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updateLinks="never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00815BC0-1C3E-4835-BED9-93B7F9660856}" xr6:coauthVersionLast="47" xr6:coauthVersionMax="47" xr10:uidLastSave="{00000000-0000-0000-0000-000000000000}"/>
  <bookViews>
    <workbookView xWindow="-110" yWindow="-110" windowWidth="17500" windowHeight="11020" tabRatio="860" xr2:uid="{00000000-000D-0000-FFFF-FFFF00000000}"/>
  </bookViews>
  <sheets>
    <sheet name="Summary (Energy PMT)" sheetId="19" r:id="rId1"/>
    <sheet name="SourceEnergy" sheetId="20" r:id="rId2"/>
    <sheet name="MWH-Split" sheetId="17" r:id="rId3"/>
    <sheet name="Monthly Levelized" sheetId="18" r:id="rId4"/>
    <sheet name="Monthly Energy Prices" sheetId="25" r:id="rId5"/>
    <sheet name="Security" sheetId="26" state="hidden" r:id="rId6"/>
    <sheet name="SecurityCalc" sheetId="27" state="hidden" r:id="rId7"/>
    <sheet name="HLH_LLH_MWHS" sheetId="29" state="hidden" r:id="rId8"/>
    <sheet name="HLH-LLH hours" sheetId="28" state="hidden" r:id="rId9"/>
  </sheets>
  <externalReferences>
    <externalReference r:id="rId10"/>
    <externalReference r:id="rId11"/>
  </externalReferences>
  <definedNames>
    <definedName name="_xlnm._FilterDatabase" localSheetId="6" hidden="1">SecurityCalc!$B$10:$K$262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Key1" hidden="1">#REF!</definedName>
    <definedName name="_Order1" hidden="1">255</definedName>
    <definedName name="_Order2" hidden="1">0</definedName>
    <definedName name="_Sort" hidden="1">#REF!</definedName>
    <definedName name="a" localSheetId="8" hidden="1">#REF!</definedName>
    <definedName name="a" hidden="1">#REF!</definedName>
    <definedName name="Access_Button1" hidden="1">"Headcount_Workbook_Schedules_List"</definedName>
    <definedName name="AccessDatabase" hidden="1">"P:\HR\SharonPlummer\Headcount Workbook.mdb"</definedName>
    <definedName name="anscount" hidden="1">1</definedName>
    <definedName name="Discount_Rate">SourceEnergy!$M$4</definedName>
    <definedName name="limcount" hidden="1">1</definedName>
    <definedName name="Monthly_Discount_Rate">SourceEnergy!$N$4</definedName>
    <definedName name="_xlnm.Print_Area" localSheetId="4">'Monthly Energy Prices'!$A$1:$U$63</definedName>
    <definedName name="_xlnm.Print_Area" localSheetId="3">'Monthly Levelized'!$A$1:$P$29</definedName>
    <definedName name="_xlnm.Print_Area" localSheetId="2">'MWH-Split'!$A$1:$Z$245</definedName>
    <definedName name="_xlnm.Print_Area" localSheetId="6">SecurityCalc!$A$1:$L$267</definedName>
    <definedName name="_xlnm.Print_Area" localSheetId="1">SourceEnergy!$A$1:$L$329</definedName>
    <definedName name="_xlnm.Print_Area" localSheetId="0">'Summary (Energy PMT)'!$A$1:$J$47</definedName>
    <definedName name="SAPBEXrevision" hidden="1">1</definedName>
    <definedName name="SAPBEXsysID" hidden="1">"BWP"</definedName>
    <definedName name="SAPBEXwbID" hidden="1">"45EQYSCWE9WJMGB34OOD1BOQZ"</definedName>
    <definedName name="Shape_Annually">'Monthly Levelized'!$K$9</definedName>
    <definedName name="Shape_Start">'Monthly Levelized'!$L$9</definedName>
    <definedName name="shit" localSheetId="8" hidden="1">{"PRINT",#N/A,TRUE,"APPA";"PRINT",#N/A,TRUE,"APS";"PRINT",#N/A,TRUE,"BHPL";"PRINT",#N/A,TRUE,"BHPL2";"PRINT",#N/A,TRUE,"CDWR";"PRINT",#N/A,TRUE,"EWEB";"PRINT",#N/A,TRUE,"LADWP";"PRINT",#N/A,TRUE,"NEVBASE"}</definedName>
    <definedName name="shit" hidden="1">{"PRINT",#N/A,TRUE,"APPA";"PRINT",#N/A,TRUE,"APS";"PRINT",#N/A,TRUE,"BHPL";"PRINT",#N/A,TRUE,"BHPL2";"PRINT",#N/A,TRUE,"CDWR";"PRINT",#N/A,TRUE,"EWEB";"PRINT",#N/A,TRUE,"LADWP";"PRINT",#N/A,TRUE,"NEVBASE"}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wrn.SALES._.VAR._.95._.BUDGET." localSheetId="8" hidden="1">{"PRINT",#N/A,TRUE,"APPA";"PRINT",#N/A,TRUE,"APS";"PRINT",#N/A,TRUE,"BHPL";"PRINT",#N/A,TRUE,"BHPL2";"PRINT",#N/A,TRUE,"CDWR";"PRINT",#N/A,TRUE,"EWEB";"PRINT",#N/A,TRUE,"LADWP";"PRINT",#N/A,TRUE,"NEVBASE"}</definedName>
    <definedName name="wrn.SALES._.VAR._.95._.BUDGET." hidden="1">{"PRINT",#N/A,TRUE,"APPA";"PRINT",#N/A,TRUE,"APS";"PRINT",#N/A,TRUE,"BHPL";"PRINT",#N/A,TRUE,"BHPL2";"PRINT",#N/A,TRUE,"CDWR";"PRINT",#N/A,TRUE,"EWEB";"PRINT",#N/A,TRUE,"LADWP";"PRINT",#N/A,TRUE,"NEVBASE"}</definedName>
    <definedName name="y" localSheetId="8" hidden="1">#REF!</definedName>
    <definedName name="y" hidden="1">#REF!</definedName>
    <definedName name="z" localSheetId="8" hidden="1">#REF!</definedName>
    <definedName name="z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3" i="20" l="1"/>
  <c r="M4" i="20"/>
  <c r="B13" i="20"/>
  <c r="D2" i="29"/>
  <c r="IZ2" i="29" l="1"/>
  <c r="IZ3" i="29"/>
  <c r="R2" i="29"/>
  <c r="BC2" i="29"/>
  <c r="BG2" i="29"/>
  <c r="FE2" i="29"/>
  <c r="IP2" i="29"/>
  <c r="AA2" i="29"/>
  <c r="CM2" i="29"/>
  <c r="DS2" i="29"/>
  <c r="GY2" i="29"/>
  <c r="AB2" i="29"/>
  <c r="AB3" i="29" s="1"/>
  <c r="BH2" i="29"/>
  <c r="BH3" i="29" s="1"/>
  <c r="CN2" i="29"/>
  <c r="DT2" i="29"/>
  <c r="FK2" i="29"/>
  <c r="GZ2" i="29"/>
  <c r="IQ2" i="29"/>
  <c r="Z2" i="29"/>
  <c r="Z3" i="29" s="1"/>
  <c r="IU2" i="29"/>
  <c r="IV2" i="29"/>
  <c r="CL2" i="29"/>
  <c r="CL3" i="29" s="1"/>
  <c r="AE2" i="29"/>
  <c r="CR2" i="29"/>
  <c r="DX2" i="29"/>
  <c r="FO2" i="29"/>
  <c r="HG2" i="29"/>
  <c r="AG2" i="29"/>
  <c r="BM2" i="29"/>
  <c r="CS2" i="29"/>
  <c r="DY2" i="29"/>
  <c r="FS2" i="29"/>
  <c r="HJ2" i="29"/>
  <c r="IW2" i="29"/>
  <c r="BF2" i="29"/>
  <c r="BF3" i="29" s="1"/>
  <c r="HA2" i="29"/>
  <c r="HK2" i="29"/>
  <c r="AX2" i="29"/>
  <c r="EY2" i="29"/>
  <c r="W2" i="29"/>
  <c r="GT2" i="29"/>
  <c r="GT3" i="29" s="1"/>
  <c r="FD2" i="29"/>
  <c r="BK2" i="29"/>
  <c r="BL2" i="29"/>
  <c r="BS2" i="29"/>
  <c r="CY2" i="29"/>
  <c r="EH2" i="29"/>
  <c r="EH3" i="29" s="1"/>
  <c r="FU2" i="29"/>
  <c r="HO2" i="29"/>
  <c r="BN2" i="29"/>
  <c r="HP2" i="29"/>
  <c r="DJ2" i="29"/>
  <c r="GQ2" i="29"/>
  <c r="CI2" i="29"/>
  <c r="IG2" i="29"/>
  <c r="DR2" i="29"/>
  <c r="DR3" i="29" s="1"/>
  <c r="CQ2" i="29"/>
  <c r="EE2" i="29"/>
  <c r="AP2" i="29"/>
  <c r="AP3" i="29" s="1"/>
  <c r="GD2" i="29"/>
  <c r="GD3" i="29" s="1"/>
  <c r="HQ2" i="29"/>
  <c r="BV2" i="29"/>
  <c r="BV3" i="29" s="1"/>
  <c r="DC2" i="29"/>
  <c r="L2" i="29"/>
  <c r="L3" i="29" s="1"/>
  <c r="AR2" i="29"/>
  <c r="AR3" i="29" s="1"/>
  <c r="BX2" i="29"/>
  <c r="DD2" i="29"/>
  <c r="EN2" i="29"/>
  <c r="GE2" i="29"/>
  <c r="HW2" i="29"/>
  <c r="AF2" i="29"/>
  <c r="CT2" i="29"/>
  <c r="GA2" i="29"/>
  <c r="AQ2" i="29"/>
  <c r="O2" i="29"/>
  <c r="AU2" i="29"/>
  <c r="CA2" i="29"/>
  <c r="DG2" i="29"/>
  <c r="EO2" i="29"/>
  <c r="GI2" i="29"/>
  <c r="HZ2" i="29"/>
  <c r="CD2" i="29"/>
  <c r="IF2" i="29"/>
  <c r="DO2" i="29"/>
  <c r="FC2" i="29"/>
  <c r="GU2" i="29"/>
  <c r="FN2" i="29"/>
  <c r="FN3" i="29" s="1"/>
  <c r="AH2" i="29"/>
  <c r="AM2" i="29"/>
  <c r="DB2" i="29"/>
  <c r="DB3" i="29" s="1"/>
  <c r="BW2" i="29"/>
  <c r="P2" i="29"/>
  <c r="AV2" i="29"/>
  <c r="CB2" i="29"/>
  <c r="DH2" i="29"/>
  <c r="EU2" i="29"/>
  <c r="GJ2" i="29"/>
  <c r="IA2" i="29"/>
  <c r="IM2" i="29"/>
  <c r="DW2" i="29"/>
  <c r="FT2" i="29"/>
  <c r="J2" i="29"/>
  <c r="J3" i="29" s="1"/>
  <c r="EI2" i="29"/>
  <c r="K2" i="29"/>
  <c r="EM2" i="29"/>
  <c r="Q2" i="29"/>
  <c r="AW2" i="29"/>
  <c r="CC2" i="29"/>
  <c r="DI2" i="29"/>
  <c r="EX2" i="29"/>
  <c r="EX3" i="29" s="1"/>
  <c r="GK2" i="29"/>
  <c r="IE2" i="29"/>
  <c r="DZ2" i="29"/>
  <c r="HB2" i="29"/>
  <c r="AJ2" i="29"/>
  <c r="AZ2" i="29"/>
  <c r="CF2" i="29"/>
  <c r="CV2" i="29"/>
  <c r="DL2" i="29"/>
  <c r="ER2" i="29"/>
  <c r="FH2" i="29"/>
  <c r="FX2" i="29"/>
  <c r="HD2" i="29"/>
  <c r="HT2" i="29"/>
  <c r="IJ2" i="29"/>
  <c r="U2" i="29"/>
  <c r="AK2" i="29"/>
  <c r="BA2" i="29"/>
  <c r="BQ2" i="29"/>
  <c r="CG2" i="29"/>
  <c r="CW2" i="29"/>
  <c r="DM2" i="29"/>
  <c r="EC2" i="29"/>
  <c r="ES2" i="29"/>
  <c r="FI2" i="29"/>
  <c r="FY2" i="29"/>
  <c r="GO2" i="29"/>
  <c r="HE2" i="29"/>
  <c r="HU2" i="29"/>
  <c r="IK2" i="29"/>
  <c r="V2" i="29"/>
  <c r="AL2" i="29"/>
  <c r="BB2" i="29"/>
  <c r="BR2" i="29"/>
  <c r="CH2" i="29"/>
  <c r="CX2" i="29"/>
  <c r="DN2" i="29"/>
  <c r="ED2" i="29"/>
  <c r="ET2" i="29"/>
  <c r="FJ2" i="29"/>
  <c r="FZ2" i="29"/>
  <c r="GP2" i="29"/>
  <c r="HF2" i="29"/>
  <c r="HV2" i="29"/>
  <c r="IL2" i="29"/>
  <c r="X2" i="29"/>
  <c r="AN2" i="29"/>
  <c r="BD2" i="29"/>
  <c r="BT2" i="29"/>
  <c r="CJ2" i="29"/>
  <c r="CZ2" i="29"/>
  <c r="DP2" i="29"/>
  <c r="EF2" i="29"/>
  <c r="EV2" i="29"/>
  <c r="FL2" i="29"/>
  <c r="GB2" i="29"/>
  <c r="GR2" i="29"/>
  <c r="HH2" i="29"/>
  <c r="HX2" i="29"/>
  <c r="IN2" i="29"/>
  <c r="I2" i="29"/>
  <c r="Y2" i="29"/>
  <c r="AO2" i="29"/>
  <c r="BE2" i="29"/>
  <c r="BU2" i="29"/>
  <c r="CK2" i="29"/>
  <c r="DA2" i="29"/>
  <c r="DQ2" i="29"/>
  <c r="EG2" i="29"/>
  <c r="EW2" i="29"/>
  <c r="FM2" i="29"/>
  <c r="GC2" i="29"/>
  <c r="GS2" i="29"/>
  <c r="HI2" i="29"/>
  <c r="HY2" i="29"/>
  <c r="IO2" i="29"/>
  <c r="EJ2" i="29"/>
  <c r="EZ2" i="29"/>
  <c r="FP2" i="29"/>
  <c r="GF2" i="29"/>
  <c r="GV2" i="29"/>
  <c r="HL2" i="29"/>
  <c r="IB2" i="29"/>
  <c r="IR2" i="29"/>
  <c r="M2" i="29"/>
  <c r="M3" i="29" s="1"/>
  <c r="AC2" i="29"/>
  <c r="AS2" i="29"/>
  <c r="AS3" i="29" s="1"/>
  <c r="BI2" i="29"/>
  <c r="BI3" i="29" s="1"/>
  <c r="BY2" i="29"/>
  <c r="CO2" i="29"/>
  <c r="DE2" i="29"/>
  <c r="DU2" i="29"/>
  <c r="EK2" i="29"/>
  <c r="FA2" i="29"/>
  <c r="FQ2" i="29"/>
  <c r="GG2" i="29"/>
  <c r="GW2" i="29"/>
  <c r="HM2" i="29"/>
  <c r="IC2" i="29"/>
  <c r="IS2" i="29"/>
  <c r="N2" i="29"/>
  <c r="AD2" i="29"/>
  <c r="AT2" i="29"/>
  <c r="BJ2" i="29"/>
  <c r="BZ2" i="29"/>
  <c r="CP2" i="29"/>
  <c r="DF2" i="29"/>
  <c r="DV2" i="29"/>
  <c r="EL2" i="29"/>
  <c r="FB2" i="29"/>
  <c r="FR2" i="29"/>
  <c r="GH2" i="29"/>
  <c r="GX2" i="29"/>
  <c r="HN2" i="29"/>
  <c r="ID2" i="29"/>
  <c r="IT2" i="29"/>
  <c r="EP2" i="29"/>
  <c r="FV2" i="29"/>
  <c r="GL2" i="29"/>
  <c r="HR2" i="29"/>
  <c r="IH2" i="29"/>
  <c r="IX2" i="29"/>
  <c r="S2" i="29"/>
  <c r="AI2" i="29"/>
  <c r="AY2" i="29"/>
  <c r="BO2" i="29"/>
  <c r="CE2" i="29"/>
  <c r="CU2" i="29"/>
  <c r="DK2" i="29"/>
  <c r="EA2" i="29"/>
  <c r="EQ2" i="29"/>
  <c r="FG2" i="29"/>
  <c r="FW2" i="29"/>
  <c r="GM2" i="29"/>
  <c r="HC2" i="29"/>
  <c r="HS2" i="29"/>
  <c r="II2" i="29"/>
  <c r="IY2" i="29"/>
  <c r="FF2" i="29"/>
  <c r="T2" i="29"/>
  <c r="BP2" i="29"/>
  <c r="EB2" i="29"/>
  <c r="GN2" i="29"/>
  <c r="AG3" i="29" l="1"/>
  <c r="GJ3" i="29"/>
  <c r="II3" i="29"/>
  <c r="BM3" i="29"/>
  <c r="FB3" i="29"/>
  <c r="CU3" i="29"/>
  <c r="CS3" i="29"/>
  <c r="EZ3" i="29"/>
  <c r="CE3" i="29"/>
  <c r="GU3" i="29"/>
  <c r="DM3" i="29"/>
  <c r="ED3" i="29"/>
  <c r="HX3" i="29"/>
  <c r="IM3" i="29"/>
  <c r="FD3" i="29"/>
  <c r="DK3" i="29"/>
  <c r="GZ3" i="29"/>
  <c r="EL3" i="29"/>
  <c r="HR3" i="29"/>
  <c r="IF3" i="29"/>
  <c r="EJ3" i="29"/>
  <c r="HB3" i="29"/>
  <c r="BR3" i="29"/>
  <c r="HH3" i="29"/>
  <c r="BA3" i="29"/>
  <c r="HW3" i="29"/>
  <c r="GI3" i="29"/>
  <c r="DV3" i="29"/>
  <c r="CT3" i="29"/>
  <c r="DT3" i="29"/>
  <c r="AX3" i="29"/>
  <c r="FO3" i="29"/>
  <c r="EQ3" i="29"/>
  <c r="HE3" i="29"/>
  <c r="GR3" i="29"/>
  <c r="FG3" i="29"/>
  <c r="HG3" i="29"/>
  <c r="DX3" i="29"/>
  <c r="DF3" i="29"/>
  <c r="FE3" i="29"/>
  <c r="EY3" i="29"/>
  <c r="P3" i="29"/>
  <c r="FT3" i="29"/>
  <c r="CD3" i="29"/>
  <c r="DD3" i="29"/>
  <c r="FF3" i="29"/>
  <c r="HZ3" i="29"/>
  <c r="HJ3" i="29"/>
  <c r="IL3" i="29"/>
  <c r="DH3" i="29"/>
  <c r="DY3" i="29"/>
  <c r="CQ3" i="29"/>
  <c r="CP3" i="29"/>
  <c r="CC3" i="29"/>
  <c r="GY3" i="29"/>
  <c r="CN3" i="29"/>
  <c r="Q3" i="29"/>
  <c r="EI3" i="29"/>
  <c r="GL3" i="29"/>
  <c r="GN3" i="29"/>
  <c r="FL3" i="29"/>
  <c r="BN3" i="29"/>
  <c r="GA3" i="29"/>
  <c r="EC3" i="29"/>
  <c r="IU3" i="29"/>
  <c r="CG3" i="29"/>
  <c r="AL3" i="29"/>
  <c r="CR3" i="29"/>
  <c r="DG3" i="29"/>
  <c r="CA3" i="29"/>
  <c r="BZ3" i="29"/>
  <c r="IS3" i="29"/>
  <c r="FS3" i="29"/>
  <c r="BX3" i="29"/>
  <c r="HP3" i="29"/>
  <c r="DS3" i="29"/>
  <c r="DZ3" i="29"/>
  <c r="AZ3" i="29"/>
  <c r="EV3" i="29"/>
  <c r="DI3" i="29"/>
  <c r="FK3" i="29"/>
  <c r="IH3" i="29"/>
  <c r="DW3" i="29"/>
  <c r="GQ3" i="29"/>
  <c r="ES3" i="29"/>
  <c r="CB3" i="29"/>
  <c r="ET3" i="29"/>
  <c r="BK3" i="29"/>
  <c r="BJ3" i="29"/>
  <c r="GO3" i="29"/>
  <c r="IC3" i="29"/>
  <c r="HO3" i="29"/>
  <c r="DC3" i="29"/>
  <c r="HQ3" i="29"/>
  <c r="IY3" i="29"/>
  <c r="EF3" i="29"/>
  <c r="HY3" i="29"/>
  <c r="EU3" i="29"/>
  <c r="AK3" i="29"/>
  <c r="BL3" i="29"/>
  <c r="BB3" i="29"/>
  <c r="AU3" i="29"/>
  <c r="AT3" i="29"/>
  <c r="CW3" i="29"/>
  <c r="FQ3" i="29"/>
  <c r="EM3" i="29"/>
  <c r="CM3" i="29"/>
  <c r="AW3" i="29"/>
  <c r="EA3" i="29"/>
  <c r="DP3" i="29"/>
  <c r="GS3" i="29"/>
  <c r="EE3" i="29"/>
  <c r="AI3" i="29"/>
  <c r="S3" i="29"/>
  <c r="IJ3" i="29"/>
  <c r="AV3" i="29"/>
  <c r="IK3" i="29"/>
  <c r="AE3" i="29"/>
  <c r="AD3" i="29"/>
  <c r="HT3" i="29"/>
  <c r="CO3" i="29"/>
  <c r="GW3" i="29"/>
  <c r="BW3" i="29"/>
  <c r="IV3" i="29"/>
  <c r="FU3" i="29"/>
  <c r="CZ3" i="29"/>
  <c r="FM3" i="29"/>
  <c r="DO3" i="29"/>
  <c r="AC3" i="29"/>
  <c r="GE3" i="29"/>
  <c r="HA3" i="29"/>
  <c r="GB3" i="29"/>
  <c r="EB3" i="29"/>
  <c r="AF3" i="29"/>
  <c r="BQ3" i="29"/>
  <c r="O3" i="29"/>
  <c r="N3" i="29"/>
  <c r="T3" i="29"/>
  <c r="FA3" i="29"/>
  <c r="BG3" i="29"/>
  <c r="IE3" i="29"/>
  <c r="IO3" i="29"/>
  <c r="CJ3" i="29"/>
  <c r="EG3" i="29"/>
  <c r="CY3" i="29"/>
  <c r="DL3" i="29"/>
  <c r="HD3" i="29"/>
  <c r="IT3" i="29"/>
  <c r="FZ3" i="29"/>
  <c r="HC3" i="29"/>
  <c r="IR3" i="29"/>
  <c r="HV3" i="29"/>
  <c r="DU3" i="29"/>
  <c r="AQ3" i="29"/>
  <c r="FC3" i="29"/>
  <c r="HI3" i="29"/>
  <c r="BT3" i="29"/>
  <c r="DA3" i="29"/>
  <c r="CI3" i="29"/>
  <c r="EN3" i="29"/>
  <c r="FW3" i="29"/>
  <c r="GP3" i="29"/>
  <c r="AJ3" i="29"/>
  <c r="ID3" i="29"/>
  <c r="CX3" i="29"/>
  <c r="AY3" i="29"/>
  <c r="IB3" i="29"/>
  <c r="FI3" i="29"/>
  <c r="BY3" i="29"/>
  <c r="AA3" i="29"/>
  <c r="HM3" i="29"/>
  <c r="GC3" i="29"/>
  <c r="BD3" i="29"/>
  <c r="CK3" i="29"/>
  <c r="BS3" i="29"/>
  <c r="FV3" i="29"/>
  <c r="CH3" i="29"/>
  <c r="BO3" i="29"/>
  <c r="HN3" i="29"/>
  <c r="HU3" i="29"/>
  <c r="EP3" i="29"/>
  <c r="HL3" i="29"/>
  <c r="U3" i="29"/>
  <c r="GG3" i="29"/>
  <c r="EW3" i="29"/>
  <c r="AN3" i="29"/>
  <c r="BE3" i="29"/>
  <c r="BC3" i="29"/>
  <c r="DJ3" i="29"/>
  <c r="FY3" i="29"/>
  <c r="IX3" i="29"/>
  <c r="GX3" i="29"/>
  <c r="FH3" i="29"/>
  <c r="R3" i="29"/>
  <c r="GV3" i="29"/>
  <c r="ER3" i="29"/>
  <c r="IQ3" i="29"/>
  <c r="FJ3" i="29"/>
  <c r="EK3" i="29"/>
  <c r="DQ3" i="29"/>
  <c r="X3" i="29"/>
  <c r="AO3" i="29"/>
  <c r="AM3" i="29"/>
  <c r="IP3" i="29"/>
  <c r="IW3" i="29"/>
  <c r="FX3" i="29"/>
  <c r="AH3" i="29"/>
  <c r="GH3" i="29"/>
  <c r="CV3" i="29"/>
  <c r="IG3" i="29"/>
  <c r="GF3" i="29"/>
  <c r="BP3" i="29"/>
  <c r="IA3" i="29"/>
  <c r="DN3" i="29"/>
  <c r="DE3" i="29"/>
  <c r="BU3" i="29"/>
  <c r="HF3" i="29"/>
  <c r="Y3" i="29"/>
  <c r="W3" i="29"/>
  <c r="CF3" i="29"/>
  <c r="GK3" i="29"/>
  <c r="FR3" i="29"/>
  <c r="HS3" i="29"/>
  <c r="EO3" i="29"/>
  <c r="FP3" i="29"/>
  <c r="GM3" i="29"/>
  <c r="HK3" i="29"/>
  <c r="K3" i="29"/>
  <c r="IN3" i="29"/>
  <c r="V3" i="29"/>
  <c r="I3" i="29"/>
  <c r="N253" i="20"/>
  <c r="Q253" i="20" s="1"/>
  <c r="P253" i="20"/>
  <c r="N254" i="20"/>
  <c r="Q254" i="20" s="1"/>
  <c r="P254" i="20"/>
  <c r="N255" i="20"/>
  <c r="Q255" i="20" s="1"/>
  <c r="P255" i="20"/>
  <c r="N256" i="20"/>
  <c r="Q256" i="20" s="1"/>
  <c r="P256" i="20"/>
  <c r="N257" i="20"/>
  <c r="Q257" i="20" s="1"/>
  <c r="P257" i="20"/>
  <c r="N258" i="20"/>
  <c r="Q258" i="20" s="1"/>
  <c r="P258" i="20"/>
  <c r="N259" i="20"/>
  <c r="Q259" i="20" s="1"/>
  <c r="P259" i="20"/>
  <c r="N260" i="20"/>
  <c r="Q260" i="20" s="1"/>
  <c r="P260" i="20"/>
  <c r="N261" i="20"/>
  <c r="Q261" i="20" s="1"/>
  <c r="P261" i="20"/>
  <c r="N262" i="20"/>
  <c r="Q262" i="20" s="1"/>
  <c r="P262" i="20"/>
  <c r="N263" i="20"/>
  <c r="Q263" i="20" s="1"/>
  <c r="P263" i="20"/>
  <c r="N264" i="20"/>
  <c r="Q264" i="20" s="1"/>
  <c r="P264" i="20"/>
  <c r="N265" i="20"/>
  <c r="Q265" i="20" s="1"/>
  <c r="P265" i="20"/>
  <c r="N266" i="20"/>
  <c r="Q266" i="20" s="1"/>
  <c r="P266" i="20"/>
  <c r="N267" i="20"/>
  <c r="Q267" i="20" s="1"/>
  <c r="P267" i="20"/>
  <c r="N268" i="20"/>
  <c r="Q268" i="20" s="1"/>
  <c r="P268" i="20"/>
  <c r="N269" i="20"/>
  <c r="Q269" i="20" s="1"/>
  <c r="P269" i="20"/>
  <c r="N270" i="20"/>
  <c r="Q270" i="20" s="1"/>
  <c r="P270" i="20"/>
  <c r="N271" i="20"/>
  <c r="Q271" i="20" s="1"/>
  <c r="P271" i="20"/>
  <c r="N272" i="20"/>
  <c r="Q272" i="20" s="1"/>
  <c r="P272" i="20"/>
  <c r="N273" i="20"/>
  <c r="Q273" i="20" s="1"/>
  <c r="P273" i="20"/>
  <c r="N274" i="20"/>
  <c r="Q274" i="20" s="1"/>
  <c r="P274" i="20"/>
  <c r="N275" i="20"/>
  <c r="Q275" i="20" s="1"/>
  <c r="P275" i="20"/>
  <c r="N276" i="20"/>
  <c r="Q276" i="20" s="1"/>
  <c r="P276" i="20"/>
  <c r="N277" i="20"/>
  <c r="Q277" i="20" s="1"/>
  <c r="P277" i="20"/>
  <c r="N278" i="20"/>
  <c r="Q278" i="20" s="1"/>
  <c r="P278" i="20"/>
  <c r="N279" i="20"/>
  <c r="Q279" i="20" s="1"/>
  <c r="P279" i="20"/>
  <c r="N280" i="20"/>
  <c r="Q280" i="20" s="1"/>
  <c r="P280" i="20"/>
  <c r="N281" i="20"/>
  <c r="Q281" i="20" s="1"/>
  <c r="P281" i="20"/>
  <c r="N282" i="20"/>
  <c r="Q282" i="20" s="1"/>
  <c r="P282" i="20"/>
  <c r="N283" i="20"/>
  <c r="Q283" i="20" s="1"/>
  <c r="P283" i="20"/>
  <c r="N284" i="20"/>
  <c r="Q284" i="20" s="1"/>
  <c r="P284" i="20"/>
  <c r="N285" i="20"/>
  <c r="Q285" i="20" s="1"/>
  <c r="P285" i="20"/>
  <c r="N286" i="20"/>
  <c r="Q286" i="20" s="1"/>
  <c r="P286" i="20"/>
  <c r="N287" i="20"/>
  <c r="Q287" i="20" s="1"/>
  <c r="P287" i="20"/>
  <c r="N288" i="20"/>
  <c r="Q288" i="20" s="1"/>
  <c r="P288" i="20"/>
  <c r="N289" i="20"/>
  <c r="Q289" i="20" s="1"/>
  <c r="P289" i="20"/>
  <c r="N290" i="20"/>
  <c r="Q290" i="20" s="1"/>
  <c r="P290" i="20"/>
  <c r="N291" i="20"/>
  <c r="Q291" i="20" s="1"/>
  <c r="P291" i="20"/>
  <c r="N292" i="20"/>
  <c r="Q292" i="20" s="1"/>
  <c r="P292" i="20"/>
  <c r="N293" i="20"/>
  <c r="Q293" i="20" s="1"/>
  <c r="P293" i="20"/>
  <c r="N294" i="20"/>
  <c r="P294" i="20"/>
  <c r="Q294" i="20"/>
  <c r="N295" i="20"/>
  <c r="Q295" i="20" s="1"/>
  <c r="P295" i="20"/>
  <c r="N296" i="20"/>
  <c r="Q296" i="20" s="1"/>
  <c r="P296" i="20"/>
  <c r="N297" i="20"/>
  <c r="Q297" i="20" s="1"/>
  <c r="P297" i="20"/>
  <c r="N298" i="20"/>
  <c r="Q298" i="20" s="1"/>
  <c r="P298" i="20"/>
  <c r="N299" i="20"/>
  <c r="Q299" i="20" s="1"/>
  <c r="P299" i="20"/>
  <c r="N300" i="20"/>
  <c r="Q300" i="20" s="1"/>
  <c r="P300" i="20"/>
  <c r="N301" i="20"/>
  <c r="Q301" i="20" s="1"/>
  <c r="P301" i="20"/>
  <c r="N302" i="20"/>
  <c r="Q302" i="20" s="1"/>
  <c r="P302" i="20"/>
  <c r="N303" i="20"/>
  <c r="Q303" i="20" s="1"/>
  <c r="P303" i="20"/>
  <c r="N304" i="20"/>
  <c r="Q304" i="20" s="1"/>
  <c r="P304" i="20"/>
  <c r="N305" i="20"/>
  <c r="Q305" i="20" s="1"/>
  <c r="P305" i="20"/>
  <c r="N306" i="20"/>
  <c r="Q306" i="20" s="1"/>
  <c r="P306" i="20"/>
  <c r="N307" i="20"/>
  <c r="Q307" i="20" s="1"/>
  <c r="P307" i="20"/>
  <c r="N308" i="20"/>
  <c r="Q308" i="20" s="1"/>
  <c r="P308" i="20"/>
  <c r="N309" i="20"/>
  <c r="Q309" i="20" s="1"/>
  <c r="P309" i="20"/>
  <c r="N310" i="20"/>
  <c r="Q310" i="20" s="1"/>
  <c r="P310" i="20"/>
  <c r="N311" i="20"/>
  <c r="Q311" i="20" s="1"/>
  <c r="P311" i="20"/>
  <c r="N312" i="20"/>
  <c r="Q312" i="20" s="1"/>
  <c r="P312" i="20"/>
  <c r="N313" i="20"/>
  <c r="Q313" i="20" s="1"/>
  <c r="P313" i="20"/>
  <c r="N314" i="20"/>
  <c r="Q314" i="20" s="1"/>
  <c r="P314" i="20"/>
  <c r="N315" i="20"/>
  <c r="Q315" i="20" s="1"/>
  <c r="P315" i="20"/>
  <c r="N316" i="20"/>
  <c r="Q316" i="20" s="1"/>
  <c r="P316" i="20"/>
  <c r="N317" i="20"/>
  <c r="Q317" i="20" s="1"/>
  <c r="P317" i="20"/>
  <c r="N318" i="20"/>
  <c r="Q318" i="20" s="1"/>
  <c r="P318" i="20"/>
  <c r="N319" i="20"/>
  <c r="Q319" i="20" s="1"/>
  <c r="P319" i="20"/>
  <c r="N320" i="20"/>
  <c r="Q320" i="20" s="1"/>
  <c r="P320" i="20"/>
  <c r="N321" i="20"/>
  <c r="Q321" i="20" s="1"/>
  <c r="P321" i="20"/>
  <c r="N322" i="20"/>
  <c r="Q322" i="20" s="1"/>
  <c r="P322" i="20"/>
  <c r="N323" i="20"/>
  <c r="Q323" i="20" s="1"/>
  <c r="P323" i="20"/>
  <c r="N324" i="20"/>
  <c r="Q324" i="20" s="1"/>
  <c r="P324" i="20"/>
  <c r="Q9" i="20" l="1"/>
  <c r="N2" i="20"/>
  <c r="OU34" i="28" l="1"/>
  <c r="OU1" i="28"/>
  <c r="OU21" i="28" s="1"/>
  <c r="OU22" i="28" s="1"/>
  <c r="GC4" i="29"/>
  <c r="HM4" i="29" l="1"/>
  <c r="GI4" i="29"/>
  <c r="BJ4" i="29"/>
  <c r="HS4" i="29"/>
  <c r="B6" i="17"/>
  <c r="B7" i="17" s="1"/>
  <c r="H7" i="17" s="1"/>
  <c r="M4" i="29"/>
  <c r="N4" i="29"/>
  <c r="CS4" i="29"/>
  <c r="BK4" i="29"/>
  <c r="CW4" i="29"/>
  <c r="DO4" i="29"/>
  <c r="AI4" i="29"/>
  <c r="ES4" i="29"/>
  <c r="EY4" i="29"/>
  <c r="AR4" i="29"/>
  <c r="T4" i="29"/>
  <c r="BA4" i="29"/>
  <c r="IJ4" i="29"/>
  <c r="ID4" i="29"/>
  <c r="GH4" i="29"/>
  <c r="GB4" i="29"/>
  <c r="FV4" i="29"/>
  <c r="FP4" i="29"/>
  <c r="FJ4" i="29"/>
  <c r="FD4" i="29"/>
  <c r="EX4" i="29"/>
  <c r="ER4" i="29"/>
  <c r="EL4" i="29"/>
  <c r="EF4" i="29"/>
  <c r="DZ4" i="29"/>
  <c r="BR4" i="29"/>
  <c r="BL4" i="29"/>
  <c r="FU4" i="29"/>
  <c r="FO4" i="29"/>
  <c r="FI4" i="29"/>
  <c r="DY4" i="29"/>
  <c r="IN4" i="29"/>
  <c r="IH4" i="29"/>
  <c r="GL4" i="29"/>
  <c r="GF4" i="29"/>
  <c r="FZ4" i="29"/>
  <c r="FT4" i="29"/>
  <c r="FN4" i="29"/>
  <c r="FH4" i="29"/>
  <c r="FB4" i="29"/>
  <c r="EV4" i="29"/>
  <c r="EP4" i="29"/>
  <c r="EJ4" i="29"/>
  <c r="ED4" i="29"/>
  <c r="DX4" i="29"/>
  <c r="DR4" i="29"/>
  <c r="DL4" i="29"/>
  <c r="DF4" i="29"/>
  <c r="CZ4" i="29"/>
  <c r="CT4" i="29"/>
  <c r="CN4" i="29"/>
  <c r="CH4" i="29"/>
  <c r="CB4" i="29"/>
  <c r="BV4" i="29"/>
  <c r="BP4" i="29"/>
  <c r="IM4" i="29"/>
  <c r="IG4" i="29"/>
  <c r="GK4" i="29"/>
  <c r="GE4" i="29"/>
  <c r="FY4" i="29"/>
  <c r="FS4" i="29"/>
  <c r="FM4" i="29"/>
  <c r="FG4" i="29"/>
  <c r="FA4" i="29"/>
  <c r="EU4" i="29"/>
  <c r="EO4" i="29"/>
  <c r="EI4" i="29"/>
  <c r="EC4" i="29"/>
  <c r="DW4" i="29"/>
  <c r="DQ4" i="29"/>
  <c r="IL4" i="29"/>
  <c r="IF4" i="29"/>
  <c r="GJ4" i="29"/>
  <c r="GD4" i="29"/>
  <c r="FX4" i="29"/>
  <c r="FR4" i="29"/>
  <c r="FL4" i="29"/>
  <c r="FF4" i="29"/>
  <c r="EZ4" i="29"/>
  <c r="ET4" i="29"/>
  <c r="EN4" i="29"/>
  <c r="EH4" i="29"/>
  <c r="EB4" i="29"/>
  <c r="CR4" i="29"/>
  <c r="CL4" i="29"/>
  <c r="X4" i="29"/>
  <c r="R4" i="29"/>
  <c r="IK4" i="29"/>
  <c r="IE4" i="29"/>
  <c r="V4" i="29"/>
  <c r="AC4" i="29"/>
  <c r="AL4" i="29"/>
  <c r="AU4" i="29"/>
  <c r="BD4" i="29"/>
  <c r="BM4" i="29"/>
  <c r="BY4" i="29"/>
  <c r="FE4" i="29"/>
  <c r="P4" i="29"/>
  <c r="AE4" i="29"/>
  <c r="CM4" i="29"/>
  <c r="EA4" i="29"/>
  <c r="FK4" i="29"/>
  <c r="J4" i="29"/>
  <c r="Q4" i="29"/>
  <c r="Y4" i="29"/>
  <c r="AF4" i="29"/>
  <c r="AO4" i="29"/>
  <c r="AX4" i="29"/>
  <c r="EG4" i="29"/>
  <c r="FQ4" i="29"/>
  <c r="K4" i="29"/>
  <c r="S4" i="29"/>
  <c r="Z4" i="29"/>
  <c r="AQ4" i="29"/>
  <c r="CE4" i="29"/>
  <c r="DI4" i="29"/>
  <c r="EM4" i="29"/>
  <c r="FW4" i="29"/>
  <c r="DV4" i="29"/>
  <c r="DP4" i="29"/>
  <c r="AN4" i="29"/>
  <c r="BX4" i="29"/>
  <c r="AW4" i="29"/>
  <c r="CG4" i="29"/>
  <c r="CV4" i="29"/>
  <c r="AJ4" i="29"/>
  <c r="BF4" i="29"/>
  <c r="BT4" i="29"/>
  <c r="AB4" i="29"/>
  <c r="BZ4" i="29"/>
  <c r="AD4" i="29"/>
  <c r="AK4" i="29"/>
  <c r="AZ4" i="29"/>
  <c r="BU4" i="29"/>
  <c r="DT4" i="29"/>
  <c r="DH4" i="29"/>
  <c r="AH4" i="29"/>
  <c r="BC4" i="29"/>
  <c r="CF4" i="29"/>
  <c r="DB4" i="29"/>
  <c r="AP4" i="29"/>
  <c r="DJ4" i="29"/>
  <c r="AT4" i="29"/>
  <c r="DN4" i="29"/>
  <c r="OV1" i="28"/>
  <c r="OU4" i="28"/>
  <c r="OU9" i="28"/>
  <c r="OU15" i="28" s="1"/>
  <c r="OU25" i="28" s="1"/>
  <c r="CU4" i="29"/>
  <c r="EE4" i="29"/>
  <c r="GY4" i="29"/>
  <c r="II4" i="29"/>
  <c r="DA4" i="29"/>
  <c r="EK4" i="29"/>
  <c r="BW4" i="29"/>
  <c r="DG4" i="29"/>
  <c r="EQ4" i="29"/>
  <c r="GA4" i="29"/>
  <c r="HK4" i="29"/>
  <c r="U4" i="29"/>
  <c r="AS4" i="29"/>
  <c r="EW4" i="29"/>
  <c r="GG4" i="29"/>
  <c r="FC4" i="29"/>
  <c r="H6" i="17" l="1"/>
  <c r="HZ4" i="29"/>
  <c r="HC4" i="29"/>
  <c r="GX4" i="29"/>
  <c r="GN4" i="29"/>
  <c r="GR4" i="29"/>
  <c r="BI4" i="29"/>
  <c r="AV4" i="29"/>
  <c r="DK4" i="29"/>
  <c r="HI4" i="29"/>
  <c r="HD4" i="29"/>
  <c r="IC4" i="29"/>
  <c r="GT4" i="29"/>
  <c r="GQ4" i="29"/>
  <c r="GM4" i="29"/>
  <c r="HO4" i="29"/>
  <c r="HJ4" i="29"/>
  <c r="GZ4" i="29"/>
  <c r="HY4" i="29"/>
  <c r="HU4" i="29"/>
  <c r="HP4" i="29"/>
  <c r="HF4" i="29"/>
  <c r="AM4" i="29"/>
  <c r="DD4" i="29"/>
  <c r="HE4" i="29"/>
  <c r="CP4" i="29"/>
  <c r="CO4" i="29"/>
  <c r="CY4" i="29"/>
  <c r="CA4" i="29"/>
  <c r="BE4" i="29"/>
  <c r="IA4" i="29"/>
  <c r="HV4" i="29"/>
  <c r="HL4" i="29"/>
  <c r="GO4" i="29"/>
  <c r="IB4" i="29"/>
  <c r="HR4" i="29"/>
  <c r="GP4" i="29"/>
  <c r="HX4" i="29"/>
  <c r="HB4" i="29"/>
  <c r="GU4" i="29"/>
  <c r="HH4" i="29"/>
  <c r="GV4" i="29"/>
  <c r="AG4" i="29"/>
  <c r="BH4" i="29"/>
  <c r="DM4" i="29"/>
  <c r="BN4" i="29"/>
  <c r="BB4" i="29"/>
  <c r="CC4" i="29"/>
  <c r="HN4" i="29"/>
  <c r="HW4" i="29"/>
  <c r="AA4" i="29"/>
  <c r="GW4" i="29"/>
  <c r="DE4" i="29"/>
  <c r="HQ4" i="29"/>
  <c r="CD4" i="29"/>
  <c r="CX4" i="29"/>
  <c r="BQ4" i="29"/>
  <c r="BO4" i="29"/>
  <c r="CJ4" i="29"/>
  <c r="HA4" i="29"/>
  <c r="HG4" i="29"/>
  <c r="HT4" i="29"/>
  <c r="GS4" i="29"/>
  <c r="CQ4" i="29"/>
  <c r="CK4" i="29"/>
  <c r="BS4" i="29"/>
  <c r="L4" i="29"/>
  <c r="DC4" i="29"/>
  <c r="DU4" i="29"/>
  <c r="BG4" i="29"/>
  <c r="W4" i="29"/>
  <c r="O4" i="29"/>
  <c r="OV9" i="28"/>
  <c r="OV15" i="28" s="1"/>
  <c r="OV25" i="28" s="1"/>
  <c r="OW1" i="28"/>
  <c r="OV3" i="28"/>
  <c r="OV34" i="28"/>
  <c r="OU6" i="28"/>
  <c r="OU5" i="28"/>
  <c r="OU32" i="28" s="1"/>
  <c r="CI4" i="29"/>
  <c r="DS4" i="29"/>
  <c r="I4" i="29"/>
  <c r="E6" i="17" a="1"/>
  <c r="E6" i="17" s="1"/>
  <c r="AY4" i="29"/>
  <c r="B8" i="17"/>
  <c r="OW9" i="28" l="1"/>
  <c r="OW15" i="28" s="1"/>
  <c r="OW25" i="28" s="1"/>
  <c r="OW4" i="28"/>
  <c r="OX1" i="28"/>
  <c r="OW34" i="28"/>
  <c r="OU17" i="28"/>
  <c r="OU19" i="28" s="1"/>
  <c r="OU16" i="28"/>
  <c r="OU10" i="28"/>
  <c r="OU27" i="28"/>
  <c r="OU29" i="28" s="1"/>
  <c r="OU26" i="28"/>
  <c r="OV4" i="28"/>
  <c r="B9" i="17"/>
  <c r="H8" i="17"/>
  <c r="OV6" i="28" l="1"/>
  <c r="OV5" i="28"/>
  <c r="OV32" i="28" s="1"/>
  <c r="OU28" i="28"/>
  <c r="IO4" i="29"/>
  <c r="OX34" i="28"/>
  <c r="OX9" i="28"/>
  <c r="OX15" i="28" s="1"/>
  <c r="OX25" i="28" s="1"/>
  <c r="OX4" i="28"/>
  <c r="OY1" i="28"/>
  <c r="OU11" i="28"/>
  <c r="OU13" i="28" s="1"/>
  <c r="OW6" i="28"/>
  <c r="OW5" i="28"/>
  <c r="OW32" i="28" s="1"/>
  <c r="OU18" i="28"/>
  <c r="OU20" i="28" s="1"/>
  <c r="H9" i="17"/>
  <c r="B10" i="17"/>
  <c r="OV16" i="28" l="1"/>
  <c r="OV10" i="28"/>
  <c r="OV26" i="28"/>
  <c r="OV27" i="28" s="1"/>
  <c r="OV29" i="28" s="1"/>
  <c r="OY34" i="28"/>
  <c r="OY21" i="28"/>
  <c r="OY9" i="28"/>
  <c r="OY15" i="28" s="1"/>
  <c r="OY25" i="28" s="1"/>
  <c r="OY4" i="28"/>
  <c r="OZ1" i="28"/>
  <c r="OU12" i="28"/>
  <c r="OX6" i="28"/>
  <c r="OX5" i="28"/>
  <c r="OX32" i="28" s="1"/>
  <c r="OW17" i="28"/>
  <c r="OW19" i="28" s="1"/>
  <c r="OW16" i="28"/>
  <c r="OW10" i="28"/>
  <c r="OW26" i="28"/>
  <c r="H10" i="17"/>
  <c r="B11" i="17"/>
  <c r="OV12" i="28" l="1"/>
  <c r="OX26" i="28"/>
  <c r="OX27" i="28" s="1"/>
  <c r="OX29" i="28" s="1"/>
  <c r="OX16" i="28"/>
  <c r="OX11" i="28"/>
  <c r="OX13" i="28" s="1"/>
  <c r="OX17" i="28"/>
  <c r="OX19" i="28" s="1"/>
  <c r="OX10" i="28"/>
  <c r="OV11" i="28"/>
  <c r="OV13" i="28" s="1"/>
  <c r="OV28" i="28"/>
  <c r="IP4" i="29"/>
  <c r="OW27" i="28"/>
  <c r="OW29" i="28" s="1"/>
  <c r="OW12" i="28"/>
  <c r="OW11" i="28"/>
  <c r="OW13" i="28" s="1"/>
  <c r="OZ34" i="28"/>
  <c r="OZ9" i="28"/>
  <c r="OZ15" i="28" s="1"/>
  <c r="OZ25" i="28" s="1"/>
  <c r="OZ4" i="28"/>
  <c r="PA1" i="28"/>
  <c r="OW18" i="28"/>
  <c r="OW20" i="28" s="1"/>
  <c r="OY6" i="28"/>
  <c r="OY5" i="28"/>
  <c r="OY32" i="28" s="1"/>
  <c r="OV17" i="28"/>
  <c r="OV19" i="28" s="1"/>
  <c r="H11" i="17"/>
  <c r="B12" i="17"/>
  <c r="OX12" i="28" l="1"/>
  <c r="OV18" i="28"/>
  <c r="OV20" i="28" s="1"/>
  <c r="OX28" i="28"/>
  <c r="IR4" i="29"/>
  <c r="OY26" i="28"/>
  <c r="OY27" i="28" s="1"/>
  <c r="OY29" i="28" s="1"/>
  <c r="OY16" i="28"/>
  <c r="OY10" i="28"/>
  <c r="OZ6" i="28"/>
  <c r="OZ5" i="28"/>
  <c r="PA21" i="28"/>
  <c r="PA22" i="28" s="1"/>
  <c r="PA9" i="28"/>
  <c r="PA15" i="28" s="1"/>
  <c r="PA25" i="28" s="1"/>
  <c r="PA4" i="28"/>
  <c r="PB1" i="28"/>
  <c r="PA34" i="28"/>
  <c r="OW28" i="28"/>
  <c r="IQ4" i="29" s="1"/>
  <c r="OX18" i="28"/>
  <c r="OX20" i="28" s="1"/>
  <c r="B13" i="17"/>
  <c r="H12" i="17"/>
  <c r="OY12" i="28" l="1"/>
  <c r="PB9" i="28"/>
  <c r="PB15" i="28" s="1"/>
  <c r="PB25" i="28" s="1"/>
  <c r="PB4" i="28"/>
  <c r="PC1" i="28"/>
  <c r="PB34" i="28"/>
  <c r="OY11" i="28"/>
  <c r="OY13" i="28" s="1"/>
  <c r="PA6" i="28"/>
  <c r="PA5" i="28"/>
  <c r="PA32" i="28" s="1"/>
  <c r="OZ32" i="28"/>
  <c r="OY17" i="28"/>
  <c r="OY19" i="28" s="1"/>
  <c r="OZ26" i="28"/>
  <c r="OZ16" i="28"/>
  <c r="OZ17" i="28" s="1"/>
  <c r="OZ19" i="28" s="1"/>
  <c r="OZ10" i="28"/>
  <c r="OY28" i="28"/>
  <c r="IS4" i="29"/>
  <c r="H13" i="17"/>
  <c r="B14" i="17"/>
  <c r="OZ28" i="28" l="1"/>
  <c r="OY18" i="28"/>
  <c r="OY20" i="28" s="1"/>
  <c r="OZ27" i="28"/>
  <c r="OZ29" i="28" s="1"/>
  <c r="PC9" i="28"/>
  <c r="PC15" i="28" s="1"/>
  <c r="PC25" i="28" s="1"/>
  <c r="PC4" i="28"/>
  <c r="PD1" i="28"/>
  <c r="PC34" i="28"/>
  <c r="PC21" i="28"/>
  <c r="PA16" i="28"/>
  <c r="PA17" i="28" s="1"/>
  <c r="PA19" i="28" s="1"/>
  <c r="PA10" i="28"/>
  <c r="PA26" i="28"/>
  <c r="PB6" i="28"/>
  <c r="PB5" i="28"/>
  <c r="PB32" i="28" s="1"/>
  <c r="OZ11" i="28"/>
  <c r="OZ13" i="28" s="1"/>
  <c r="OZ18" i="28"/>
  <c r="OZ20" i="28" s="1"/>
  <c r="H14" i="17"/>
  <c r="B15" i="17"/>
  <c r="PB16" i="28" l="1"/>
  <c r="PB10" i="28"/>
  <c r="PB26" i="28"/>
  <c r="PA12" i="28"/>
  <c r="PD34" i="28"/>
  <c r="PE1" i="28"/>
  <c r="PD9" i="28"/>
  <c r="PD15" i="28" s="1"/>
  <c r="PD25" i="28" s="1"/>
  <c r="PD4" i="28"/>
  <c r="OZ12" i="28"/>
  <c r="PA11" i="28"/>
  <c r="PA13" i="28" s="1"/>
  <c r="PC6" i="28"/>
  <c r="PC5" i="28"/>
  <c r="PC32" i="28" s="1"/>
  <c r="PA18" i="28"/>
  <c r="PA20" i="28" s="1"/>
  <c r="PA27" i="28"/>
  <c r="PA29" i="28" s="1"/>
  <c r="B16" i="17"/>
  <c r="H15" i="17"/>
  <c r="PD6" i="28" l="1"/>
  <c r="PD5" i="28"/>
  <c r="PD32" i="28" s="1"/>
  <c r="PB17" i="28"/>
  <c r="PB19" i="28" s="1"/>
  <c r="PC16" i="28"/>
  <c r="PC17" i="28" s="1"/>
  <c r="PC19" i="28" s="1"/>
  <c r="PC10" i="28"/>
  <c r="PC11" i="28" s="1"/>
  <c r="PC13" i="28" s="1"/>
  <c r="PC26" i="28"/>
  <c r="PB27" i="28"/>
  <c r="PB29" i="28" s="1"/>
  <c r="PE34" i="28"/>
  <c r="PE21" i="28"/>
  <c r="PE9" i="28"/>
  <c r="PE15" i="28" s="1"/>
  <c r="PE25" i="28" s="1"/>
  <c r="PE4" i="28"/>
  <c r="PF1" i="28"/>
  <c r="PA28" i="28"/>
  <c r="PB11" i="28"/>
  <c r="PB13" i="28" s="1"/>
  <c r="B17" i="17"/>
  <c r="H16" i="17"/>
  <c r="PB28" i="28" l="1"/>
  <c r="PE6" i="28"/>
  <c r="PE5" i="28"/>
  <c r="PC12" i="28"/>
  <c r="PD26" i="28"/>
  <c r="PD16" i="28"/>
  <c r="PD10" i="28"/>
  <c r="PD11" i="28" s="1"/>
  <c r="PD13" i="28" s="1"/>
  <c r="PC18" i="28"/>
  <c r="PC20" i="28" s="1"/>
  <c r="PB12" i="28"/>
  <c r="PC28" i="28"/>
  <c r="PF34" i="28"/>
  <c r="PF21" i="28"/>
  <c r="PF22" i="28" s="1"/>
  <c r="PF9" i="28"/>
  <c r="PF15" i="28" s="1"/>
  <c r="PF25" i="28" s="1"/>
  <c r="PF4" i="28"/>
  <c r="PC27" i="28"/>
  <c r="PC29" i="28" s="1"/>
  <c r="PB18" i="28"/>
  <c r="PB20" i="28" s="1"/>
  <c r="B18" i="17"/>
  <c r="H17" i="17"/>
  <c r="IW4" i="29" l="1"/>
  <c r="PE26" i="28"/>
  <c r="PE17" i="28"/>
  <c r="PE19" i="28" s="1"/>
  <c r="PE16" i="28"/>
  <c r="PE11" i="28"/>
  <c r="PE13" i="28" s="1"/>
  <c r="PE10" i="28"/>
  <c r="PF6" i="28"/>
  <c r="PF5" i="28"/>
  <c r="PF32" i="28" s="1"/>
  <c r="PD27" i="28"/>
  <c r="PD29" i="28" s="1"/>
  <c r="PD12" i="28"/>
  <c r="PD17" i="28"/>
  <c r="PD19" i="28" s="1"/>
  <c r="PE32" i="28"/>
  <c r="B19" i="17"/>
  <c r="H18" i="17"/>
  <c r="PF26" i="28" l="1"/>
  <c r="PF16" i="28"/>
  <c r="PF10" i="28"/>
  <c r="PD28" i="28"/>
  <c r="IX4" i="29" s="1"/>
  <c r="PE27" i="28"/>
  <c r="PE29" i="28" s="1"/>
  <c r="PE12" i="28"/>
  <c r="PD18" i="28"/>
  <c r="PD20" i="28" s="1"/>
  <c r="PE18" i="28"/>
  <c r="PE20" i="28" s="1"/>
  <c r="B20" i="17"/>
  <c r="H19" i="17"/>
  <c r="PF11" i="28" l="1"/>
  <c r="PF13" i="28" s="1"/>
  <c r="PF17" i="28"/>
  <c r="PF19" i="28" s="1"/>
  <c r="IT4" i="29"/>
  <c r="IU4" i="29"/>
  <c r="IV4" i="29"/>
  <c r="PE28" i="28"/>
  <c r="IY4" i="29" s="1"/>
  <c r="PF27" i="28"/>
  <c r="PF29" i="28" s="1"/>
  <c r="B21" i="17"/>
  <c r="H20" i="17"/>
  <c r="PF28" i="28" l="1"/>
  <c r="IZ4" i="29" s="1"/>
  <c r="PF12" i="28"/>
  <c r="PF18" i="28"/>
  <c r="PF20" i="28" s="1"/>
  <c r="B22" i="17"/>
  <c r="H21" i="17"/>
  <c r="B23" i="17" l="1"/>
  <c r="H22" i="17"/>
  <c r="B24" i="17" l="1"/>
  <c r="H23" i="17"/>
  <c r="H24" i="17" l="1"/>
  <c r="B25" i="17"/>
  <c r="H25" i="17" l="1"/>
  <c r="B26" i="17"/>
  <c r="H26" i="17" l="1"/>
  <c r="B27" i="17"/>
  <c r="H27" i="17" l="1"/>
  <c r="B28" i="17"/>
  <c r="H28" i="17" l="1"/>
  <c r="B29" i="17"/>
  <c r="H29" i="17" l="1"/>
  <c r="B30" i="17"/>
  <c r="B31" i="17" l="1"/>
  <c r="H30" i="17"/>
  <c r="B32" i="17" l="1"/>
  <c r="H31" i="17"/>
  <c r="B33" i="17" l="1"/>
  <c r="H32" i="17"/>
  <c r="B34" i="17" l="1"/>
  <c r="H33" i="17"/>
  <c r="B35" i="17" l="1"/>
  <c r="H34" i="17"/>
  <c r="B36" i="17" l="1"/>
  <c r="H35" i="17"/>
  <c r="B37" i="17" l="1"/>
  <c r="H36" i="17"/>
  <c r="B38" i="17" l="1"/>
  <c r="H37" i="17"/>
  <c r="B39" i="17" l="1"/>
  <c r="H38" i="17"/>
  <c r="H39" i="17" l="1"/>
  <c r="B40" i="17"/>
  <c r="H40" i="17" l="1"/>
  <c r="B41" i="17"/>
  <c r="H41" i="17" l="1"/>
  <c r="B42" i="17"/>
  <c r="H42" i="17" l="1"/>
  <c r="B43" i="17"/>
  <c r="H43" i="17" l="1"/>
  <c r="B44" i="17"/>
  <c r="B45" i="17" l="1"/>
  <c r="H44" i="17"/>
  <c r="H45" i="17" l="1"/>
  <c r="B46" i="17"/>
  <c r="H46" i="17" l="1"/>
  <c r="B47" i="17"/>
  <c r="B48" i="17" l="1"/>
  <c r="H47" i="17"/>
  <c r="B49" i="17" l="1"/>
  <c r="H48" i="17"/>
  <c r="B50" i="17" l="1"/>
  <c r="H49" i="17"/>
  <c r="B51" i="17" l="1"/>
  <c r="H50" i="17"/>
  <c r="B52" i="17" l="1"/>
  <c r="H51" i="17"/>
  <c r="B53" i="17" l="1"/>
  <c r="H52" i="17"/>
  <c r="B54" i="17" l="1"/>
  <c r="H53" i="17"/>
  <c r="B55" i="17" l="1"/>
  <c r="H54" i="17"/>
  <c r="H55" i="17" l="1"/>
  <c r="B56" i="17"/>
  <c r="H56" i="17" l="1"/>
  <c r="B57" i="17"/>
  <c r="H57" i="17" l="1"/>
  <c r="B58" i="17"/>
  <c r="H58" i="17" l="1"/>
  <c r="B59" i="17"/>
  <c r="H59" i="17" l="1"/>
  <c r="B60" i="17"/>
  <c r="H60" i="17" l="1"/>
  <c r="B61" i="17"/>
  <c r="H61" i="17" l="1"/>
  <c r="B62" i="17"/>
  <c r="B63" i="17" l="1"/>
  <c r="H62" i="17"/>
  <c r="B64" i="17" l="1"/>
  <c r="H63" i="17"/>
  <c r="B65" i="17" l="1"/>
  <c r="H64" i="17"/>
  <c r="B66" i="17" l="1"/>
  <c r="H65" i="17"/>
  <c r="B67" i="17" l="1"/>
  <c r="H66" i="17"/>
  <c r="B68" i="17" l="1"/>
  <c r="H67" i="17"/>
  <c r="B69" i="17" l="1"/>
  <c r="H68" i="17"/>
  <c r="B70" i="17" l="1"/>
  <c r="H69" i="17"/>
  <c r="B71" i="17" l="1"/>
  <c r="H70" i="17"/>
  <c r="H71" i="17" l="1"/>
  <c r="B72" i="17"/>
  <c r="H72" i="17" l="1"/>
  <c r="B73" i="17"/>
  <c r="H73" i="17" l="1"/>
  <c r="B74" i="17"/>
  <c r="H74" i="17" l="1"/>
  <c r="B75" i="17"/>
  <c r="H75" i="17" l="1"/>
  <c r="B76" i="17"/>
  <c r="H76" i="17" l="1"/>
  <c r="B77" i="17"/>
  <c r="H77" i="17" l="1"/>
  <c r="B78" i="17"/>
  <c r="H78" i="17" l="1"/>
  <c r="B79" i="17"/>
  <c r="B80" i="17" l="1"/>
  <c r="H79" i="17"/>
  <c r="B81" i="17" l="1"/>
  <c r="H80" i="17"/>
  <c r="H81" i="17" l="1"/>
  <c r="B82" i="17"/>
  <c r="B83" i="17" l="1"/>
  <c r="H82" i="17"/>
  <c r="B84" i="17" l="1"/>
  <c r="H83" i="17"/>
  <c r="B85" i="17" l="1"/>
  <c r="H84" i="17"/>
  <c r="B86" i="17" l="1"/>
  <c r="H85" i="17"/>
  <c r="B87" i="17" l="1"/>
  <c r="H86" i="17"/>
  <c r="H87" i="17" l="1"/>
  <c r="B88" i="17"/>
  <c r="H88" i="17" l="1"/>
  <c r="B89" i="17"/>
  <c r="H89" i="17" l="1"/>
  <c r="B90" i="17"/>
  <c r="H90" i="17" l="1"/>
  <c r="B91" i="17"/>
  <c r="H91" i="17" l="1"/>
  <c r="B92" i="17"/>
  <c r="H92" i="17" l="1"/>
  <c r="B93" i="17"/>
  <c r="H93" i="17" l="1"/>
  <c r="B94" i="17"/>
  <c r="H94" i="17" l="1"/>
  <c r="B95" i="17"/>
  <c r="B96" i="17" l="1"/>
  <c r="H95" i="17"/>
  <c r="B97" i="17" l="1"/>
  <c r="H96" i="17"/>
  <c r="B98" i="17" l="1"/>
  <c r="H97" i="17"/>
  <c r="B99" i="17" l="1"/>
  <c r="H98" i="17"/>
  <c r="B100" i="17" l="1"/>
  <c r="H99" i="17"/>
  <c r="H100" i="17" l="1"/>
  <c r="B101" i="17"/>
  <c r="B102" i="17" l="1"/>
  <c r="H101" i="17"/>
  <c r="B103" i="17" l="1"/>
  <c r="H102" i="17"/>
  <c r="H103" i="17" l="1"/>
  <c r="B104" i="17"/>
  <c r="H104" i="17" l="1"/>
  <c r="B105" i="17"/>
  <c r="H105" i="17" l="1"/>
  <c r="B106" i="17"/>
  <c r="H106" i="17" l="1"/>
  <c r="B107" i="17"/>
  <c r="B108" i="17" l="1"/>
  <c r="H107" i="17"/>
  <c r="H108" i="17" l="1"/>
  <c r="B109" i="17"/>
  <c r="H109" i="17" l="1"/>
  <c r="B110" i="17"/>
  <c r="B111" i="17" l="1"/>
  <c r="H110" i="17"/>
  <c r="B112" i="17" l="1"/>
  <c r="H111" i="17"/>
  <c r="B113" i="17" l="1"/>
  <c r="H112" i="17"/>
  <c r="B114" i="17" l="1"/>
  <c r="H113" i="17"/>
  <c r="B115" i="17" l="1"/>
  <c r="H114" i="17"/>
  <c r="B116" i="17" l="1"/>
  <c r="H115" i="17"/>
  <c r="B117" i="17" l="1"/>
  <c r="H116" i="17"/>
  <c r="B118" i="17" l="1"/>
  <c r="H117" i="17"/>
  <c r="B119" i="17" l="1"/>
  <c r="H118" i="17"/>
  <c r="H119" i="17" l="1"/>
  <c r="B120" i="17"/>
  <c r="H120" i="17" l="1"/>
  <c r="B121" i="17"/>
  <c r="H121" i="17" l="1"/>
  <c r="B122" i="17"/>
  <c r="H122" i="17" l="1"/>
  <c r="B123" i="17"/>
  <c r="H123" i="17" l="1"/>
  <c r="B124" i="17"/>
  <c r="H124" i="17" l="1"/>
  <c r="B125" i="17"/>
  <c r="H125" i="17" l="1"/>
  <c r="B126" i="17"/>
  <c r="H126" i="17" l="1"/>
  <c r="B127" i="17"/>
  <c r="B128" i="17" l="1"/>
  <c r="H127" i="17"/>
  <c r="B129" i="17" l="1"/>
  <c r="H128" i="17"/>
  <c r="B130" i="17" l="1"/>
  <c r="H129" i="17"/>
  <c r="B131" i="17" l="1"/>
  <c r="H130" i="17"/>
  <c r="B132" i="17" l="1"/>
  <c r="H131" i="17"/>
  <c r="B133" i="17" l="1"/>
  <c r="H132" i="17"/>
  <c r="B134" i="17" l="1"/>
  <c r="H133" i="17"/>
  <c r="H134" i="17" l="1"/>
  <c r="B135" i="17"/>
  <c r="H135" i="17" l="1"/>
  <c r="B136" i="17"/>
  <c r="H136" i="17" l="1"/>
  <c r="B137" i="17"/>
  <c r="H137" i="17" l="1"/>
  <c r="B138" i="17"/>
  <c r="H138" i="17" l="1"/>
  <c r="B139" i="17"/>
  <c r="H139" i="17" l="1"/>
  <c r="B140" i="17"/>
  <c r="H140" i="17" l="1"/>
  <c r="B141" i="17"/>
  <c r="H141" i="17" l="1"/>
  <c r="B142" i="17"/>
  <c r="B143" i="17" l="1"/>
  <c r="H142" i="17"/>
  <c r="B144" i="17" l="1"/>
  <c r="H143" i="17"/>
  <c r="B145" i="17" l="1"/>
  <c r="H144" i="17"/>
  <c r="B146" i="17" l="1"/>
  <c r="H145" i="17"/>
  <c r="B147" i="17" l="1"/>
  <c r="H146" i="17"/>
  <c r="B148" i="17" l="1"/>
  <c r="H147" i="17"/>
  <c r="B149" i="17" l="1"/>
  <c r="H148" i="17"/>
  <c r="B150" i="17" l="1"/>
  <c r="H149" i="17"/>
  <c r="B151" i="17" l="1"/>
  <c r="H150" i="17"/>
  <c r="H151" i="17" l="1"/>
  <c r="B152" i="17"/>
  <c r="H152" i="17" l="1"/>
  <c r="B153" i="17"/>
  <c r="H153" i="17" l="1"/>
  <c r="B154" i="17"/>
  <c r="B155" i="17" l="1"/>
  <c r="H154" i="17"/>
  <c r="H155" i="17" l="1"/>
  <c r="B156" i="17"/>
  <c r="H156" i="17" l="1"/>
  <c r="B157" i="17"/>
  <c r="H157" i="17" l="1"/>
  <c r="B158" i="17"/>
  <c r="B159" i="17" l="1"/>
  <c r="H158" i="17"/>
  <c r="B160" i="17" l="1"/>
  <c r="H159" i="17"/>
  <c r="B161" i="17" l="1"/>
  <c r="H160" i="17"/>
  <c r="B162" i="17" l="1"/>
  <c r="H161" i="17"/>
  <c r="B163" i="17" l="1"/>
  <c r="H162" i="17"/>
  <c r="B164" i="17" l="1"/>
  <c r="H163" i="17"/>
  <c r="B165" i="17" l="1"/>
  <c r="H164" i="17"/>
  <c r="B166" i="17" l="1"/>
  <c r="H165" i="17"/>
  <c r="B167" i="17" l="1"/>
  <c r="H166" i="17"/>
  <c r="H167" i="17" l="1"/>
  <c r="B168" i="17"/>
  <c r="H168" i="17" l="1"/>
  <c r="B169" i="17"/>
  <c r="H169" i="17" l="1"/>
  <c r="B170" i="17"/>
  <c r="H170" i="17" l="1"/>
  <c r="B171" i="17"/>
  <c r="H171" i="17" l="1"/>
  <c r="B172" i="17"/>
  <c r="H172" i="17" l="1"/>
  <c r="B173" i="17"/>
  <c r="H173" i="17" l="1"/>
  <c r="B174" i="17"/>
  <c r="B175" i="17" l="1"/>
  <c r="H174" i="17"/>
  <c r="B176" i="17" l="1"/>
  <c r="H175" i="17"/>
  <c r="B177" i="17" l="1"/>
  <c r="H176" i="17"/>
  <c r="B178" i="17" l="1"/>
  <c r="H177" i="17"/>
  <c r="B179" i="17" l="1"/>
  <c r="H178" i="17"/>
  <c r="B180" i="17" l="1"/>
  <c r="H179" i="17"/>
  <c r="B181" i="17" l="1"/>
  <c r="H180" i="17"/>
  <c r="B182" i="17" l="1"/>
  <c r="H181" i="17"/>
  <c r="H182" i="17" l="1"/>
  <c r="B183" i="17"/>
  <c r="H183" i="17" l="1"/>
  <c r="B184" i="17"/>
  <c r="H184" i="17" l="1"/>
  <c r="B185" i="17"/>
  <c r="H185" i="17" l="1"/>
  <c r="B186" i="17"/>
  <c r="H186" i="17" l="1"/>
  <c r="B187" i="17"/>
  <c r="H187" i="17" l="1"/>
  <c r="B188" i="17"/>
  <c r="H188" i="17" l="1"/>
  <c r="B189" i="17"/>
  <c r="H189" i="17" l="1"/>
  <c r="B190" i="17"/>
  <c r="H190" i="17" l="1"/>
  <c r="B191" i="17"/>
  <c r="B192" i="17" l="1"/>
  <c r="H191" i="17"/>
  <c r="H192" i="17" l="1"/>
  <c r="B193" i="17"/>
  <c r="B194" i="17" l="1"/>
  <c r="H193" i="17"/>
  <c r="B195" i="17" l="1"/>
  <c r="H194" i="17"/>
  <c r="B196" i="17" l="1"/>
  <c r="H195" i="17"/>
  <c r="H196" i="17" l="1"/>
  <c r="B197" i="17"/>
  <c r="B198" i="17" l="1"/>
  <c r="H197" i="17"/>
  <c r="H198" i="17" l="1"/>
  <c r="B199" i="17"/>
  <c r="H199" i="17" l="1"/>
  <c r="B200" i="17"/>
  <c r="H200" i="17" l="1"/>
  <c r="B201" i="17"/>
  <c r="H201" i="17" l="1"/>
  <c r="B202" i="17"/>
  <c r="H202" i="17" l="1"/>
  <c r="B203" i="17"/>
  <c r="H203" i="17" l="1"/>
  <c r="B204" i="17"/>
  <c r="B205" i="17" l="1"/>
  <c r="H204" i="17"/>
  <c r="H205" i="17" l="1"/>
  <c r="B206" i="17"/>
  <c r="B207" i="17" l="1"/>
  <c r="H206" i="17"/>
  <c r="B208" i="17" l="1"/>
  <c r="H207" i="17"/>
  <c r="B209" i="17" l="1"/>
  <c r="H208" i="17"/>
  <c r="B210" i="17" l="1"/>
  <c r="H209" i="17"/>
  <c r="B211" i="17" l="1"/>
  <c r="H210" i="17"/>
  <c r="B212" i="17" l="1"/>
  <c r="H211" i="17"/>
  <c r="B213" i="17" l="1"/>
  <c r="H212" i="17"/>
  <c r="B214" i="17" l="1"/>
  <c r="H213" i="17"/>
  <c r="H214" i="17" l="1"/>
  <c r="B215" i="17"/>
  <c r="H215" i="17" l="1"/>
  <c r="B216" i="17"/>
  <c r="H216" i="17" l="1"/>
  <c r="B217" i="17"/>
  <c r="H217" i="17" l="1"/>
  <c r="B218" i="17"/>
  <c r="H218" i="17" l="1"/>
  <c r="B219" i="17"/>
  <c r="H219" i="17" l="1"/>
  <c r="B220" i="17"/>
  <c r="B221" i="17" l="1"/>
  <c r="H220" i="17"/>
  <c r="B7" i="20"/>
  <c r="B8" i="20"/>
  <c r="B9" i="20"/>
  <c r="H221" i="17" l="1"/>
  <c r="B222" i="17"/>
  <c r="B223" i="17" l="1"/>
  <c r="H222" i="17"/>
  <c r="O1" i="28"/>
  <c r="O4" i="28" s="1"/>
  <c r="C1" i="28"/>
  <c r="C4" i="28" s="1"/>
  <c r="G6" i="17"/>
  <c r="A8" i="17"/>
  <c r="A7" i="17"/>
  <c r="E7" i="17" s="1" a="1"/>
  <c r="E7" i="17" s="1"/>
  <c r="P240" i="20"/>
  <c r="P239" i="20"/>
  <c r="P238" i="20"/>
  <c r="P237" i="20"/>
  <c r="P236" i="20"/>
  <c r="P235" i="20"/>
  <c r="P234" i="20"/>
  <c r="P233" i="20"/>
  <c r="P232" i="20"/>
  <c r="P231" i="20"/>
  <c r="P230" i="20"/>
  <c r="P229" i="20"/>
  <c r="B224" i="17" l="1"/>
  <c r="H223" i="17"/>
  <c r="A9" i="17"/>
  <c r="E9" i="17" s="1" a="1"/>
  <c r="E9" i="17" s="1"/>
  <c r="E8" i="17" a="1"/>
  <c r="E8" i="17" s="1"/>
  <c r="G8" i="17"/>
  <c r="K6" i="17" a="1"/>
  <c r="K6" i="17" s="1"/>
  <c r="A10" i="17"/>
  <c r="G7" i="17"/>
  <c r="K7" i="17" s="1" a="1"/>
  <c r="K7" i="17" s="1"/>
  <c r="A12" i="17"/>
  <c r="E12" i="17" s="1" a="1"/>
  <c r="E12" i="17" s="1"/>
  <c r="O6" i="28"/>
  <c r="O5" i="28"/>
  <c r="C6" i="28"/>
  <c r="C5" i="28"/>
  <c r="C32" i="28" s="1"/>
  <c r="C34" i="28"/>
  <c r="C21" i="28"/>
  <c r="C22" i="28" s="1"/>
  <c r="C9" i="28"/>
  <c r="C15" i="28" s="1"/>
  <c r="C25" i="28" s="1"/>
  <c r="O34" i="28"/>
  <c r="O21" i="28"/>
  <c r="O22" i="28" s="1"/>
  <c r="O9" i="28"/>
  <c r="O15" i="28" s="1"/>
  <c r="O25" i="28" s="1"/>
  <c r="AA1" i="28"/>
  <c r="D1" i="28"/>
  <c r="P1" i="28"/>
  <c r="G9" i="17"/>
  <c r="K9" i="17" s="1" a="1"/>
  <c r="K9" i="17" s="1"/>
  <c r="M6" i="17"/>
  <c r="M7" i="17" s="1"/>
  <c r="M8" i="17" s="1"/>
  <c r="M9" i="17" s="1"/>
  <c r="M10" i="17" s="1"/>
  <c r="M11" i="17" s="1"/>
  <c r="M12" i="17" s="1"/>
  <c r="M13" i="17" s="1"/>
  <c r="M14" i="17" s="1"/>
  <c r="M15" i="17" s="1"/>
  <c r="M16" i="17" s="1"/>
  <c r="M17" i="17" s="1"/>
  <c r="M18" i="17" s="1"/>
  <c r="M19" i="17" s="1"/>
  <c r="M20" i="17" s="1"/>
  <c r="M21" i="17" s="1"/>
  <c r="M22" i="17" s="1"/>
  <c r="M23" i="17" s="1"/>
  <c r="M24" i="17" s="1"/>
  <c r="M25" i="17" s="1"/>
  <c r="M26" i="17" s="1"/>
  <c r="M27" i="17" s="1"/>
  <c r="M28" i="17" s="1"/>
  <c r="M29" i="17" s="1"/>
  <c r="M30" i="17" s="1"/>
  <c r="M31" i="17" s="1"/>
  <c r="M32" i="17" s="1"/>
  <c r="M33" i="17" s="1"/>
  <c r="M34" i="17" s="1"/>
  <c r="M35" i="17" s="1"/>
  <c r="M36" i="17" s="1"/>
  <c r="M37" i="17" s="1"/>
  <c r="M38" i="17" s="1"/>
  <c r="M39" i="17" s="1"/>
  <c r="M40" i="17" s="1"/>
  <c r="M41" i="17" s="1"/>
  <c r="M42" i="17" s="1"/>
  <c r="M43" i="17" s="1"/>
  <c r="M44" i="17" s="1"/>
  <c r="M45" i="17" s="1"/>
  <c r="M46" i="17" s="1"/>
  <c r="M47" i="17" s="1"/>
  <c r="M48" i="17" s="1"/>
  <c r="M49" i="17" s="1"/>
  <c r="M50" i="17" s="1"/>
  <c r="M51" i="17" s="1"/>
  <c r="M52" i="17" s="1"/>
  <c r="M53" i="17" s="1"/>
  <c r="M54" i="17" s="1"/>
  <c r="M55" i="17" s="1"/>
  <c r="M56" i="17" s="1"/>
  <c r="M57" i="17" s="1"/>
  <c r="M58" i="17" s="1"/>
  <c r="M59" i="17" s="1"/>
  <c r="M60" i="17" s="1"/>
  <c r="M61" i="17" s="1"/>
  <c r="M62" i="17" s="1"/>
  <c r="M63" i="17" s="1"/>
  <c r="M64" i="17" s="1"/>
  <c r="M65" i="17" s="1"/>
  <c r="M66" i="17" s="1"/>
  <c r="M67" i="17" s="1"/>
  <c r="M68" i="17" s="1"/>
  <c r="M69" i="17" s="1"/>
  <c r="M70" i="17" s="1"/>
  <c r="M71" i="17" s="1"/>
  <c r="M72" i="17" s="1"/>
  <c r="M73" i="17" s="1"/>
  <c r="M74" i="17" s="1"/>
  <c r="M75" i="17" s="1"/>
  <c r="M76" i="17" s="1"/>
  <c r="M77" i="17" s="1"/>
  <c r="M78" i="17" s="1"/>
  <c r="M79" i="17" s="1"/>
  <c r="M80" i="17" s="1"/>
  <c r="M81" i="17" s="1"/>
  <c r="M82" i="17" s="1"/>
  <c r="M83" i="17" s="1"/>
  <c r="M84" i="17" s="1"/>
  <c r="M85" i="17" s="1"/>
  <c r="M86" i="17" s="1"/>
  <c r="M87" i="17" s="1"/>
  <c r="M88" i="17" s="1"/>
  <c r="M89" i="17" s="1"/>
  <c r="M90" i="17" s="1"/>
  <c r="M91" i="17" s="1"/>
  <c r="M92" i="17" s="1"/>
  <c r="M93" i="17" s="1"/>
  <c r="M94" i="17" s="1"/>
  <c r="M95" i="17" s="1"/>
  <c r="M96" i="17" s="1"/>
  <c r="M97" i="17" s="1"/>
  <c r="M98" i="17" s="1"/>
  <c r="M99" i="17" s="1"/>
  <c r="M100" i="17" s="1"/>
  <c r="M101" i="17" s="1"/>
  <c r="M102" i="17" s="1"/>
  <c r="M103" i="17" s="1"/>
  <c r="M104" i="17" s="1"/>
  <c r="M105" i="17" s="1"/>
  <c r="M106" i="17" s="1"/>
  <c r="M107" i="17" s="1"/>
  <c r="M108" i="17" s="1"/>
  <c r="M109" i="17" s="1"/>
  <c r="M110" i="17" s="1"/>
  <c r="M111" i="17" s="1"/>
  <c r="M112" i="17" s="1"/>
  <c r="M113" i="17" s="1"/>
  <c r="M114" i="17" s="1"/>
  <c r="M115" i="17" s="1"/>
  <c r="M116" i="17" s="1"/>
  <c r="M117" i="17" s="1"/>
  <c r="M118" i="17" s="1"/>
  <c r="M119" i="17" s="1"/>
  <c r="M120" i="17" s="1"/>
  <c r="M121" i="17" s="1"/>
  <c r="M122" i="17" s="1"/>
  <c r="M123" i="17" s="1"/>
  <c r="M124" i="17" s="1"/>
  <c r="M125" i="17" s="1"/>
  <c r="M126" i="17" s="1"/>
  <c r="M127" i="17" s="1"/>
  <c r="M128" i="17" s="1"/>
  <c r="M129" i="17" s="1"/>
  <c r="M130" i="17" s="1"/>
  <c r="M131" i="17" s="1"/>
  <c r="M132" i="17" s="1"/>
  <c r="M133" i="17" s="1"/>
  <c r="M134" i="17" s="1"/>
  <c r="M135" i="17" s="1"/>
  <c r="M136" i="17" s="1"/>
  <c r="M137" i="17" s="1"/>
  <c r="M138" i="17" s="1"/>
  <c r="M139" i="17" s="1"/>
  <c r="M140" i="17" s="1"/>
  <c r="M141" i="17" s="1"/>
  <c r="B225" i="17" l="1"/>
  <c r="H224" i="17"/>
  <c r="G10" i="17"/>
  <c r="K8" i="17" a="1"/>
  <c r="K8" i="17" s="1"/>
  <c r="A11" i="17"/>
  <c r="E11" i="17" s="1" a="1"/>
  <c r="E11" i="17" s="1"/>
  <c r="E10" i="17" a="1"/>
  <c r="E10" i="17" s="1"/>
  <c r="A13" i="17"/>
  <c r="E13" i="17" s="1" a="1"/>
  <c r="E13" i="17" s="1"/>
  <c r="A14" i="17"/>
  <c r="E14" i="17" s="1" a="1"/>
  <c r="E14" i="17" s="1"/>
  <c r="C26" i="28"/>
  <c r="C16" i="28"/>
  <c r="C11" i="28"/>
  <c r="C10" i="28"/>
  <c r="O32" i="28"/>
  <c r="D34" i="28"/>
  <c r="D9" i="28"/>
  <c r="D15" i="28" s="1"/>
  <c r="D25" i="28" s="1"/>
  <c r="D3" i="28"/>
  <c r="D4" i="28"/>
  <c r="E1" i="28"/>
  <c r="AA34" i="28"/>
  <c r="AA21" i="28"/>
  <c r="AA22" i="28" s="1"/>
  <c r="AA9" i="28"/>
  <c r="AA15" i="28" s="1"/>
  <c r="AA25" i="28" s="1"/>
  <c r="AB1" i="28"/>
  <c r="AM1" i="28"/>
  <c r="AA4" i="28"/>
  <c r="P34" i="28"/>
  <c r="P9" i="28"/>
  <c r="P15" i="28" s="1"/>
  <c r="P25" i="28" s="1"/>
  <c r="P3" i="28"/>
  <c r="P4" i="28"/>
  <c r="Q1" i="28"/>
  <c r="O27" i="28"/>
  <c r="O29" i="28" s="1"/>
  <c r="O26" i="28"/>
  <c r="O17" i="28"/>
  <c r="O19" i="28" s="1"/>
  <c r="O16" i="28"/>
  <c r="O10" i="28"/>
  <c r="M142" i="17"/>
  <c r="M143" i="17" s="1"/>
  <c r="M144" i="17" s="1"/>
  <c r="M145" i="17" s="1"/>
  <c r="B226" i="17" l="1"/>
  <c r="H225" i="17"/>
  <c r="K10" i="17" a="1"/>
  <c r="K10" i="17" s="1"/>
  <c r="G12" i="17"/>
  <c r="G11" i="17"/>
  <c r="K11" i="17" s="1" a="1"/>
  <c r="K11" i="17" s="1"/>
  <c r="A15" i="17"/>
  <c r="E15" i="17" s="1" a="1"/>
  <c r="E15" i="17" s="1"/>
  <c r="A16" i="17"/>
  <c r="E16" i="17" s="1" a="1"/>
  <c r="E16" i="17" s="1"/>
  <c r="AM34" i="28"/>
  <c r="AM21" i="28"/>
  <c r="AM22" i="28" s="1"/>
  <c r="AM9" i="28"/>
  <c r="AM15" i="28" s="1"/>
  <c r="AM25" i="28" s="1"/>
  <c r="AN1" i="28"/>
  <c r="AY1" i="28"/>
  <c r="AM4" i="28"/>
  <c r="C13" i="28"/>
  <c r="AA6" i="28"/>
  <c r="AA5" i="28"/>
  <c r="AA32" i="28" s="1"/>
  <c r="E34" i="28"/>
  <c r="E9" i="28"/>
  <c r="E15" i="28" s="1"/>
  <c r="E25" i="28" s="1"/>
  <c r="F1" i="28"/>
  <c r="E4" i="28"/>
  <c r="C12" i="28"/>
  <c r="Q34" i="28"/>
  <c r="Q9" i="28"/>
  <c r="Q15" i="28" s="1"/>
  <c r="Q25" i="28" s="1"/>
  <c r="Q4" i="28"/>
  <c r="R1" i="28"/>
  <c r="D6" i="28"/>
  <c r="D5" i="28"/>
  <c r="D32" i="28" s="1"/>
  <c r="O11" i="28"/>
  <c r="O13" i="28" s="1"/>
  <c r="AB34" i="28"/>
  <c r="AB9" i="28"/>
  <c r="AB15" i="28" s="1"/>
  <c r="AB25" i="28" s="1"/>
  <c r="AB3" i="28"/>
  <c r="AB4" i="28" s="1"/>
  <c r="AC1" i="28"/>
  <c r="D26" i="28"/>
  <c r="D16" i="28"/>
  <c r="D10" i="28"/>
  <c r="O18" i="28"/>
  <c r="O20" i="28" s="1"/>
  <c r="C17" i="28"/>
  <c r="P6" i="28"/>
  <c r="P5" i="28"/>
  <c r="O28" i="28"/>
  <c r="C27" i="28"/>
  <c r="C28" i="28" s="1"/>
  <c r="M146" i="17"/>
  <c r="A35" i="19"/>
  <c r="B227" i="17" l="1"/>
  <c r="H226" i="17"/>
  <c r="K12" i="17" a="1"/>
  <c r="K12" i="17" s="1"/>
  <c r="G14" i="17"/>
  <c r="G13" i="17"/>
  <c r="K13" i="17" s="1" a="1"/>
  <c r="K13" i="17" s="1"/>
  <c r="A18" i="17"/>
  <c r="E18" i="17" s="1" a="1"/>
  <c r="E18" i="17" s="1"/>
  <c r="A17" i="17"/>
  <c r="E17" i="17" s="1" a="1"/>
  <c r="E17" i="17" s="1"/>
  <c r="AB6" i="28"/>
  <c r="AB5" i="28"/>
  <c r="AB32" i="28" s="1"/>
  <c r="P27" i="28"/>
  <c r="P29" i="28" s="1"/>
  <c r="P26" i="28"/>
  <c r="AC34" i="28"/>
  <c r="AC9" i="28"/>
  <c r="AC15" i="28" s="1"/>
  <c r="AC25" i="28" s="1"/>
  <c r="AD1" i="28"/>
  <c r="AC4" i="28"/>
  <c r="E6" i="28"/>
  <c r="E5" i="28"/>
  <c r="O12" i="28"/>
  <c r="D27" i="28"/>
  <c r="D29" i="28" s="1"/>
  <c r="D17" i="28"/>
  <c r="D19" i="28" s="1"/>
  <c r="D11" i="28"/>
  <c r="F34" i="28"/>
  <c r="F9" i="28"/>
  <c r="F15" i="28" s="1"/>
  <c r="F25" i="28" s="1"/>
  <c r="F4" i="28"/>
  <c r="G1" i="28"/>
  <c r="AY34" i="28"/>
  <c r="AY21" i="28"/>
  <c r="AY22" i="28" s="1"/>
  <c r="AY9" i="28"/>
  <c r="AY15" i="28" s="1"/>
  <c r="AY25" i="28" s="1"/>
  <c r="AZ1" i="28"/>
  <c r="BK1" i="28"/>
  <c r="AY4" i="28"/>
  <c r="D28" i="28"/>
  <c r="C29" i="28"/>
  <c r="C19" i="28"/>
  <c r="C18" i="28"/>
  <c r="AB26" i="28"/>
  <c r="AB16" i="28"/>
  <c r="AB10" i="28"/>
  <c r="R34" i="28"/>
  <c r="R9" i="28"/>
  <c r="R15" i="28" s="1"/>
  <c r="R25" i="28" s="1"/>
  <c r="R4" i="28"/>
  <c r="S1" i="28"/>
  <c r="AN34" i="28"/>
  <c r="AN9" i="28"/>
  <c r="AN15" i="28" s="1"/>
  <c r="AN25" i="28" s="1"/>
  <c r="AN3" i="28"/>
  <c r="AN4" i="28" s="1"/>
  <c r="AO1" i="28"/>
  <c r="P10" i="28"/>
  <c r="D12" i="28"/>
  <c r="Q6" i="28"/>
  <c r="Q5" i="28"/>
  <c r="Q32" i="28" s="1"/>
  <c r="AA27" i="28"/>
  <c r="AA29" i="28" s="1"/>
  <c r="AA16" i="28"/>
  <c r="AA17" i="28" s="1"/>
  <c r="AA19" i="28" s="1"/>
  <c r="AA26" i="28"/>
  <c r="AA10" i="28"/>
  <c r="P32" i="28"/>
  <c r="P16" i="28"/>
  <c r="D18" i="28"/>
  <c r="D20" i="28" s="1"/>
  <c r="AM6" i="28"/>
  <c r="AM5" i="28"/>
  <c r="AM32" i="28" s="1"/>
  <c r="M147" i="17"/>
  <c r="P216" i="20"/>
  <c r="P215" i="20"/>
  <c r="P214" i="20"/>
  <c r="P213" i="20"/>
  <c r="P212" i="20"/>
  <c r="P211" i="20"/>
  <c r="P210" i="20"/>
  <c r="P209" i="20"/>
  <c r="P208" i="20"/>
  <c r="P207" i="20"/>
  <c r="P206" i="20"/>
  <c r="P205" i="20"/>
  <c r="P204" i="20"/>
  <c r="P203" i="20"/>
  <c r="P202" i="20"/>
  <c r="P201" i="20"/>
  <c r="P200" i="20"/>
  <c r="P199" i="20"/>
  <c r="P198" i="20"/>
  <c r="P197" i="20"/>
  <c r="P196" i="20"/>
  <c r="P195" i="20"/>
  <c r="P194" i="20"/>
  <c r="P193" i="20"/>
  <c r="B228" i="17" l="1"/>
  <c r="H227" i="17"/>
  <c r="K14" i="17" a="1"/>
  <c r="K14" i="17" s="1"/>
  <c r="G16" i="17"/>
  <c r="G15" i="17"/>
  <c r="K15" i="17" s="1" a="1"/>
  <c r="K15" i="17" s="1"/>
  <c r="A20" i="17"/>
  <c r="E20" i="17" s="1" a="1"/>
  <c r="E20" i="17" s="1"/>
  <c r="A19" i="17"/>
  <c r="E19" i="17" s="1" a="1"/>
  <c r="E19" i="17" s="1"/>
  <c r="AN6" i="28"/>
  <c r="AN10" i="28" s="1"/>
  <c r="AN5" i="28"/>
  <c r="BK34" i="28"/>
  <c r="BK21" i="28"/>
  <c r="BK22" i="28" s="1"/>
  <c r="BK9" i="28"/>
  <c r="BK15" i="28" s="1"/>
  <c r="BK25" i="28" s="1"/>
  <c r="BL1" i="28"/>
  <c r="BW1" i="28"/>
  <c r="BK4" i="28"/>
  <c r="AO34" i="28"/>
  <c r="AO9" i="28"/>
  <c r="AO15" i="28" s="1"/>
  <c r="AO25" i="28" s="1"/>
  <c r="AO4" i="28"/>
  <c r="AP1" i="28"/>
  <c r="R6" i="28"/>
  <c r="R5" i="28"/>
  <c r="R32" i="28" s="1"/>
  <c r="AZ34" i="28"/>
  <c r="AZ9" i="28"/>
  <c r="AZ15" i="28" s="1"/>
  <c r="AZ25" i="28" s="1"/>
  <c r="AZ3" i="28"/>
  <c r="AZ4" i="28" s="1"/>
  <c r="BA1" i="28"/>
  <c r="D13" i="28"/>
  <c r="AC6" i="28"/>
  <c r="AC5" i="28"/>
  <c r="AC32" i="28" s="1"/>
  <c r="AB12" i="28"/>
  <c r="AA12" i="28"/>
  <c r="AA11" i="28"/>
  <c r="AA13" i="28" s="1"/>
  <c r="Q26" i="28"/>
  <c r="Q16" i="28"/>
  <c r="Q17" i="28" s="1"/>
  <c r="Q19" i="28" s="1"/>
  <c r="Q11" i="28"/>
  <c r="Q13" i="28" s="1"/>
  <c r="Q10" i="28"/>
  <c r="P28" i="28"/>
  <c r="AN26" i="28"/>
  <c r="AN16" i="28"/>
  <c r="AD34" i="28"/>
  <c r="AD9" i="28"/>
  <c r="AD15" i="28" s="1"/>
  <c r="AD25" i="28" s="1"/>
  <c r="AD4" i="28"/>
  <c r="AE1" i="28"/>
  <c r="AM26" i="28"/>
  <c r="AM17" i="28"/>
  <c r="AM19" i="28" s="1"/>
  <c r="AM16" i="28"/>
  <c r="AM11" i="28"/>
  <c r="AM13" i="28" s="1"/>
  <c r="AM10" i="28"/>
  <c r="AA28" i="28"/>
  <c r="C20" i="28"/>
  <c r="AY6" i="28"/>
  <c r="AY5" i="28"/>
  <c r="AY32" i="28" s="1"/>
  <c r="G34" i="28"/>
  <c r="G21" i="28"/>
  <c r="G9" i="28"/>
  <c r="G15" i="28" s="1"/>
  <c r="G25" i="28" s="1"/>
  <c r="H1" i="28"/>
  <c r="G4" i="28"/>
  <c r="E32" i="28"/>
  <c r="P11" i="28"/>
  <c r="P13" i="28" s="1"/>
  <c r="AB27" i="28"/>
  <c r="AB29" i="28" s="1"/>
  <c r="AB17" i="28"/>
  <c r="AB19" i="28" s="1"/>
  <c r="AB11" i="28"/>
  <c r="AB13" i="28" s="1"/>
  <c r="AA18" i="28"/>
  <c r="AA20" i="28" s="1"/>
  <c r="S34" i="28"/>
  <c r="S21" i="28"/>
  <c r="S9" i="28"/>
  <c r="S15" i="28" s="1"/>
  <c r="S25" i="28" s="1"/>
  <c r="S4" i="28"/>
  <c r="T1" i="28"/>
  <c r="F6" i="28"/>
  <c r="F5" i="28"/>
  <c r="E26" i="28"/>
  <c r="E16" i="28"/>
  <c r="E17" i="28" s="1"/>
  <c r="E11" i="28"/>
  <c r="E13" i="28" s="1"/>
  <c r="E10" i="28"/>
  <c r="P17" i="28"/>
  <c r="P19" i="28" s="1"/>
  <c r="M148" i="17"/>
  <c r="B229" i="17" l="1"/>
  <c r="H228" i="17"/>
  <c r="K16" i="17" a="1"/>
  <c r="K16" i="17" s="1"/>
  <c r="G17" i="17"/>
  <c r="K17" i="17" s="1" a="1"/>
  <c r="K17" i="17" s="1"/>
  <c r="G18" i="17"/>
  <c r="A21" i="17"/>
  <c r="E21" i="17" s="1" a="1"/>
  <c r="E21" i="17" s="1"/>
  <c r="A22" i="17"/>
  <c r="E22" i="17" s="1" a="1"/>
  <c r="E22" i="17" s="1"/>
  <c r="AZ6" i="28"/>
  <c r="AZ10" i="28" s="1"/>
  <c r="AZ5" i="28"/>
  <c r="AZ32" i="28" s="1"/>
  <c r="E19" i="28"/>
  <c r="AN28" i="28"/>
  <c r="AO6" i="28"/>
  <c r="AO5" i="28"/>
  <c r="E12" i="28"/>
  <c r="F32" i="28"/>
  <c r="AM12" i="28"/>
  <c r="AE34" i="28"/>
  <c r="AE21" i="28"/>
  <c r="AE9" i="28"/>
  <c r="AE15" i="28" s="1"/>
  <c r="AE25" i="28" s="1"/>
  <c r="AF1" i="28"/>
  <c r="AE4" i="28"/>
  <c r="Q12" i="28"/>
  <c r="BK6" i="28"/>
  <c r="BK5" i="28"/>
  <c r="BK32" i="28" s="1"/>
  <c r="P12" i="28"/>
  <c r="F26" i="28"/>
  <c r="F27" i="28" s="1"/>
  <c r="F29" i="28" s="1"/>
  <c r="F16" i="28"/>
  <c r="F11" i="28"/>
  <c r="F17" i="28"/>
  <c r="F19" i="28" s="1"/>
  <c r="F10" i="28"/>
  <c r="G6" i="28"/>
  <c r="G5" i="28"/>
  <c r="AD6" i="28"/>
  <c r="AD5" i="28"/>
  <c r="AD32" i="28" s="1"/>
  <c r="AB18" i="28"/>
  <c r="AB20" i="28" s="1"/>
  <c r="BW34" i="28"/>
  <c r="BW21" i="28"/>
  <c r="BW22" i="28" s="1"/>
  <c r="BW9" i="28"/>
  <c r="BW15" i="28" s="1"/>
  <c r="BW25" i="28" s="1"/>
  <c r="BX1" i="28"/>
  <c r="CI1" i="28"/>
  <c r="BW4" i="28"/>
  <c r="T34" i="28"/>
  <c r="T9" i="28"/>
  <c r="T15" i="28" s="1"/>
  <c r="T25" i="28" s="1"/>
  <c r="U1" i="28"/>
  <c r="T4" i="28"/>
  <c r="H34" i="28"/>
  <c r="I1" i="28"/>
  <c r="H4" i="28"/>
  <c r="H9" i="28"/>
  <c r="H15" i="28" s="1"/>
  <c r="H25" i="28" s="1"/>
  <c r="AY26" i="28"/>
  <c r="AY16" i="28"/>
  <c r="AY17" i="28" s="1"/>
  <c r="AY19" i="28" s="1"/>
  <c r="AY10" i="28"/>
  <c r="AM18" i="28"/>
  <c r="AM20" i="28" s="1"/>
  <c r="AC26" i="28"/>
  <c r="AC27" i="28" s="1"/>
  <c r="AC29" i="28" s="1"/>
  <c r="AC16" i="28"/>
  <c r="AC11" i="28"/>
  <c r="AC13" i="28" s="1"/>
  <c r="AC10" i="28"/>
  <c r="AC17" i="28"/>
  <c r="AC19" i="28" s="1"/>
  <c r="BA34" i="28"/>
  <c r="BA9" i="28"/>
  <c r="BA15" i="28" s="1"/>
  <c r="BA25" i="28" s="1"/>
  <c r="BB1" i="28"/>
  <c r="BA4" i="28"/>
  <c r="R26" i="28"/>
  <c r="R27" i="28"/>
  <c r="R29" i="28" s="1"/>
  <c r="R17" i="28"/>
  <c r="R19" i="28" s="1"/>
  <c r="R16" i="28"/>
  <c r="R11" i="28"/>
  <c r="R13" i="28" s="1"/>
  <c r="R10" i="28"/>
  <c r="BL34" i="28"/>
  <c r="BL9" i="28"/>
  <c r="BL15" i="28" s="1"/>
  <c r="BL25" i="28" s="1"/>
  <c r="BL4" i="28"/>
  <c r="BL3" i="28"/>
  <c r="BM1" i="28"/>
  <c r="AN32" i="28"/>
  <c r="Q18" i="28"/>
  <c r="Q20" i="28" s="1"/>
  <c r="AZ26" i="28"/>
  <c r="AZ16" i="28"/>
  <c r="AP34" i="28"/>
  <c r="AP9" i="28"/>
  <c r="AP15" i="28" s="1"/>
  <c r="AP25" i="28" s="1"/>
  <c r="AP4" i="28"/>
  <c r="AQ1" i="28"/>
  <c r="AN27" i="28"/>
  <c r="AN29" i="28" s="1"/>
  <c r="AN17" i="28"/>
  <c r="AN19" i="28" s="1"/>
  <c r="AN11" i="28"/>
  <c r="AN13" i="28" s="1"/>
  <c r="S6" i="28"/>
  <c r="S5" i="28"/>
  <c r="S32" i="28" s="1"/>
  <c r="E18" i="28"/>
  <c r="E28" i="28"/>
  <c r="E27" i="28"/>
  <c r="AM27" i="28"/>
  <c r="AM29" i="28" s="1"/>
  <c r="AB28" i="28"/>
  <c r="Q27" i="28"/>
  <c r="Q29" i="28" s="1"/>
  <c r="P18" i="28"/>
  <c r="P20" i="28" s="1"/>
  <c r="M149" i="17"/>
  <c r="B36" i="19"/>
  <c r="B230" i="17" l="1"/>
  <c r="H229" i="17"/>
  <c r="K18" i="17" a="1"/>
  <c r="K18" i="17" s="1"/>
  <c r="G20" i="17"/>
  <c r="G19" i="17"/>
  <c r="K19" i="17" s="1" a="1"/>
  <c r="K19" i="17" s="1"/>
  <c r="A24" i="17"/>
  <c r="E24" i="17" s="1" a="1"/>
  <c r="E24" i="17" s="1"/>
  <c r="A23" i="17"/>
  <c r="E23" i="17" s="1" a="1"/>
  <c r="E23" i="17" s="1"/>
  <c r="I34" i="28"/>
  <c r="I21" i="28"/>
  <c r="I22" i="28" s="1"/>
  <c r="I9" i="28"/>
  <c r="I15" i="28" s="1"/>
  <c r="I25" i="28" s="1"/>
  <c r="J1" i="28"/>
  <c r="I4" i="28"/>
  <c r="E20" i="28"/>
  <c r="AQ34" i="28"/>
  <c r="AQ21" i="28"/>
  <c r="AQ9" i="28"/>
  <c r="AQ15" i="28" s="1"/>
  <c r="AQ25" i="28" s="1"/>
  <c r="AR1" i="28"/>
  <c r="AQ4" i="28"/>
  <c r="R12" i="28"/>
  <c r="BA6" i="28"/>
  <c r="BA5" i="28"/>
  <c r="BA32" i="28" s="1"/>
  <c r="AC12" i="28"/>
  <c r="U34" i="28"/>
  <c r="U21" i="28"/>
  <c r="U22" i="28" s="1"/>
  <c r="U9" i="28"/>
  <c r="U15" i="28" s="1"/>
  <c r="U25" i="28" s="1"/>
  <c r="V1" i="28"/>
  <c r="U4" i="28"/>
  <c r="G32" i="28"/>
  <c r="AO32" i="28"/>
  <c r="AN12" i="28"/>
  <c r="AY11" i="28"/>
  <c r="AY13" i="28" s="1"/>
  <c r="CI34" i="28"/>
  <c r="CI21" i="28"/>
  <c r="CI22" i="28" s="1"/>
  <c r="CI9" i="28"/>
  <c r="CI15" i="28" s="1"/>
  <c r="CI25" i="28" s="1"/>
  <c r="CJ1" i="28"/>
  <c r="CU1" i="28"/>
  <c r="CI4" i="28"/>
  <c r="F13" i="28"/>
  <c r="AP6" i="28"/>
  <c r="AP5" i="28"/>
  <c r="AP32" i="28" s="1"/>
  <c r="BM34" i="28"/>
  <c r="BM9" i="28"/>
  <c r="BM15" i="28" s="1"/>
  <c r="BM25" i="28" s="1"/>
  <c r="BM4" i="28"/>
  <c r="BN1" i="28"/>
  <c r="BB34" i="28"/>
  <c r="BB9" i="28"/>
  <c r="BB15" i="28" s="1"/>
  <c r="BB25" i="28" s="1"/>
  <c r="BB4" i="28"/>
  <c r="BC1" i="28"/>
  <c r="AY28" i="28"/>
  <c r="G26" i="28"/>
  <c r="G27" i="28"/>
  <c r="G29" i="28" s="1"/>
  <c r="G16" i="28"/>
  <c r="G10" i="28"/>
  <c r="G11" i="28" s="1"/>
  <c r="F28" i="28"/>
  <c r="AO27" i="28"/>
  <c r="AO29" i="28" s="1"/>
  <c r="AO26" i="28"/>
  <c r="AO16" i="28"/>
  <c r="AO17" i="28" s="1"/>
  <c r="AO19" i="28" s="1"/>
  <c r="AO10" i="28"/>
  <c r="AF34" i="28"/>
  <c r="AG1" i="28"/>
  <c r="AF4" i="28"/>
  <c r="AF9" i="28"/>
  <c r="AF15" i="28" s="1"/>
  <c r="AF25" i="28" s="1"/>
  <c r="E29" i="28"/>
  <c r="S26" i="28"/>
  <c r="S27" i="28"/>
  <c r="S29" i="28" s="1"/>
  <c r="S16" i="28"/>
  <c r="S17" i="28" s="1"/>
  <c r="S19" i="28" s="1"/>
  <c r="S10" i="28"/>
  <c r="S11" i="28" s="1"/>
  <c r="S13" i="28" s="1"/>
  <c r="R18" i="28"/>
  <c r="R20" i="28" s="1"/>
  <c r="AC18" i="28"/>
  <c r="AC20" i="28" s="1"/>
  <c r="AY27" i="28"/>
  <c r="AY29" i="28" s="1"/>
  <c r="H5" i="28"/>
  <c r="H6" i="28"/>
  <c r="F12" i="28"/>
  <c r="Q28" i="28"/>
  <c r="BL6" i="28"/>
  <c r="BL26" i="28" s="1"/>
  <c r="BL5" i="28"/>
  <c r="AC28" i="28"/>
  <c r="BW6" i="28"/>
  <c r="BW5" i="28"/>
  <c r="BW32" i="28" s="1"/>
  <c r="AE6" i="28"/>
  <c r="AE5" i="28"/>
  <c r="AE32" i="28" s="1"/>
  <c r="AM28" i="28"/>
  <c r="BK27" i="28"/>
  <c r="BK29" i="28" s="1"/>
  <c r="BK26" i="28"/>
  <c r="BK17" i="28"/>
  <c r="BK19" i="28" s="1"/>
  <c r="BK16" i="28"/>
  <c r="BK10" i="28"/>
  <c r="R28" i="28"/>
  <c r="AY18" i="28"/>
  <c r="AY20" i="28" s="1"/>
  <c r="T6" i="28"/>
  <c r="T5" i="28"/>
  <c r="T32" i="28" s="1"/>
  <c r="BX34" i="28"/>
  <c r="BX9" i="28"/>
  <c r="BX15" i="28" s="1"/>
  <c r="BX25" i="28" s="1"/>
  <c r="BX3" i="28"/>
  <c r="BX4" i="28" s="1"/>
  <c r="BY1" i="28"/>
  <c r="AD26" i="28"/>
  <c r="AD27" i="28"/>
  <c r="AD29" i="28" s="1"/>
  <c r="AD16" i="28"/>
  <c r="AD10" i="28"/>
  <c r="F18" i="28"/>
  <c r="F20" i="28" s="1"/>
  <c r="AN18" i="28"/>
  <c r="AN20" i="28" s="1"/>
  <c r="AZ27" i="28"/>
  <c r="AZ29" i="28" s="1"/>
  <c r="AZ17" i="28"/>
  <c r="AZ19" i="28" s="1"/>
  <c r="AZ11" i="28"/>
  <c r="AZ13" i="28" s="1"/>
  <c r="M150" i="17"/>
  <c r="B3" i="26"/>
  <c r="B231" i="17" l="1"/>
  <c r="H230" i="17"/>
  <c r="K20" i="17" a="1"/>
  <c r="K20" i="17" s="1"/>
  <c r="G21" i="17"/>
  <c r="K21" i="17" s="1" a="1"/>
  <c r="K21" i="17" s="1"/>
  <c r="G22" i="17"/>
  <c r="A25" i="17"/>
  <c r="E25" i="17" s="1" a="1"/>
  <c r="E25" i="17" s="1"/>
  <c r="A26" i="17"/>
  <c r="E26" i="17" s="1" a="1"/>
  <c r="E26" i="17" s="1"/>
  <c r="BX6" i="28"/>
  <c r="BX5" i="28"/>
  <c r="BL28" i="28"/>
  <c r="G13" i="28"/>
  <c r="AG34" i="28"/>
  <c r="AG21" i="28"/>
  <c r="AG22" i="28" s="1"/>
  <c r="AG9" i="28"/>
  <c r="AG15" i="28" s="1"/>
  <c r="AG25" i="28" s="1"/>
  <c r="AH1" i="28"/>
  <c r="AG4" i="28"/>
  <c r="AD17" i="28"/>
  <c r="AD19" i="28" s="1"/>
  <c r="BK28" i="28"/>
  <c r="AE26" i="28"/>
  <c r="AE27" i="28"/>
  <c r="AE29" i="28" s="1"/>
  <c r="AE17" i="28"/>
  <c r="AE19" i="28" s="1"/>
  <c r="AE16" i="28"/>
  <c r="AE10" i="28"/>
  <c r="AE11" i="28" s="1"/>
  <c r="AE13" i="28" s="1"/>
  <c r="AO28" i="28"/>
  <c r="G28" i="28"/>
  <c r="BN34" i="28"/>
  <c r="BN9" i="28"/>
  <c r="BN15" i="28" s="1"/>
  <c r="BN25" i="28" s="1"/>
  <c r="BN4" i="28"/>
  <c r="BO1" i="28"/>
  <c r="CU34" i="28"/>
  <c r="CU21" i="28"/>
  <c r="CU22" i="28" s="1"/>
  <c r="CU9" i="28"/>
  <c r="CU15" i="28" s="1"/>
  <c r="CU25" i="28" s="1"/>
  <c r="CV1" i="28"/>
  <c r="DG1" i="28"/>
  <c r="CU4" i="28"/>
  <c r="V34" i="28"/>
  <c r="V9" i="28"/>
  <c r="V15" i="28" s="1"/>
  <c r="V25" i="28" s="1"/>
  <c r="V4" i="28"/>
  <c r="W1" i="28"/>
  <c r="AR34" i="28"/>
  <c r="AS1" i="28"/>
  <c r="AR4" i="28"/>
  <c r="AR9" i="28"/>
  <c r="AR15" i="28" s="1"/>
  <c r="AR25" i="28" s="1"/>
  <c r="J34" i="28"/>
  <c r="J9" i="28"/>
  <c r="J15" i="28" s="1"/>
  <c r="J25" i="28" s="1"/>
  <c r="J4" i="28"/>
  <c r="K1" i="28"/>
  <c r="H26" i="28"/>
  <c r="H27" i="28" s="1"/>
  <c r="H17" i="28"/>
  <c r="H19" i="28" s="1"/>
  <c r="H16" i="28"/>
  <c r="H10" i="28"/>
  <c r="AD28" i="28"/>
  <c r="BW27" i="28"/>
  <c r="BW29" i="28" s="1"/>
  <c r="BW26" i="28"/>
  <c r="BW16" i="28"/>
  <c r="BW11" i="28"/>
  <c r="BW13" i="28" s="1"/>
  <c r="BW10" i="28"/>
  <c r="H32" i="28"/>
  <c r="BL10" i="28"/>
  <c r="G12" i="28"/>
  <c r="CJ34" i="28"/>
  <c r="CJ9" i="28"/>
  <c r="CJ15" i="28" s="1"/>
  <c r="CJ25" i="28" s="1"/>
  <c r="CJ3" i="28"/>
  <c r="CJ4" i="28" s="1"/>
  <c r="CK1" i="28"/>
  <c r="BY34" i="28"/>
  <c r="BY9" i="28"/>
  <c r="BY15" i="28" s="1"/>
  <c r="BY25" i="28" s="1"/>
  <c r="BZ1" i="28"/>
  <c r="BY4" i="28"/>
  <c r="BK11" i="28"/>
  <c r="BK13" i="28" s="1"/>
  <c r="BL16" i="28"/>
  <c r="AP26" i="28"/>
  <c r="AP27" i="28" s="1"/>
  <c r="AP29" i="28" s="1"/>
  <c r="AP16" i="28"/>
  <c r="AP11" i="28"/>
  <c r="AP13" i="28" s="1"/>
  <c r="AP10" i="28"/>
  <c r="AY12" i="28"/>
  <c r="BA26" i="28"/>
  <c r="BA27" i="28" s="1"/>
  <c r="BA29" i="28" s="1"/>
  <c r="BA16" i="28"/>
  <c r="BA17" i="28" s="1"/>
  <c r="BA19" i="28" s="1"/>
  <c r="BA10" i="28"/>
  <c r="BA11" i="28" s="1"/>
  <c r="BA13" i="28" s="1"/>
  <c r="S18" i="28"/>
  <c r="S20" i="28" s="1"/>
  <c r="AZ28" i="28"/>
  <c r="BM6" i="28"/>
  <c r="BM5" i="28"/>
  <c r="T26" i="28"/>
  <c r="T27" i="28"/>
  <c r="T29" i="28" s="1"/>
  <c r="T16" i="28"/>
  <c r="T10" i="28"/>
  <c r="T11" i="28" s="1"/>
  <c r="T13" i="28" s="1"/>
  <c r="AD11" i="28"/>
  <c r="AD13" i="28" s="1"/>
  <c r="BK18" i="28"/>
  <c r="BK20" i="28" s="1"/>
  <c r="BL32" i="28"/>
  <c r="S28" i="28"/>
  <c r="AF6" i="28"/>
  <c r="AF5" i="28"/>
  <c r="AO11" i="28"/>
  <c r="AO13" i="28" s="1"/>
  <c r="G17" i="28"/>
  <c r="BC34" i="28"/>
  <c r="BC21" i="28"/>
  <c r="BC9" i="28"/>
  <c r="BC15" i="28" s="1"/>
  <c r="BC25" i="28" s="1"/>
  <c r="BD1" i="28"/>
  <c r="BC4" i="28"/>
  <c r="AZ18" i="28"/>
  <c r="AZ20" i="28" s="1"/>
  <c r="BX26" i="28"/>
  <c r="BX16" i="28"/>
  <c r="BX10" i="28"/>
  <c r="BL27" i="28"/>
  <c r="BL29" i="28" s="1"/>
  <c r="BL17" i="28"/>
  <c r="BL19" i="28" s="1"/>
  <c r="BL11" i="28"/>
  <c r="BL13" i="28" s="1"/>
  <c r="S12" i="28"/>
  <c r="AO18" i="28"/>
  <c r="AO20" i="28" s="1"/>
  <c r="BB6" i="28"/>
  <c r="BB5" i="28"/>
  <c r="BB32" i="28" s="1"/>
  <c r="CI6" i="28"/>
  <c r="CI5" i="28"/>
  <c r="U6" i="28"/>
  <c r="U5" i="28"/>
  <c r="AQ6" i="28"/>
  <c r="AQ5" i="28"/>
  <c r="AQ32" i="28" s="1"/>
  <c r="I6" i="28"/>
  <c r="I5" i="28"/>
  <c r="AZ12" i="28"/>
  <c r="M151" i="17"/>
  <c r="R21" i="20"/>
  <c r="B232" i="17" l="1"/>
  <c r="H231" i="17"/>
  <c r="K22" i="17" a="1"/>
  <c r="K22" i="17" s="1"/>
  <c r="G23" i="17"/>
  <c r="K23" i="17" s="1" a="1"/>
  <c r="K23" i="17" s="1"/>
  <c r="G24" i="17"/>
  <c r="A27" i="17"/>
  <c r="E27" i="17" s="1" a="1"/>
  <c r="E27" i="17" s="1"/>
  <c r="A28" i="17"/>
  <c r="E28" i="17" s="1" a="1"/>
  <c r="E28" i="17" s="1"/>
  <c r="CJ6" i="28"/>
  <c r="CJ10" i="28" s="1"/>
  <c r="CJ5" i="28"/>
  <c r="CJ32" i="28" s="1"/>
  <c r="H29" i="28"/>
  <c r="CI26" i="28"/>
  <c r="CI16" i="28"/>
  <c r="CI10" i="28"/>
  <c r="CI11" i="28" s="1"/>
  <c r="CI13" i="28" s="1"/>
  <c r="BC6" i="28"/>
  <c r="BC5" i="28"/>
  <c r="BC32" i="28" s="1"/>
  <c r="T28" i="28"/>
  <c r="AP12" i="28"/>
  <c r="CK34" i="28"/>
  <c r="CK9" i="28"/>
  <c r="CK15" i="28" s="1"/>
  <c r="CK25" i="28" s="1"/>
  <c r="CK4" i="28"/>
  <c r="CL1" i="28"/>
  <c r="K34" i="28"/>
  <c r="K21" i="28"/>
  <c r="K9" i="28"/>
  <c r="K15" i="28" s="1"/>
  <c r="K25" i="28" s="1"/>
  <c r="K4" i="28"/>
  <c r="L1" i="28"/>
  <c r="AS34" i="28"/>
  <c r="AS21" i="28"/>
  <c r="AS22" i="28" s="1"/>
  <c r="AS9" i="28"/>
  <c r="AS15" i="28" s="1"/>
  <c r="AS25" i="28" s="1"/>
  <c r="AT1" i="28"/>
  <c r="AS4" i="28"/>
  <c r="CU6" i="28"/>
  <c r="CU5" i="28"/>
  <c r="CU32" i="28" s="1"/>
  <c r="BO34" i="28"/>
  <c r="BO21" i="28"/>
  <c r="BO9" i="28"/>
  <c r="BO15" i="28" s="1"/>
  <c r="BO25" i="28" s="1"/>
  <c r="BO4" i="28"/>
  <c r="BP1" i="28"/>
  <c r="AE18" i="28"/>
  <c r="AE20" i="28" s="1"/>
  <c r="AD18" i="28"/>
  <c r="AD20" i="28" s="1"/>
  <c r="U27" i="28"/>
  <c r="U29" i="28" s="1"/>
  <c r="U26" i="28"/>
  <c r="U17" i="28"/>
  <c r="U19" i="28" s="1"/>
  <c r="U16" i="28"/>
  <c r="U10" i="28"/>
  <c r="I27" i="28"/>
  <c r="I29" i="28" s="1"/>
  <c r="I26" i="28"/>
  <c r="I17" i="28"/>
  <c r="I19" i="28" s="1"/>
  <c r="I16" i="28"/>
  <c r="I10" i="28"/>
  <c r="G19" i="28"/>
  <c r="AQ26" i="28"/>
  <c r="AQ27" i="28"/>
  <c r="AQ29" i="28" s="1"/>
  <c r="AQ17" i="28"/>
  <c r="AQ19" i="28" s="1"/>
  <c r="AQ16" i="28"/>
  <c r="AQ11" i="28"/>
  <c r="AQ13" i="28" s="1"/>
  <c r="AQ10" i="28"/>
  <c r="BB26" i="28"/>
  <c r="BB27" i="28"/>
  <c r="BB29" i="28" s="1"/>
  <c r="BB17" i="28"/>
  <c r="BB19" i="28" s="1"/>
  <c r="BB16" i="28"/>
  <c r="BB11" i="28"/>
  <c r="BB13" i="28" s="1"/>
  <c r="BB10" i="28"/>
  <c r="BD34" i="28"/>
  <c r="BD4" i="28"/>
  <c r="BD9" i="28"/>
  <c r="BD15" i="28" s="1"/>
  <c r="BD25" i="28" s="1"/>
  <c r="BE1" i="28"/>
  <c r="AF32" i="28"/>
  <c r="AD12" i="28"/>
  <c r="AP17" i="28"/>
  <c r="AP19" i="28" s="1"/>
  <c r="G18" i="28"/>
  <c r="AO12" i="28"/>
  <c r="BW17" i="28"/>
  <c r="BW19" i="28" s="1"/>
  <c r="H11" i="28"/>
  <c r="J6" i="28"/>
  <c r="J5" i="28"/>
  <c r="J32" i="28" s="1"/>
  <c r="DG34" i="28"/>
  <c r="DG21" i="28"/>
  <c r="DG22" i="28" s="1"/>
  <c r="DG9" i="28"/>
  <c r="DG15" i="28" s="1"/>
  <c r="DG25" i="28" s="1"/>
  <c r="DH1" i="28"/>
  <c r="DS1" i="28"/>
  <c r="DG4" i="28"/>
  <c r="BN6" i="28"/>
  <c r="BN5" i="28"/>
  <c r="BN32" i="28" s="1"/>
  <c r="AG6" i="28"/>
  <c r="AG5" i="28"/>
  <c r="AG32" i="28" s="1"/>
  <c r="U32" i="28"/>
  <c r="BX18" i="28"/>
  <c r="BX20" i="28" s="1"/>
  <c r="AF26" i="28"/>
  <c r="AF27" i="28"/>
  <c r="AF29" i="28" s="1"/>
  <c r="AF16" i="28"/>
  <c r="AF17" i="28" s="1"/>
  <c r="AF19" i="28" s="1"/>
  <c r="AF10" i="28"/>
  <c r="AF11" i="28" s="1"/>
  <c r="AF13" i="28" s="1"/>
  <c r="T12" i="28"/>
  <c r="BM32" i="28"/>
  <c r="BA18" i="28"/>
  <c r="BA20" i="28" s="1"/>
  <c r="BL18" i="28"/>
  <c r="BL20" i="28" s="1"/>
  <c r="CJ26" i="28"/>
  <c r="CJ16" i="28"/>
  <c r="BL12" i="28"/>
  <c r="BW28" i="28"/>
  <c r="H18" i="28"/>
  <c r="H20" i="28" s="1"/>
  <c r="W34" i="28"/>
  <c r="W21" i="28"/>
  <c r="W9" i="28"/>
  <c r="W15" i="28" s="1"/>
  <c r="W25" i="28" s="1"/>
  <c r="W4" i="28"/>
  <c r="X1" i="28"/>
  <c r="CV34" i="28"/>
  <c r="CV9" i="28"/>
  <c r="CV15" i="28" s="1"/>
  <c r="CV25" i="28" s="1"/>
  <c r="CV4" i="28"/>
  <c r="CV3" i="28"/>
  <c r="CW1" i="28"/>
  <c r="AH34" i="28"/>
  <c r="AH9" i="28"/>
  <c r="AH15" i="28" s="1"/>
  <c r="AH25" i="28" s="1"/>
  <c r="AH4" i="28"/>
  <c r="AI1" i="28"/>
  <c r="BM27" i="28"/>
  <c r="BM29" i="28" s="1"/>
  <c r="BM26" i="28"/>
  <c r="BM16" i="28"/>
  <c r="BM11" i="28"/>
  <c r="BM13" i="28" s="1"/>
  <c r="BM17" i="28"/>
  <c r="BM19" i="28" s="1"/>
  <c r="BM10" i="28"/>
  <c r="V6" i="28"/>
  <c r="V5" i="28"/>
  <c r="I32" i="28"/>
  <c r="CI32" i="28"/>
  <c r="T17" i="28"/>
  <c r="T19" i="28" s="1"/>
  <c r="BY6" i="28"/>
  <c r="BY5" i="28"/>
  <c r="BY32" i="28" s="1"/>
  <c r="BW12" i="28"/>
  <c r="BK12" i="28"/>
  <c r="AE28" i="28"/>
  <c r="BX32" i="28"/>
  <c r="BA28" i="28"/>
  <c r="BA12" i="28"/>
  <c r="AP28" i="28"/>
  <c r="BZ34" i="28"/>
  <c r="BZ9" i="28"/>
  <c r="BZ15" i="28" s="1"/>
  <c r="BZ25" i="28" s="1"/>
  <c r="BZ4" i="28"/>
  <c r="CA1" i="28"/>
  <c r="H28" i="28"/>
  <c r="AR5" i="28"/>
  <c r="AR32" i="28" s="1"/>
  <c r="AR6" i="28"/>
  <c r="AE12" i="28"/>
  <c r="BX27" i="28"/>
  <c r="BX29" i="28" s="1"/>
  <c r="BX17" i="28"/>
  <c r="BX19" i="28" s="1"/>
  <c r="BX11" i="28"/>
  <c r="BX13" i="28" s="1"/>
  <c r="M152" i="17"/>
  <c r="R22" i="20"/>
  <c r="B233" i="17" l="1"/>
  <c r="H232" i="17"/>
  <c r="K24" i="17" a="1"/>
  <c r="K24" i="17" s="1"/>
  <c r="G26" i="17"/>
  <c r="G25" i="17"/>
  <c r="K25" i="17" s="1" a="1"/>
  <c r="K25" i="17" s="1"/>
  <c r="A29" i="17"/>
  <c r="E29" i="17" s="1" a="1"/>
  <c r="E29" i="17" s="1"/>
  <c r="A30" i="17"/>
  <c r="E30" i="17" s="1" a="1"/>
  <c r="E30" i="17" s="1"/>
  <c r="J27" i="28"/>
  <c r="J29" i="28" s="1"/>
  <c r="J26" i="28"/>
  <c r="J16" i="28"/>
  <c r="J17" i="28" s="1"/>
  <c r="J19" i="28" s="1"/>
  <c r="J10" i="28"/>
  <c r="BZ6" i="28"/>
  <c r="BZ5" i="28"/>
  <c r="V32" i="28"/>
  <c r="BM28" i="28"/>
  <c r="X34" i="28"/>
  <c r="X9" i="28"/>
  <c r="X15" i="28" s="1"/>
  <c r="X25" i="28" s="1"/>
  <c r="X4" i="28"/>
  <c r="Y1" i="28"/>
  <c r="AG27" i="28"/>
  <c r="AG29" i="28" s="1"/>
  <c r="AG26" i="28"/>
  <c r="AG16" i="28"/>
  <c r="AG11" i="28"/>
  <c r="AG13" i="28" s="1"/>
  <c r="AG10" i="28"/>
  <c r="BB12" i="28"/>
  <c r="AQ12" i="28"/>
  <c r="I18" i="28"/>
  <c r="I20" i="28" s="1"/>
  <c r="U18" i="28"/>
  <c r="U20" i="28" s="1"/>
  <c r="BP34" i="28"/>
  <c r="BQ1" i="28"/>
  <c r="BP9" i="28"/>
  <c r="BP15" i="28" s="1"/>
  <c r="BP25" i="28" s="1"/>
  <c r="BP4" i="28"/>
  <c r="CU26" i="28"/>
  <c r="CU17" i="28"/>
  <c r="CU19" i="28" s="1"/>
  <c r="CU16" i="28"/>
  <c r="CU11" i="28"/>
  <c r="CU13" i="28" s="1"/>
  <c r="CU10" i="28"/>
  <c r="L34" i="28"/>
  <c r="L9" i="28"/>
  <c r="L15" i="28" s="1"/>
  <c r="L25" i="28" s="1"/>
  <c r="L4" i="28"/>
  <c r="M1" i="28"/>
  <c r="BW18" i="28"/>
  <c r="BW20" i="28" s="1"/>
  <c r="T18" i="28"/>
  <c r="T20" i="28" s="1"/>
  <c r="CV6" i="28"/>
  <c r="CV16" i="28" s="1"/>
  <c r="CV5" i="28"/>
  <c r="AF12" i="28"/>
  <c r="CJ28" i="28"/>
  <c r="V26" i="28"/>
  <c r="V27" i="28" s="1"/>
  <c r="V29" i="28" s="1"/>
  <c r="V16" i="28"/>
  <c r="V10" i="28"/>
  <c r="CW34" i="28"/>
  <c r="CW9" i="28"/>
  <c r="CW15" i="28" s="1"/>
  <c r="CW25" i="28" s="1"/>
  <c r="CX1" i="28"/>
  <c r="CW4" i="28"/>
  <c r="W6" i="28"/>
  <c r="W5" i="28"/>
  <c r="BE34" i="28"/>
  <c r="BE21" i="28"/>
  <c r="BE22" i="28" s="1"/>
  <c r="BE9" i="28"/>
  <c r="BE15" i="28" s="1"/>
  <c r="BE25" i="28" s="1"/>
  <c r="BF1" i="28"/>
  <c r="BE4" i="28"/>
  <c r="BO6" i="28"/>
  <c r="BO5" i="28"/>
  <c r="BO32" i="28" s="1"/>
  <c r="AS6" i="28"/>
  <c r="AS5" i="28"/>
  <c r="K6" i="28"/>
  <c r="K5" i="28"/>
  <c r="CL34" i="28"/>
  <c r="CL9" i="28"/>
  <c r="CL15" i="28" s="1"/>
  <c r="CL25" i="28" s="1"/>
  <c r="CL4" i="28"/>
  <c r="CM1" i="28"/>
  <c r="CI18" i="28"/>
  <c r="CI20" i="28" s="1"/>
  <c r="AI34" i="28"/>
  <c r="AI21" i="28"/>
  <c r="AI9" i="28"/>
  <c r="AI15" i="28" s="1"/>
  <c r="AI25" i="28" s="1"/>
  <c r="AI4" i="28"/>
  <c r="AJ1" i="28"/>
  <c r="DS34" i="28"/>
  <c r="DS21" i="28"/>
  <c r="DS22" i="28" s="1"/>
  <c r="DS9" i="28"/>
  <c r="DS15" i="28" s="1"/>
  <c r="DS25" i="28" s="1"/>
  <c r="DT1" i="28"/>
  <c r="EE1" i="28"/>
  <c r="DS4" i="28"/>
  <c r="AR26" i="28"/>
  <c r="AR27" i="28" s="1"/>
  <c r="AR29" i="28" s="1"/>
  <c r="AR17" i="28"/>
  <c r="AR19" i="28" s="1"/>
  <c r="AR16" i="28"/>
  <c r="AR10" i="28"/>
  <c r="BY27" i="28"/>
  <c r="BY29" i="28" s="1"/>
  <c r="BY26" i="28"/>
  <c r="BY16" i="28"/>
  <c r="BY11" i="28"/>
  <c r="BY13" i="28" s="1"/>
  <c r="BY10" i="28"/>
  <c r="BM12" i="28"/>
  <c r="BX28" i="28"/>
  <c r="CV26" i="28"/>
  <c r="AF28" i="28"/>
  <c r="BN26" i="28"/>
  <c r="BN27" i="28" s="1"/>
  <c r="BN29" i="28" s="1"/>
  <c r="BN16" i="28"/>
  <c r="BN17" i="28" s="1"/>
  <c r="BN19" i="28" s="1"/>
  <c r="BN10" i="28"/>
  <c r="G20" i="28"/>
  <c r="BB18" i="28"/>
  <c r="BB20" i="28" s="1"/>
  <c r="AQ18" i="28"/>
  <c r="AQ20" i="28" s="1"/>
  <c r="I28" i="28"/>
  <c r="U28" i="28"/>
  <c r="AT34" i="28"/>
  <c r="AT9" i="28"/>
  <c r="AT15" i="28" s="1"/>
  <c r="AT25" i="28" s="1"/>
  <c r="AT4" i="28"/>
  <c r="AU1" i="28"/>
  <c r="CK6" i="28"/>
  <c r="CK5" i="28"/>
  <c r="CK32" i="28" s="1"/>
  <c r="BC26" i="28"/>
  <c r="BC27" i="28" s="1"/>
  <c r="BC29" i="28" s="1"/>
  <c r="BC17" i="28"/>
  <c r="BC19" i="28" s="1"/>
  <c r="BC16" i="28"/>
  <c r="BC10" i="28"/>
  <c r="CI17" i="28"/>
  <c r="CI19" i="28" s="1"/>
  <c r="AH6" i="28"/>
  <c r="AH5" i="28"/>
  <c r="CI27" i="28"/>
  <c r="CI29" i="28" s="1"/>
  <c r="DG6" i="28"/>
  <c r="DG5" i="28"/>
  <c r="DG32" i="28" s="1"/>
  <c r="BD6" i="28"/>
  <c r="BD5" i="28"/>
  <c r="CA34" i="28"/>
  <c r="CA21" i="28"/>
  <c r="CA9" i="28"/>
  <c r="CA15" i="28" s="1"/>
  <c r="CA25" i="28" s="1"/>
  <c r="CA4" i="28"/>
  <c r="CB1" i="28"/>
  <c r="BM18" i="28"/>
  <c r="BM20" i="28" s="1"/>
  <c r="AF18" i="28"/>
  <c r="AF20" i="28" s="1"/>
  <c r="DH34" i="28"/>
  <c r="DH9" i="28"/>
  <c r="DH15" i="28" s="1"/>
  <c r="DH25" i="28" s="1"/>
  <c r="DI1" i="28"/>
  <c r="DH3" i="28"/>
  <c r="H13" i="28"/>
  <c r="BX12" i="28"/>
  <c r="BB28" i="28"/>
  <c r="AQ28" i="28"/>
  <c r="I11" i="28"/>
  <c r="I13" i="28" s="1"/>
  <c r="U11" i="28"/>
  <c r="U13" i="28" s="1"/>
  <c r="H12" i="28"/>
  <c r="CI12" i="28"/>
  <c r="AP18" i="28"/>
  <c r="AP20" i="28" s="1"/>
  <c r="CJ27" i="28"/>
  <c r="CJ29" i="28" s="1"/>
  <c r="CJ17" i="28"/>
  <c r="CJ19" i="28" s="1"/>
  <c r="CJ11" i="28"/>
  <c r="CJ13" i="28" s="1"/>
  <c r="M153" i="17"/>
  <c r="R23" i="20"/>
  <c r="B234" i="17" l="1"/>
  <c r="H233" i="17"/>
  <c r="K26" i="17" a="1"/>
  <c r="K26" i="17" s="1"/>
  <c r="G28" i="17"/>
  <c r="G27" i="17"/>
  <c r="K27" i="17" s="1" a="1"/>
  <c r="K27" i="17" s="1"/>
  <c r="A31" i="17"/>
  <c r="E31" i="17" s="1" a="1"/>
  <c r="E31" i="17" s="1"/>
  <c r="A32" i="17"/>
  <c r="E32" i="17" s="1" a="1"/>
  <c r="E32" i="17" s="1"/>
  <c r="BY18" i="28"/>
  <c r="BY20" i="28" s="1"/>
  <c r="K27" i="28"/>
  <c r="K26" i="28"/>
  <c r="K16" i="28"/>
  <c r="K10" i="28"/>
  <c r="DI34" i="28"/>
  <c r="DI9" i="28"/>
  <c r="DI15" i="28" s="1"/>
  <c r="DI25" i="28" s="1"/>
  <c r="DI4" i="28"/>
  <c r="DJ1" i="28"/>
  <c r="CA6" i="28"/>
  <c r="CA5" i="28"/>
  <c r="CA32" i="28" s="1"/>
  <c r="BD27" i="28"/>
  <c r="BD29" i="28" s="1"/>
  <c r="BD26" i="28"/>
  <c r="BD16" i="28"/>
  <c r="BD10" i="28"/>
  <c r="BD11" i="28"/>
  <c r="BD13" i="28" s="1"/>
  <c r="AH27" i="28"/>
  <c r="AH29" i="28" s="1"/>
  <c r="AH26" i="28"/>
  <c r="AH16" i="28"/>
  <c r="AH17" i="28"/>
  <c r="AH19" i="28" s="1"/>
  <c r="AH10" i="28"/>
  <c r="AT6" i="28"/>
  <c r="AT5" i="28"/>
  <c r="AR18" i="28"/>
  <c r="AR20" i="28" s="1"/>
  <c r="DT34" i="28"/>
  <c r="DT9" i="28"/>
  <c r="DT15" i="28" s="1"/>
  <c r="DT25" i="28" s="1"/>
  <c r="DT4" i="28"/>
  <c r="DU1" i="28"/>
  <c r="DT3" i="28"/>
  <c r="K32" i="28"/>
  <c r="BE6" i="28"/>
  <c r="BE5" i="28"/>
  <c r="W26" i="28"/>
  <c r="W10" i="28"/>
  <c r="W16" i="28"/>
  <c r="CV32" i="28"/>
  <c r="CU12" i="28"/>
  <c r="BP6" i="28"/>
  <c r="BP5" i="28"/>
  <c r="BP32" i="28" s="1"/>
  <c r="AG28" i="28"/>
  <c r="BZ32" i="28"/>
  <c r="BN18" i="28"/>
  <c r="BN20" i="28" s="1"/>
  <c r="CW6" i="28"/>
  <c r="CW5" i="28"/>
  <c r="BZ26" i="28"/>
  <c r="BZ27" i="28" s="1"/>
  <c r="BZ29" i="28" s="1"/>
  <c r="BZ11" i="28"/>
  <c r="BZ13" i="28" s="1"/>
  <c r="BZ16" i="28"/>
  <c r="BZ10" i="28"/>
  <c r="J18" i="28"/>
  <c r="DG26" i="28"/>
  <c r="DG27" i="28" s="1"/>
  <c r="DG29" i="28" s="1"/>
  <c r="DG17" i="28"/>
  <c r="DG19" i="28" s="1"/>
  <c r="DG16" i="28"/>
  <c r="DG10" i="28"/>
  <c r="BY28" i="28"/>
  <c r="AS32" i="28"/>
  <c r="CX34" i="28"/>
  <c r="CX9" i="28"/>
  <c r="CX15" i="28" s="1"/>
  <c r="CX25" i="28" s="1"/>
  <c r="CX4" i="28"/>
  <c r="CY1" i="28"/>
  <c r="CU18" i="28"/>
  <c r="CU20" i="28" s="1"/>
  <c r="BQ34" i="28"/>
  <c r="BQ21" i="28"/>
  <c r="BQ22" i="28" s="1"/>
  <c r="BQ9" i="28"/>
  <c r="BQ15" i="28" s="1"/>
  <c r="BQ25" i="28" s="1"/>
  <c r="BR1" i="28"/>
  <c r="BQ4" i="28"/>
  <c r="AG12" i="28"/>
  <c r="Y34" i="28"/>
  <c r="Y21" i="28"/>
  <c r="Y9" i="28"/>
  <c r="Y15" i="28" s="1"/>
  <c r="Y25" i="28" s="1"/>
  <c r="Y4" i="28"/>
  <c r="Z1" i="28"/>
  <c r="J28" i="28"/>
  <c r="V12" i="28"/>
  <c r="X6" i="28"/>
  <c r="X5" i="28"/>
  <c r="X32" i="28" s="1"/>
  <c r="I12" i="28"/>
  <c r="CV27" i="28"/>
  <c r="CV29" i="28" s="1"/>
  <c r="CV17" i="28"/>
  <c r="CV19" i="28" s="1"/>
  <c r="AR28" i="28"/>
  <c r="U12" i="28"/>
  <c r="BC11" i="28"/>
  <c r="BC13" i="28" s="1"/>
  <c r="CK26" i="28"/>
  <c r="CK16" i="28"/>
  <c r="CK11" i="28"/>
  <c r="CK13" i="28" s="1"/>
  <c r="CK17" i="28"/>
  <c r="CK19" i="28" s="1"/>
  <c r="CK10" i="28"/>
  <c r="BY12" i="28"/>
  <c r="DS6" i="28"/>
  <c r="DS5" i="28"/>
  <c r="DS32" i="28" s="1"/>
  <c r="AJ34" i="28"/>
  <c r="AJ9" i="28"/>
  <c r="AJ15" i="28" s="1"/>
  <c r="AJ25" i="28" s="1"/>
  <c r="AJ4" i="28"/>
  <c r="AK1" i="28"/>
  <c r="CM34" i="28"/>
  <c r="CM21" i="28"/>
  <c r="CM9" i="28"/>
  <c r="CM15" i="28" s="1"/>
  <c r="CM25" i="28" s="1"/>
  <c r="CN1" i="28"/>
  <c r="CM4" i="28"/>
  <c r="V11" i="28"/>
  <c r="V13" i="28" s="1"/>
  <c r="CI28" i="28"/>
  <c r="M34" i="28"/>
  <c r="M21" i="28"/>
  <c r="M9" i="28"/>
  <c r="M15" i="28" s="1"/>
  <c r="M25" i="28" s="1"/>
  <c r="N1" i="28"/>
  <c r="M4" i="28"/>
  <c r="CU28" i="28"/>
  <c r="J12" i="28"/>
  <c r="CJ18" i="28"/>
  <c r="CJ20" i="28" s="1"/>
  <c r="BC28" i="28"/>
  <c r="CV28" i="28"/>
  <c r="BF34" i="28"/>
  <c r="BF9" i="28"/>
  <c r="BF15" i="28" s="1"/>
  <c r="BF25" i="28" s="1"/>
  <c r="BF4" i="28"/>
  <c r="BG1" i="28"/>
  <c r="V28" i="28"/>
  <c r="BN28" i="28"/>
  <c r="AS27" i="28"/>
  <c r="AS29" i="28" s="1"/>
  <c r="AS26" i="28"/>
  <c r="AS17" i="28"/>
  <c r="AS19" i="28" s="1"/>
  <c r="AS16" i="28"/>
  <c r="AS10" i="28"/>
  <c r="AS11" i="28" s="1"/>
  <c r="AS13" i="28" s="1"/>
  <c r="DH4" i="28"/>
  <c r="CB34" i="28"/>
  <c r="CC1" i="28"/>
  <c r="CB4" i="28"/>
  <c r="CB9" i="28"/>
  <c r="CB15" i="28" s="1"/>
  <c r="CB25" i="28" s="1"/>
  <c r="BD32" i="28"/>
  <c r="AH32" i="28"/>
  <c r="BC18" i="28"/>
  <c r="BC20" i="28" s="1"/>
  <c r="AU34" i="28"/>
  <c r="AU21" i="28"/>
  <c r="AU9" i="28"/>
  <c r="AU15" i="28" s="1"/>
  <c r="AU25" i="28" s="1"/>
  <c r="AU4" i="28"/>
  <c r="AV1" i="28"/>
  <c r="BN11" i="28"/>
  <c r="BN13" i="28" s="1"/>
  <c r="CV10" i="28"/>
  <c r="BY17" i="28"/>
  <c r="BY19" i="28" s="1"/>
  <c r="AR11" i="28"/>
  <c r="AR13" i="28" s="1"/>
  <c r="EE34" i="28"/>
  <c r="EE21" i="28"/>
  <c r="EE22" i="28" s="1"/>
  <c r="EE9" i="28"/>
  <c r="EE15" i="28" s="1"/>
  <c r="EE25" i="28" s="1"/>
  <c r="EF1" i="28"/>
  <c r="EQ1" i="28"/>
  <c r="EE4" i="28"/>
  <c r="AI6" i="28"/>
  <c r="AI5" i="28"/>
  <c r="CL6" i="28"/>
  <c r="CL5" i="28"/>
  <c r="CL32" i="28" s="1"/>
  <c r="BO26" i="28"/>
  <c r="BO27" i="28"/>
  <c r="BO29" i="28" s="1"/>
  <c r="BO17" i="28"/>
  <c r="BO19" i="28" s="1"/>
  <c r="BO16" i="28"/>
  <c r="BO10" i="28"/>
  <c r="W32" i="28"/>
  <c r="V17" i="28"/>
  <c r="V19" i="28" s="1"/>
  <c r="L6" i="28"/>
  <c r="L5" i="28"/>
  <c r="CU27" i="28"/>
  <c r="CU29" i="28" s="1"/>
  <c r="AG17" i="28"/>
  <c r="AG19" i="28" s="1"/>
  <c r="J11" i="28"/>
  <c r="J13" i="28" s="1"/>
  <c r="CJ12" i="28"/>
  <c r="M154" i="17"/>
  <c r="R24" i="20"/>
  <c r="H234" i="17" l="1"/>
  <c r="B235" i="17"/>
  <c r="K28" i="17" a="1"/>
  <c r="K28" i="17" s="1"/>
  <c r="G30" i="17"/>
  <c r="G29" i="17"/>
  <c r="K29" i="17" s="1" a="1"/>
  <c r="K29" i="17" s="1"/>
  <c r="A34" i="17"/>
  <c r="E34" i="17" s="1" a="1"/>
  <c r="E34" i="17" s="1"/>
  <c r="A33" i="17"/>
  <c r="E33" i="17" s="1" a="1"/>
  <c r="E33" i="17" s="1"/>
  <c r="L26" i="28"/>
  <c r="L27" i="28"/>
  <c r="L29" i="28" s="1"/>
  <c r="L16" i="28"/>
  <c r="L11" i="28"/>
  <c r="L13" i="28" s="1"/>
  <c r="L10" i="28"/>
  <c r="DU34" i="28"/>
  <c r="DU9" i="28"/>
  <c r="DU15" i="28" s="1"/>
  <c r="DU25" i="28" s="1"/>
  <c r="DU4" i="28"/>
  <c r="DV1" i="28"/>
  <c r="Z34" i="28"/>
  <c r="Z21" i="28"/>
  <c r="Z22" i="28" s="1"/>
  <c r="Z9" i="28"/>
  <c r="Z15" i="28" s="1"/>
  <c r="Z25" i="28" s="1"/>
  <c r="Z4" i="28"/>
  <c r="V18" i="28"/>
  <c r="V20" i="28" s="1"/>
  <c r="DT6" i="28"/>
  <c r="DT5" i="28"/>
  <c r="DT32" i="28" s="1"/>
  <c r="BO28" i="28"/>
  <c r="EQ34" i="28"/>
  <c r="EQ21" i="28"/>
  <c r="EQ22" i="28" s="1"/>
  <c r="EQ9" i="28"/>
  <c r="EQ15" i="28" s="1"/>
  <c r="EQ25" i="28" s="1"/>
  <c r="ER1" i="28"/>
  <c r="FC1" i="28"/>
  <c r="EQ4" i="28"/>
  <c r="CB6" i="28"/>
  <c r="CB5" i="28"/>
  <c r="CB32" i="28" s="1"/>
  <c r="AS18" i="28"/>
  <c r="AS20" i="28" s="1"/>
  <c r="BG34" i="28"/>
  <c r="BG21" i="28"/>
  <c r="BG9" i="28"/>
  <c r="BG15" i="28" s="1"/>
  <c r="BG25" i="28" s="1"/>
  <c r="BG4" i="28"/>
  <c r="BH1" i="28"/>
  <c r="AR12" i="28"/>
  <c r="CK18" i="28"/>
  <c r="CK20" i="28" s="1"/>
  <c r="Y6" i="28"/>
  <c r="Y5" i="28"/>
  <c r="Y32" i="28" s="1"/>
  <c r="BE32" i="28"/>
  <c r="AH11" i="28"/>
  <c r="AH13" i="28" s="1"/>
  <c r="BD12" i="28"/>
  <c r="CA26" i="28"/>
  <c r="CA27" i="28"/>
  <c r="CA29" i="28" s="1"/>
  <c r="CA16" i="28"/>
  <c r="CA11" i="28"/>
  <c r="CA13" i="28" s="1"/>
  <c r="CA10" i="28"/>
  <c r="K17" i="28"/>
  <c r="K19" i="28" s="1"/>
  <c r="AI27" i="28"/>
  <c r="AI29" i="28" s="1"/>
  <c r="AI26" i="28"/>
  <c r="AI11" i="28"/>
  <c r="AI13" i="28" s="1"/>
  <c r="AI17" i="28"/>
  <c r="AI19" i="28" s="1"/>
  <c r="AI10" i="28"/>
  <c r="AI16" i="28"/>
  <c r="BR34" i="28"/>
  <c r="BR9" i="28"/>
  <c r="BR15" i="28" s="1"/>
  <c r="BR25" i="28" s="1"/>
  <c r="BR4" i="28"/>
  <c r="BS1" i="28"/>
  <c r="DS26" i="28"/>
  <c r="DS16" i="28"/>
  <c r="DS11" i="28"/>
  <c r="DS13" i="28" s="1"/>
  <c r="DS10" i="28"/>
  <c r="EF34" i="28"/>
  <c r="EF9" i="28"/>
  <c r="EF15" i="28" s="1"/>
  <c r="EF25" i="28" s="1"/>
  <c r="EG1" i="28"/>
  <c r="EF4" i="28"/>
  <c r="EF3" i="28"/>
  <c r="CV12" i="28"/>
  <c r="CC34" i="28"/>
  <c r="CC21" i="28"/>
  <c r="CC22" i="28" s="1"/>
  <c r="CC9" i="28"/>
  <c r="CC15" i="28" s="1"/>
  <c r="CC25" i="28" s="1"/>
  <c r="CD1" i="28"/>
  <c r="CC4" i="28"/>
  <c r="BF6" i="28"/>
  <c r="BF5" i="28"/>
  <c r="BF32" i="28" s="1"/>
  <c r="DG12" i="28"/>
  <c r="J20" i="28"/>
  <c r="BZ28" i="28"/>
  <c r="W12" i="28"/>
  <c r="BE26" i="28"/>
  <c r="BE17" i="28"/>
  <c r="BE19" i="28" s="1"/>
  <c r="BE16" i="28"/>
  <c r="BE10" i="28"/>
  <c r="DJ34" i="28"/>
  <c r="DJ9" i="28"/>
  <c r="DJ15" i="28" s="1"/>
  <c r="DJ25" i="28" s="1"/>
  <c r="DJ4" i="28"/>
  <c r="DK1" i="28"/>
  <c r="K11" i="28"/>
  <c r="K13" i="28" s="1"/>
  <c r="BO11" i="28"/>
  <c r="BO13" i="28" s="1"/>
  <c r="CL26" i="28"/>
  <c r="CL16" i="28"/>
  <c r="CL17" i="28" s="1"/>
  <c r="CL19" i="28" s="1"/>
  <c r="CL10" i="28"/>
  <c r="AS28" i="28"/>
  <c r="AG18" i="28"/>
  <c r="AG20" i="28" s="1"/>
  <c r="AK34" i="28"/>
  <c r="AK21" i="28"/>
  <c r="AK9" i="28"/>
  <c r="AK15" i="28" s="1"/>
  <c r="AK25" i="28" s="1"/>
  <c r="AK4" i="28"/>
  <c r="AL1" i="28"/>
  <c r="BN12" i="28"/>
  <c r="CK27" i="28"/>
  <c r="CK29" i="28" s="1"/>
  <c r="X26" i="28"/>
  <c r="X27" i="28"/>
  <c r="X29" i="28" s="1"/>
  <c r="X16" i="28"/>
  <c r="X17" i="28" s="1"/>
  <c r="X19" i="28" s="1"/>
  <c r="X10" i="28"/>
  <c r="X11" i="28" s="1"/>
  <c r="X13" i="28" s="1"/>
  <c r="DG11" i="28"/>
  <c r="DG13" i="28" s="1"/>
  <c r="BZ12" i="28"/>
  <c r="CW32" i="28"/>
  <c r="BP26" i="28"/>
  <c r="BP27" i="28"/>
  <c r="BP29" i="28" s="1"/>
  <c r="BP17" i="28"/>
  <c r="BP19" i="28" s="1"/>
  <c r="BP16" i="28"/>
  <c r="BP10" i="28"/>
  <c r="W17" i="28"/>
  <c r="W19" i="28" s="1"/>
  <c r="AH18" i="28"/>
  <c r="AH20" i="28" s="1"/>
  <c r="BD17" i="28"/>
  <c r="BD19" i="28" s="1"/>
  <c r="DI6" i="28"/>
  <c r="DI5" i="28"/>
  <c r="DI32" i="28" s="1"/>
  <c r="K28" i="28"/>
  <c r="AU6" i="28"/>
  <c r="AU5" i="28"/>
  <c r="AU32" i="28" s="1"/>
  <c r="M6" i="28"/>
  <c r="M5" i="28"/>
  <c r="CX6" i="28"/>
  <c r="CX5" i="28"/>
  <c r="CX32" i="28" s="1"/>
  <c r="L32" i="28"/>
  <c r="BO18" i="28"/>
  <c r="BO20" i="28" s="1"/>
  <c r="AI32" i="28"/>
  <c r="AV34" i="28"/>
  <c r="AV9" i="28"/>
  <c r="AV15" i="28" s="1"/>
  <c r="AV25" i="28" s="1"/>
  <c r="AV4" i="28"/>
  <c r="AW1" i="28"/>
  <c r="DH6" i="28"/>
  <c r="DH5" i="28"/>
  <c r="CM6" i="28"/>
  <c r="CM5" i="28"/>
  <c r="CM32" i="28" s="1"/>
  <c r="AJ6" i="28"/>
  <c r="AJ5" i="28"/>
  <c r="AJ32" i="28" s="1"/>
  <c r="CK12" i="28"/>
  <c r="CV11" i="28"/>
  <c r="CV13" i="28" s="1"/>
  <c r="BQ6" i="28"/>
  <c r="BQ5" i="28"/>
  <c r="BQ32" i="28" s="1"/>
  <c r="CY34" i="28"/>
  <c r="CY21" i="28"/>
  <c r="CY9" i="28"/>
  <c r="CY15" i="28" s="1"/>
  <c r="CY25" i="28" s="1"/>
  <c r="CY4" i="28"/>
  <c r="CZ1" i="28"/>
  <c r="DG18" i="28"/>
  <c r="DG20" i="28" s="1"/>
  <c r="BZ17" i="28"/>
  <c r="BZ19" i="28" s="1"/>
  <c r="CW26" i="28"/>
  <c r="CW16" i="28"/>
  <c r="CW10" i="28"/>
  <c r="CW11" i="28" s="1"/>
  <c r="CW13" i="28" s="1"/>
  <c r="W11" i="28"/>
  <c r="W13" i="28" s="1"/>
  <c r="DT26" i="28"/>
  <c r="DT16" i="28"/>
  <c r="DT10" i="28"/>
  <c r="AT32" i="28"/>
  <c r="AH28" i="28"/>
  <c r="BD28" i="28"/>
  <c r="BC12" i="28"/>
  <c r="K29" i="28"/>
  <c r="AT27" i="28"/>
  <c r="AT29" i="28" s="1"/>
  <c r="AT26" i="28"/>
  <c r="AT16" i="28"/>
  <c r="AT17" i="28"/>
  <c r="AT19" i="28" s="1"/>
  <c r="AT10" i="28"/>
  <c r="AS12" i="28"/>
  <c r="CN34" i="28"/>
  <c r="CN9" i="28"/>
  <c r="CN15" i="28" s="1"/>
  <c r="CN25" i="28" s="1"/>
  <c r="CO1" i="28"/>
  <c r="CN4" i="28"/>
  <c r="W28" i="28"/>
  <c r="EE6" i="28"/>
  <c r="EE5" i="28"/>
  <c r="N34" i="28"/>
  <c r="N21" i="28"/>
  <c r="N22" i="28" s="1"/>
  <c r="N9" i="28"/>
  <c r="N15" i="28" s="1"/>
  <c r="N25" i="28" s="1"/>
  <c r="N4" i="28"/>
  <c r="DG28" i="28"/>
  <c r="W27" i="28"/>
  <c r="W29" i="28" s="1"/>
  <c r="CV18" i="28"/>
  <c r="CV20" i="28" s="1"/>
  <c r="M155" i="17"/>
  <c r="R25" i="20"/>
  <c r="H235" i="17" l="1"/>
  <c r="B236" i="17"/>
  <c r="K30" i="17" a="1"/>
  <c r="K30" i="17" s="1"/>
  <c r="G31" i="17"/>
  <c r="K31" i="17" s="1" a="1"/>
  <c r="K31" i="17" s="1"/>
  <c r="G32" i="17"/>
  <c r="A36" i="17"/>
  <c r="E36" i="17" s="1" a="1"/>
  <c r="E36" i="17" s="1"/>
  <c r="A35" i="17"/>
  <c r="E35" i="17" s="1" a="1"/>
  <c r="E35" i="17" s="1"/>
  <c r="EE27" i="28"/>
  <c r="EE29" i="28" s="1"/>
  <c r="EE26" i="28"/>
  <c r="EE16" i="28"/>
  <c r="EE11" i="28"/>
  <c r="EE13" i="28" s="1"/>
  <c r="EE10" i="28"/>
  <c r="N6" i="28"/>
  <c r="N5" i="28"/>
  <c r="N32" i="28" s="1"/>
  <c r="CZ34" i="28"/>
  <c r="DA1" i="28"/>
  <c r="CZ9" i="28"/>
  <c r="CZ15" i="28" s="1"/>
  <c r="CZ25" i="28" s="1"/>
  <c r="CZ4" i="28"/>
  <c r="CM26" i="28"/>
  <c r="CM27" i="28" s="1"/>
  <c r="CM29" i="28" s="1"/>
  <c r="CM17" i="28"/>
  <c r="CM19" i="28" s="1"/>
  <c r="CM16" i="28"/>
  <c r="CM10" i="28"/>
  <c r="BF27" i="28"/>
  <c r="BF29" i="28" s="1"/>
  <c r="BF26" i="28"/>
  <c r="BF16" i="28"/>
  <c r="BF17" i="28"/>
  <c r="BF19" i="28" s="1"/>
  <c r="BF11" i="28"/>
  <c r="BF13" i="28" s="1"/>
  <c r="BF10" i="28"/>
  <c r="BO12" i="28"/>
  <c r="AI18" i="28"/>
  <c r="AI20" i="28" s="1"/>
  <c r="CA28" i="28"/>
  <c r="CN6" i="28"/>
  <c r="CN5" i="28"/>
  <c r="CN32" i="28" s="1"/>
  <c r="AT11" i="28"/>
  <c r="AT13" i="28" s="1"/>
  <c r="CY6" i="28"/>
  <c r="CY5" i="28"/>
  <c r="CY32" i="28" s="1"/>
  <c r="DH32" i="28"/>
  <c r="AU11" i="28"/>
  <c r="AU13" i="28" s="1"/>
  <c r="AU26" i="28"/>
  <c r="AU27" i="28" s="1"/>
  <c r="AU29" i="28" s="1"/>
  <c r="AU16" i="28"/>
  <c r="AU10" i="28"/>
  <c r="AU17" i="28"/>
  <c r="AU19" i="28" s="1"/>
  <c r="BP28" i="28"/>
  <c r="AL34" i="28"/>
  <c r="AL21" i="28"/>
  <c r="AL22" i="28" s="1"/>
  <c r="AL4" i="28"/>
  <c r="AL9" i="28"/>
  <c r="AL15" i="28" s="1"/>
  <c r="AL25" i="28" s="1"/>
  <c r="CL11" i="28"/>
  <c r="CL13" i="28" s="1"/>
  <c r="BE18" i="28"/>
  <c r="BE20" i="28" s="1"/>
  <c r="CC6" i="28"/>
  <c r="CC5" i="28"/>
  <c r="EF16" i="28"/>
  <c r="EF10" i="28"/>
  <c r="DS12" i="28"/>
  <c r="BZ18" i="28"/>
  <c r="BZ20" i="28" s="1"/>
  <c r="AI12" i="28"/>
  <c r="CA12" i="28"/>
  <c r="ER34" i="28"/>
  <c r="ER9" i="28"/>
  <c r="ER15" i="28" s="1"/>
  <c r="ER25" i="28" s="1"/>
  <c r="ER3" i="28"/>
  <c r="ER4" i="28"/>
  <c r="ES1" i="28"/>
  <c r="AH12" i="28"/>
  <c r="L12" i="28"/>
  <c r="CO34" i="28"/>
  <c r="CO21" i="28"/>
  <c r="CO22" i="28" s="1"/>
  <c r="CO9" i="28"/>
  <c r="CO15" i="28" s="1"/>
  <c r="CO25" i="28" s="1"/>
  <c r="CP1" i="28"/>
  <c r="CO4" i="28"/>
  <c r="DT28" i="28"/>
  <c r="CW28" i="28"/>
  <c r="DH17" i="28"/>
  <c r="DH19" i="28" s="1"/>
  <c r="DH16" i="28"/>
  <c r="DH26" i="28"/>
  <c r="DH27" i="28" s="1"/>
  <c r="DH29" i="28" s="1"/>
  <c r="DH10" i="28"/>
  <c r="X18" i="28"/>
  <c r="X20" i="28" s="1"/>
  <c r="EF6" i="28"/>
  <c r="EF26" i="28" s="1"/>
  <c r="EF5" i="28"/>
  <c r="AW34" i="28"/>
  <c r="AW21" i="28"/>
  <c r="AW9" i="28"/>
  <c r="AW15" i="28" s="1"/>
  <c r="AW25" i="28" s="1"/>
  <c r="AW4" i="28"/>
  <c r="AX1" i="28"/>
  <c r="DJ6" i="28"/>
  <c r="DJ5" i="28"/>
  <c r="EG34" i="28"/>
  <c r="EG9" i="28"/>
  <c r="EG15" i="28" s="1"/>
  <c r="EG25" i="28" s="1"/>
  <c r="EG4" i="28"/>
  <c r="EH1" i="28"/>
  <c r="BR6" i="28"/>
  <c r="BR5" i="28"/>
  <c r="BH34" i="28"/>
  <c r="BH9" i="28"/>
  <c r="BH15" i="28" s="1"/>
  <c r="BH25" i="28" s="1"/>
  <c r="BH4" i="28"/>
  <c r="BI1" i="28"/>
  <c r="DT27" i="28"/>
  <c r="DT29" i="28" s="1"/>
  <c r="DT17" i="28"/>
  <c r="DT19" i="28" s="1"/>
  <c r="DT11" i="28"/>
  <c r="DT13" i="28" s="1"/>
  <c r="AK6" i="28"/>
  <c r="AK5" i="28"/>
  <c r="AK32" i="28" s="1"/>
  <c r="CL18" i="28"/>
  <c r="CL20" i="28" s="1"/>
  <c r="DK34" i="28"/>
  <c r="DK21" i="28"/>
  <c r="DK9" i="28"/>
  <c r="DK15" i="28" s="1"/>
  <c r="DK25" i="28" s="1"/>
  <c r="DK4" i="28"/>
  <c r="DL1" i="28"/>
  <c r="CD34" i="28"/>
  <c r="CD9" i="28"/>
  <c r="CD15" i="28" s="1"/>
  <c r="CD25" i="28" s="1"/>
  <c r="CD4" i="28"/>
  <c r="CE1" i="28"/>
  <c r="BS34" i="28"/>
  <c r="BS21" i="28"/>
  <c r="BS9" i="28"/>
  <c r="BS15" i="28" s="1"/>
  <c r="BS25" i="28" s="1"/>
  <c r="BS4" i="28"/>
  <c r="BT1" i="28"/>
  <c r="AT18" i="28"/>
  <c r="AT20" i="28" s="1"/>
  <c r="CW27" i="28"/>
  <c r="CW29" i="28" s="1"/>
  <c r="CX26" i="28"/>
  <c r="CX27" i="28" s="1"/>
  <c r="CX29" i="28" s="1"/>
  <c r="CX16" i="28"/>
  <c r="CX10" i="28"/>
  <c r="BP11" i="28"/>
  <c r="BP13" i="28" s="1"/>
  <c r="EE32" i="28"/>
  <c r="AT28" i="28"/>
  <c r="CW17" i="28"/>
  <c r="CW19" i="28" s="1"/>
  <c r="AJ26" i="28"/>
  <c r="AJ27" i="28"/>
  <c r="AJ29" i="28" s="1"/>
  <c r="AJ17" i="28"/>
  <c r="AJ19" i="28" s="1"/>
  <c r="AJ16" i="28"/>
  <c r="AJ11" i="28"/>
  <c r="AJ13" i="28" s="1"/>
  <c r="AJ10" i="28"/>
  <c r="AV6" i="28"/>
  <c r="AV5" i="28"/>
  <c r="AV32" i="28" s="1"/>
  <c r="M32" i="28"/>
  <c r="DI26" i="28"/>
  <c r="DI27" i="28" s="1"/>
  <c r="DI29" i="28" s="1"/>
  <c r="DI16" i="28"/>
  <c r="DI17" i="28"/>
  <c r="DI19" i="28" s="1"/>
  <c r="DI10" i="28"/>
  <c r="BP18" i="28"/>
  <c r="BP20" i="28" s="1"/>
  <c r="X28" i="28"/>
  <c r="CL27" i="28"/>
  <c r="CL29" i="28" s="1"/>
  <c r="BD18" i="28"/>
  <c r="BD20" i="28" s="1"/>
  <c r="BE27" i="28"/>
  <c r="BE29" i="28" s="1"/>
  <c r="CK28" i="28"/>
  <c r="DS17" i="28"/>
  <c r="DS19" i="28" s="1"/>
  <c r="AI28" i="28"/>
  <c r="CA17" i="28"/>
  <c r="CA19" i="28" s="1"/>
  <c r="W18" i="28"/>
  <c r="W20" i="28" s="1"/>
  <c r="BG6" i="28"/>
  <c r="BG5" i="28"/>
  <c r="BG32" i="28" s="1"/>
  <c r="CB26" i="28"/>
  <c r="CB27" i="28"/>
  <c r="CB29" i="28" s="1"/>
  <c r="CB17" i="28"/>
  <c r="CB19" i="28" s="1"/>
  <c r="CB16" i="28"/>
  <c r="CB10" i="28"/>
  <c r="CB11" i="28" s="1"/>
  <c r="CB13" i="28" s="1"/>
  <c r="K12" i="28"/>
  <c r="L17" i="28"/>
  <c r="L19" i="28" s="1"/>
  <c r="M27" i="28"/>
  <c r="M29" i="28" s="1"/>
  <c r="M26" i="28"/>
  <c r="M16" i="28"/>
  <c r="M10" i="28"/>
  <c r="X12" i="28"/>
  <c r="EQ6" i="28"/>
  <c r="EQ5" i="28"/>
  <c r="EQ32" i="28" s="1"/>
  <c r="Z6" i="28"/>
  <c r="Z5" i="28"/>
  <c r="DV34" i="28"/>
  <c r="DV9" i="28"/>
  <c r="DV15" i="28" s="1"/>
  <c r="DV25" i="28" s="1"/>
  <c r="DV4" i="28"/>
  <c r="DW1" i="28"/>
  <c r="CW12" i="28"/>
  <c r="BQ26" i="28"/>
  <c r="BQ16" i="28"/>
  <c r="BQ17" i="28" s="1"/>
  <c r="BQ19" i="28" s="1"/>
  <c r="BQ11" i="28"/>
  <c r="BQ13" i="28" s="1"/>
  <c r="BQ10" i="28"/>
  <c r="BE11" i="28"/>
  <c r="BE13" i="28" s="1"/>
  <c r="DS27" i="28"/>
  <c r="DS29" i="28" s="1"/>
  <c r="Y26" i="28"/>
  <c r="Y27" i="28"/>
  <c r="Y29" i="28" s="1"/>
  <c r="Y17" i="28"/>
  <c r="Y19" i="28" s="1"/>
  <c r="Y16" i="28"/>
  <c r="Y10" i="28"/>
  <c r="FC34" i="28"/>
  <c r="FC21" i="28"/>
  <c r="FC22" i="28" s="1"/>
  <c r="FC9" i="28"/>
  <c r="FC15" i="28" s="1"/>
  <c r="FC25" i="28" s="1"/>
  <c r="FD1" i="28"/>
  <c r="FO1" i="28"/>
  <c r="FC4" i="28"/>
  <c r="K18" i="28"/>
  <c r="K20" i="28" s="1"/>
  <c r="DU6" i="28"/>
  <c r="DU5" i="28"/>
  <c r="L28" i="28"/>
  <c r="M156" i="17"/>
  <c r="R26" i="20"/>
  <c r="B237" i="17" l="1"/>
  <c r="H236" i="17"/>
  <c r="K32" i="17" a="1"/>
  <c r="K32" i="17" s="1"/>
  <c r="G33" i="17"/>
  <c r="K33" i="17" s="1" a="1"/>
  <c r="K33" i="17" s="1"/>
  <c r="G34" i="17"/>
  <c r="A38" i="17"/>
  <c r="E38" i="17" s="1" a="1"/>
  <c r="E38" i="17" s="1"/>
  <c r="A37" i="17"/>
  <c r="E37" i="17" s="1" a="1"/>
  <c r="E37" i="17" s="1"/>
  <c r="FC6" i="28"/>
  <c r="FC5" i="28"/>
  <c r="EF12" i="28"/>
  <c r="FO34" i="28"/>
  <c r="FO21" i="28"/>
  <c r="FO22" i="28" s="1"/>
  <c r="FO9" i="28"/>
  <c r="FO15" i="28" s="1"/>
  <c r="FO25" i="28" s="1"/>
  <c r="FP1" i="28"/>
  <c r="GA1" i="28"/>
  <c r="FO4" i="28"/>
  <c r="DU27" i="28"/>
  <c r="DU29" i="28" s="1"/>
  <c r="DU26" i="28"/>
  <c r="DU16" i="28"/>
  <c r="DU17" i="28"/>
  <c r="DU19" i="28" s="1"/>
  <c r="DU10" i="28"/>
  <c r="DU11" i="28" s="1"/>
  <c r="DU13" i="28" s="1"/>
  <c r="DV6" i="28"/>
  <c r="DV5" i="28"/>
  <c r="BR26" i="28"/>
  <c r="BR16" i="28"/>
  <c r="BR17" i="28" s="1"/>
  <c r="BR19" i="28" s="1"/>
  <c r="BR10" i="28"/>
  <c r="DJ26" i="28"/>
  <c r="DJ27" i="28"/>
  <c r="DJ29" i="28" s="1"/>
  <c r="DJ11" i="28"/>
  <c r="DJ13" i="28" s="1"/>
  <c r="DJ17" i="28"/>
  <c r="DJ19" i="28" s="1"/>
  <c r="DJ10" i="28"/>
  <c r="DJ16" i="28"/>
  <c r="ER6" i="28"/>
  <c r="ER26" i="28" s="1"/>
  <c r="ER5" i="28"/>
  <c r="ER32" i="28" s="1"/>
  <c r="CC27" i="28"/>
  <c r="CC29" i="28" s="1"/>
  <c r="CC26" i="28"/>
  <c r="CC16" i="28"/>
  <c r="CC10" i="28"/>
  <c r="DT18" i="28"/>
  <c r="DT20" i="28" s="1"/>
  <c r="DT12" i="28"/>
  <c r="Y28" i="28"/>
  <c r="Z32" i="28"/>
  <c r="M11" i="28"/>
  <c r="M13" i="28" s="1"/>
  <c r="CB28" i="28"/>
  <c r="AJ18" i="28"/>
  <c r="AJ20" i="28" s="1"/>
  <c r="DS18" i="28"/>
  <c r="DS20" i="28" s="1"/>
  <c r="AX34" i="28"/>
  <c r="AX21" i="28"/>
  <c r="AX22" i="28" s="1"/>
  <c r="AX4" i="28"/>
  <c r="AX9" i="28"/>
  <c r="AX15" i="28" s="1"/>
  <c r="AX25" i="28" s="1"/>
  <c r="BP12" i="28"/>
  <c r="BF12" i="28"/>
  <c r="CL12" i="28"/>
  <c r="AT12" i="28"/>
  <c r="EE12" i="28"/>
  <c r="CX28" i="28"/>
  <c r="AW6" i="28"/>
  <c r="AW5" i="28"/>
  <c r="AW32" i="28" s="1"/>
  <c r="CM12" i="28"/>
  <c r="CZ6" i="28"/>
  <c r="CZ5" i="28"/>
  <c r="BQ27" i="28"/>
  <c r="BQ29" i="28" s="1"/>
  <c r="M17" i="28"/>
  <c r="M19" i="28" s="1"/>
  <c r="BG26" i="28"/>
  <c r="BG16" i="28"/>
  <c r="BG17" i="28" s="1"/>
  <c r="BG19" i="28" s="1"/>
  <c r="BG10" i="28"/>
  <c r="CX12" i="28"/>
  <c r="DK6" i="28"/>
  <c r="DK5" i="28"/>
  <c r="AK27" i="28"/>
  <c r="AK29" i="28" s="1"/>
  <c r="AK26" i="28"/>
  <c r="AK16" i="28"/>
  <c r="AK17" i="28" s="1"/>
  <c r="AK19" i="28" s="1"/>
  <c r="AK11" i="28"/>
  <c r="AK13" i="28" s="1"/>
  <c r="AK10" i="28"/>
  <c r="BH6" i="28"/>
  <c r="BH5" i="28"/>
  <c r="EG6" i="28"/>
  <c r="EG5" i="28"/>
  <c r="EG32" i="28" s="1"/>
  <c r="DH28" i="28"/>
  <c r="EF18" i="28"/>
  <c r="EF20" i="28" s="1"/>
  <c r="AU12" i="28"/>
  <c r="CN16" i="28"/>
  <c r="CN26" i="28"/>
  <c r="CN10" i="28"/>
  <c r="CN11" i="28" s="1"/>
  <c r="CN13" i="28" s="1"/>
  <c r="CM11" i="28"/>
  <c r="CM13" i="28" s="1"/>
  <c r="N26" i="28"/>
  <c r="N27" i="28" s="1"/>
  <c r="N17" i="28"/>
  <c r="N16" i="28"/>
  <c r="N11" i="28"/>
  <c r="N10" i="28"/>
  <c r="FD34" i="28"/>
  <c r="FD9" i="28"/>
  <c r="FD15" i="28" s="1"/>
  <c r="FD25" i="28" s="1"/>
  <c r="FD3" i="28"/>
  <c r="FD4" i="28" s="1"/>
  <c r="FE1" i="28"/>
  <c r="Y18" i="28"/>
  <c r="Y20" i="28" s="1"/>
  <c r="BQ12" i="28"/>
  <c r="EQ26" i="28"/>
  <c r="EQ27" i="28" s="1"/>
  <c r="EQ29" i="28" s="1"/>
  <c r="EQ17" i="28"/>
  <c r="EQ19" i="28" s="1"/>
  <c r="EQ16" i="28"/>
  <c r="EQ10" i="28"/>
  <c r="M28" i="28"/>
  <c r="CB18" i="28"/>
  <c r="CB20" i="28" s="1"/>
  <c r="DI11" i="28"/>
  <c r="DI13" i="28" s="1"/>
  <c r="AV26" i="28"/>
  <c r="AV27" i="28"/>
  <c r="AV29" i="28" s="1"/>
  <c r="AV16" i="28"/>
  <c r="AV11" i="28"/>
  <c r="AV13" i="28" s="1"/>
  <c r="AV10" i="28"/>
  <c r="AJ28" i="28"/>
  <c r="CX11" i="28"/>
  <c r="CX13" i="28" s="1"/>
  <c r="CE34" i="28"/>
  <c r="CE21" i="28"/>
  <c r="CE9" i="28"/>
  <c r="CE15" i="28" s="1"/>
  <c r="CE25" i="28" s="1"/>
  <c r="CE4" i="28"/>
  <c r="CF1" i="28"/>
  <c r="L18" i="28"/>
  <c r="L20" i="28" s="1"/>
  <c r="CA18" i="28"/>
  <c r="CA20" i="28" s="1"/>
  <c r="BE28" i="28"/>
  <c r="EF32" i="28"/>
  <c r="DH18" i="28"/>
  <c r="DH20" i="28" s="1"/>
  <c r="CO6" i="28"/>
  <c r="CO5" i="28"/>
  <c r="CO32" i="28" s="1"/>
  <c r="AL6" i="28"/>
  <c r="AL5" i="28"/>
  <c r="AL32" i="28" s="1"/>
  <c r="AU18" i="28"/>
  <c r="AU20" i="28" s="1"/>
  <c r="CY26" i="28"/>
  <c r="CY27" i="28" s="1"/>
  <c r="CY29" i="28" s="1"/>
  <c r="CY16" i="28"/>
  <c r="CY10" i="28"/>
  <c r="CY11" i="28" s="1"/>
  <c r="CY13" i="28" s="1"/>
  <c r="BF18" i="28"/>
  <c r="BF20" i="28" s="1"/>
  <c r="CM18" i="28"/>
  <c r="CM20" i="28" s="1"/>
  <c r="DA34" i="28"/>
  <c r="DA21" i="28"/>
  <c r="DA22" i="28" s="1"/>
  <c r="DA9" i="28"/>
  <c r="DA15" i="28" s="1"/>
  <c r="DA25" i="28" s="1"/>
  <c r="DB1" i="28"/>
  <c r="DA4" i="28"/>
  <c r="DS28" i="28"/>
  <c r="EE17" i="28"/>
  <c r="EE19" i="28" s="1"/>
  <c r="Y12" i="28"/>
  <c r="CB12" i="28"/>
  <c r="DL34" i="28"/>
  <c r="DL4" i="28"/>
  <c r="DM1" i="28"/>
  <c r="DL9" i="28"/>
  <c r="DL15" i="28" s="1"/>
  <c r="DL25" i="28" s="1"/>
  <c r="BI34" i="28"/>
  <c r="BI21" i="28"/>
  <c r="BI9" i="28"/>
  <c r="BI15" i="28" s="1"/>
  <c r="BI25" i="28" s="1"/>
  <c r="BI4" i="28"/>
  <c r="BJ1" i="28"/>
  <c r="EH34" i="28"/>
  <c r="EH9" i="28"/>
  <c r="EH15" i="28" s="1"/>
  <c r="EH25" i="28" s="1"/>
  <c r="EH4" i="28"/>
  <c r="EI1" i="28"/>
  <c r="Y11" i="28"/>
  <c r="Y13" i="28" s="1"/>
  <c r="DU32" i="28"/>
  <c r="DW34" i="28"/>
  <c r="DW21" i="28"/>
  <c r="DW9" i="28"/>
  <c r="DW15" i="28" s="1"/>
  <c r="DW25" i="28" s="1"/>
  <c r="DX1" i="28"/>
  <c r="DW4" i="28"/>
  <c r="DI18" i="28"/>
  <c r="DI20" i="28" s="1"/>
  <c r="AJ12" i="28"/>
  <c r="CX17" i="28"/>
  <c r="CX19" i="28" s="1"/>
  <c r="BT34" i="28"/>
  <c r="BT9" i="28"/>
  <c r="BT15" i="28" s="1"/>
  <c r="BT25" i="28" s="1"/>
  <c r="BT4" i="28"/>
  <c r="BU1" i="28"/>
  <c r="CD6" i="28"/>
  <c r="CD5" i="28"/>
  <c r="CD32" i="28" s="1"/>
  <c r="BR32" i="28"/>
  <c r="DJ32" i="28"/>
  <c r="EF27" i="28"/>
  <c r="EF29" i="28" s="1"/>
  <c r="EF17" i="28"/>
  <c r="EF19" i="28" s="1"/>
  <c r="EF11" i="28"/>
  <c r="EF13" i="28" s="1"/>
  <c r="DH11" i="28"/>
  <c r="DH13" i="28" s="1"/>
  <c r="CP34" i="28"/>
  <c r="CP9" i="28"/>
  <c r="CP15" i="28" s="1"/>
  <c r="CP25" i="28" s="1"/>
  <c r="CP4" i="28"/>
  <c r="CQ1" i="28"/>
  <c r="ES34" i="28"/>
  <c r="ES9" i="28"/>
  <c r="ES15" i="28" s="1"/>
  <c r="ES25" i="28" s="1"/>
  <c r="ES4" i="28"/>
  <c r="ET1" i="28"/>
  <c r="CC32" i="28"/>
  <c r="AU28" i="28"/>
  <c r="CW18" i="28"/>
  <c r="CW20" i="28" s="1"/>
  <c r="BF28" i="28"/>
  <c r="BE12" i="28"/>
  <c r="EE28" i="28"/>
  <c r="Z26" i="28"/>
  <c r="Z17" i="28"/>
  <c r="Z19" i="28" s="1"/>
  <c r="Z16" i="28"/>
  <c r="Z10" i="28"/>
  <c r="Z11" i="28" s="1"/>
  <c r="Z13" i="28" s="1"/>
  <c r="BQ18" i="28"/>
  <c r="BQ20" i="28" s="1"/>
  <c r="DI28" i="28"/>
  <c r="BS6" i="28"/>
  <c r="BS5" i="28"/>
  <c r="CM28" i="28"/>
  <c r="CL28" i="28"/>
  <c r="M157" i="17"/>
  <c r="R27" i="20"/>
  <c r="B238" i="17" l="1"/>
  <c r="H237" i="17"/>
  <c r="K34" i="17" a="1"/>
  <c r="K34" i="17" s="1"/>
  <c r="G35" i="17"/>
  <c r="K35" i="17" s="1" a="1"/>
  <c r="K35" i="17" s="1"/>
  <c r="G36" i="17"/>
  <c r="A39" i="17"/>
  <c r="E39" i="17" s="1" a="1"/>
  <c r="E39" i="17" s="1"/>
  <c r="A40" i="17"/>
  <c r="E40" i="17" s="1" a="1"/>
  <c r="E40" i="17" s="1"/>
  <c r="FD6" i="28"/>
  <c r="FD16" i="28" s="1"/>
  <c r="FD5" i="28"/>
  <c r="FD32" i="28" s="1"/>
  <c r="N29" i="28"/>
  <c r="B27" i="28"/>
  <c r="FC26" i="28"/>
  <c r="FC27" i="28" s="1"/>
  <c r="FC29" i="28" s="1"/>
  <c r="FC17" i="28"/>
  <c r="FC19" i="28" s="1"/>
  <c r="FC16" i="28"/>
  <c r="FC10" i="28"/>
  <c r="ET34" i="28"/>
  <c r="ET9" i="28"/>
  <c r="ET15" i="28" s="1"/>
  <c r="ET25" i="28" s="1"/>
  <c r="ET4" i="28"/>
  <c r="EU1" i="28"/>
  <c r="CY18" i="28"/>
  <c r="CY20" i="28" s="1"/>
  <c r="CY17" i="28"/>
  <c r="CY19" i="28" s="1"/>
  <c r="EE18" i="28"/>
  <c r="EE20" i="28" s="1"/>
  <c r="CN17" i="28"/>
  <c r="CN19" i="28" s="1"/>
  <c r="EG26" i="28"/>
  <c r="EG16" i="28"/>
  <c r="EG10" i="28"/>
  <c r="EG11" i="28" s="1"/>
  <c r="EG13" i="28" s="1"/>
  <c r="EG17" i="28"/>
  <c r="EG19" i="28" s="1"/>
  <c r="AW27" i="28"/>
  <c r="AW29" i="28" s="1"/>
  <c r="AW26" i="28"/>
  <c r="AW16" i="28"/>
  <c r="AW10" i="28"/>
  <c r="ER10" i="28"/>
  <c r="ER11" i="28" s="1"/>
  <c r="ER13" i="28" s="1"/>
  <c r="DJ18" i="28"/>
  <c r="DJ20" i="28" s="1"/>
  <c r="CX18" i="28"/>
  <c r="CX20" i="28" s="1"/>
  <c r="FP34" i="28"/>
  <c r="FP9" i="28"/>
  <c r="FP15" i="28" s="1"/>
  <c r="FP25" i="28" s="1"/>
  <c r="FP3" i="28"/>
  <c r="FQ1" i="28"/>
  <c r="DI12" i="28"/>
  <c r="BG27" i="28"/>
  <c r="BG29" i="28" s="1"/>
  <c r="ES6" i="28"/>
  <c r="ES5" i="28"/>
  <c r="ES32" i="28" s="1"/>
  <c r="CD27" i="28"/>
  <c r="CD29" i="28" s="1"/>
  <c r="CD26" i="28"/>
  <c r="CD16" i="28"/>
  <c r="CD17" i="28"/>
  <c r="CD19" i="28" s="1"/>
  <c r="CD10" i="28"/>
  <c r="DW6" i="28"/>
  <c r="DW5" i="28"/>
  <c r="EQ11" i="28"/>
  <c r="EQ13" i="28" s="1"/>
  <c r="BS32" i="28"/>
  <c r="Z18" i="28"/>
  <c r="Z20" i="28" s="1"/>
  <c r="CQ34" i="28"/>
  <c r="CQ21" i="28"/>
  <c r="CQ9" i="28"/>
  <c r="CQ15" i="28" s="1"/>
  <c r="CQ25" i="28" s="1"/>
  <c r="CQ4" i="28"/>
  <c r="CR1" i="28"/>
  <c r="BU34" i="28"/>
  <c r="BU21" i="28"/>
  <c r="BU9" i="28"/>
  <c r="BU15" i="28" s="1"/>
  <c r="BU25" i="28" s="1"/>
  <c r="BV1" i="28"/>
  <c r="BU4" i="28"/>
  <c r="DX34" i="28"/>
  <c r="DX9" i="28"/>
  <c r="DX15" i="28" s="1"/>
  <c r="DX25" i="28" s="1"/>
  <c r="DY1" i="28"/>
  <c r="DX4" i="28"/>
  <c r="EI34" i="28"/>
  <c r="EI21" i="28"/>
  <c r="EI9" i="28"/>
  <c r="EI15" i="28" s="1"/>
  <c r="EI25" i="28" s="1"/>
  <c r="EI4" i="28"/>
  <c r="EJ1" i="28"/>
  <c r="DM34" i="28"/>
  <c r="DM21" i="28"/>
  <c r="DM22" i="28" s="1"/>
  <c r="DM9" i="28"/>
  <c r="DM15" i="28" s="1"/>
  <c r="DM25" i="28" s="1"/>
  <c r="DN1" i="28"/>
  <c r="DM4" i="28"/>
  <c r="CO27" i="28"/>
  <c r="CO29" i="28" s="1"/>
  <c r="CO26" i="28"/>
  <c r="CO16" i="28"/>
  <c r="CO17" i="28" s="1"/>
  <c r="CO19" i="28" s="1"/>
  <c r="CO10" i="28"/>
  <c r="CO11" i="28" s="1"/>
  <c r="CO13" i="28" s="1"/>
  <c r="CF34" i="28"/>
  <c r="CF9" i="28"/>
  <c r="CF15" i="28" s="1"/>
  <c r="CF25" i="28" s="1"/>
  <c r="CF4" i="28"/>
  <c r="CG1" i="28"/>
  <c r="AV28" i="28"/>
  <c r="EQ18" i="28"/>
  <c r="EQ20" i="28" s="1"/>
  <c r="N12" i="28"/>
  <c r="B12" i="28" s="1"/>
  <c r="B10" i="28"/>
  <c r="CN27" i="28"/>
  <c r="CN29" i="28" s="1"/>
  <c r="BH32" i="28"/>
  <c r="AK28" i="28"/>
  <c r="ER16" i="28"/>
  <c r="CC17" i="28"/>
  <c r="CC19" i="28" s="1"/>
  <c r="DJ12" i="28"/>
  <c r="BR11" i="28"/>
  <c r="BR13" i="28" s="1"/>
  <c r="M12" i="28"/>
  <c r="DU18" i="28"/>
  <c r="DU20" i="28" s="1"/>
  <c r="M18" i="28"/>
  <c r="M20" i="28" s="1"/>
  <c r="Z27" i="28"/>
  <c r="Z29" i="28" s="1"/>
  <c r="DK26" i="28"/>
  <c r="DK27" i="28"/>
  <c r="DK29" i="28" s="1"/>
  <c r="DK16" i="28"/>
  <c r="DK11" i="28"/>
  <c r="DK13" i="28" s="1"/>
  <c r="DK10" i="28"/>
  <c r="DU12" i="28"/>
  <c r="BS27" i="28"/>
  <c r="BS29" i="28" s="1"/>
  <c r="BS26" i="28"/>
  <c r="BS16" i="28"/>
  <c r="BS17" i="28"/>
  <c r="BS19" i="28" s="1"/>
  <c r="BS10" i="28"/>
  <c r="BS11" i="28" s="1"/>
  <c r="BS13" i="28" s="1"/>
  <c r="CP6" i="28"/>
  <c r="CP5" i="28"/>
  <c r="BT6" i="28"/>
  <c r="BT5" i="28"/>
  <c r="BT32" i="28" s="1"/>
  <c r="EH6" i="28"/>
  <c r="EH5" i="28"/>
  <c r="EH32" i="28" s="1"/>
  <c r="DL5" i="28"/>
  <c r="DL32" i="28" s="1"/>
  <c r="DL6" i="28"/>
  <c r="DA6" i="28"/>
  <c r="DA5" i="28"/>
  <c r="DA32" i="28" s="1"/>
  <c r="CY28" i="28"/>
  <c r="CE6" i="28"/>
  <c r="CE5" i="28"/>
  <c r="CE32" i="28" s="1"/>
  <c r="AV12" i="28"/>
  <c r="FE34" i="28"/>
  <c r="FE9" i="28"/>
  <c r="FE15" i="28" s="1"/>
  <c r="FE25" i="28" s="1"/>
  <c r="FE4" i="28"/>
  <c r="FF1" i="28"/>
  <c r="N13" i="28"/>
  <c r="B11" i="28"/>
  <c r="BH26" i="28"/>
  <c r="BH10" i="28"/>
  <c r="BH16" i="28"/>
  <c r="BG11" i="28"/>
  <c r="BG13" i="28" s="1"/>
  <c r="CZ32" i="28"/>
  <c r="CC28" i="28"/>
  <c r="DV32" i="28"/>
  <c r="DU28" i="28"/>
  <c r="BQ28" i="28"/>
  <c r="DB34" i="28"/>
  <c r="DB9" i="28"/>
  <c r="DB15" i="28" s="1"/>
  <c r="DB25" i="28" s="1"/>
  <c r="DB4" i="28"/>
  <c r="DC1" i="28"/>
  <c r="CY12" i="28"/>
  <c r="EQ28" i="28"/>
  <c r="FD26" i="28"/>
  <c r="N18" i="28"/>
  <c r="B16" i="28"/>
  <c r="CN12" i="28"/>
  <c r="AK12" i="28"/>
  <c r="DK32" i="28"/>
  <c r="BG18" i="28"/>
  <c r="BG20" i="28" s="1"/>
  <c r="CZ26" i="28"/>
  <c r="CZ27" i="28" s="1"/>
  <c r="CZ29" i="28" s="1"/>
  <c r="CZ16" i="28"/>
  <c r="CZ17" i="28" s="1"/>
  <c r="CZ19" i="28" s="1"/>
  <c r="CZ10" i="28"/>
  <c r="BR18" i="28"/>
  <c r="BR20" i="28" s="1"/>
  <c r="DV26" i="28"/>
  <c r="DV27" i="28"/>
  <c r="DV29" i="28" s="1"/>
  <c r="DV17" i="28"/>
  <c r="DV19" i="28" s="1"/>
  <c r="DV16" i="28"/>
  <c r="DV10" i="28"/>
  <c r="FC32" i="28"/>
  <c r="BJ34" i="28"/>
  <c r="BJ21" i="28"/>
  <c r="BJ22" i="28" s="1"/>
  <c r="BJ9" i="28"/>
  <c r="BJ15" i="28" s="1"/>
  <c r="BJ25" i="28" s="1"/>
  <c r="BJ4" i="28"/>
  <c r="BI6" i="28"/>
  <c r="BI5" i="28"/>
  <c r="N19" i="28"/>
  <c r="B17" i="28"/>
  <c r="FO6" i="28"/>
  <c r="FO5" i="28"/>
  <c r="FO32" i="28" s="1"/>
  <c r="Z12" i="28"/>
  <c r="AL26" i="28"/>
  <c r="AL27" i="28" s="1"/>
  <c r="AL29" i="28" s="1"/>
  <c r="AL17" i="28"/>
  <c r="AL19" i="28" s="1"/>
  <c r="AL16" i="28"/>
  <c r="AL10" i="28"/>
  <c r="AL11" i="28"/>
  <c r="AL13" i="28" s="1"/>
  <c r="AV17" i="28"/>
  <c r="AV19" i="28" s="1"/>
  <c r="N28" i="28"/>
  <c r="B28" i="28" s="1"/>
  <c r="B26" i="28"/>
  <c r="AK18" i="28"/>
  <c r="AK20" i="28" s="1"/>
  <c r="AX5" i="28"/>
  <c r="AX6" i="28"/>
  <c r="CC11" i="28"/>
  <c r="CC13" i="28" s="1"/>
  <c r="ER27" i="28"/>
  <c r="ER29" i="28" s="1"/>
  <c r="ER17" i="28"/>
  <c r="ER19" i="28" s="1"/>
  <c r="DJ28" i="28"/>
  <c r="BR27" i="28"/>
  <c r="BR29" i="28" s="1"/>
  <c r="GA34" i="28"/>
  <c r="GA21" i="28"/>
  <c r="GA22" i="28" s="1"/>
  <c r="GA9" i="28"/>
  <c r="GA15" i="28" s="1"/>
  <c r="GA25" i="28" s="1"/>
  <c r="GB1" i="28"/>
  <c r="GM1" i="28"/>
  <c r="GA4" i="28"/>
  <c r="DH12" i="28"/>
  <c r="EF28" i="28"/>
  <c r="M158" i="17"/>
  <c r="R28" i="20"/>
  <c r="B239" i="17" l="1"/>
  <c r="H238" i="17"/>
  <c r="K36" i="17" a="1"/>
  <c r="K36" i="17" s="1"/>
  <c r="G38" i="17"/>
  <c r="G37" i="17"/>
  <c r="K37" i="17" s="1" a="1"/>
  <c r="K37" i="17" s="1"/>
  <c r="A42" i="17"/>
  <c r="E42" i="17" s="1" a="1"/>
  <c r="E42" i="17" s="1"/>
  <c r="A41" i="17"/>
  <c r="E41" i="17" s="1" a="1"/>
  <c r="E41" i="17" s="1"/>
  <c r="DM6" i="28"/>
  <c r="DM5" i="28"/>
  <c r="BI32" i="28"/>
  <c r="DV28" i="28"/>
  <c r="BH12" i="28"/>
  <c r="EH26" i="28"/>
  <c r="EH16" i="28"/>
  <c r="EH17" i="28"/>
  <c r="EH19" i="28" s="1"/>
  <c r="EH10" i="28"/>
  <c r="EH11" i="28" s="1"/>
  <c r="EH13" i="28" s="1"/>
  <c r="DK12" i="28"/>
  <c r="DN34" i="28"/>
  <c r="DN9" i="28"/>
  <c r="DN15" i="28" s="1"/>
  <c r="DN25" i="28" s="1"/>
  <c r="DN4" i="28"/>
  <c r="DO1" i="28"/>
  <c r="DW32" i="28"/>
  <c r="CD28" i="28"/>
  <c r="AW11" i="28"/>
  <c r="AW13" i="28" s="1"/>
  <c r="ET6" i="28"/>
  <c r="ET5" i="28"/>
  <c r="ET32" i="28" s="1"/>
  <c r="Z28" i="28"/>
  <c r="AL28" i="28"/>
  <c r="CE27" i="28"/>
  <c r="CE29" i="28" s="1"/>
  <c r="CE26" i="28"/>
  <c r="CE16" i="28"/>
  <c r="CE11" i="28"/>
  <c r="CE13" i="28" s="1"/>
  <c r="CE10" i="28"/>
  <c r="CE17" i="28"/>
  <c r="CE19" i="28" s="1"/>
  <c r="DK28" i="28"/>
  <c r="CO12" i="28"/>
  <c r="CQ6" i="28"/>
  <c r="CQ5" i="28"/>
  <c r="CQ32" i="28" s="1"/>
  <c r="GA6" i="28"/>
  <c r="GA5" i="28"/>
  <c r="GA32" i="28" s="1"/>
  <c r="BI26" i="28"/>
  <c r="BI27" i="28" s="1"/>
  <c r="BI29" i="28" s="1"/>
  <c r="BI16" i="28"/>
  <c r="BI10" i="28"/>
  <c r="BI11" i="28" s="1"/>
  <c r="BI13" i="28" s="1"/>
  <c r="CZ28" i="28"/>
  <c r="BU6" i="28"/>
  <c r="BU5" i="28"/>
  <c r="BU32" i="28" s="1"/>
  <c r="BR28" i="28"/>
  <c r="GM34" i="28"/>
  <c r="GM21" i="28"/>
  <c r="GM22" i="28" s="1"/>
  <c r="GM9" i="28"/>
  <c r="GM15" i="28" s="1"/>
  <c r="GM25" i="28" s="1"/>
  <c r="GN1" i="28"/>
  <c r="GY1" i="28"/>
  <c r="GM4" i="28"/>
  <c r="CZ12" i="28"/>
  <c r="FD10" i="28"/>
  <c r="DA26" i="28"/>
  <c r="DA16" i="28"/>
  <c r="DA17" i="28" s="1"/>
  <c r="DA19" i="28" s="1"/>
  <c r="DA11" i="28"/>
  <c r="DA13" i="28" s="1"/>
  <c r="DA10" i="28"/>
  <c r="BS18" i="28"/>
  <c r="BS20" i="28" s="1"/>
  <c r="BV34" i="28"/>
  <c r="BV21" i="28"/>
  <c r="BV22" i="28" s="1"/>
  <c r="BV9" i="28"/>
  <c r="BV15" i="28" s="1"/>
  <c r="BV25" i="28" s="1"/>
  <c r="BV4" i="28"/>
  <c r="AW17" i="28"/>
  <c r="AW19" i="28" s="1"/>
  <c r="FC11" i="28"/>
  <c r="FC13" i="28" s="1"/>
  <c r="CC12" i="28"/>
  <c r="BS12" i="28"/>
  <c r="EI6" i="28"/>
  <c r="EI5" i="28"/>
  <c r="EI32" i="28" s="1"/>
  <c r="CD18" i="28"/>
  <c r="CD20" i="28" s="1"/>
  <c r="AX26" i="28"/>
  <c r="AX16" i="28"/>
  <c r="AX17" i="28" s="1"/>
  <c r="AX19" i="28" s="1"/>
  <c r="AX11" i="28"/>
  <c r="AX13" i="28" s="1"/>
  <c r="AX10" i="28"/>
  <c r="N20" i="28"/>
  <c r="B18" i="28"/>
  <c r="DC34" i="28"/>
  <c r="DC21" i="28"/>
  <c r="DC9" i="28"/>
  <c r="DC15" i="28" s="1"/>
  <c r="DC25" i="28" s="1"/>
  <c r="DC4" i="28"/>
  <c r="DD1" i="28"/>
  <c r="BH17" i="28"/>
  <c r="BH19" i="28" s="1"/>
  <c r="FF34" i="28"/>
  <c r="FF9" i="28"/>
  <c r="FF15" i="28" s="1"/>
  <c r="FF25" i="28" s="1"/>
  <c r="FF4" i="28"/>
  <c r="FG1" i="28"/>
  <c r="ER18" i="28"/>
  <c r="ER20" i="28" s="1"/>
  <c r="CO18" i="28"/>
  <c r="CO20" i="28" s="1"/>
  <c r="DW26" i="28"/>
  <c r="DW27" i="28"/>
  <c r="DW29" i="28" s="1"/>
  <c r="DW16" i="28"/>
  <c r="DW17" i="28" s="1"/>
  <c r="DW19" i="28" s="1"/>
  <c r="DW11" i="28"/>
  <c r="DW13" i="28" s="1"/>
  <c r="DW10" i="28"/>
  <c r="FQ34" i="28"/>
  <c r="FQ9" i="28"/>
  <c r="FQ15" i="28" s="1"/>
  <c r="FQ25" i="28" s="1"/>
  <c r="FR1" i="28"/>
  <c r="FQ4" i="28"/>
  <c r="BR12" i="28"/>
  <c r="EG12" i="28"/>
  <c r="AX32" i="28"/>
  <c r="AL12" i="28"/>
  <c r="BJ5" i="28"/>
  <c r="BJ6" i="28"/>
  <c r="DV11" i="28"/>
  <c r="DV13" i="28" s="1"/>
  <c r="DB6" i="28"/>
  <c r="DB5" i="28"/>
  <c r="BH11" i="28"/>
  <c r="BH13" i="28" s="1"/>
  <c r="FE6" i="28"/>
  <c r="FE5" i="28"/>
  <c r="FE32" i="28" s="1"/>
  <c r="BT26" i="28"/>
  <c r="BT27" i="28"/>
  <c r="BT29" i="28" s="1"/>
  <c r="BT17" i="28"/>
  <c r="BT19" i="28" s="1"/>
  <c r="BT16" i="28"/>
  <c r="BT10" i="28"/>
  <c r="BT11" i="28" s="1"/>
  <c r="BT13" i="28" s="1"/>
  <c r="GB34" i="28"/>
  <c r="GB9" i="28"/>
  <c r="GB15" i="28" s="1"/>
  <c r="GB25" i="28" s="1"/>
  <c r="GC1" i="28"/>
  <c r="GB3" i="28"/>
  <c r="GB4" i="28"/>
  <c r="AL18" i="28"/>
  <c r="AL20" i="28" s="1"/>
  <c r="FO27" i="28"/>
  <c r="FO29" i="28" s="1"/>
  <c r="FO26" i="28"/>
  <c r="FO16" i="28"/>
  <c r="FO10" i="28"/>
  <c r="FO11" i="28" s="1"/>
  <c r="FO13" i="28" s="1"/>
  <c r="DV18" i="28"/>
  <c r="DV20" i="28" s="1"/>
  <c r="CZ11" i="28"/>
  <c r="CZ13" i="28" s="1"/>
  <c r="BH27" i="28"/>
  <c r="BH29" i="28" s="1"/>
  <c r="DL26" i="28"/>
  <c r="DL16" i="28"/>
  <c r="DL27" i="28"/>
  <c r="DL29" i="28" s="1"/>
  <c r="DL11" i="28"/>
  <c r="DL13" i="28" s="1"/>
  <c r="DL10" i="28"/>
  <c r="CP32" i="28"/>
  <c r="BS28" i="28"/>
  <c r="DK17" i="28"/>
  <c r="DK19" i="28" s="1"/>
  <c r="CG34" i="28"/>
  <c r="CG21" i="28"/>
  <c r="CG9" i="28"/>
  <c r="CG15" i="28" s="1"/>
  <c r="CG25" i="28" s="1"/>
  <c r="CG4" i="28"/>
  <c r="CH1" i="28"/>
  <c r="CO28" i="28"/>
  <c r="DX6" i="28"/>
  <c r="DX5" i="28"/>
  <c r="DX32" i="28" s="1"/>
  <c r="CD11" i="28"/>
  <c r="CD13" i="28" s="1"/>
  <c r="ES27" i="28"/>
  <c r="ES29" i="28" s="1"/>
  <c r="ES26" i="28"/>
  <c r="ES16" i="28"/>
  <c r="ES17" i="28"/>
  <c r="ES19" i="28" s="1"/>
  <c r="ES10" i="28"/>
  <c r="FP4" i="28"/>
  <c r="CC18" i="28"/>
  <c r="CC20" i="28" s="1"/>
  <c r="AW28" i="28"/>
  <c r="EG18" i="28"/>
  <c r="EG20" i="28" s="1"/>
  <c r="CN18" i="28"/>
  <c r="CN20" i="28" s="1"/>
  <c r="FC18" i="28"/>
  <c r="FC20" i="28" s="1"/>
  <c r="BG28" i="28"/>
  <c r="ER28" i="28"/>
  <c r="CZ18" i="28"/>
  <c r="CZ20" i="28" s="1"/>
  <c r="CP26" i="28"/>
  <c r="CP27" i="28" s="1"/>
  <c r="CP29" i="28" s="1"/>
  <c r="CP16" i="28"/>
  <c r="CP17" i="28" s="1"/>
  <c r="CP19" i="28" s="1"/>
  <c r="CP10" i="28"/>
  <c r="CF6" i="28"/>
  <c r="CF5" i="28"/>
  <c r="CF32" i="28" s="1"/>
  <c r="EJ34" i="28"/>
  <c r="EJ4" i="28"/>
  <c r="EJ9" i="28"/>
  <c r="EJ15" i="28" s="1"/>
  <c r="EJ25" i="28" s="1"/>
  <c r="EK1" i="28"/>
  <c r="DY34" i="28"/>
  <c r="DY21" i="28"/>
  <c r="DY22" i="28" s="1"/>
  <c r="DY9" i="28"/>
  <c r="DY15" i="28" s="1"/>
  <c r="DY25" i="28" s="1"/>
  <c r="DZ1" i="28"/>
  <c r="DY4" i="28"/>
  <c r="CR34" i="28"/>
  <c r="CR9" i="28"/>
  <c r="CR15" i="28" s="1"/>
  <c r="CR25" i="28" s="1"/>
  <c r="CR4" i="28"/>
  <c r="CS1" i="28"/>
  <c r="ER12" i="28"/>
  <c r="EG28" i="28"/>
  <c r="CN28" i="28"/>
  <c r="EQ12" i="28"/>
  <c r="BG12" i="28"/>
  <c r="EG27" i="28"/>
  <c r="EG29" i="28" s="1"/>
  <c r="EU34" i="28"/>
  <c r="EU21" i="28"/>
  <c r="EU9" i="28"/>
  <c r="EU15" i="28" s="1"/>
  <c r="EU25" i="28" s="1"/>
  <c r="EV1" i="28"/>
  <c r="EU4" i="28"/>
  <c r="FC28" i="28"/>
  <c r="AV18" i="28"/>
  <c r="AV20" i="28" s="1"/>
  <c r="FD27" i="28"/>
  <c r="FD29" i="28" s="1"/>
  <c r="FD17" i="28"/>
  <c r="FD19" i="28" s="1"/>
  <c r="FD11" i="28"/>
  <c r="FD13" i="28" s="1"/>
  <c r="M159" i="17"/>
  <c r="R29" i="20"/>
  <c r="B240" i="17" l="1"/>
  <c r="H239" i="17"/>
  <c r="K38" i="17" a="1"/>
  <c r="K38" i="17" s="1"/>
  <c r="G40" i="17"/>
  <c r="G39" i="17"/>
  <c r="K39" i="17" s="1" a="1"/>
  <c r="K39" i="17" s="1"/>
  <c r="A44" i="17"/>
  <c r="E44" i="17" s="1" a="1"/>
  <c r="E44" i="17" s="1"/>
  <c r="A43" i="17"/>
  <c r="E43" i="17" s="1" a="1"/>
  <c r="E43" i="17" s="1"/>
  <c r="ES12" i="28"/>
  <c r="BV6" i="28"/>
  <c r="BV5" i="28"/>
  <c r="BV32" i="28" s="1"/>
  <c r="DM26" i="28"/>
  <c r="DM17" i="28"/>
  <c r="DM19" i="28" s="1"/>
  <c r="DM16" i="28"/>
  <c r="DM10" i="28"/>
  <c r="FF6" i="28"/>
  <c r="FF5" i="28"/>
  <c r="FF32" i="28" s="1"/>
  <c r="EI26" i="28"/>
  <c r="EI27" i="28"/>
  <c r="EI29" i="28" s="1"/>
  <c r="EI16" i="28"/>
  <c r="EI10" i="28"/>
  <c r="GB6" i="28"/>
  <c r="GB26" i="28" s="1"/>
  <c r="GB5" i="28"/>
  <c r="GB32" i="28" s="1"/>
  <c r="BJ26" i="28"/>
  <c r="BJ16" i="28"/>
  <c r="BJ10" i="28"/>
  <c r="BJ11" i="28" s="1"/>
  <c r="BJ13" i="28" s="1"/>
  <c r="FQ6" i="28"/>
  <c r="FQ5" i="28"/>
  <c r="FQ32" i="28" s="1"/>
  <c r="GY34" i="28"/>
  <c r="GY21" i="28"/>
  <c r="GY22" i="28" s="1"/>
  <c r="GY9" i="28"/>
  <c r="GY15" i="28" s="1"/>
  <c r="GY25" i="28" s="1"/>
  <c r="GZ1" i="28"/>
  <c r="HK1" i="28"/>
  <c r="GY4" i="28"/>
  <c r="FC12" i="28"/>
  <c r="GA26" i="28"/>
  <c r="GA27" i="28" s="1"/>
  <c r="GA29" i="28" s="1"/>
  <c r="GA17" i="28"/>
  <c r="GA19" i="28" s="1"/>
  <c r="GA16" i="28"/>
  <c r="GA10" i="28"/>
  <c r="CE12" i="28"/>
  <c r="DO34" i="28"/>
  <c r="DO21" i="28"/>
  <c r="DO9" i="28"/>
  <c r="DO15" i="28" s="1"/>
  <c r="DO25" i="28" s="1"/>
  <c r="DP1" i="28"/>
  <c r="DO4" i="28"/>
  <c r="AX18" i="28"/>
  <c r="AX20" i="28" s="1"/>
  <c r="EU6" i="28"/>
  <c r="EU5" i="28"/>
  <c r="CF26" i="28"/>
  <c r="CF27" i="28"/>
  <c r="CF29" i="28" s="1"/>
  <c r="CF16" i="28"/>
  <c r="CF17" i="28"/>
  <c r="CF19" i="28" s="1"/>
  <c r="CF11" i="28"/>
  <c r="CF13" i="28" s="1"/>
  <c r="CF10" i="28"/>
  <c r="ES11" i="28"/>
  <c r="ES13" i="28" s="1"/>
  <c r="EK34" i="28"/>
  <c r="EK21" i="28"/>
  <c r="EK22" i="28" s="1"/>
  <c r="EK9" i="28"/>
  <c r="EK15" i="28" s="1"/>
  <c r="EK25" i="28" s="1"/>
  <c r="EL1" i="28"/>
  <c r="EK4" i="28"/>
  <c r="DL28" i="28"/>
  <c r="GB16" i="28"/>
  <c r="GB10" i="28"/>
  <c r="FE26" i="28"/>
  <c r="FE16" i="28"/>
  <c r="FE17" i="28"/>
  <c r="FE19" i="28" s="1"/>
  <c r="FE10" i="28"/>
  <c r="BJ32" i="28"/>
  <c r="FR34" i="28"/>
  <c r="FR9" i="28"/>
  <c r="FR15" i="28" s="1"/>
  <c r="FR25" i="28" s="1"/>
  <c r="FR4" i="28"/>
  <c r="FS1" i="28"/>
  <c r="DW28" i="28"/>
  <c r="DD34" i="28"/>
  <c r="DD9" i="28"/>
  <c r="DD15" i="28" s="1"/>
  <c r="DD25" i="28" s="1"/>
  <c r="DD4" i="28"/>
  <c r="DE1" i="28"/>
  <c r="BH18" i="28"/>
  <c r="BH20" i="28" s="1"/>
  <c r="GN34" i="28"/>
  <c r="GN9" i="28"/>
  <c r="GN15" i="28" s="1"/>
  <c r="GN25" i="28" s="1"/>
  <c r="GN4" i="28"/>
  <c r="GO1" i="28"/>
  <c r="GN3" i="28"/>
  <c r="AW18" i="28"/>
  <c r="AW20" i="28" s="1"/>
  <c r="BI18" i="28"/>
  <c r="BI20" i="28" s="1"/>
  <c r="DN6" i="28"/>
  <c r="DN5" i="28"/>
  <c r="DN32" i="28" s="1"/>
  <c r="BT28" i="28"/>
  <c r="DA18" i="28"/>
  <c r="DA20" i="28" s="1"/>
  <c r="CS34" i="28"/>
  <c r="CS21" i="28"/>
  <c r="CS9" i="28"/>
  <c r="CS15" i="28" s="1"/>
  <c r="CS25" i="28" s="1"/>
  <c r="CS4" i="28"/>
  <c r="CT1" i="28"/>
  <c r="DX26" i="28"/>
  <c r="DX16" i="28"/>
  <c r="DX10" i="28"/>
  <c r="DX11" i="28"/>
  <c r="DX13" i="28" s="1"/>
  <c r="DL17" i="28"/>
  <c r="DL19" i="28" s="1"/>
  <c r="BT12" i="28"/>
  <c r="EV34" i="28"/>
  <c r="EW1" i="28"/>
  <c r="EV9" i="28"/>
  <c r="EV15" i="28" s="1"/>
  <c r="EV25" i="28" s="1"/>
  <c r="EV4" i="28"/>
  <c r="CR6" i="28"/>
  <c r="CR5" i="28"/>
  <c r="CP12" i="28"/>
  <c r="ES18" i="28"/>
  <c r="ES20" i="28" s="1"/>
  <c r="FD28" i="28"/>
  <c r="DY6" i="28"/>
  <c r="DY5" i="28"/>
  <c r="DY32" i="28" s="1"/>
  <c r="CP11" i="28"/>
  <c r="CP13" i="28" s="1"/>
  <c r="ES28" i="28"/>
  <c r="DL12" i="28"/>
  <c r="FO17" i="28"/>
  <c r="FO19" i="28" s="1"/>
  <c r="GC34" i="28"/>
  <c r="GC9" i="28"/>
  <c r="GC15" i="28" s="1"/>
  <c r="GC25" i="28" s="1"/>
  <c r="GC4" i="28"/>
  <c r="GD1" i="28"/>
  <c r="BT18" i="28"/>
  <c r="BT20" i="28" s="1"/>
  <c r="DW12" i="28"/>
  <c r="DC6" i="28"/>
  <c r="DC5" i="28"/>
  <c r="DC32" i="28" s="1"/>
  <c r="DV12" i="28"/>
  <c r="AX27" i="28"/>
  <c r="AX29" i="28" s="1"/>
  <c r="BH28" i="28"/>
  <c r="DA27" i="28"/>
  <c r="DA29" i="28" s="1"/>
  <c r="BI17" i="28"/>
  <c r="BI19" i="28" s="1"/>
  <c r="CQ26" i="28"/>
  <c r="CQ27" i="28" s="1"/>
  <c r="CQ29" i="28" s="1"/>
  <c r="CQ16" i="28"/>
  <c r="CQ17" i="28" s="1"/>
  <c r="CQ19" i="28" s="1"/>
  <c r="CQ10" i="28"/>
  <c r="CE18" i="28"/>
  <c r="CE20" i="28" s="1"/>
  <c r="ET26" i="28"/>
  <c r="ET27" i="28"/>
  <c r="ET29" i="28" s="1"/>
  <c r="ET16" i="28"/>
  <c r="ET17" i="28"/>
  <c r="ET19" i="28" s="1"/>
  <c r="ET10" i="28"/>
  <c r="EH18" i="28"/>
  <c r="EH20" i="28" s="1"/>
  <c r="AW12" i="28"/>
  <c r="CG6" i="28"/>
  <c r="CG5" i="28"/>
  <c r="CG32" i="28" s="1"/>
  <c r="DB26" i="28"/>
  <c r="DB27" i="28" s="1"/>
  <c r="DB29" i="28" s="1"/>
  <c r="DB16" i="28"/>
  <c r="DB17" i="28"/>
  <c r="DB19" i="28" s="1"/>
  <c r="DB10" i="28"/>
  <c r="DW18" i="28"/>
  <c r="DW20" i="28" s="1"/>
  <c r="FG34" i="28"/>
  <c r="FG21" i="28"/>
  <c r="FG9" i="28"/>
  <c r="FG15" i="28" s="1"/>
  <c r="FG25" i="28" s="1"/>
  <c r="FH1" i="28"/>
  <c r="FG4" i="28"/>
  <c r="DK18" i="28"/>
  <c r="DK20" i="28" s="1"/>
  <c r="DZ34" i="28"/>
  <c r="DZ9" i="28"/>
  <c r="DZ15" i="28" s="1"/>
  <c r="DZ25" i="28" s="1"/>
  <c r="EA1" i="28"/>
  <c r="DZ4" i="28"/>
  <c r="EJ6" i="28"/>
  <c r="EJ5" i="28"/>
  <c r="EJ32" i="28" s="1"/>
  <c r="FP6" i="28"/>
  <c r="FP5" i="28"/>
  <c r="FP32" i="28" s="1"/>
  <c r="CH34" i="28"/>
  <c r="CH21" i="28"/>
  <c r="CH22" i="28" s="1"/>
  <c r="CH4" i="28"/>
  <c r="CH9" i="28"/>
  <c r="CH15" i="28" s="1"/>
  <c r="CH25" i="28" s="1"/>
  <c r="FO28" i="28"/>
  <c r="DB32" i="28"/>
  <c r="AX12" i="28"/>
  <c r="CD12" i="28"/>
  <c r="DA12" i="28"/>
  <c r="FD12" i="28"/>
  <c r="BU26" i="28"/>
  <c r="BU27" i="28" s="1"/>
  <c r="BU29" i="28" s="1"/>
  <c r="BU16" i="28"/>
  <c r="BU10" i="28"/>
  <c r="CE28" i="28"/>
  <c r="EH27" i="28"/>
  <c r="EH29" i="28" s="1"/>
  <c r="DM32" i="28"/>
  <c r="CP18" i="28"/>
  <c r="CP20" i="28" s="1"/>
  <c r="BI28" i="28"/>
  <c r="CP28" i="28"/>
  <c r="FO12" i="28"/>
  <c r="GM6" i="28"/>
  <c r="GM5" i="28"/>
  <c r="BI12" i="28"/>
  <c r="EH12" i="28"/>
  <c r="FD18" i="28"/>
  <c r="FD20" i="28" s="1"/>
  <c r="M160" i="17"/>
  <c r="R30" i="20"/>
  <c r="B241" i="17" l="1"/>
  <c r="H240" i="17"/>
  <c r="K40" i="17" a="1"/>
  <c r="K40" i="17" s="1"/>
  <c r="G42" i="17"/>
  <c r="G41" i="17"/>
  <c r="K41" i="17" s="1" a="1"/>
  <c r="K41" i="17" s="1"/>
  <c r="A46" i="17"/>
  <c r="E46" i="17" s="1" a="1"/>
  <c r="E46" i="17" s="1"/>
  <c r="A45" i="17"/>
  <c r="E45" i="17" s="1" a="1"/>
  <c r="E45" i="17" s="1"/>
  <c r="GN6" i="28"/>
  <c r="GN5" i="28"/>
  <c r="GN32" i="28" s="1"/>
  <c r="FP27" i="28"/>
  <c r="FP29" i="28" s="1"/>
  <c r="FP17" i="28"/>
  <c r="FP19" i="28" s="1"/>
  <c r="FP11" i="28"/>
  <c r="FP13" i="28" s="1"/>
  <c r="FP26" i="28"/>
  <c r="FP16" i="28"/>
  <c r="FP10" i="28"/>
  <c r="DY27" i="28"/>
  <c r="DY29" i="28" s="1"/>
  <c r="DY26" i="28"/>
  <c r="DY17" i="28"/>
  <c r="DY19" i="28" s="1"/>
  <c r="DY16" i="28"/>
  <c r="DY10" i="28"/>
  <c r="DN27" i="28"/>
  <c r="DN29" i="28" s="1"/>
  <c r="DN26" i="28"/>
  <c r="DN16" i="28"/>
  <c r="DN10" i="28"/>
  <c r="DX12" i="28"/>
  <c r="FE11" i="28"/>
  <c r="FE13" i="28" s="1"/>
  <c r="CF18" i="28"/>
  <c r="CF20" i="28" s="1"/>
  <c r="DL18" i="28"/>
  <c r="DL20" i="28" s="1"/>
  <c r="DM28" i="28"/>
  <c r="CR26" i="28"/>
  <c r="CR27" i="28"/>
  <c r="CR29" i="28" s="1"/>
  <c r="CR16" i="28"/>
  <c r="CR17" i="28"/>
  <c r="CR19" i="28" s="1"/>
  <c r="CR10" i="28"/>
  <c r="EL34" i="28"/>
  <c r="EL9" i="28"/>
  <c r="EL15" i="28" s="1"/>
  <c r="EL25" i="28" s="1"/>
  <c r="EL4" i="28"/>
  <c r="EM1" i="28"/>
  <c r="ET28" i="28"/>
  <c r="EV5" i="28"/>
  <c r="EV32" i="28" s="1"/>
  <c r="EV6" i="28"/>
  <c r="CT34" i="28"/>
  <c r="CT21" i="28"/>
  <c r="CT22" i="28" s="1"/>
  <c r="CT9" i="28"/>
  <c r="CT15" i="28" s="1"/>
  <c r="CT25" i="28" s="1"/>
  <c r="CT4" i="28"/>
  <c r="DD6" i="28"/>
  <c r="DD5" i="28"/>
  <c r="GA28" i="28"/>
  <c r="EI28" i="28"/>
  <c r="CS6" i="28"/>
  <c r="CS5" i="28"/>
  <c r="CS32" i="28" s="1"/>
  <c r="EJ26" i="28"/>
  <c r="EJ27" i="28"/>
  <c r="EJ29" i="28" s="1"/>
  <c r="EJ17" i="28"/>
  <c r="EJ19" i="28" s="1"/>
  <c r="EJ16" i="28"/>
  <c r="EJ10" i="28"/>
  <c r="EH28" i="28"/>
  <c r="CQ12" i="28"/>
  <c r="DC27" i="28"/>
  <c r="DC29" i="28" s="1"/>
  <c r="DC26" i="28"/>
  <c r="DC16" i="28"/>
  <c r="DC11" i="28"/>
  <c r="DC13" i="28" s="1"/>
  <c r="DC17" i="28"/>
  <c r="DC19" i="28" s="1"/>
  <c r="DC10" i="28"/>
  <c r="EW34" i="28"/>
  <c r="EW21" i="28"/>
  <c r="EW22" i="28" s="1"/>
  <c r="EW9" i="28"/>
  <c r="EW15" i="28" s="1"/>
  <c r="EW25" i="28" s="1"/>
  <c r="EX1" i="28"/>
  <c r="EW4" i="28"/>
  <c r="DX18" i="28"/>
  <c r="DX20" i="28" s="1"/>
  <c r="DA28" i="28"/>
  <c r="FS34" i="28"/>
  <c r="FS21" i="28"/>
  <c r="FS9" i="28"/>
  <c r="FS15" i="28" s="1"/>
  <c r="FS25" i="28" s="1"/>
  <c r="FT1" i="28"/>
  <c r="FS4" i="28"/>
  <c r="FE18" i="28"/>
  <c r="FE20" i="28" s="1"/>
  <c r="FO18" i="28"/>
  <c r="FO20" i="28" s="1"/>
  <c r="DO6" i="28"/>
  <c r="DO5" i="28"/>
  <c r="DO32" i="28" s="1"/>
  <c r="BJ17" i="28"/>
  <c r="BJ19" i="28" s="1"/>
  <c r="EI11" i="28"/>
  <c r="EI13" i="28" s="1"/>
  <c r="FF26" i="28"/>
  <c r="FF27" i="28" s="1"/>
  <c r="FF29" i="28" s="1"/>
  <c r="FF17" i="28"/>
  <c r="FF19" i="28" s="1"/>
  <c r="FF16" i="28"/>
  <c r="FF11" i="28"/>
  <c r="FF13" i="28" s="1"/>
  <c r="FF10" i="28"/>
  <c r="DM27" i="28"/>
  <c r="DM29" i="28" s="1"/>
  <c r="GM26" i="28"/>
  <c r="GM27" i="28" s="1"/>
  <c r="GM29" i="28" s="1"/>
  <c r="GM16" i="28"/>
  <c r="GM11" i="28"/>
  <c r="GM13" i="28" s="1"/>
  <c r="GM10" i="28"/>
  <c r="CQ28" i="28"/>
  <c r="FG6" i="28"/>
  <c r="FG5" i="28"/>
  <c r="FG32" i="28" s="1"/>
  <c r="ET18" i="28"/>
  <c r="ET20" i="28" s="1"/>
  <c r="DX17" i="28"/>
  <c r="DX19" i="28" s="1"/>
  <c r="GN26" i="28"/>
  <c r="GN16" i="28"/>
  <c r="GN10" i="28"/>
  <c r="FR6" i="28"/>
  <c r="FR5" i="28"/>
  <c r="CF28" i="28"/>
  <c r="DP34" i="28"/>
  <c r="DP9" i="28"/>
  <c r="DP15" i="28" s="1"/>
  <c r="DP25" i="28" s="1"/>
  <c r="DP4" i="28"/>
  <c r="DQ1" i="28"/>
  <c r="GA11" i="28"/>
  <c r="GA13" i="28" s="1"/>
  <c r="GY6" i="28"/>
  <c r="GY5" i="28"/>
  <c r="EI18" i="28"/>
  <c r="EI20" i="28" s="1"/>
  <c r="GD34" i="28"/>
  <c r="GD9" i="28"/>
  <c r="GD15" i="28" s="1"/>
  <c r="GD25" i="28" s="1"/>
  <c r="GD4" i="28"/>
  <c r="GE1" i="28"/>
  <c r="EU26" i="28"/>
  <c r="EU16" i="28"/>
  <c r="EU27" i="28"/>
  <c r="EU29" i="28" s="1"/>
  <c r="EU11" i="28"/>
  <c r="EU13" i="28" s="1"/>
  <c r="EU10" i="28"/>
  <c r="DB18" i="28"/>
  <c r="DB20" i="28" s="1"/>
  <c r="GC6" i="28"/>
  <c r="GC5" i="28"/>
  <c r="GC32" i="28" s="1"/>
  <c r="GB27" i="28"/>
  <c r="GB29" i="28" s="1"/>
  <c r="GB17" i="28"/>
  <c r="GB19" i="28" s="1"/>
  <c r="GB11" i="28"/>
  <c r="GB13" i="28" s="1"/>
  <c r="DB28" i="28"/>
  <c r="BU11" i="28"/>
  <c r="BU13" i="28" s="1"/>
  <c r="CH6" i="28"/>
  <c r="CH5" i="28"/>
  <c r="DZ6" i="28"/>
  <c r="DZ5" i="28"/>
  <c r="DZ32" i="28" s="1"/>
  <c r="GM32" i="28"/>
  <c r="BU17" i="28"/>
  <c r="BU19" i="28" s="1"/>
  <c r="EA34" i="28"/>
  <c r="EA21" i="28"/>
  <c r="EA9" i="28"/>
  <c r="EA15" i="28" s="1"/>
  <c r="EA25" i="28" s="1"/>
  <c r="EA4" i="28"/>
  <c r="EB1" i="28"/>
  <c r="FH34" i="28"/>
  <c r="FH4" i="28"/>
  <c r="FH9" i="28"/>
  <c r="FH15" i="28" s="1"/>
  <c r="FH25" i="28" s="1"/>
  <c r="FI1" i="28"/>
  <c r="DB11" i="28"/>
  <c r="DB13" i="28" s="1"/>
  <c r="CG27" i="28"/>
  <c r="CG29" i="28" s="1"/>
  <c r="CG26" i="28"/>
  <c r="CG17" i="28"/>
  <c r="CG19" i="28" s="1"/>
  <c r="CG16" i="28"/>
  <c r="CG11" i="28"/>
  <c r="CG13" i="28" s="1"/>
  <c r="CG10" i="28"/>
  <c r="ET11" i="28"/>
  <c r="ET13" i="28" s="1"/>
  <c r="CQ11" i="28"/>
  <c r="CQ13" i="28" s="1"/>
  <c r="CR32" i="28"/>
  <c r="DX27" i="28"/>
  <c r="DX29" i="28" s="1"/>
  <c r="GO34" i="28"/>
  <c r="GO9" i="28"/>
  <c r="GO15" i="28" s="1"/>
  <c r="GO25" i="28" s="1"/>
  <c r="GO4" i="28"/>
  <c r="GP1" i="28"/>
  <c r="AX28" i="28"/>
  <c r="FE27" i="28"/>
  <c r="FE29" i="28" s="1"/>
  <c r="EK6" i="28"/>
  <c r="EK5" i="28"/>
  <c r="CF12" i="28"/>
  <c r="EU32" i="28"/>
  <c r="GA18" i="28"/>
  <c r="GA20" i="28" s="1"/>
  <c r="HK34" i="28"/>
  <c r="HK21" i="28"/>
  <c r="HK22" i="28" s="1"/>
  <c r="HK9" i="28"/>
  <c r="HK15" i="28" s="1"/>
  <c r="HK25" i="28" s="1"/>
  <c r="HL1" i="28"/>
  <c r="HW1" i="28"/>
  <c r="HK4" i="28"/>
  <c r="FQ27" i="28"/>
  <c r="FQ29" i="28" s="1"/>
  <c r="FQ26" i="28"/>
  <c r="FQ16" i="28"/>
  <c r="FQ17" i="28"/>
  <c r="FQ19" i="28" s="1"/>
  <c r="FQ10" i="28"/>
  <c r="BJ27" i="28"/>
  <c r="BJ29" i="28" s="1"/>
  <c r="EI17" i="28"/>
  <c r="EI19" i="28" s="1"/>
  <c r="DM11" i="28"/>
  <c r="DM13" i="28" s="1"/>
  <c r="BV27" i="28"/>
  <c r="BV29" i="28" s="1"/>
  <c r="BV26" i="28"/>
  <c r="BV17" i="28"/>
  <c r="BV19" i="28" s="1"/>
  <c r="BV16" i="28"/>
  <c r="BV10" i="28"/>
  <c r="BV11" i="28" s="1"/>
  <c r="BV13" i="28" s="1"/>
  <c r="BU28" i="28"/>
  <c r="CQ18" i="28"/>
  <c r="CQ20" i="28" s="1"/>
  <c r="DE34" i="28"/>
  <c r="DE21" i="28"/>
  <c r="DE9" i="28"/>
  <c r="DE15" i="28" s="1"/>
  <c r="DE25" i="28" s="1"/>
  <c r="DF1" i="28"/>
  <c r="DE4" i="28"/>
  <c r="GB12" i="28"/>
  <c r="GZ34" i="28"/>
  <c r="GZ9" i="28"/>
  <c r="GZ15" i="28" s="1"/>
  <c r="GZ25" i="28" s="1"/>
  <c r="GZ4" i="28"/>
  <c r="GZ3" i="28"/>
  <c r="HA1" i="28"/>
  <c r="BJ12" i="28"/>
  <c r="DM18" i="28"/>
  <c r="DM20" i="28" s="1"/>
  <c r="M161" i="17"/>
  <c r="R31" i="20"/>
  <c r="B242" i="17" l="1"/>
  <c r="H241" i="17"/>
  <c r="K42" i="17" a="1"/>
  <c r="K42" i="17" s="1"/>
  <c r="G44" i="17"/>
  <c r="G43" i="17"/>
  <c r="K43" i="17" s="1" a="1"/>
  <c r="K43" i="17" s="1"/>
  <c r="A47" i="17"/>
  <c r="E47" i="17" s="1" a="1"/>
  <c r="E47" i="17" s="1"/>
  <c r="A48" i="17"/>
  <c r="E48" i="17" s="1" a="1"/>
  <c r="E48" i="17" s="1"/>
  <c r="CH26" i="28"/>
  <c r="CH16" i="28"/>
  <c r="CH10" i="28"/>
  <c r="CH11" i="28" s="1"/>
  <c r="CH13" i="28" s="1"/>
  <c r="GD6" i="28"/>
  <c r="GD5" i="28"/>
  <c r="GD32" i="28" s="1"/>
  <c r="FR26" i="28"/>
  <c r="FR27" i="28"/>
  <c r="FR29" i="28" s="1"/>
  <c r="FR16" i="28"/>
  <c r="FR17" i="28"/>
  <c r="FR19" i="28" s="1"/>
  <c r="FR10" i="28"/>
  <c r="GM18" i="28"/>
  <c r="GM20" i="28" s="1"/>
  <c r="DC12" i="28"/>
  <c r="BV28" i="28"/>
  <c r="HW34" i="28"/>
  <c r="HW21" i="28"/>
  <c r="HW22" i="28" s="1"/>
  <c r="HW9" i="28"/>
  <c r="HW15" i="28" s="1"/>
  <c r="HW25" i="28" s="1"/>
  <c r="HX1" i="28"/>
  <c r="II1" i="28"/>
  <c r="HW4" i="28"/>
  <c r="GP34" i="28"/>
  <c r="GP9" i="28"/>
  <c r="GP15" i="28" s="1"/>
  <c r="GP25" i="28" s="1"/>
  <c r="GP4" i="28"/>
  <c r="GQ1" i="28"/>
  <c r="CG12" i="28"/>
  <c r="EA6" i="28"/>
  <c r="EA5" i="28"/>
  <c r="EA32" i="28" s="1"/>
  <c r="DB12" i="28"/>
  <c r="GB18" i="28"/>
  <c r="GB20" i="28" s="1"/>
  <c r="DM12" i="28"/>
  <c r="DQ34" i="28"/>
  <c r="DQ21" i="28"/>
  <c r="DQ9" i="28"/>
  <c r="DQ15" i="28" s="1"/>
  <c r="DQ25" i="28" s="1"/>
  <c r="DQ4" i="28"/>
  <c r="DR1" i="28"/>
  <c r="FG26" i="28"/>
  <c r="FG16" i="28"/>
  <c r="FG10" i="28"/>
  <c r="FG11" i="28" s="1"/>
  <c r="FG13" i="28" s="1"/>
  <c r="GM17" i="28"/>
  <c r="GM19" i="28" s="1"/>
  <c r="FF18" i="28"/>
  <c r="FF20" i="28" s="1"/>
  <c r="GA12" i="28"/>
  <c r="FT34" i="28"/>
  <c r="FU1" i="28"/>
  <c r="FT4" i="28"/>
  <c r="FT9" i="28"/>
  <c r="FT15" i="28" s="1"/>
  <c r="FT25" i="28" s="1"/>
  <c r="EW6" i="28"/>
  <c r="EW5" i="28"/>
  <c r="EJ28" i="28"/>
  <c r="DD32" i="28"/>
  <c r="EV26" i="28"/>
  <c r="EV17" i="28"/>
  <c r="EV19" i="28" s="1"/>
  <c r="EV16" i="28"/>
  <c r="EV10" i="28"/>
  <c r="CR28" i="28"/>
  <c r="DN28" i="28"/>
  <c r="DY28" i="28"/>
  <c r="FQ11" i="28"/>
  <c r="FQ13" i="28" s="1"/>
  <c r="FI34" i="28"/>
  <c r="FI21" i="28"/>
  <c r="FI22" i="28" s="1"/>
  <c r="FI9" i="28"/>
  <c r="FI15" i="28" s="1"/>
  <c r="FI25" i="28" s="1"/>
  <c r="FJ1" i="28"/>
  <c r="FI4" i="28"/>
  <c r="EX34" i="28"/>
  <c r="EX9" i="28"/>
  <c r="EX15" i="28" s="1"/>
  <c r="EX25" i="28" s="1"/>
  <c r="EX4" i="28"/>
  <c r="EY1" i="28"/>
  <c r="FQ18" i="28"/>
  <c r="FQ20" i="28" s="1"/>
  <c r="EK32" i="28"/>
  <c r="CG18" i="28"/>
  <c r="CG20" i="28" s="1"/>
  <c r="DZ26" i="28"/>
  <c r="DZ16" i="28"/>
  <c r="DZ17" i="28"/>
  <c r="DZ19" i="28" s="1"/>
  <c r="DZ10" i="28"/>
  <c r="BU12" i="28"/>
  <c r="GC26" i="28"/>
  <c r="GC16" i="28"/>
  <c r="GC10" i="28"/>
  <c r="EU17" i="28"/>
  <c r="EU19" i="28" s="1"/>
  <c r="BJ28" i="28"/>
  <c r="GN28" i="28"/>
  <c r="DX28" i="28"/>
  <c r="DO27" i="28"/>
  <c r="DO29" i="28" s="1"/>
  <c r="DO26" i="28"/>
  <c r="DO16" i="28"/>
  <c r="DO11" i="28"/>
  <c r="DO13" i="28" s="1"/>
  <c r="DO17" i="28"/>
  <c r="DO19" i="28" s="1"/>
  <c r="DO10" i="28"/>
  <c r="DC18" i="28"/>
  <c r="DC20" i="28" s="1"/>
  <c r="EJ11" i="28"/>
  <c r="EJ13" i="28" s="1"/>
  <c r="CS26" i="28"/>
  <c r="CS27" i="28"/>
  <c r="CS29" i="28" s="1"/>
  <c r="CS17" i="28"/>
  <c r="CS19" i="28" s="1"/>
  <c r="CS16" i="28"/>
  <c r="CS11" i="28"/>
  <c r="CS13" i="28" s="1"/>
  <c r="CS10" i="28"/>
  <c r="CT6" i="28"/>
  <c r="CT5" i="28"/>
  <c r="CT32" i="28" s="1"/>
  <c r="EI12" i="28"/>
  <c r="DY12" i="28"/>
  <c r="FP12" i="28"/>
  <c r="FE12" i="28"/>
  <c r="GZ6" i="28"/>
  <c r="GZ5" i="28"/>
  <c r="GZ32" i="28" s="1"/>
  <c r="HK6" i="28"/>
  <c r="HK5" i="28"/>
  <c r="HK32" i="28" s="1"/>
  <c r="GO6" i="28"/>
  <c r="GO5" i="28"/>
  <c r="GO32" i="28" s="1"/>
  <c r="DP6" i="28"/>
  <c r="DP5" i="28"/>
  <c r="DP32" i="28" s="1"/>
  <c r="GM28" i="28"/>
  <c r="HA34" i="28"/>
  <c r="HA9" i="28"/>
  <c r="HA15" i="28" s="1"/>
  <c r="HA25" i="28" s="1"/>
  <c r="HA4" i="28"/>
  <c r="HB1" i="28"/>
  <c r="DE6" i="28"/>
  <c r="DE5" i="28"/>
  <c r="DE32" i="28" s="1"/>
  <c r="BV12" i="28"/>
  <c r="FQ28" i="28"/>
  <c r="EK27" i="28"/>
  <c r="EK29" i="28" s="1"/>
  <c r="EK26" i="28"/>
  <c r="EK16" i="28"/>
  <c r="EK11" i="28"/>
  <c r="EK13" i="28" s="1"/>
  <c r="EK10" i="28"/>
  <c r="FH5" i="28"/>
  <c r="FH32" i="28" s="1"/>
  <c r="FH6" i="28"/>
  <c r="BU18" i="28"/>
  <c r="BU20" i="28" s="1"/>
  <c r="EU28" i="28"/>
  <c r="GY32" i="28"/>
  <c r="FE28" i="28"/>
  <c r="GM12" i="28"/>
  <c r="FF28" i="28"/>
  <c r="DC28" i="28"/>
  <c r="EJ18" i="28"/>
  <c r="EJ20" i="28" s="1"/>
  <c r="ET12" i="28"/>
  <c r="EM34" i="28"/>
  <c r="EM21" i="28"/>
  <c r="EM9" i="28"/>
  <c r="EM15" i="28" s="1"/>
  <c r="EM25" i="28" s="1"/>
  <c r="EN1" i="28"/>
  <c r="EM4" i="28"/>
  <c r="CR18" i="28"/>
  <c r="CR20" i="28" s="1"/>
  <c r="BJ18" i="28"/>
  <c r="BJ20" i="28" s="1"/>
  <c r="DN11" i="28"/>
  <c r="DN13" i="28" s="1"/>
  <c r="DY11" i="28"/>
  <c r="DY13" i="28" s="1"/>
  <c r="FP18" i="28"/>
  <c r="FP20" i="28" s="1"/>
  <c r="HL34" i="28"/>
  <c r="HL9" i="28"/>
  <c r="HL15" i="28" s="1"/>
  <c r="HL25" i="28" s="1"/>
  <c r="HL3" i="28"/>
  <c r="HL4" i="28"/>
  <c r="HM1" i="28"/>
  <c r="DD26" i="28"/>
  <c r="DD27" i="28"/>
  <c r="DD29" i="28" s="1"/>
  <c r="DD17" i="28"/>
  <c r="DD19" i="28" s="1"/>
  <c r="DD16" i="28"/>
  <c r="DD11" i="28"/>
  <c r="DD13" i="28" s="1"/>
  <c r="DD10" i="28"/>
  <c r="GZ16" i="28"/>
  <c r="GZ10" i="28"/>
  <c r="DF34" i="28"/>
  <c r="DF21" i="28"/>
  <c r="DF22" i="28" s="1"/>
  <c r="DF9" i="28"/>
  <c r="DF15" i="28" s="1"/>
  <c r="DF25" i="28" s="1"/>
  <c r="DF4" i="28"/>
  <c r="BV18" i="28"/>
  <c r="BV20" i="28" s="1"/>
  <c r="CG28" i="28"/>
  <c r="CH32" i="28"/>
  <c r="EU12" i="28"/>
  <c r="GE34" i="28"/>
  <c r="GE21" i="28"/>
  <c r="GE9" i="28"/>
  <c r="GE15" i="28" s="1"/>
  <c r="GE25" i="28" s="1"/>
  <c r="GF1" i="28"/>
  <c r="GE4" i="28"/>
  <c r="GY27" i="28"/>
  <c r="GY29" i="28" s="1"/>
  <c r="GY26" i="28"/>
  <c r="GY16" i="28"/>
  <c r="GY17" i="28" s="1"/>
  <c r="GY19" i="28" s="1"/>
  <c r="GY11" i="28"/>
  <c r="GY13" i="28" s="1"/>
  <c r="GY10" i="28"/>
  <c r="FR32" i="28"/>
  <c r="FF12" i="28"/>
  <c r="EL6" i="28"/>
  <c r="EL5" i="28"/>
  <c r="EL32" i="28" s="1"/>
  <c r="CR11" i="28"/>
  <c r="CR13" i="28" s="1"/>
  <c r="DN17" i="28"/>
  <c r="DN19" i="28" s="1"/>
  <c r="DY18" i="28"/>
  <c r="DY20" i="28" s="1"/>
  <c r="FP28" i="28"/>
  <c r="GN27" i="28"/>
  <c r="GN29" i="28" s="1"/>
  <c r="GN17" i="28"/>
  <c r="GN19" i="28" s="1"/>
  <c r="GN11" i="28"/>
  <c r="GN13" i="28" s="1"/>
  <c r="EB34" i="28"/>
  <c r="EB9" i="28"/>
  <c r="EB15" i="28" s="1"/>
  <c r="EB25" i="28" s="1"/>
  <c r="EB4" i="28"/>
  <c r="EC1" i="28"/>
  <c r="FS6" i="28"/>
  <c r="FS5" i="28"/>
  <c r="FS32" i="28" s="1"/>
  <c r="GB28" i="28"/>
  <c r="M162" i="17"/>
  <c r="R32" i="20"/>
  <c r="B243" i="17" l="1"/>
  <c r="H242" i="17"/>
  <c r="K44" i="17" a="1"/>
  <c r="K44" i="17" s="1"/>
  <c r="G46" i="17"/>
  <c r="G45" i="17"/>
  <c r="K45" i="17" s="1" a="1"/>
  <c r="K45" i="17" s="1"/>
  <c r="A49" i="17"/>
  <c r="E49" i="17" s="1" a="1"/>
  <c r="E49" i="17" s="1"/>
  <c r="A50" i="17"/>
  <c r="E50" i="17" s="1" a="1"/>
  <c r="E50" i="17" s="1"/>
  <c r="GF34" i="28"/>
  <c r="GG1" i="28"/>
  <c r="GF4" i="28"/>
  <c r="GF9" i="28"/>
  <c r="GF15" i="28" s="1"/>
  <c r="GF25" i="28" s="1"/>
  <c r="FT6" i="28"/>
  <c r="FT5" i="28"/>
  <c r="GZ18" i="28"/>
  <c r="GZ20" i="28" s="1"/>
  <c r="EM6" i="28"/>
  <c r="EM5" i="28"/>
  <c r="EM32" i="28" s="1"/>
  <c r="DP26" i="28"/>
  <c r="DP16" i="28"/>
  <c r="DP17" i="28" s="1"/>
  <c r="DP19" i="28" s="1"/>
  <c r="DP10" i="28"/>
  <c r="GZ27" i="28"/>
  <c r="GZ29" i="28" s="1"/>
  <c r="GZ17" i="28"/>
  <c r="GZ19" i="28" s="1"/>
  <c r="GZ11" i="28"/>
  <c r="GZ13" i="28" s="1"/>
  <c r="DZ18" i="28"/>
  <c r="DZ20" i="28" s="1"/>
  <c r="CR12" i="28"/>
  <c r="GN18" i="28"/>
  <c r="GN20" i="28" s="1"/>
  <c r="FU34" i="28"/>
  <c r="FU21" i="28"/>
  <c r="FU22" i="28" s="1"/>
  <c r="FU9" i="28"/>
  <c r="FU15" i="28" s="1"/>
  <c r="FU25" i="28" s="1"/>
  <c r="FV1" i="28"/>
  <c r="FU4" i="28"/>
  <c r="DR34" i="28"/>
  <c r="DR21" i="28"/>
  <c r="DR22" i="28" s="1"/>
  <c r="DR4" i="28"/>
  <c r="DR9" i="28"/>
  <c r="DR15" i="28" s="1"/>
  <c r="DR25" i="28" s="1"/>
  <c r="II34" i="28"/>
  <c r="II21" i="28"/>
  <c r="II22" i="28" s="1"/>
  <c r="II9" i="28"/>
  <c r="II15" i="28" s="1"/>
  <c r="II25" i="28" s="1"/>
  <c r="IJ1" i="28"/>
  <c r="IU1" i="28"/>
  <c r="II4" i="28"/>
  <c r="DN18" i="28"/>
  <c r="DN20" i="28" s="1"/>
  <c r="FR18" i="28"/>
  <c r="FR20" i="28" s="1"/>
  <c r="FG12" i="28"/>
  <c r="CH12" i="28"/>
  <c r="EL27" i="28"/>
  <c r="EL29" i="28" s="1"/>
  <c r="EL26" i="28"/>
  <c r="EL16" i="28"/>
  <c r="EL17" i="28"/>
  <c r="EL19" i="28" s="1"/>
  <c r="EL10" i="28"/>
  <c r="DF6" i="28"/>
  <c r="DF5" i="28"/>
  <c r="GZ26" i="28"/>
  <c r="DD28" i="28"/>
  <c r="EN34" i="28"/>
  <c r="EN9" i="28"/>
  <c r="EN15" i="28" s="1"/>
  <c r="EN25" i="28" s="1"/>
  <c r="EN4" i="28"/>
  <c r="EO1" i="28"/>
  <c r="EK17" i="28"/>
  <c r="EK19" i="28" s="1"/>
  <c r="DE27" i="28"/>
  <c r="DE29" i="28" s="1"/>
  <c r="DE26" i="28"/>
  <c r="DE17" i="28"/>
  <c r="DE19" i="28" s="1"/>
  <c r="DE16" i="28"/>
  <c r="DE11" i="28"/>
  <c r="DE13" i="28" s="1"/>
  <c r="DE10" i="28"/>
  <c r="CT27" i="28"/>
  <c r="CT29" i="28" s="1"/>
  <c r="CT26" i="28"/>
  <c r="CT17" i="28"/>
  <c r="CT19" i="28" s="1"/>
  <c r="CT16" i="28"/>
  <c r="CT11" i="28"/>
  <c r="CT13" i="28" s="1"/>
  <c r="CT10" i="28"/>
  <c r="CS28" i="28"/>
  <c r="DO18" i="28"/>
  <c r="DO20" i="28" s="1"/>
  <c r="GC27" i="28"/>
  <c r="GC29" i="28" s="1"/>
  <c r="EJ12" i="28"/>
  <c r="EU18" i="28"/>
  <c r="EU20" i="28" s="1"/>
  <c r="EV11" i="28"/>
  <c r="EV13" i="28" s="1"/>
  <c r="EA27" i="28"/>
  <c r="EA29" i="28" s="1"/>
  <c r="EA26" i="28"/>
  <c r="EA16" i="28"/>
  <c r="EA17" i="28" s="1"/>
  <c r="EA19" i="28" s="1"/>
  <c r="EA11" i="28"/>
  <c r="EA13" i="28" s="1"/>
  <c r="EA10" i="28"/>
  <c r="HX34" i="28"/>
  <c r="HX9" i="28"/>
  <c r="HX15" i="28" s="1"/>
  <c r="HX25" i="28" s="1"/>
  <c r="HX3" i="28"/>
  <c r="HX4" i="28" s="1"/>
  <c r="HY1" i="28"/>
  <c r="EV28" i="28"/>
  <c r="GN12" i="28"/>
  <c r="GY18" i="28"/>
  <c r="GY20" i="28" s="1"/>
  <c r="FS26" i="28"/>
  <c r="FS27" i="28" s="1"/>
  <c r="FS29" i="28" s="1"/>
  <c r="FS16" i="28"/>
  <c r="FS17" i="28" s="1"/>
  <c r="FS19" i="28" s="1"/>
  <c r="FS10" i="28"/>
  <c r="GY28" i="28"/>
  <c r="DD12" i="28"/>
  <c r="HM34" i="28"/>
  <c r="HM9" i="28"/>
  <c r="HM15" i="28" s="1"/>
  <c r="HM25" i="28" s="1"/>
  <c r="HM4" i="28"/>
  <c r="HN1" i="28"/>
  <c r="FH26" i="28"/>
  <c r="FH17" i="28"/>
  <c r="FH19" i="28" s="1"/>
  <c r="FH16" i="28"/>
  <c r="FH10" i="28"/>
  <c r="FH11" i="28"/>
  <c r="FH13" i="28" s="1"/>
  <c r="EK28" i="28"/>
  <c r="HB34" i="28"/>
  <c r="HB9" i="28"/>
  <c r="HB15" i="28" s="1"/>
  <c r="HB25" i="28" s="1"/>
  <c r="HB4" i="28"/>
  <c r="HC1" i="28"/>
  <c r="GO27" i="28"/>
  <c r="GO29" i="28" s="1"/>
  <c r="GO26" i="28"/>
  <c r="GO16" i="28"/>
  <c r="GO10" i="28"/>
  <c r="CS12" i="28"/>
  <c r="DO28" i="28"/>
  <c r="GC12" i="28"/>
  <c r="DZ27" i="28"/>
  <c r="DZ29" i="28" s="1"/>
  <c r="EY34" i="28"/>
  <c r="EY21" i="28"/>
  <c r="EY9" i="28"/>
  <c r="EY15" i="28" s="1"/>
  <c r="EY25" i="28" s="1"/>
  <c r="EY4" i="28"/>
  <c r="EZ1" i="28"/>
  <c r="FI6" i="28"/>
  <c r="FI5" i="28"/>
  <c r="FI32" i="28" s="1"/>
  <c r="FQ12" i="28"/>
  <c r="EV18" i="28"/>
  <c r="EV20" i="28" s="1"/>
  <c r="EW32" i="28"/>
  <c r="FG17" i="28"/>
  <c r="FG19" i="28" s="1"/>
  <c r="DQ6" i="28"/>
  <c r="DQ5" i="28"/>
  <c r="DQ32" i="28" s="1"/>
  <c r="FR28" i="28"/>
  <c r="CH17" i="28"/>
  <c r="CH19" i="28" s="1"/>
  <c r="GZ12" i="28"/>
  <c r="HW6" i="28"/>
  <c r="HW5" i="28"/>
  <c r="EC34" i="28"/>
  <c r="EC21" i="28"/>
  <c r="EC9" i="28"/>
  <c r="EC15" i="28" s="1"/>
  <c r="EC25" i="28" s="1"/>
  <c r="ED1" i="28"/>
  <c r="EC4" i="28"/>
  <c r="HA6" i="28"/>
  <c r="HA5" i="28"/>
  <c r="HA32" i="28" s="1"/>
  <c r="GC17" i="28"/>
  <c r="GC19" i="28" s="1"/>
  <c r="FJ34" i="28"/>
  <c r="FJ9" i="28"/>
  <c r="FJ15" i="28" s="1"/>
  <c r="FJ25" i="28" s="1"/>
  <c r="FK1" i="28"/>
  <c r="FJ4" i="28"/>
  <c r="FR12" i="28"/>
  <c r="HL6" i="28"/>
  <c r="HL5" i="28"/>
  <c r="EX6" i="28"/>
  <c r="EX5" i="28"/>
  <c r="EX32" i="28" s="1"/>
  <c r="EW26" i="28"/>
  <c r="EW17" i="28"/>
  <c r="EW19" i="28" s="1"/>
  <c r="EW16" i="28"/>
  <c r="EW10" i="28"/>
  <c r="EW11" i="28" s="1"/>
  <c r="EW13" i="28" s="1"/>
  <c r="GQ34" i="28"/>
  <c r="GQ21" i="28"/>
  <c r="GQ9" i="28"/>
  <c r="GQ15" i="28" s="1"/>
  <c r="GQ25" i="28" s="1"/>
  <c r="GQ4" i="28"/>
  <c r="GR1" i="28"/>
  <c r="EB6" i="28"/>
  <c r="EB5" i="28"/>
  <c r="EB32" i="28" s="1"/>
  <c r="GY12" i="28"/>
  <c r="GE6" i="28"/>
  <c r="GE5" i="28"/>
  <c r="DD18" i="28"/>
  <c r="DD20" i="28" s="1"/>
  <c r="HL16" i="28"/>
  <c r="HL10" i="28"/>
  <c r="EK12" i="28"/>
  <c r="HK26" i="28"/>
  <c r="HK27" i="28" s="1"/>
  <c r="HK29" i="28" s="1"/>
  <c r="HK16" i="28"/>
  <c r="HK11" i="28"/>
  <c r="HK13" i="28" s="1"/>
  <c r="HK10" i="28"/>
  <c r="DN12" i="28"/>
  <c r="CS18" i="28"/>
  <c r="CS20" i="28" s="1"/>
  <c r="DO12" i="28"/>
  <c r="GC11" i="28"/>
  <c r="GC13" i="28" s="1"/>
  <c r="DZ11" i="28"/>
  <c r="DZ13" i="28" s="1"/>
  <c r="EV27" i="28"/>
  <c r="EV29" i="28" s="1"/>
  <c r="FG27" i="28"/>
  <c r="FG29" i="28" s="1"/>
  <c r="GP6" i="28"/>
  <c r="GP5" i="28"/>
  <c r="FR11" i="28"/>
  <c r="FR13" i="28" s="1"/>
  <c r="GD26" i="28"/>
  <c r="GD27" i="28" s="1"/>
  <c r="GD29" i="28" s="1"/>
  <c r="GD16" i="28"/>
  <c r="GD10" i="28"/>
  <c r="GD11" i="28" s="1"/>
  <c r="GD13" i="28" s="1"/>
  <c r="CH27" i="28"/>
  <c r="CH29" i="28" s="1"/>
  <c r="M163" i="17"/>
  <c r="R33" i="20"/>
  <c r="B244" i="17" l="1"/>
  <c r="H243" i="17"/>
  <c r="K46" i="17" a="1"/>
  <c r="K46" i="17" s="1"/>
  <c r="G48" i="17"/>
  <c r="G47" i="17"/>
  <c r="K47" i="17" s="1" a="1"/>
  <c r="K47" i="17" s="1"/>
  <c r="A51" i="17"/>
  <c r="E51" i="17" s="1" a="1"/>
  <c r="E51" i="17" s="1"/>
  <c r="A52" i="17"/>
  <c r="E52" i="17" s="1" a="1"/>
  <c r="E52" i="17" s="1"/>
  <c r="HX6" i="28"/>
  <c r="HX16" i="28" s="1"/>
  <c r="HX5" i="28"/>
  <c r="FU6" i="28"/>
  <c r="FU5" i="28"/>
  <c r="FU32" i="28" s="1"/>
  <c r="FT26" i="28"/>
  <c r="FT27" i="28"/>
  <c r="FT29" i="28" s="1"/>
  <c r="FT17" i="28"/>
  <c r="FT19" i="28" s="1"/>
  <c r="FT16" i="28"/>
  <c r="FT10" i="28"/>
  <c r="GE32" i="28"/>
  <c r="GQ6" i="28"/>
  <c r="GQ5" i="28"/>
  <c r="EX27" i="28"/>
  <c r="EX29" i="28" s="1"/>
  <c r="EX26" i="28"/>
  <c r="EX16" i="28"/>
  <c r="EX17" i="28"/>
  <c r="EX19" i="28" s="1"/>
  <c r="EX11" i="28"/>
  <c r="EX13" i="28" s="1"/>
  <c r="EX10" i="28"/>
  <c r="FJ6" i="28"/>
  <c r="FJ5" i="28"/>
  <c r="HA26" i="28"/>
  <c r="HA16" i="28"/>
  <c r="HA11" i="28"/>
  <c r="HA13" i="28" s="1"/>
  <c r="HA10" i="28"/>
  <c r="EY6" i="28"/>
  <c r="EY5" i="28"/>
  <c r="EY32" i="28" s="1"/>
  <c r="GO28" i="28"/>
  <c r="FH12" i="28"/>
  <c r="HM6" i="28"/>
  <c r="HM5" i="28"/>
  <c r="CH18" i="28"/>
  <c r="CH20" i="28" s="1"/>
  <c r="EA12" i="28"/>
  <c r="FG18" i="28"/>
  <c r="FG20" i="28" s="1"/>
  <c r="CT28" i="28"/>
  <c r="DE28" i="28"/>
  <c r="GZ28" i="28"/>
  <c r="EL18" i="28"/>
  <c r="EL20" i="28" s="1"/>
  <c r="FV34" i="28"/>
  <c r="FV9" i="28"/>
  <c r="FV15" i="28" s="1"/>
  <c r="FV25" i="28" s="1"/>
  <c r="FV4" i="28"/>
  <c r="FW1" i="28"/>
  <c r="EK18" i="28"/>
  <c r="EK20" i="28" s="1"/>
  <c r="GC18" i="28"/>
  <c r="GC20" i="28" s="1"/>
  <c r="HK28" i="28"/>
  <c r="GO18" i="28"/>
  <c r="GO20" i="28" s="1"/>
  <c r="FS18" i="28"/>
  <c r="FS20" i="28" s="1"/>
  <c r="HK12" i="28"/>
  <c r="GE26" i="28"/>
  <c r="GE27" i="28"/>
  <c r="GE29" i="28" s="1"/>
  <c r="GE17" i="28"/>
  <c r="GE19" i="28" s="1"/>
  <c r="GE16" i="28"/>
  <c r="GE10" i="28"/>
  <c r="EW18" i="28"/>
  <c r="EW20" i="28" s="1"/>
  <c r="DZ12" i="28"/>
  <c r="FK34" i="28"/>
  <c r="FK21" i="28"/>
  <c r="FK9" i="28"/>
  <c r="FK15" i="28" s="1"/>
  <c r="FK25" i="28" s="1"/>
  <c r="FK4" i="28"/>
  <c r="FL1" i="28"/>
  <c r="EC6" i="28"/>
  <c r="EC5" i="28"/>
  <c r="EC32" i="28" s="1"/>
  <c r="FH18" i="28"/>
  <c r="FH20" i="28" s="1"/>
  <c r="HY34" i="28"/>
  <c r="HY9" i="28"/>
  <c r="HY15" i="28" s="1"/>
  <c r="HY25" i="28" s="1"/>
  <c r="HY4" i="28"/>
  <c r="HZ1" i="28"/>
  <c r="DF32" i="28"/>
  <c r="EL28" i="28"/>
  <c r="II6" i="28"/>
  <c r="II5" i="28"/>
  <c r="DP11" i="28"/>
  <c r="DP13" i="28" s="1"/>
  <c r="GP26" i="28"/>
  <c r="GP27" i="28"/>
  <c r="GP29" i="28" s="1"/>
  <c r="GP16" i="28"/>
  <c r="GP17" i="28" s="1"/>
  <c r="GP19" i="28" s="1"/>
  <c r="GP11" i="28"/>
  <c r="GP13" i="28" s="1"/>
  <c r="GP10" i="28"/>
  <c r="EZ34" i="28"/>
  <c r="EZ9" i="28"/>
  <c r="EZ15" i="28" s="1"/>
  <c r="EZ25" i="28" s="1"/>
  <c r="EZ4" i="28"/>
  <c r="FA1" i="28"/>
  <c r="HL32" i="28"/>
  <c r="ED34" i="28"/>
  <c r="ED21" i="28"/>
  <c r="ED22" i="28" s="1"/>
  <c r="ED9" i="28"/>
  <c r="ED15" i="28" s="1"/>
  <c r="ED25" i="28" s="1"/>
  <c r="ED4" i="28"/>
  <c r="GO12" i="28"/>
  <c r="HC34" i="28"/>
  <c r="HC21" i="28"/>
  <c r="HC9" i="28"/>
  <c r="HC15" i="28" s="1"/>
  <c r="HC25" i="28" s="1"/>
  <c r="HD1" i="28"/>
  <c r="HC4" i="28"/>
  <c r="FS28" i="28"/>
  <c r="CT12" i="28"/>
  <c r="DE12" i="28"/>
  <c r="DF27" i="28"/>
  <c r="DF29" i="28" s="1"/>
  <c r="DF26" i="28"/>
  <c r="DF16" i="28"/>
  <c r="DF17" i="28" s="1"/>
  <c r="DF19" i="28" s="1"/>
  <c r="DF10" i="28"/>
  <c r="DF11" i="28" s="1"/>
  <c r="DF13" i="28" s="1"/>
  <c r="IU34" i="28"/>
  <c r="IU21" i="28"/>
  <c r="IU22" i="28" s="1"/>
  <c r="IU9" i="28"/>
  <c r="IU15" i="28" s="1"/>
  <c r="IU25" i="28" s="1"/>
  <c r="IV1" i="28"/>
  <c r="JG1" i="28"/>
  <c r="IU4" i="28"/>
  <c r="DR5" i="28"/>
  <c r="DR32" i="28" s="1"/>
  <c r="DR6" i="28"/>
  <c r="GC28" i="28"/>
  <c r="EM26" i="28"/>
  <c r="EM16" i="28"/>
  <c r="EM17" i="28" s="1"/>
  <c r="EM19" i="28" s="1"/>
  <c r="EM11" i="28"/>
  <c r="EM13" i="28" s="1"/>
  <c r="EM10" i="28"/>
  <c r="GF5" i="28"/>
  <c r="GF6" i="28"/>
  <c r="EW12" i="28"/>
  <c r="HL17" i="28"/>
  <c r="HL19" i="28" s="1"/>
  <c r="HL11" i="28"/>
  <c r="HL13" i="28" s="1"/>
  <c r="EL12" i="28"/>
  <c r="IJ34" i="28"/>
  <c r="IJ9" i="28"/>
  <c r="IJ15" i="28" s="1"/>
  <c r="IJ25" i="28" s="1"/>
  <c r="IJ3" i="28"/>
  <c r="IJ4" i="28" s="1"/>
  <c r="IK1" i="28"/>
  <c r="DP18" i="28"/>
  <c r="DP20" i="28" s="1"/>
  <c r="GG34" i="28"/>
  <c r="GG21" i="28"/>
  <c r="GG22" i="28" s="1"/>
  <c r="GG9" i="28"/>
  <c r="GG15" i="28" s="1"/>
  <c r="GG25" i="28" s="1"/>
  <c r="GH1" i="28"/>
  <c r="GG4" i="28"/>
  <c r="GR34" i="28"/>
  <c r="GR9" i="28"/>
  <c r="GR15" i="28" s="1"/>
  <c r="GR25" i="28" s="1"/>
  <c r="GS1" i="28"/>
  <c r="GR4" i="28"/>
  <c r="HW26" i="28"/>
  <c r="HW16" i="28"/>
  <c r="HW11" i="28"/>
  <c r="HW13" i="28" s="1"/>
  <c r="HW10" i="28"/>
  <c r="HN34" i="28"/>
  <c r="HN9" i="28"/>
  <c r="HN15" i="28" s="1"/>
  <c r="HN25" i="28" s="1"/>
  <c r="HN4" i="28"/>
  <c r="HO1" i="28"/>
  <c r="GD28" i="28"/>
  <c r="GD12" i="28"/>
  <c r="GO17" i="28"/>
  <c r="GO19" i="28" s="1"/>
  <c r="HB6" i="28"/>
  <c r="HB5" i="28"/>
  <c r="HB32" i="28" s="1"/>
  <c r="FS12" i="28"/>
  <c r="EA18" i="28"/>
  <c r="EA20" i="28" s="1"/>
  <c r="EO34" i="28"/>
  <c r="EO21" i="28"/>
  <c r="EO9" i="28"/>
  <c r="EO15" i="28" s="1"/>
  <c r="EO25" i="28" s="1"/>
  <c r="EO4" i="28"/>
  <c r="EP1" i="28"/>
  <c r="GD17" i="28"/>
  <c r="GD19" i="28" s="1"/>
  <c r="GP32" i="28"/>
  <c r="HK17" i="28"/>
  <c r="HK19" i="28" s="1"/>
  <c r="HL26" i="28"/>
  <c r="HL27" i="28" s="1"/>
  <c r="HL29" i="28" s="1"/>
  <c r="EB26" i="28"/>
  <c r="EB27" i="28"/>
  <c r="EB29" i="28" s="1"/>
  <c r="EB11" i="28"/>
  <c r="EB13" i="28" s="1"/>
  <c r="EB16" i="28"/>
  <c r="EB10" i="28"/>
  <c r="FG28" i="28"/>
  <c r="EW27" i="28"/>
  <c r="EW29" i="28" s="1"/>
  <c r="CH28" i="28"/>
  <c r="HW32" i="28"/>
  <c r="DQ27" i="28"/>
  <c r="DQ29" i="28" s="1"/>
  <c r="DQ26" i="28"/>
  <c r="DQ16" i="28"/>
  <c r="DQ10" i="28"/>
  <c r="FI27" i="28"/>
  <c r="FI29" i="28" s="1"/>
  <c r="FI26" i="28"/>
  <c r="FI16" i="28"/>
  <c r="FI10" i="28"/>
  <c r="FI11" i="28" s="1"/>
  <c r="FI13" i="28" s="1"/>
  <c r="GO11" i="28"/>
  <c r="GO13" i="28" s="1"/>
  <c r="FH27" i="28"/>
  <c r="FH29" i="28" s="1"/>
  <c r="FS11" i="28"/>
  <c r="FS13" i="28" s="1"/>
  <c r="EA28" i="28"/>
  <c r="DZ28" i="28"/>
  <c r="CT18" i="28"/>
  <c r="CT20" i="28" s="1"/>
  <c r="DE18" i="28"/>
  <c r="DE20" i="28" s="1"/>
  <c r="EN6" i="28"/>
  <c r="EN5" i="28"/>
  <c r="EL11" i="28"/>
  <c r="EL13" i="28" s="1"/>
  <c r="EV12" i="28"/>
  <c r="DP27" i="28"/>
  <c r="DP29" i="28" s="1"/>
  <c r="FT32" i="28"/>
  <c r="M164" i="17"/>
  <c r="R34" i="20"/>
  <c r="B245" i="17" l="1"/>
  <c r="H245" i="17" s="1"/>
  <c r="H244" i="17"/>
  <c r="K48" i="17" a="1"/>
  <c r="K48" i="17" s="1"/>
  <c r="G50" i="17"/>
  <c r="G49" i="17"/>
  <c r="K49" i="17" s="1" a="1"/>
  <c r="K49" i="17" s="1"/>
  <c r="A53" i="17"/>
  <c r="E53" i="17" s="1" a="1"/>
  <c r="E53" i="17" s="1"/>
  <c r="A54" i="17"/>
  <c r="E54" i="17" s="1" a="1"/>
  <c r="E54" i="17" s="1"/>
  <c r="IJ6" i="28"/>
  <c r="IJ26" i="28" s="1"/>
  <c r="IJ5" i="28"/>
  <c r="GF32" i="28"/>
  <c r="EC26" i="28"/>
  <c r="EC27" i="28" s="1"/>
  <c r="EC29" i="28" s="1"/>
  <c r="EC16" i="28"/>
  <c r="EC11" i="28"/>
  <c r="EC13" i="28" s="1"/>
  <c r="EC10" i="28"/>
  <c r="GQ26" i="28"/>
  <c r="GQ27" i="28"/>
  <c r="GQ29" i="28" s="1"/>
  <c r="GQ16" i="28"/>
  <c r="GQ17" i="28" s="1"/>
  <c r="GQ19" i="28" s="1"/>
  <c r="GQ10" i="28"/>
  <c r="GQ11" i="28" s="1"/>
  <c r="GQ13" i="28" s="1"/>
  <c r="EP34" i="28"/>
  <c r="EP21" i="28"/>
  <c r="EP22" i="28" s="1"/>
  <c r="EP9" i="28"/>
  <c r="EP15" i="28" s="1"/>
  <c r="EP25" i="28" s="1"/>
  <c r="EP4" i="28"/>
  <c r="HB26" i="28"/>
  <c r="HB27" i="28" s="1"/>
  <c r="HB29" i="28" s="1"/>
  <c r="HB16" i="28"/>
  <c r="HB17" i="28"/>
  <c r="HB19" i="28" s="1"/>
  <c r="HB11" i="28"/>
  <c r="HB13" i="28" s="1"/>
  <c r="HB10" i="28"/>
  <c r="HO34" i="28"/>
  <c r="HO21" i="28"/>
  <c r="HO9" i="28"/>
  <c r="HO15" i="28" s="1"/>
  <c r="HO25" i="28" s="1"/>
  <c r="HO4" i="28"/>
  <c r="HP1" i="28"/>
  <c r="HW28" i="28"/>
  <c r="GG6" i="28"/>
  <c r="GG5" i="28"/>
  <c r="IK34" i="28"/>
  <c r="IK9" i="28"/>
  <c r="IK15" i="28" s="1"/>
  <c r="IK25" i="28" s="1"/>
  <c r="IK4" i="28"/>
  <c r="IL1" i="28"/>
  <c r="HX10" i="28"/>
  <c r="EM12" i="28"/>
  <c r="HC6" i="28"/>
  <c r="HC5" i="28"/>
  <c r="ED5" i="28"/>
  <c r="ED6" i="28"/>
  <c r="FA34" i="28"/>
  <c r="FA21" i="28"/>
  <c r="FA9" i="28"/>
  <c r="FA15" i="28" s="1"/>
  <c r="FA25" i="28" s="1"/>
  <c r="FB1" i="28"/>
  <c r="FA4" i="28"/>
  <c r="FL34" i="28"/>
  <c r="FL9" i="28"/>
  <c r="FL15" i="28" s="1"/>
  <c r="FL25" i="28" s="1"/>
  <c r="FL4" i="28"/>
  <c r="FM1" i="28"/>
  <c r="GE28" i="28"/>
  <c r="FT28" i="28"/>
  <c r="JG34" i="28"/>
  <c r="JG21" i="28"/>
  <c r="JG22" i="28" s="1"/>
  <c r="JG9" i="28"/>
  <c r="JG15" i="28" s="1"/>
  <c r="JG25" i="28" s="1"/>
  <c r="JH1" i="28"/>
  <c r="JS1" i="28"/>
  <c r="JG4" i="28"/>
  <c r="HW18" i="28"/>
  <c r="HW20" i="28" s="1"/>
  <c r="IV34" i="28"/>
  <c r="IV9" i="28"/>
  <c r="IV15" i="28" s="1"/>
  <c r="IV25" i="28" s="1"/>
  <c r="IW1" i="28"/>
  <c r="IV4" i="28"/>
  <c r="IV3" i="28"/>
  <c r="FI18" i="28"/>
  <c r="FI20" i="28" s="1"/>
  <c r="EN32" i="28"/>
  <c r="FI17" i="28"/>
  <c r="FI19" i="28" s="1"/>
  <c r="DQ17" i="28"/>
  <c r="DQ19" i="28" s="1"/>
  <c r="EB28" i="28"/>
  <c r="EO6" i="28"/>
  <c r="EO5" i="28"/>
  <c r="EO32" i="28" s="1"/>
  <c r="HN6" i="28"/>
  <c r="HN5" i="28"/>
  <c r="HW27" i="28"/>
  <c r="HW29" i="28" s="1"/>
  <c r="GH34" i="28"/>
  <c r="GH9" i="28"/>
  <c r="GH15" i="28" s="1"/>
  <c r="GH25" i="28" s="1"/>
  <c r="GI1" i="28"/>
  <c r="GH4" i="28"/>
  <c r="HX26" i="28"/>
  <c r="HL18" i="28"/>
  <c r="HL20" i="28" s="1"/>
  <c r="DR27" i="28"/>
  <c r="DR29" i="28" s="1"/>
  <c r="DR26" i="28"/>
  <c r="DR17" i="28"/>
  <c r="DR19" i="28" s="1"/>
  <c r="DR16" i="28"/>
  <c r="DR10" i="28"/>
  <c r="DF28" i="28"/>
  <c r="HD34" i="28"/>
  <c r="HE1" i="28"/>
  <c r="HD9" i="28"/>
  <c r="HD15" i="28" s="1"/>
  <c r="HD25" i="28" s="1"/>
  <c r="HD4" i="28"/>
  <c r="EZ6" i="28"/>
  <c r="EZ5" i="28"/>
  <c r="EZ32" i="28" s="1"/>
  <c r="GP28" i="28"/>
  <c r="HZ34" i="28"/>
  <c r="HZ9" i="28"/>
  <c r="HZ15" i="28" s="1"/>
  <c r="HZ25" i="28" s="1"/>
  <c r="HZ4" i="28"/>
  <c r="IA1" i="28"/>
  <c r="FK6" i="28"/>
  <c r="FK5" i="28"/>
  <c r="FK32" i="28" s="1"/>
  <c r="GE12" i="28"/>
  <c r="EY26" i="28"/>
  <c r="EY27" i="28" s="1"/>
  <c r="EY29" i="28" s="1"/>
  <c r="EY16" i="28"/>
  <c r="EY10" i="28"/>
  <c r="EY17" i="28"/>
  <c r="EY19" i="28" s="1"/>
  <c r="HA27" i="28"/>
  <c r="HA29" i="28" s="1"/>
  <c r="EX18" i="28"/>
  <c r="EX20" i="28" s="1"/>
  <c r="GF26" i="28"/>
  <c r="GF27" i="28"/>
  <c r="GF29" i="28" s="1"/>
  <c r="GF16" i="28"/>
  <c r="GF11" i="28"/>
  <c r="GF13" i="28" s="1"/>
  <c r="GF10" i="28"/>
  <c r="DF18" i="28"/>
  <c r="DF20" i="28" s="1"/>
  <c r="HL12" i="28"/>
  <c r="EN26" i="28"/>
  <c r="EN27" i="28"/>
  <c r="EN29" i="28" s="1"/>
  <c r="EN17" i="28"/>
  <c r="EN19" i="28" s="1"/>
  <c r="EN16" i="28"/>
  <c r="EN10" i="28"/>
  <c r="EN11" i="28" s="1"/>
  <c r="EN13" i="28" s="1"/>
  <c r="FI28" i="28"/>
  <c r="DQ28" i="28"/>
  <c r="EB12" i="28"/>
  <c r="HL28" i="28"/>
  <c r="EW28" i="28"/>
  <c r="HW12" i="28"/>
  <c r="GR5" i="28"/>
  <c r="GR6" i="28"/>
  <c r="IJ10" i="28"/>
  <c r="GP12" i="28"/>
  <c r="HY6" i="28"/>
  <c r="HY5" i="28"/>
  <c r="HY32" i="28" s="1"/>
  <c r="GE11" i="28"/>
  <c r="GE13" i="28" s="1"/>
  <c r="DP28" i="28"/>
  <c r="DP12" i="28"/>
  <c r="HM32" i="28"/>
  <c r="HA17" i="28"/>
  <c r="HA19" i="28" s="1"/>
  <c r="FJ32" i="28"/>
  <c r="EX28" i="28"/>
  <c r="FT11" i="28"/>
  <c r="FT13" i="28" s="1"/>
  <c r="FU26" i="28"/>
  <c r="FU27" i="28" s="1"/>
  <c r="FU29" i="28" s="1"/>
  <c r="FU16" i="28"/>
  <c r="FU17" i="28" s="1"/>
  <c r="FU19" i="28" s="1"/>
  <c r="FU11" i="28"/>
  <c r="FU13" i="28" s="1"/>
  <c r="FU10" i="28"/>
  <c r="FI12" i="28"/>
  <c r="II26" i="28"/>
  <c r="II16" i="28"/>
  <c r="II17" i="28" s="1"/>
  <c r="II19" i="28" s="1"/>
  <c r="II10" i="28"/>
  <c r="DQ11" i="28"/>
  <c r="DQ13" i="28" s="1"/>
  <c r="EM27" i="28"/>
  <c r="EM29" i="28" s="1"/>
  <c r="EB17" i="28"/>
  <c r="EB19" i="28" s="1"/>
  <c r="HK18" i="28"/>
  <c r="HK20" i="28" s="1"/>
  <c r="HW17" i="28"/>
  <c r="HW19" i="28" s="1"/>
  <c r="GS34" i="28"/>
  <c r="GS21" i="28"/>
  <c r="GS22" i="28" s="1"/>
  <c r="GS9" i="28"/>
  <c r="GS15" i="28" s="1"/>
  <c r="GS25" i="28" s="1"/>
  <c r="GT1" i="28"/>
  <c r="GS4" i="28"/>
  <c r="FH28" i="28"/>
  <c r="GD18" i="28"/>
  <c r="GD20" i="28" s="1"/>
  <c r="EM18" i="28"/>
  <c r="EM20" i="28" s="1"/>
  <c r="IU6" i="28"/>
  <c r="IU5" i="28"/>
  <c r="IU32" i="28" s="1"/>
  <c r="II32" i="28"/>
  <c r="GE18" i="28"/>
  <c r="GE20" i="28" s="1"/>
  <c r="FW34" i="28"/>
  <c r="FW21" i="28"/>
  <c r="FW9" i="28"/>
  <c r="FW15" i="28" s="1"/>
  <c r="FW25" i="28" s="1"/>
  <c r="FW4" i="28"/>
  <c r="FX1" i="28"/>
  <c r="HM26" i="28"/>
  <c r="HM27" i="28" s="1"/>
  <c r="HM29" i="28" s="1"/>
  <c r="HM16" i="28"/>
  <c r="HM11" i="28"/>
  <c r="HM13" i="28" s="1"/>
  <c r="HM10" i="28"/>
  <c r="HA12" i="28"/>
  <c r="FJ26" i="28"/>
  <c r="FJ27" i="28" s="1"/>
  <c r="FJ29" i="28" s="1"/>
  <c r="FJ16" i="28"/>
  <c r="FJ17" i="28"/>
  <c r="FJ19" i="28" s="1"/>
  <c r="FJ11" i="28"/>
  <c r="FJ13" i="28" s="1"/>
  <c r="FJ10" i="28"/>
  <c r="FT18" i="28"/>
  <c r="FT20" i="28" s="1"/>
  <c r="HX32" i="28"/>
  <c r="DF12" i="28"/>
  <c r="GP18" i="28"/>
  <c r="GP20" i="28" s="1"/>
  <c r="FV6" i="28"/>
  <c r="FV5" i="28"/>
  <c r="EX12" i="28"/>
  <c r="GQ32" i="28"/>
  <c r="HX27" i="28"/>
  <c r="HX29" i="28" s="1"/>
  <c r="HX17" i="28"/>
  <c r="HX19" i="28" s="1"/>
  <c r="M165" i="17"/>
  <c r="R35" i="20"/>
  <c r="K50" i="17" l="1" a="1"/>
  <c r="K50" i="17" s="1"/>
  <c r="G52" i="17"/>
  <c r="G51" i="17"/>
  <c r="K51" i="17" s="1" a="1"/>
  <c r="K51" i="17" s="1"/>
  <c r="A56" i="17"/>
  <c r="E56" i="17" s="1" a="1"/>
  <c r="E56" i="17" s="1"/>
  <c r="A55" i="17"/>
  <c r="E55" i="17" s="1" a="1"/>
  <c r="E55" i="17" s="1"/>
  <c r="GR26" i="28"/>
  <c r="GR27" i="28"/>
  <c r="GR29" i="28" s="1"/>
  <c r="GR16" i="28"/>
  <c r="GR10" i="28"/>
  <c r="HE34" i="28"/>
  <c r="HE21" i="28"/>
  <c r="HE22" i="28" s="1"/>
  <c r="HE9" i="28"/>
  <c r="HE15" i="28" s="1"/>
  <c r="HE25" i="28" s="1"/>
  <c r="HF1" i="28"/>
  <c r="HE4" i="28"/>
  <c r="GI34" i="28"/>
  <c r="GI21" i="28"/>
  <c r="GI9" i="28"/>
  <c r="GI15" i="28" s="1"/>
  <c r="GI25" i="28" s="1"/>
  <c r="GJ1" i="28"/>
  <c r="GI4" i="28"/>
  <c r="IU26" i="28"/>
  <c r="IU16" i="28"/>
  <c r="IU11" i="28"/>
  <c r="IU13" i="28" s="1"/>
  <c r="IU10" i="28"/>
  <c r="IU17" i="28"/>
  <c r="IU19" i="28" s="1"/>
  <c r="HY26" i="28"/>
  <c r="HY17" i="28"/>
  <c r="HY19" i="28" s="1"/>
  <c r="HY16" i="28"/>
  <c r="HY11" i="28"/>
  <c r="HY13" i="28" s="1"/>
  <c r="HY10" i="28"/>
  <c r="GR32" i="28"/>
  <c r="EN28" i="28"/>
  <c r="GF17" i="28"/>
  <c r="GF19" i="28" s="1"/>
  <c r="DR28" i="28"/>
  <c r="EO27" i="28"/>
  <c r="EO29" i="28" s="1"/>
  <c r="EO26" i="28"/>
  <c r="EO16" i="28"/>
  <c r="EO11" i="28"/>
  <c r="EO13" i="28" s="1"/>
  <c r="EO10" i="28"/>
  <c r="JG6" i="28"/>
  <c r="JG5" i="28"/>
  <c r="JG32" i="28" s="1"/>
  <c r="FB34" i="28"/>
  <c r="FB21" i="28"/>
  <c r="FB22" i="28" s="1"/>
  <c r="FB9" i="28"/>
  <c r="FB15" i="28" s="1"/>
  <c r="FB25" i="28" s="1"/>
  <c r="FB4" i="28"/>
  <c r="HB12" i="28"/>
  <c r="EP6" i="28"/>
  <c r="EP5" i="28"/>
  <c r="EC12" i="28"/>
  <c r="HZ6" i="28"/>
  <c r="HZ5" i="28"/>
  <c r="HZ32" i="28" s="1"/>
  <c r="FA6" i="28"/>
  <c r="FA5" i="28"/>
  <c r="FA32" i="28" s="1"/>
  <c r="FJ18" i="28"/>
  <c r="FJ20" i="28" s="1"/>
  <c r="GF28" i="28"/>
  <c r="EZ26" i="28"/>
  <c r="EZ27" i="28"/>
  <c r="EZ29" i="28" s="1"/>
  <c r="EZ16" i="28"/>
  <c r="EZ17" i="28"/>
  <c r="EZ19" i="28" s="1"/>
  <c r="EZ10" i="28"/>
  <c r="IW34" i="28"/>
  <c r="IW9" i="28"/>
  <c r="IW15" i="28" s="1"/>
  <c r="IW25" i="28" s="1"/>
  <c r="IW4" i="28"/>
  <c r="IX1" i="28"/>
  <c r="JH34" i="28"/>
  <c r="JH9" i="28"/>
  <c r="JH15" i="28" s="1"/>
  <c r="JH25" i="28" s="1"/>
  <c r="JI1" i="28"/>
  <c r="JH3" i="28"/>
  <c r="ED26" i="28"/>
  <c r="ED27" i="28" s="1"/>
  <c r="ED29" i="28" s="1"/>
  <c r="ED16" i="28"/>
  <c r="ED10" i="28"/>
  <c r="IL34" i="28"/>
  <c r="IL9" i="28"/>
  <c r="IL15" i="28" s="1"/>
  <c r="IL25" i="28" s="1"/>
  <c r="IL4" i="28"/>
  <c r="IM1" i="28"/>
  <c r="HO6" i="28"/>
  <c r="HO5" i="28"/>
  <c r="HO32" i="28" s="1"/>
  <c r="EB18" i="28"/>
  <c r="EB20" i="28" s="1"/>
  <c r="II27" i="28"/>
  <c r="II29" i="28" s="1"/>
  <c r="JS34" i="28"/>
  <c r="JS21" i="28"/>
  <c r="JS22" i="28" s="1"/>
  <c r="JS9" i="28"/>
  <c r="JS15" i="28" s="1"/>
  <c r="JS25" i="28" s="1"/>
  <c r="JT1" i="28"/>
  <c r="KE1" i="28"/>
  <c r="JS4" i="28"/>
  <c r="HP34" i="28"/>
  <c r="HQ1" i="28"/>
  <c r="HP4" i="28"/>
  <c r="HP9" i="28"/>
  <c r="HP15" i="28" s="1"/>
  <c r="HP25" i="28" s="1"/>
  <c r="II12" i="28"/>
  <c r="FV32" i="28"/>
  <c r="FJ12" i="28"/>
  <c r="II11" i="28"/>
  <c r="II13" i="28" s="1"/>
  <c r="FU12" i="28"/>
  <c r="IJ16" i="28"/>
  <c r="EN18" i="28"/>
  <c r="EN20" i="28" s="1"/>
  <c r="GF12" i="28"/>
  <c r="DQ12" i="28"/>
  <c r="EY11" i="28"/>
  <c r="EY13" i="28" s="1"/>
  <c r="FK26" i="28"/>
  <c r="FK27" i="28" s="1"/>
  <c r="FK29" i="28" s="1"/>
  <c r="FK16" i="28"/>
  <c r="FK11" i="28"/>
  <c r="FK13" i="28" s="1"/>
  <c r="FK10" i="28"/>
  <c r="HD6" i="28"/>
  <c r="HD5" i="28"/>
  <c r="HD32" i="28" s="1"/>
  <c r="DR11" i="28"/>
  <c r="DR13" i="28" s="1"/>
  <c r="HX28" i="28"/>
  <c r="HN32" i="28"/>
  <c r="FM34" i="28"/>
  <c r="FM21" i="28"/>
  <c r="FM9" i="28"/>
  <c r="FM15" i="28" s="1"/>
  <c r="FM25" i="28" s="1"/>
  <c r="FM4" i="28"/>
  <c r="FN1" i="28"/>
  <c r="ED32" i="28"/>
  <c r="IK6" i="28"/>
  <c r="IK5" i="28"/>
  <c r="HB18" i="28"/>
  <c r="HB20" i="28" s="1"/>
  <c r="EC17" i="28"/>
  <c r="EC19" i="28" s="1"/>
  <c r="HX18" i="28"/>
  <c r="HX20" i="28" s="1"/>
  <c r="FW6" i="28"/>
  <c r="FW5" i="28"/>
  <c r="FW32" i="28" s="1"/>
  <c r="GT34" i="28"/>
  <c r="GT9" i="28"/>
  <c r="GT15" i="28" s="1"/>
  <c r="GT25" i="28" s="1"/>
  <c r="GT4" i="28"/>
  <c r="GU1" i="28"/>
  <c r="FU18" i="28"/>
  <c r="FU20" i="28" s="1"/>
  <c r="EY28" i="28"/>
  <c r="FJ28" i="28"/>
  <c r="HM17" i="28"/>
  <c r="HM19" i="28" s="1"/>
  <c r="FU28" i="28"/>
  <c r="EN12" i="28"/>
  <c r="IV6" i="28"/>
  <c r="IV10" i="28" s="1"/>
  <c r="IV5" i="28"/>
  <c r="HA28" i="28"/>
  <c r="GQ18" i="28"/>
  <c r="GQ20" i="28" s="1"/>
  <c r="EM28" i="28"/>
  <c r="HM28" i="28"/>
  <c r="HX11" i="28"/>
  <c r="HX13" i="28" s="1"/>
  <c r="FV27" i="28"/>
  <c r="FV29" i="28" s="1"/>
  <c r="FV26" i="28"/>
  <c r="FV16" i="28"/>
  <c r="FV17" i="28"/>
  <c r="FV19" i="28" s="1"/>
  <c r="FV10" i="28"/>
  <c r="HM12" i="28"/>
  <c r="FX34" i="28"/>
  <c r="FX9" i="28"/>
  <c r="FX15" i="28" s="1"/>
  <c r="FX25" i="28" s="1"/>
  <c r="FX4" i="28"/>
  <c r="FY1" i="28"/>
  <c r="GS6" i="28"/>
  <c r="GS5" i="28"/>
  <c r="FT12" i="28"/>
  <c r="EY18" i="28"/>
  <c r="EY20" i="28" s="1"/>
  <c r="IA34" i="28"/>
  <c r="IA21" i="28"/>
  <c r="IA9" i="28"/>
  <c r="IA15" i="28" s="1"/>
  <c r="IA25" i="28" s="1"/>
  <c r="IB1" i="28"/>
  <c r="IA4" i="28"/>
  <c r="DR18" i="28"/>
  <c r="DR20" i="28" s="1"/>
  <c r="GH6" i="28"/>
  <c r="GH5" i="28"/>
  <c r="GH32" i="28" s="1"/>
  <c r="HN26" i="28"/>
  <c r="HN27" i="28" s="1"/>
  <c r="HN29" i="28" s="1"/>
  <c r="HN17" i="28"/>
  <c r="HN19" i="28" s="1"/>
  <c r="HN10" i="28"/>
  <c r="HN16" i="28"/>
  <c r="FL6" i="28"/>
  <c r="FL5" i="28"/>
  <c r="HC32" i="28"/>
  <c r="GG32" i="28"/>
  <c r="DQ18" i="28"/>
  <c r="DQ20" i="28" s="1"/>
  <c r="GQ28" i="28"/>
  <c r="IJ32" i="28"/>
  <c r="II18" i="28"/>
  <c r="II20" i="28" s="1"/>
  <c r="HC26" i="28"/>
  <c r="HC16" i="28"/>
  <c r="HC11" i="28"/>
  <c r="HC13" i="28" s="1"/>
  <c r="HC10" i="28"/>
  <c r="GG27" i="28"/>
  <c r="GG29" i="28" s="1"/>
  <c r="GG26" i="28"/>
  <c r="GG16" i="28"/>
  <c r="GG17" i="28" s="1"/>
  <c r="GG19" i="28" s="1"/>
  <c r="GG11" i="28"/>
  <c r="GG13" i="28" s="1"/>
  <c r="GG10" i="28"/>
  <c r="HB28" i="28"/>
  <c r="GQ12" i="28"/>
  <c r="HA18" i="28"/>
  <c r="HA20" i="28" s="1"/>
  <c r="EC28" i="28"/>
  <c r="IJ27" i="28"/>
  <c r="IJ29" i="28" s="1"/>
  <c r="IJ17" i="28"/>
  <c r="IJ19" i="28" s="1"/>
  <c r="IJ11" i="28"/>
  <c r="IJ13" i="28" s="1"/>
  <c r="M166" i="17"/>
  <c r="R36" i="20"/>
  <c r="K52" i="17" l="1" a="1"/>
  <c r="K52" i="17" s="1"/>
  <c r="G54" i="17"/>
  <c r="G53" i="17"/>
  <c r="K53" i="17" s="1" a="1"/>
  <c r="K53" i="17" s="1"/>
  <c r="A58" i="17"/>
  <c r="E58" i="17" s="1" a="1"/>
  <c r="E58" i="17" s="1"/>
  <c r="A57" i="17"/>
  <c r="E57" i="17" s="1" a="1"/>
  <c r="E57" i="17" s="1"/>
  <c r="IM34" i="28"/>
  <c r="IM21" i="28"/>
  <c r="IM9" i="28"/>
  <c r="IM15" i="28" s="1"/>
  <c r="IM25" i="28" s="1"/>
  <c r="IM4" i="28"/>
  <c r="IN1" i="28"/>
  <c r="IJ12" i="28"/>
  <c r="IV26" i="28"/>
  <c r="GG12" i="28"/>
  <c r="HC12" i="28"/>
  <c r="FL32" i="28"/>
  <c r="IB34" i="28"/>
  <c r="IB9" i="28"/>
  <c r="IB15" i="28" s="1"/>
  <c r="IB25" i="28" s="1"/>
  <c r="IC1" i="28"/>
  <c r="IB4" i="28"/>
  <c r="GS32" i="28"/>
  <c r="FV11" i="28"/>
  <c r="FV13" i="28" s="1"/>
  <c r="FW27" i="28"/>
  <c r="FW29" i="28" s="1"/>
  <c r="FW26" i="28"/>
  <c r="FW16" i="28"/>
  <c r="FW17" i="28"/>
  <c r="FW19" i="28" s="1"/>
  <c r="FW10" i="28"/>
  <c r="FK18" i="28"/>
  <c r="FK20" i="28" s="1"/>
  <c r="JS6" i="28"/>
  <c r="JS5" i="28"/>
  <c r="IL6" i="28"/>
  <c r="IL5" i="28"/>
  <c r="IX34" i="28"/>
  <c r="IX9" i="28"/>
  <c r="IX15" i="28" s="1"/>
  <c r="IX25" i="28" s="1"/>
  <c r="IX4" i="28"/>
  <c r="IY1" i="28"/>
  <c r="EZ18" i="28"/>
  <c r="EZ20" i="28" s="1"/>
  <c r="EP32" i="28"/>
  <c r="EO12" i="28"/>
  <c r="HY18" i="28"/>
  <c r="HY20" i="28" s="1"/>
  <c r="IU12" i="28"/>
  <c r="GJ34" i="28"/>
  <c r="GJ9" i="28"/>
  <c r="GJ15" i="28" s="1"/>
  <c r="GJ25" i="28" s="1"/>
  <c r="GJ4" i="28"/>
  <c r="GK1" i="28"/>
  <c r="KE34" i="28"/>
  <c r="KE21" i="28"/>
  <c r="KE22" i="28" s="1"/>
  <c r="KE9" i="28"/>
  <c r="KE15" i="28" s="1"/>
  <c r="KE25" i="28" s="1"/>
  <c r="KF1" i="28"/>
  <c r="KQ1" i="28"/>
  <c r="KE4" i="28"/>
  <c r="ED12" i="28"/>
  <c r="IW6" i="28"/>
  <c r="IW5" i="28"/>
  <c r="EP26" i="28"/>
  <c r="EP16" i="28"/>
  <c r="EP10" i="28"/>
  <c r="EP11" i="28" s="1"/>
  <c r="EP13" i="28" s="1"/>
  <c r="GR17" i="28"/>
  <c r="GR19" i="28" s="1"/>
  <c r="IK26" i="28"/>
  <c r="IK27" i="28" s="1"/>
  <c r="IK29" i="28" s="1"/>
  <c r="IK16" i="28"/>
  <c r="IK17" i="28" s="1"/>
  <c r="IK19" i="28" s="1"/>
  <c r="IK10" i="28"/>
  <c r="ED28" i="28"/>
  <c r="HF34" i="28"/>
  <c r="HF9" i="28"/>
  <c r="HF15" i="28" s="1"/>
  <c r="HF25" i="28" s="1"/>
  <c r="HG1" i="28"/>
  <c r="HF4" i="28"/>
  <c r="GS26" i="28"/>
  <c r="GS27" i="28" s="1"/>
  <c r="GS29" i="28" s="1"/>
  <c r="GS17" i="28"/>
  <c r="GS19" i="28" s="1"/>
  <c r="GS16" i="28"/>
  <c r="GS10" i="28"/>
  <c r="FY34" i="28"/>
  <c r="FY21" i="28"/>
  <c r="FY9" i="28"/>
  <c r="FY15" i="28" s="1"/>
  <c r="FY25" i="28" s="1"/>
  <c r="FY4" i="28"/>
  <c r="FZ1" i="28"/>
  <c r="FV18" i="28"/>
  <c r="FV20" i="28" s="1"/>
  <c r="GT6" i="28"/>
  <c r="GT5" i="28"/>
  <c r="GT32" i="28" s="1"/>
  <c r="FM6" i="28"/>
  <c r="FM5" i="28"/>
  <c r="FM32" i="28" s="1"/>
  <c r="HD26" i="28"/>
  <c r="HD16" i="28"/>
  <c r="HD10" i="28"/>
  <c r="HD11" i="28" s="1"/>
  <c r="HD13" i="28" s="1"/>
  <c r="HP6" i="28"/>
  <c r="HP5" i="28"/>
  <c r="JT34" i="28"/>
  <c r="JT9" i="28"/>
  <c r="JT15" i="28" s="1"/>
  <c r="JT25" i="28" s="1"/>
  <c r="JT3" i="28"/>
  <c r="JT4" i="28" s="1"/>
  <c r="JU1" i="28"/>
  <c r="EC18" i="28"/>
  <c r="EC20" i="28" s="1"/>
  <c r="ED11" i="28"/>
  <c r="ED13" i="28" s="1"/>
  <c r="JI34" i="28"/>
  <c r="JI9" i="28"/>
  <c r="JI15" i="28" s="1"/>
  <c r="JI25" i="28" s="1"/>
  <c r="JI4" i="28"/>
  <c r="JJ1" i="28"/>
  <c r="DR12" i="28"/>
  <c r="EZ28" i="28"/>
  <c r="FA27" i="28"/>
  <c r="FA29" i="28" s="1"/>
  <c r="FA26" i="28"/>
  <c r="FA16" i="28"/>
  <c r="FA10" i="28"/>
  <c r="FA11" i="28" s="1"/>
  <c r="FA13" i="28" s="1"/>
  <c r="JG27" i="28"/>
  <c r="JG29" i="28" s="1"/>
  <c r="JG26" i="28"/>
  <c r="JG16" i="28"/>
  <c r="JG17" i="28"/>
  <c r="JG19" i="28" s="1"/>
  <c r="JG10" i="28"/>
  <c r="IU18" i="28"/>
  <c r="IU20" i="28" s="1"/>
  <c r="IA6" i="28"/>
  <c r="IA5" i="28"/>
  <c r="IA32" i="28" s="1"/>
  <c r="GI6" i="28"/>
  <c r="GI5" i="28"/>
  <c r="FL26" i="28"/>
  <c r="FL27" i="28"/>
  <c r="FL29" i="28" s="1"/>
  <c r="FL17" i="28"/>
  <c r="FL19" i="28" s="1"/>
  <c r="FL10" i="28"/>
  <c r="FL11" i="28" s="1"/>
  <c r="FL13" i="28" s="1"/>
  <c r="FL16" i="28"/>
  <c r="IJ18" i="28"/>
  <c r="IJ20" i="28" s="1"/>
  <c r="HN18" i="28"/>
  <c r="HN20" i="28" s="1"/>
  <c r="HC17" i="28"/>
  <c r="HC19" i="28" s="1"/>
  <c r="HN12" i="28"/>
  <c r="GH27" i="28"/>
  <c r="GH29" i="28" s="1"/>
  <c r="GH26" i="28"/>
  <c r="GH16" i="28"/>
  <c r="GH17" i="28"/>
  <c r="GH19" i="28" s="1"/>
  <c r="GH10" i="28"/>
  <c r="GH11" i="28" s="1"/>
  <c r="GH13" i="28" s="1"/>
  <c r="FX6" i="28"/>
  <c r="FX5" i="28"/>
  <c r="FV28" i="28"/>
  <c r="FK12" i="28"/>
  <c r="HQ34" i="28"/>
  <c r="HQ21" i="28"/>
  <c r="HQ22" i="28" s="1"/>
  <c r="HQ9" i="28"/>
  <c r="HQ15" i="28" s="1"/>
  <c r="HQ25" i="28" s="1"/>
  <c r="HR1" i="28"/>
  <c r="HQ4" i="28"/>
  <c r="ED18" i="28"/>
  <c r="ED20" i="28" s="1"/>
  <c r="JH4" i="28"/>
  <c r="EZ12" i="28"/>
  <c r="EY12" i="28"/>
  <c r="FB6" i="28"/>
  <c r="FB5" i="28"/>
  <c r="FB32" i="28" s="1"/>
  <c r="EO17" i="28"/>
  <c r="EO19" i="28" s="1"/>
  <c r="HY27" i="28"/>
  <c r="HY29" i="28" s="1"/>
  <c r="IU28" i="28"/>
  <c r="GF18" i="28"/>
  <c r="GF20" i="28" s="1"/>
  <c r="GR28" i="28"/>
  <c r="IV27" i="28"/>
  <c r="IV29" i="28" s="1"/>
  <c r="IV11" i="28"/>
  <c r="IV13" i="28" s="1"/>
  <c r="HX12" i="28"/>
  <c r="HN28" i="28"/>
  <c r="GU34" i="28"/>
  <c r="GU21" i="28"/>
  <c r="GU9" i="28"/>
  <c r="GU15" i="28" s="1"/>
  <c r="GU25" i="28" s="1"/>
  <c r="GU4" i="28"/>
  <c r="GV1" i="28"/>
  <c r="FN34" i="28"/>
  <c r="FN21" i="28"/>
  <c r="FN22" i="28" s="1"/>
  <c r="FN9" i="28"/>
  <c r="FN15" i="28" s="1"/>
  <c r="FN25" i="28" s="1"/>
  <c r="FN4" i="28"/>
  <c r="FK28" i="28"/>
  <c r="GG18" i="28"/>
  <c r="GG20" i="28" s="1"/>
  <c r="GG28" i="28"/>
  <c r="HC27" i="28"/>
  <c r="HC29" i="28" s="1"/>
  <c r="HN11" i="28"/>
  <c r="HN13" i="28" s="1"/>
  <c r="IV32" i="28"/>
  <c r="HM18" i="28"/>
  <c r="HM20" i="28" s="1"/>
  <c r="IK32" i="28"/>
  <c r="FK17" i="28"/>
  <c r="FK19" i="28" s="1"/>
  <c r="HO26" i="28"/>
  <c r="HO27" i="28"/>
  <c r="HO29" i="28" s="1"/>
  <c r="HO16" i="28"/>
  <c r="HO17" i="28"/>
  <c r="HO19" i="28" s="1"/>
  <c r="HO11" i="28"/>
  <c r="HO13" i="28" s="1"/>
  <c r="HO10" i="28"/>
  <c r="ED17" i="28"/>
  <c r="ED19" i="28" s="1"/>
  <c r="EZ11" i="28"/>
  <c r="EZ13" i="28" s="1"/>
  <c r="HZ26" i="28"/>
  <c r="HZ27" i="28"/>
  <c r="HZ29" i="28" s="1"/>
  <c r="HZ17" i="28"/>
  <c r="HZ19" i="28" s="1"/>
  <c r="HZ16" i="28"/>
  <c r="HZ10" i="28"/>
  <c r="IV16" i="28"/>
  <c r="EO28" i="28"/>
  <c r="HY12" i="28"/>
  <c r="II28" i="28"/>
  <c r="IU27" i="28"/>
  <c r="IU29" i="28" s="1"/>
  <c r="HE6" i="28"/>
  <c r="HE5" i="28"/>
  <c r="HE32" i="28" s="1"/>
  <c r="GR11" i="28"/>
  <c r="GR13" i="28" s="1"/>
  <c r="IJ28" i="28"/>
  <c r="M167" i="17"/>
  <c r="R37" i="20"/>
  <c r="K54" i="17" l="1" a="1"/>
  <c r="K54" i="17" s="1"/>
  <c r="G56" i="17"/>
  <c r="G55" i="17"/>
  <c r="K55" i="17" s="1" a="1"/>
  <c r="K55" i="17" s="1"/>
  <c r="A60" i="17"/>
  <c r="E60" i="17" s="1" a="1"/>
  <c r="E60" i="17" s="1"/>
  <c r="A59" i="17"/>
  <c r="E59" i="17" s="1" a="1"/>
  <c r="E59" i="17" s="1"/>
  <c r="JT6" i="28"/>
  <c r="JT5" i="28"/>
  <c r="GI27" i="28"/>
  <c r="GI29" i="28" s="1"/>
  <c r="GI26" i="28"/>
  <c r="GI16" i="28"/>
  <c r="GI10" i="28"/>
  <c r="JU34" i="28"/>
  <c r="JU9" i="28"/>
  <c r="JU15" i="28" s="1"/>
  <c r="JU25" i="28" s="1"/>
  <c r="JV1" i="28"/>
  <c r="JU4" i="28"/>
  <c r="FZ34" i="28"/>
  <c r="FZ21" i="28"/>
  <c r="FZ22" i="28" s="1"/>
  <c r="FZ9" i="28"/>
  <c r="FZ15" i="28" s="1"/>
  <c r="FZ25" i="28" s="1"/>
  <c r="FZ4" i="28"/>
  <c r="IV17" i="28"/>
  <c r="IV19" i="28" s="1"/>
  <c r="IA26" i="28"/>
  <c r="IA27" i="28"/>
  <c r="IA29" i="28" s="1"/>
  <c r="IA10" i="28"/>
  <c r="IA16" i="28"/>
  <c r="IA11" i="28"/>
  <c r="IA13" i="28" s="1"/>
  <c r="JJ34" i="28"/>
  <c r="JJ9" i="28"/>
  <c r="JJ15" i="28" s="1"/>
  <c r="JJ25" i="28" s="1"/>
  <c r="JJ4" i="28"/>
  <c r="JK1" i="28"/>
  <c r="FM26" i="28"/>
  <c r="FM27" i="28" s="1"/>
  <c r="FM29" i="28" s="1"/>
  <c r="FM17" i="28"/>
  <c r="FM19" i="28" s="1"/>
  <c r="FM16" i="28"/>
  <c r="FM11" i="28"/>
  <c r="FM13" i="28" s="1"/>
  <c r="FM10" i="28"/>
  <c r="HC28" i="28"/>
  <c r="IL32" i="28"/>
  <c r="FL12" i="28"/>
  <c r="HP26" i="28"/>
  <c r="HP17" i="28"/>
  <c r="HP19" i="28" s="1"/>
  <c r="HP16" i="28"/>
  <c r="HP27" i="28"/>
  <c r="HP29" i="28" s="1"/>
  <c r="HP10" i="28"/>
  <c r="FN5" i="28"/>
  <c r="FN6" i="28"/>
  <c r="HD12" i="28"/>
  <c r="GS28" i="28"/>
  <c r="EP17" i="28"/>
  <c r="EP19" i="28" s="1"/>
  <c r="IX6" i="28"/>
  <c r="IX5" i="28"/>
  <c r="FW12" i="28"/>
  <c r="HE26" i="28"/>
  <c r="HE16" i="28"/>
  <c r="HE10" i="28"/>
  <c r="HO28" i="28"/>
  <c r="FA17" i="28"/>
  <c r="FA19" i="28" s="1"/>
  <c r="JI6" i="28"/>
  <c r="JI5" i="28"/>
  <c r="JI32" i="28" s="1"/>
  <c r="GS12" i="28"/>
  <c r="HF6" i="28"/>
  <c r="HF5" i="28"/>
  <c r="HF32" i="28" s="1"/>
  <c r="IK11" i="28"/>
  <c r="IK13" i="28" s="1"/>
  <c r="EP27" i="28"/>
  <c r="EP29" i="28" s="1"/>
  <c r="IL26" i="28"/>
  <c r="IL27" i="28"/>
  <c r="IL29" i="28" s="1"/>
  <c r="IL16" i="28"/>
  <c r="IL17" i="28" s="1"/>
  <c r="IL19" i="28" s="1"/>
  <c r="IL10" i="28"/>
  <c r="IL11" i="28" s="1"/>
  <c r="IL13" i="28" s="1"/>
  <c r="FW11" i="28"/>
  <c r="FW13" i="28" s="1"/>
  <c r="IB5" i="28"/>
  <c r="IB32" i="28" s="1"/>
  <c r="IB6" i="28"/>
  <c r="HO18" i="28"/>
  <c r="HO20" i="28" s="1"/>
  <c r="JG11" i="28"/>
  <c r="JG13" i="28" s="1"/>
  <c r="HQ6" i="28"/>
  <c r="HQ5" i="28"/>
  <c r="HQ32" i="28" s="1"/>
  <c r="GH18" i="28"/>
  <c r="GH20" i="28" s="1"/>
  <c r="HC18" i="28"/>
  <c r="HC20" i="28" s="1"/>
  <c r="JG18" i="28"/>
  <c r="JG20" i="28" s="1"/>
  <c r="HZ18" i="28"/>
  <c r="HZ20" i="28" s="1"/>
  <c r="HO12" i="28"/>
  <c r="FB27" i="28"/>
  <c r="FB29" i="28" s="1"/>
  <c r="FB26" i="28"/>
  <c r="FB17" i="28"/>
  <c r="FB19" i="28" s="1"/>
  <c r="FB16" i="28"/>
  <c r="FB11" i="28"/>
  <c r="FB13" i="28" s="1"/>
  <c r="FB10" i="28"/>
  <c r="HR34" i="28"/>
  <c r="HR9" i="28"/>
  <c r="HR15" i="28" s="1"/>
  <c r="HR25" i="28" s="1"/>
  <c r="HS1" i="28"/>
  <c r="HR4" i="28"/>
  <c r="FX32" i="28"/>
  <c r="GH28" i="28"/>
  <c r="FL28" i="28"/>
  <c r="HY28" i="28"/>
  <c r="JG28" i="28"/>
  <c r="FA28" i="28"/>
  <c r="HD17" i="28"/>
  <c r="HD19" i="28" s="1"/>
  <c r="GT26" i="28"/>
  <c r="GT16" i="28"/>
  <c r="GT17" i="28"/>
  <c r="GT19" i="28" s="1"/>
  <c r="GT10" i="28"/>
  <c r="GS11" i="28"/>
  <c r="GS13" i="28" s="1"/>
  <c r="HG34" i="28"/>
  <c r="HG21" i="28"/>
  <c r="HG9" i="28"/>
  <c r="HG15" i="28" s="1"/>
  <c r="HG25" i="28" s="1"/>
  <c r="HH1" i="28"/>
  <c r="HG4" i="28"/>
  <c r="IW32" i="28"/>
  <c r="KE6" i="28"/>
  <c r="KE5" i="28"/>
  <c r="GR18" i="28"/>
  <c r="GR20" i="28" s="1"/>
  <c r="JS32" i="28"/>
  <c r="FW18" i="28"/>
  <c r="FW20" i="28" s="1"/>
  <c r="IC34" i="28"/>
  <c r="IC21" i="28"/>
  <c r="IC22" i="28" s="1"/>
  <c r="IC9" i="28"/>
  <c r="IC15" i="28" s="1"/>
  <c r="IC25" i="28" s="1"/>
  <c r="ID1" i="28"/>
  <c r="IC4" i="28"/>
  <c r="IV28" i="28"/>
  <c r="GH12" i="28"/>
  <c r="FA12" i="28"/>
  <c r="KF34" i="28"/>
  <c r="KF9" i="28"/>
  <c r="KF15" i="28" s="1"/>
  <c r="KF25" i="28" s="1"/>
  <c r="KF3" i="28"/>
  <c r="KG1" i="28"/>
  <c r="HZ28" i="28"/>
  <c r="JH6" i="28"/>
  <c r="JH5" i="28"/>
  <c r="JT26" i="28"/>
  <c r="FY6" i="28"/>
  <c r="FY5" i="28"/>
  <c r="FY32" i="28" s="1"/>
  <c r="IM6" i="28"/>
  <c r="IM5" i="28"/>
  <c r="IM32" i="28" s="1"/>
  <c r="HZ11" i="28"/>
  <c r="HZ13" i="28" s="1"/>
  <c r="GV34" i="28"/>
  <c r="GV9" i="28"/>
  <c r="GV15" i="28" s="1"/>
  <c r="GV25" i="28" s="1"/>
  <c r="GV4" i="28"/>
  <c r="GW1" i="28"/>
  <c r="GR12" i="28"/>
  <c r="FX26" i="28"/>
  <c r="FX17" i="28"/>
  <c r="FX19" i="28" s="1"/>
  <c r="FX16" i="28"/>
  <c r="FX11" i="28"/>
  <c r="FX13" i="28" s="1"/>
  <c r="FX10" i="28"/>
  <c r="FL18" i="28"/>
  <c r="FL20" i="28" s="1"/>
  <c r="GI32" i="28"/>
  <c r="EO18" i="28"/>
  <c r="EO20" i="28" s="1"/>
  <c r="HP32" i="28"/>
  <c r="HD27" i="28"/>
  <c r="HD29" i="28" s="1"/>
  <c r="GS18" i="28"/>
  <c r="GS20" i="28" s="1"/>
  <c r="IK18" i="28"/>
  <c r="IK20" i="28" s="1"/>
  <c r="EP12" i="28"/>
  <c r="IW27" i="28"/>
  <c r="IW29" i="28" s="1"/>
  <c r="IW26" i="28"/>
  <c r="IW17" i="28"/>
  <c r="IW19" i="28" s="1"/>
  <c r="IW16" i="28"/>
  <c r="IW11" i="28"/>
  <c r="IW13" i="28" s="1"/>
  <c r="IW10" i="28"/>
  <c r="KQ34" i="28"/>
  <c r="KQ21" i="28"/>
  <c r="KQ22" i="28" s="1"/>
  <c r="KQ9" i="28"/>
  <c r="KQ15" i="28" s="1"/>
  <c r="KQ25" i="28" s="1"/>
  <c r="KR1" i="28"/>
  <c r="LC1" i="28"/>
  <c r="KQ4" i="28"/>
  <c r="GK34" i="28"/>
  <c r="GK21" i="28"/>
  <c r="GK9" i="28"/>
  <c r="GK15" i="28" s="1"/>
  <c r="GK25" i="28" s="1"/>
  <c r="GL1" i="28"/>
  <c r="GK4" i="28"/>
  <c r="JS26" i="28"/>
  <c r="JS16" i="28"/>
  <c r="JS17" i="28"/>
  <c r="JS19" i="28" s="1"/>
  <c r="JS10" i="28"/>
  <c r="FW28" i="28"/>
  <c r="FV12" i="28"/>
  <c r="GU6" i="28"/>
  <c r="GU5" i="28"/>
  <c r="GU32" i="28" s="1"/>
  <c r="IK28" i="28"/>
  <c r="GJ6" i="28"/>
  <c r="GJ5" i="28"/>
  <c r="IY34" i="28"/>
  <c r="IY21" i="28"/>
  <c r="IY9" i="28"/>
  <c r="IY15" i="28" s="1"/>
  <c r="IY25" i="28" s="1"/>
  <c r="IZ1" i="28"/>
  <c r="IY4" i="28"/>
  <c r="IN34" i="28"/>
  <c r="IN9" i="28"/>
  <c r="IN15" i="28" s="1"/>
  <c r="IN25" i="28" s="1"/>
  <c r="IO1" i="28"/>
  <c r="IN4" i="28"/>
  <c r="IV12" i="28"/>
  <c r="M168" i="17"/>
  <c r="R38" i="20"/>
  <c r="K56" i="17" l="1" a="1"/>
  <c r="K56" i="17" s="1"/>
  <c r="G58" i="17"/>
  <c r="G57" i="17"/>
  <c r="K57" i="17" s="1" a="1"/>
  <c r="K57" i="17" s="1"/>
  <c r="A62" i="17"/>
  <c r="E62" i="17" s="1" a="1"/>
  <c r="E62" i="17" s="1"/>
  <c r="A61" i="17"/>
  <c r="E61" i="17" s="1" a="1"/>
  <c r="E61" i="17" s="1"/>
  <c r="IX26" i="28"/>
  <c r="IX27" i="28"/>
  <c r="IX29" i="28" s="1"/>
  <c r="IX17" i="28"/>
  <c r="IX19" i="28" s="1"/>
  <c r="IX16" i="28"/>
  <c r="IX10" i="28"/>
  <c r="JJ6" i="28"/>
  <c r="JJ5" i="28"/>
  <c r="JJ32" i="28" s="1"/>
  <c r="JT27" i="28"/>
  <c r="JT29" i="28" s="1"/>
  <c r="GJ32" i="28"/>
  <c r="JS27" i="28"/>
  <c r="JS29" i="28" s="1"/>
  <c r="KR34" i="28"/>
  <c r="KR9" i="28"/>
  <c r="KR15" i="28" s="1"/>
  <c r="KR25" i="28" s="1"/>
  <c r="KR3" i="28"/>
  <c r="KS1" i="28"/>
  <c r="KR4" i="28"/>
  <c r="IW18" i="28"/>
  <c r="IW20" i="28" s="1"/>
  <c r="FX12" i="28"/>
  <c r="IM26" i="28"/>
  <c r="IM27" i="28"/>
  <c r="IM29" i="28" s="1"/>
  <c r="IM16" i="28"/>
  <c r="IM11" i="28"/>
  <c r="IM13" i="28" s="1"/>
  <c r="IM10" i="28"/>
  <c r="JH32" i="28"/>
  <c r="IC6" i="28"/>
  <c r="IC5" i="28"/>
  <c r="IC32" i="28" s="1"/>
  <c r="HH34" i="28"/>
  <c r="HH9" i="28"/>
  <c r="HH15" i="28" s="1"/>
  <c r="HH25" i="28" s="1"/>
  <c r="HH4" i="28"/>
  <c r="HI1" i="28"/>
  <c r="GT11" i="28"/>
  <c r="GT13" i="28" s="1"/>
  <c r="HR6" i="28"/>
  <c r="HR5" i="28"/>
  <c r="HR32" i="28" s="1"/>
  <c r="FB18" i="28"/>
  <c r="FB20" i="28" s="1"/>
  <c r="JI26" i="28"/>
  <c r="JI16" i="28"/>
  <c r="JI10" i="28"/>
  <c r="JI11" i="28" s="1"/>
  <c r="JI13" i="28" s="1"/>
  <c r="HE17" i="28"/>
  <c r="HE19" i="28" s="1"/>
  <c r="HP11" i="28"/>
  <c r="HP13" i="28" s="1"/>
  <c r="FM18" i="28"/>
  <c r="FM20" i="28" s="1"/>
  <c r="FA18" i="28"/>
  <c r="FA20" i="28" s="1"/>
  <c r="IA28" i="28"/>
  <c r="GI11" i="28"/>
  <c r="GI13" i="28" s="1"/>
  <c r="JS12" i="28"/>
  <c r="GW34" i="28"/>
  <c r="GW21" i="28"/>
  <c r="GW9" i="28"/>
  <c r="GW15" i="28" s="1"/>
  <c r="GW25" i="28" s="1"/>
  <c r="GW4" i="28"/>
  <c r="GX1" i="28"/>
  <c r="HS34" i="28"/>
  <c r="HS21" i="28"/>
  <c r="HS9" i="28"/>
  <c r="HS15" i="28" s="1"/>
  <c r="HS25" i="28" s="1"/>
  <c r="HS4" i="28"/>
  <c r="HT1" i="28"/>
  <c r="JG12" i="28"/>
  <c r="HE28" i="28"/>
  <c r="IW28" i="28"/>
  <c r="FX18" i="28"/>
  <c r="FX20" i="28" s="1"/>
  <c r="GV6" i="28"/>
  <c r="GV5" i="28"/>
  <c r="GV32" i="28" s="1"/>
  <c r="FY26" i="28"/>
  <c r="FY27" i="28" s="1"/>
  <c r="FY29" i="28" s="1"/>
  <c r="FY16" i="28"/>
  <c r="FY17" i="28" s="1"/>
  <c r="FY19" i="28" s="1"/>
  <c r="FY10" i="28"/>
  <c r="HD28" i="28"/>
  <c r="KE32" i="28"/>
  <c r="GT18" i="28"/>
  <c r="GT20" i="28" s="1"/>
  <c r="FB28" i="28"/>
  <c r="IB26" i="28"/>
  <c r="IB27" i="28"/>
  <c r="IB29" i="28" s="1"/>
  <c r="IB16" i="28"/>
  <c r="IB17" i="28" s="1"/>
  <c r="IB19" i="28" s="1"/>
  <c r="IB10" i="28"/>
  <c r="IB11" i="28"/>
  <c r="IB13" i="28" s="1"/>
  <c r="HF26" i="28"/>
  <c r="HF16" i="28"/>
  <c r="HF17" i="28"/>
  <c r="HF19" i="28" s="1"/>
  <c r="HF10" i="28"/>
  <c r="HF11" i="28" s="1"/>
  <c r="HF13" i="28" s="1"/>
  <c r="HE27" i="28"/>
  <c r="HE29" i="28" s="1"/>
  <c r="HP18" i="28"/>
  <c r="HP20" i="28" s="1"/>
  <c r="IV18" i="28"/>
  <c r="IV20" i="28" s="1"/>
  <c r="JU6" i="28"/>
  <c r="JU5" i="28"/>
  <c r="JU32" i="28" s="1"/>
  <c r="GI28" i="28"/>
  <c r="LC34" i="28"/>
  <c r="LC21" i="28"/>
  <c r="LC22" i="28" s="1"/>
  <c r="LC9" i="28"/>
  <c r="LC15" i="28" s="1"/>
  <c r="LC25" i="28" s="1"/>
  <c r="LD1" i="28"/>
  <c r="LO1" i="28"/>
  <c r="LC4" i="28"/>
  <c r="HG6" i="28"/>
  <c r="HG5" i="28"/>
  <c r="HG32" i="28" s="1"/>
  <c r="IL12" i="28"/>
  <c r="IY6" i="28"/>
  <c r="IY5" i="28"/>
  <c r="IY32" i="28" s="1"/>
  <c r="GK6" i="28"/>
  <c r="GK5" i="28"/>
  <c r="GK32" i="28" s="1"/>
  <c r="IL18" i="28"/>
  <c r="IL20" i="28" s="1"/>
  <c r="IN6" i="28"/>
  <c r="IN5" i="28"/>
  <c r="IN32" i="28" s="1"/>
  <c r="GL34" i="28"/>
  <c r="GL21" i="28"/>
  <c r="GL22" i="28" s="1"/>
  <c r="GL4" i="28"/>
  <c r="GL9" i="28"/>
  <c r="GL15" i="28" s="1"/>
  <c r="GL25" i="28" s="1"/>
  <c r="JT10" i="28"/>
  <c r="KG34" i="28"/>
  <c r="KG9" i="28"/>
  <c r="KG15" i="28" s="1"/>
  <c r="KG25" i="28" s="1"/>
  <c r="KG4" i="28"/>
  <c r="KH1" i="28"/>
  <c r="KE26" i="28"/>
  <c r="KE16" i="28"/>
  <c r="KE10" i="28"/>
  <c r="KE11" i="28" s="1"/>
  <c r="KE13" i="28" s="1"/>
  <c r="FN26" i="28"/>
  <c r="FN27" i="28" s="1"/>
  <c r="FN29" i="28" s="1"/>
  <c r="FN16" i="28"/>
  <c r="FN17" i="28" s="1"/>
  <c r="FN19" i="28" s="1"/>
  <c r="FN10" i="28"/>
  <c r="IK12" i="28"/>
  <c r="FM28" i="28"/>
  <c r="IA12" i="28"/>
  <c r="EP18" i="28"/>
  <c r="EP20" i="28" s="1"/>
  <c r="JV34" i="28"/>
  <c r="JV9" i="28"/>
  <c r="JV15" i="28" s="1"/>
  <c r="JV25" i="28" s="1"/>
  <c r="JV4" i="28"/>
  <c r="JW1" i="28"/>
  <c r="JT28" i="28"/>
  <c r="GJ26" i="28"/>
  <c r="GJ27" i="28"/>
  <c r="GJ29" i="28" s="1"/>
  <c r="GJ16" i="28"/>
  <c r="GJ10" i="28"/>
  <c r="GJ11" i="28" s="1"/>
  <c r="GJ13" i="28" s="1"/>
  <c r="JH27" i="28"/>
  <c r="JH29" i="28" s="1"/>
  <c r="JH17" i="28"/>
  <c r="JH19" i="28" s="1"/>
  <c r="JH11" i="28"/>
  <c r="JH13" i="28" s="1"/>
  <c r="JH10" i="28"/>
  <c r="JH26" i="28"/>
  <c r="JH16" i="28"/>
  <c r="ID34" i="28"/>
  <c r="ID9" i="28"/>
  <c r="ID15" i="28" s="1"/>
  <c r="ID25" i="28" s="1"/>
  <c r="ID4" i="28"/>
  <c r="IE1" i="28"/>
  <c r="EP28" i="28"/>
  <c r="IZ34" i="28"/>
  <c r="IZ4" i="28"/>
  <c r="JA1" i="28"/>
  <c r="IZ9" i="28"/>
  <c r="IZ15" i="28" s="1"/>
  <c r="IZ25" i="28" s="1"/>
  <c r="JS11" i="28"/>
  <c r="JS13" i="28" s="1"/>
  <c r="IO34" i="28"/>
  <c r="IO21" i="28"/>
  <c r="IO22" i="28" s="1"/>
  <c r="IO9" i="28"/>
  <c r="IO15" i="28" s="1"/>
  <c r="IO25" i="28" s="1"/>
  <c r="IP1" i="28"/>
  <c r="IO4" i="28"/>
  <c r="GU26" i="28"/>
  <c r="GU27" i="28" s="1"/>
  <c r="GU29" i="28" s="1"/>
  <c r="GU16" i="28"/>
  <c r="GU11" i="28"/>
  <c r="GU13" i="28" s="1"/>
  <c r="GU17" i="28"/>
  <c r="GU19" i="28" s="1"/>
  <c r="GU10" i="28"/>
  <c r="JS18" i="28"/>
  <c r="JS20" i="28" s="1"/>
  <c r="KQ6" i="28"/>
  <c r="KQ5" i="28"/>
  <c r="KQ32" i="28" s="1"/>
  <c r="IW12" i="28"/>
  <c r="FX27" i="28"/>
  <c r="FX29" i="28" s="1"/>
  <c r="HZ12" i="28"/>
  <c r="JT16" i="28"/>
  <c r="JT17" i="28" s="1"/>
  <c r="JT19" i="28" s="1"/>
  <c r="KF4" i="28"/>
  <c r="GT27" i="28"/>
  <c r="GT29" i="28" s="1"/>
  <c r="FB12" i="28"/>
  <c r="HQ27" i="28"/>
  <c r="HQ29" i="28" s="1"/>
  <c r="HQ26" i="28"/>
  <c r="HQ16" i="28"/>
  <c r="HQ17" i="28"/>
  <c r="HQ19" i="28" s="1"/>
  <c r="HQ10" i="28"/>
  <c r="IL28" i="28"/>
  <c r="HD18" i="28"/>
  <c r="HD20" i="28" s="1"/>
  <c r="HE11" i="28"/>
  <c r="HE13" i="28" s="1"/>
  <c r="IX32" i="28"/>
  <c r="FN32" i="28"/>
  <c r="HP28" i="28"/>
  <c r="FM12" i="28"/>
  <c r="JK34" i="28"/>
  <c r="JK21" i="28"/>
  <c r="JK9" i="28"/>
  <c r="JK15" i="28" s="1"/>
  <c r="JK25" i="28" s="1"/>
  <c r="JK4" i="28"/>
  <c r="JL1" i="28"/>
  <c r="IA17" i="28"/>
  <c r="IA19" i="28" s="1"/>
  <c r="FZ6" i="28"/>
  <c r="FZ5" i="28"/>
  <c r="FZ32" i="28" s="1"/>
  <c r="GI17" i="28"/>
  <c r="GI19" i="28" s="1"/>
  <c r="JT32" i="28"/>
  <c r="M169" i="17"/>
  <c r="R39" i="20"/>
  <c r="K58" i="17" l="1" a="1"/>
  <c r="K58" i="17" s="1"/>
  <c r="G59" i="17"/>
  <c r="K59" i="17" s="1" a="1"/>
  <c r="K59" i="17" s="1"/>
  <c r="G60" i="17"/>
  <c r="A64" i="17"/>
  <c r="E64" i="17" s="1" a="1"/>
  <c r="E64" i="17" s="1"/>
  <c r="A63" i="17"/>
  <c r="E63" i="17" s="1" a="1"/>
  <c r="E63" i="17" s="1"/>
  <c r="ID6" i="28"/>
  <c r="ID5" i="28"/>
  <c r="ID32" i="28" s="1"/>
  <c r="KH34" i="28"/>
  <c r="KH9" i="28"/>
  <c r="KH15" i="28" s="1"/>
  <c r="KH25" i="28" s="1"/>
  <c r="KH4" i="28"/>
  <c r="KI1" i="28"/>
  <c r="LO34" i="28"/>
  <c r="LO21" i="28"/>
  <c r="LO22" i="28" s="1"/>
  <c r="LO9" i="28"/>
  <c r="LO15" i="28" s="1"/>
  <c r="LO25" i="28" s="1"/>
  <c r="LP1" i="28"/>
  <c r="MA1" i="28"/>
  <c r="LO4" i="28"/>
  <c r="IZ6" i="28"/>
  <c r="IZ5" i="28"/>
  <c r="LD34" i="28"/>
  <c r="LD9" i="28"/>
  <c r="LD15" i="28" s="1"/>
  <c r="LD25" i="28" s="1"/>
  <c r="LD3" i="28"/>
  <c r="LE1" i="28"/>
  <c r="LD4" i="28"/>
  <c r="HH6" i="28"/>
  <c r="HH5" i="28"/>
  <c r="HH32" i="28" s="1"/>
  <c r="JK6" i="28"/>
  <c r="JK5" i="28"/>
  <c r="HQ11" i="28"/>
  <c r="HQ13" i="28" s="1"/>
  <c r="GU18" i="28"/>
  <c r="GU20" i="28" s="1"/>
  <c r="IN26" i="28"/>
  <c r="IN27" i="28"/>
  <c r="IN29" i="28" s="1"/>
  <c r="IN17" i="28"/>
  <c r="IN19" i="28" s="1"/>
  <c r="IN16" i="28"/>
  <c r="IN10" i="28"/>
  <c r="IX28" i="28"/>
  <c r="KQ26" i="28"/>
  <c r="KQ16" i="28"/>
  <c r="KQ11" i="28"/>
  <c r="KQ13" i="28" s="1"/>
  <c r="KQ10" i="28"/>
  <c r="GI18" i="28"/>
  <c r="GI20" i="28" s="1"/>
  <c r="IA18" i="28"/>
  <c r="IA20" i="28" s="1"/>
  <c r="HF18" i="28"/>
  <c r="HF20" i="28" s="1"/>
  <c r="GX34" i="28"/>
  <c r="GX21" i="28"/>
  <c r="GX22" i="28" s="1"/>
  <c r="GX9" i="28"/>
  <c r="GX15" i="28" s="1"/>
  <c r="GX25" i="28" s="1"/>
  <c r="GX4" i="28"/>
  <c r="IC27" i="28"/>
  <c r="IC29" i="28" s="1"/>
  <c r="IC26" i="28"/>
  <c r="IC16" i="28"/>
  <c r="IC10" i="28"/>
  <c r="IX12" i="28"/>
  <c r="HE18" i="28"/>
  <c r="HE20" i="28" s="1"/>
  <c r="GJ18" i="28"/>
  <c r="GJ20" i="28" s="1"/>
  <c r="JI28" i="28"/>
  <c r="JL34" i="28"/>
  <c r="JL9" i="28"/>
  <c r="JL15" i="28" s="1"/>
  <c r="JL25" i="28" s="1"/>
  <c r="JM1" i="28"/>
  <c r="JL4" i="28"/>
  <c r="JU26" i="28"/>
  <c r="JU16" i="28"/>
  <c r="JU11" i="28"/>
  <c r="JU13" i="28" s="1"/>
  <c r="JU10" i="28"/>
  <c r="FX28" i="28"/>
  <c r="GJ28" i="28"/>
  <c r="FN28" i="28"/>
  <c r="JT12" i="28"/>
  <c r="IB18" i="28"/>
  <c r="IB20" i="28" s="1"/>
  <c r="JI12" i="28"/>
  <c r="IM17" i="28"/>
  <c r="IM19" i="28" s="1"/>
  <c r="KS34" i="28"/>
  <c r="KS9" i="28"/>
  <c r="KS15" i="28" s="1"/>
  <c r="KS25" i="28" s="1"/>
  <c r="KS4" i="28"/>
  <c r="KT1" i="28"/>
  <c r="HP12" i="28"/>
  <c r="KF6" i="28"/>
  <c r="KF5" i="28"/>
  <c r="KF32" i="28" s="1"/>
  <c r="JH18" i="28"/>
  <c r="JH20" i="28" s="1"/>
  <c r="HQ18" i="28"/>
  <c r="HQ20" i="28" s="1"/>
  <c r="JT18" i="28"/>
  <c r="JT20" i="28" s="1"/>
  <c r="JH28" i="28"/>
  <c r="JW34" i="28"/>
  <c r="JW21" i="28"/>
  <c r="JW9" i="28"/>
  <c r="JW15" i="28" s="1"/>
  <c r="JW25" i="28" s="1"/>
  <c r="JX1" i="28"/>
  <c r="JW4" i="28"/>
  <c r="FN12" i="28"/>
  <c r="HE12" i="28"/>
  <c r="KE28" i="28"/>
  <c r="GL6" i="28"/>
  <c r="GL5" i="28"/>
  <c r="HG26" i="28"/>
  <c r="HG27" i="28" s="1"/>
  <c r="HG29" i="28" s="1"/>
  <c r="HG16" i="28"/>
  <c r="HG11" i="28"/>
  <c r="HG13" i="28" s="1"/>
  <c r="HG17" i="28"/>
  <c r="HG19" i="28" s="1"/>
  <c r="HG10" i="28"/>
  <c r="FY12" i="28"/>
  <c r="HT34" i="28"/>
  <c r="HT9" i="28"/>
  <c r="HT15" i="28" s="1"/>
  <c r="HT25" i="28" s="1"/>
  <c r="HT4" i="28"/>
  <c r="HU1" i="28"/>
  <c r="GW6" i="28"/>
  <c r="GW5" i="28"/>
  <c r="HR27" i="28"/>
  <c r="HR29" i="28" s="1"/>
  <c r="HR26" i="28"/>
  <c r="HR16" i="28"/>
  <c r="HR17" i="28" s="1"/>
  <c r="HR19" i="28" s="1"/>
  <c r="HR10" i="28"/>
  <c r="IM28" i="28"/>
  <c r="IX18" i="28"/>
  <c r="IX20" i="28" s="1"/>
  <c r="GT12" i="28"/>
  <c r="KE12" i="28"/>
  <c r="HF12" i="28"/>
  <c r="HI34" i="28"/>
  <c r="HI21" i="28"/>
  <c r="HI9" i="28"/>
  <c r="HI15" i="28" s="1"/>
  <c r="HI25" i="28" s="1"/>
  <c r="HJ1" i="28"/>
  <c r="HI4" i="28"/>
  <c r="IB12" i="28"/>
  <c r="KE18" i="28"/>
  <c r="KE20" i="28" s="1"/>
  <c r="FY28" i="28"/>
  <c r="JS28" i="28"/>
  <c r="GU28" i="28"/>
  <c r="GJ12" i="28"/>
  <c r="KE17" i="28"/>
  <c r="KE19" i="28" s="1"/>
  <c r="FZ27" i="28"/>
  <c r="FZ29" i="28" s="1"/>
  <c r="FZ26" i="28"/>
  <c r="FZ16" i="28"/>
  <c r="FZ10" i="28"/>
  <c r="FZ11" i="28"/>
  <c r="FZ13" i="28" s="1"/>
  <c r="HQ28" i="28"/>
  <c r="GU12" i="28"/>
  <c r="IO6" i="28"/>
  <c r="IO5" i="28"/>
  <c r="IO32" i="28" s="1"/>
  <c r="IE34" i="28"/>
  <c r="IE21" i="28"/>
  <c r="IE9" i="28"/>
  <c r="IE15" i="28" s="1"/>
  <c r="IE25" i="28" s="1"/>
  <c r="IF1" i="28"/>
  <c r="IE4" i="28"/>
  <c r="JH12" i="28"/>
  <c r="GJ17" i="28"/>
  <c r="GJ19" i="28" s="1"/>
  <c r="JV6" i="28"/>
  <c r="JV5" i="28"/>
  <c r="JV32" i="28" s="1"/>
  <c r="FN11" i="28"/>
  <c r="FN13" i="28" s="1"/>
  <c r="GT28" i="28"/>
  <c r="KE27" i="28"/>
  <c r="KE29" i="28" s="1"/>
  <c r="GK26" i="28"/>
  <c r="GK27" i="28"/>
  <c r="GK29" i="28" s="1"/>
  <c r="GK17" i="28"/>
  <c r="GK19" i="28" s="1"/>
  <c r="GK16" i="28"/>
  <c r="GK10" i="28"/>
  <c r="GK11" i="28" s="1"/>
  <c r="GK13" i="28" s="1"/>
  <c r="LC6" i="28"/>
  <c r="LC5" i="28"/>
  <c r="LC32" i="28" s="1"/>
  <c r="HF27" i="28"/>
  <c r="HF29" i="28" s="1"/>
  <c r="IB28" i="28"/>
  <c r="FY11" i="28"/>
  <c r="FY13" i="28" s="1"/>
  <c r="GV26" i="28"/>
  <c r="GV11" i="28"/>
  <c r="GV13" i="28" s="1"/>
  <c r="GV16" i="28"/>
  <c r="GV17" i="28" s="1"/>
  <c r="GV19" i="28" s="1"/>
  <c r="GV10" i="28"/>
  <c r="HS6" i="28"/>
  <c r="HS5" i="28"/>
  <c r="JI17" i="28"/>
  <c r="JI19" i="28" s="1"/>
  <c r="IM12" i="28"/>
  <c r="GI12" i="28"/>
  <c r="IX11" i="28"/>
  <c r="IX13" i="28" s="1"/>
  <c r="IP34" i="28"/>
  <c r="IP9" i="28"/>
  <c r="IP15" i="28" s="1"/>
  <c r="IP25" i="28" s="1"/>
  <c r="IQ1" i="28"/>
  <c r="IP4" i="28"/>
  <c r="JA34" i="28"/>
  <c r="JA21" i="28"/>
  <c r="JA22" i="28" s="1"/>
  <c r="JA9" i="28"/>
  <c r="JA15" i="28" s="1"/>
  <c r="JA25" i="28" s="1"/>
  <c r="JB1" i="28"/>
  <c r="JA4" i="28"/>
  <c r="FN18" i="28"/>
  <c r="FN20" i="28" s="1"/>
  <c r="FY18" i="28"/>
  <c r="FY20" i="28" s="1"/>
  <c r="KG6" i="28"/>
  <c r="KG5" i="28"/>
  <c r="KG32" i="28" s="1"/>
  <c r="JI27" i="28"/>
  <c r="JI29" i="28" s="1"/>
  <c r="KR6" i="28"/>
  <c r="KR16" i="28" s="1"/>
  <c r="KR5" i="28"/>
  <c r="KR32" i="28" s="1"/>
  <c r="JJ26" i="28"/>
  <c r="JJ27" i="28"/>
  <c r="JJ29" i="28" s="1"/>
  <c r="JJ17" i="28"/>
  <c r="JJ19" i="28" s="1"/>
  <c r="JJ16" i="28"/>
  <c r="JJ10" i="28"/>
  <c r="JJ11" i="28" s="1"/>
  <c r="JJ13" i="28" s="1"/>
  <c r="IY27" i="28"/>
  <c r="IY29" i="28" s="1"/>
  <c r="IY16" i="28"/>
  <c r="IY26" i="28"/>
  <c r="IY10" i="28"/>
  <c r="IY11" i="28" s="1"/>
  <c r="IY13" i="28" s="1"/>
  <c r="JT11" i="28"/>
  <c r="JT13" i="28" s="1"/>
  <c r="M170" i="17"/>
  <c r="R40" i="20"/>
  <c r="R41" i="20" s="1"/>
  <c r="R42" i="20" s="1"/>
  <c r="R43" i="20" s="1"/>
  <c r="R44" i="20" s="1"/>
  <c r="K60" i="17" l="1" a="1"/>
  <c r="K60" i="17" s="1"/>
  <c r="G62" i="17"/>
  <c r="G61" i="17"/>
  <c r="K61" i="17" s="1" a="1"/>
  <c r="K61" i="17" s="1"/>
  <c r="A66" i="17"/>
  <c r="E66" i="17" s="1" a="1"/>
  <c r="E66" i="17" s="1"/>
  <c r="A65" i="17"/>
  <c r="E65" i="17" s="1" a="1"/>
  <c r="E65" i="17" s="1"/>
  <c r="GL26" i="28"/>
  <c r="GL27" i="28" s="1"/>
  <c r="GL29" i="28" s="1"/>
  <c r="GL16" i="28"/>
  <c r="GL11" i="28"/>
  <c r="GL13" i="28" s="1"/>
  <c r="GL10" i="28"/>
  <c r="IM18" i="28"/>
  <c r="IM20" i="28" s="1"/>
  <c r="JV26" i="28"/>
  <c r="JV27" i="28"/>
  <c r="JV29" i="28" s="1"/>
  <c r="JV17" i="28"/>
  <c r="JV19" i="28" s="1"/>
  <c r="JV16" i="28"/>
  <c r="JV11" i="28"/>
  <c r="JV13" i="28" s="1"/>
  <c r="JV10" i="28"/>
  <c r="HJ34" i="28"/>
  <c r="HJ21" i="28"/>
  <c r="HJ22" i="28" s="1"/>
  <c r="HJ4" i="28"/>
  <c r="HJ9" i="28"/>
  <c r="HJ15" i="28" s="1"/>
  <c r="HJ25" i="28" s="1"/>
  <c r="JM34" i="28"/>
  <c r="JM21" i="28"/>
  <c r="JM22" i="28" s="1"/>
  <c r="JM9" i="28"/>
  <c r="JM15" i="28" s="1"/>
  <c r="JM25" i="28" s="1"/>
  <c r="JN1" i="28"/>
  <c r="JM4" i="28"/>
  <c r="IC18" i="28"/>
  <c r="IC20" i="28" s="1"/>
  <c r="LD6" i="28"/>
  <c r="LD5" i="28"/>
  <c r="LD32" i="28" s="1"/>
  <c r="IZ17" i="28"/>
  <c r="IZ19" i="28" s="1"/>
  <c r="IZ26" i="28"/>
  <c r="IZ16" i="28"/>
  <c r="IZ10" i="28"/>
  <c r="JJ12" i="28"/>
  <c r="GV12" i="28"/>
  <c r="IE6" i="28"/>
  <c r="IE5" i="28"/>
  <c r="IE32" i="28" s="1"/>
  <c r="IO27" i="28"/>
  <c r="IO29" i="28" s="1"/>
  <c r="IO26" i="28"/>
  <c r="IO17" i="28"/>
  <c r="IO19" i="28" s="1"/>
  <c r="IO16" i="28"/>
  <c r="IO10" i="28"/>
  <c r="FZ17" i="28"/>
  <c r="FZ19" i="28" s="1"/>
  <c r="JI18" i="28"/>
  <c r="JI20" i="28" s="1"/>
  <c r="HF28" i="28"/>
  <c r="JW6" i="28"/>
  <c r="JW5" i="28"/>
  <c r="JW32" i="28" s="1"/>
  <c r="KT34" i="28"/>
  <c r="KT9" i="28"/>
  <c r="KT15" i="28" s="1"/>
  <c r="KT25" i="28" s="1"/>
  <c r="KT4" i="28"/>
  <c r="KU1" i="28"/>
  <c r="JU18" i="28"/>
  <c r="JU20" i="28" s="1"/>
  <c r="KR10" i="28"/>
  <c r="IC17" i="28"/>
  <c r="IC19" i="28" s="1"/>
  <c r="KQ18" i="28"/>
  <c r="KQ20" i="28" s="1"/>
  <c r="IN11" i="28"/>
  <c r="IN13" i="28" s="1"/>
  <c r="LE34" i="28"/>
  <c r="LE9" i="28"/>
  <c r="LE15" i="28" s="1"/>
  <c r="LE25" i="28" s="1"/>
  <c r="LE4" i="28"/>
  <c r="LF1" i="28"/>
  <c r="HQ12" i="28"/>
  <c r="GW26" i="28"/>
  <c r="GW17" i="28"/>
  <c r="GW19" i="28" s="1"/>
  <c r="GW16" i="28"/>
  <c r="GW11" i="28"/>
  <c r="GW13" i="28" s="1"/>
  <c r="GW10" i="28"/>
  <c r="KR26" i="28"/>
  <c r="JA6" i="28"/>
  <c r="JA5" i="28"/>
  <c r="JA32" i="28" s="1"/>
  <c r="HS26" i="28"/>
  <c r="HS16" i="28"/>
  <c r="HS10" i="28"/>
  <c r="GK12" i="28"/>
  <c r="HG28" i="28"/>
  <c r="KG26" i="28"/>
  <c r="KG16" i="28"/>
  <c r="KG10" i="28"/>
  <c r="IY17" i="28"/>
  <c r="IY19" i="28" s="1"/>
  <c r="JJ28" i="28"/>
  <c r="GK18" i="28"/>
  <c r="GK20" i="28" s="1"/>
  <c r="IF34" i="28"/>
  <c r="IF9" i="28"/>
  <c r="IF15" i="28" s="1"/>
  <c r="IF25" i="28" s="1"/>
  <c r="IF4" i="28"/>
  <c r="IG1" i="28"/>
  <c r="FZ28" i="28"/>
  <c r="HR11" i="28"/>
  <c r="HR13" i="28" s="1"/>
  <c r="GW32" i="28"/>
  <c r="HG12" i="28"/>
  <c r="GL32" i="28"/>
  <c r="JX34" i="28"/>
  <c r="JX4" i="28"/>
  <c r="JY1" i="28"/>
  <c r="JX9" i="28"/>
  <c r="JX15" i="28" s="1"/>
  <c r="JX25" i="28" s="1"/>
  <c r="KS6" i="28"/>
  <c r="KS5" i="28"/>
  <c r="KS32" i="28" s="1"/>
  <c r="JU17" i="28"/>
  <c r="JU19" i="28" s="1"/>
  <c r="IC28" i="28"/>
  <c r="KQ17" i="28"/>
  <c r="KQ19" i="28" s="1"/>
  <c r="IN18" i="28"/>
  <c r="IN20" i="28" s="1"/>
  <c r="JK32" i="28"/>
  <c r="LD26" i="28"/>
  <c r="LD10" i="28"/>
  <c r="LO6" i="28"/>
  <c r="LO5" i="28"/>
  <c r="LO32" i="28" s="1"/>
  <c r="KI34" i="28"/>
  <c r="KI21" i="28"/>
  <c r="KI9" i="28"/>
  <c r="KI15" i="28" s="1"/>
  <c r="KI25" i="28" s="1"/>
  <c r="KI4" i="28"/>
  <c r="KJ1" i="28"/>
  <c r="GV18" i="28"/>
  <c r="GV20" i="28" s="1"/>
  <c r="JK26" i="28"/>
  <c r="JK27" i="28"/>
  <c r="JK29" i="28" s="1"/>
  <c r="JK10" i="28"/>
  <c r="JK11" i="28" s="1"/>
  <c r="JK13" i="28" s="1"/>
  <c r="JK16" i="28"/>
  <c r="MA34" i="28"/>
  <c r="MA21" i="28"/>
  <c r="MA22" i="28" s="1"/>
  <c r="MA9" i="28"/>
  <c r="MA15" i="28" s="1"/>
  <c r="MA25" i="28" s="1"/>
  <c r="MB1" i="28"/>
  <c r="MM1" i="28"/>
  <c r="MA4" i="28"/>
  <c r="KH6" i="28"/>
  <c r="KH5" i="28"/>
  <c r="KH32" i="28" s="1"/>
  <c r="IY12" i="28"/>
  <c r="IP6" i="28"/>
  <c r="IP5" i="28"/>
  <c r="HR18" i="28"/>
  <c r="HR20" i="28" s="1"/>
  <c r="KR27" i="28"/>
  <c r="KR29" i="28" s="1"/>
  <c r="KR17" i="28"/>
  <c r="KR19" i="28" s="1"/>
  <c r="KR11" i="28"/>
  <c r="KR13" i="28" s="1"/>
  <c r="IQ34" i="28"/>
  <c r="IQ21" i="28"/>
  <c r="IQ9" i="28"/>
  <c r="IQ15" i="28" s="1"/>
  <c r="IQ25" i="28" s="1"/>
  <c r="IQ4" i="28"/>
  <c r="IR1" i="28"/>
  <c r="HU34" i="28"/>
  <c r="HU21" i="28"/>
  <c r="HU9" i="28"/>
  <c r="HU15" i="28" s="1"/>
  <c r="HU25" i="28" s="1"/>
  <c r="HU4" i="28"/>
  <c r="HV1" i="28"/>
  <c r="JU27" i="28"/>
  <c r="JU29" i="28" s="1"/>
  <c r="IC12" i="28"/>
  <c r="GX5" i="28"/>
  <c r="GX6" i="28"/>
  <c r="KQ27" i="28"/>
  <c r="KQ29" i="28" s="1"/>
  <c r="LP34" i="28"/>
  <c r="LP9" i="28"/>
  <c r="LP15" i="28" s="1"/>
  <c r="LP25" i="28" s="1"/>
  <c r="LP3" i="28"/>
  <c r="LQ1" i="28"/>
  <c r="IY28" i="28"/>
  <c r="JJ18" i="28"/>
  <c r="JJ20" i="28" s="1"/>
  <c r="JB34" i="28"/>
  <c r="JB9" i="28"/>
  <c r="JB15" i="28" s="1"/>
  <c r="JB25" i="28" s="1"/>
  <c r="JB4" i="28"/>
  <c r="JC1" i="28"/>
  <c r="HS32" i="28"/>
  <c r="GV27" i="28"/>
  <c r="GV29" i="28" s="1"/>
  <c r="LC26" i="28"/>
  <c r="LC27" i="28" s="1"/>
  <c r="LC29" i="28" s="1"/>
  <c r="LC16" i="28"/>
  <c r="LC10" i="28"/>
  <c r="GK28" i="28"/>
  <c r="FZ12" i="28"/>
  <c r="HI6" i="28"/>
  <c r="HI5" i="28"/>
  <c r="HI32" i="28" s="1"/>
  <c r="HR28" i="28"/>
  <c r="HT6" i="28"/>
  <c r="HT5" i="28"/>
  <c r="HT32" i="28" s="1"/>
  <c r="HG18" i="28"/>
  <c r="HG20" i="28" s="1"/>
  <c r="KF26" i="28"/>
  <c r="KF10" i="28"/>
  <c r="KF16" i="28"/>
  <c r="JU12" i="28"/>
  <c r="JL5" i="28"/>
  <c r="JL32" i="28" s="1"/>
  <c r="JL6" i="28"/>
  <c r="IC11" i="28"/>
  <c r="IC13" i="28" s="1"/>
  <c r="KQ12" i="28"/>
  <c r="IN28" i="28"/>
  <c r="HH26" i="28"/>
  <c r="HH27" i="28"/>
  <c r="HH29" i="28" s="1"/>
  <c r="HH16" i="28"/>
  <c r="HH10" i="28"/>
  <c r="IZ32" i="28"/>
  <c r="ID27" i="28"/>
  <c r="ID29" i="28" s="1"/>
  <c r="ID26" i="28"/>
  <c r="ID16" i="28"/>
  <c r="ID11" i="28"/>
  <c r="ID13" i="28" s="1"/>
  <c r="ID10" i="28"/>
  <c r="M171" i="17"/>
  <c r="N4" i="20"/>
  <c r="K62" i="17" l="1" a="1"/>
  <c r="K62" i="17" s="1"/>
  <c r="G64" i="17"/>
  <c r="G63" i="17"/>
  <c r="K63" i="17" s="1" a="1"/>
  <c r="K63" i="17" s="1"/>
  <c r="A67" i="17"/>
  <c r="E67" i="17" s="1" a="1"/>
  <c r="E67" i="17" s="1"/>
  <c r="A68" i="17"/>
  <c r="E68" i="17" s="1" a="1"/>
  <c r="E68" i="17" s="1"/>
  <c r="IF6" i="28"/>
  <c r="IF5" i="28"/>
  <c r="IF32" i="28" s="1"/>
  <c r="KT6" i="28"/>
  <c r="KT5" i="28"/>
  <c r="KT32" i="28" s="1"/>
  <c r="JN34" i="28"/>
  <c r="JN9" i="28"/>
  <c r="JN15" i="28" s="1"/>
  <c r="JN25" i="28" s="1"/>
  <c r="JO1" i="28"/>
  <c r="JN4" i="28"/>
  <c r="IQ6" i="28"/>
  <c r="IQ5" i="28"/>
  <c r="IQ32" i="28" s="1"/>
  <c r="JU28" i="28"/>
  <c r="KH26" i="28"/>
  <c r="KH16" i="28"/>
  <c r="KH10" i="28"/>
  <c r="JK28" i="28"/>
  <c r="KS26" i="28"/>
  <c r="KS16" i="28"/>
  <c r="KS10" i="28"/>
  <c r="KG17" i="28"/>
  <c r="KG19" i="28" s="1"/>
  <c r="HS11" i="28"/>
  <c r="HS13" i="28" s="1"/>
  <c r="JA26" i="28"/>
  <c r="JA16" i="28"/>
  <c r="JA17" i="28" s="1"/>
  <c r="JA19" i="28" s="1"/>
  <c r="JA10" i="28"/>
  <c r="IZ12" i="28"/>
  <c r="GL18" i="28"/>
  <c r="GL20" i="28" s="1"/>
  <c r="LC28" i="28"/>
  <c r="ID18" i="28"/>
  <c r="ID20" i="28" s="1"/>
  <c r="HT26" i="28"/>
  <c r="HT17" i="28"/>
  <c r="HT19" i="28" s="1"/>
  <c r="HT16" i="28"/>
  <c r="HT10" i="28"/>
  <c r="LC12" i="28"/>
  <c r="HV34" i="28"/>
  <c r="HV21" i="28"/>
  <c r="HV22" i="28" s="1"/>
  <c r="HV4" i="28"/>
  <c r="HV9" i="28"/>
  <c r="HV15" i="28" s="1"/>
  <c r="HV25" i="28" s="1"/>
  <c r="HS18" i="28"/>
  <c r="HS20" i="28" s="1"/>
  <c r="KR28" i="28"/>
  <c r="GW27" i="28"/>
  <c r="GW29" i="28" s="1"/>
  <c r="JW26" i="28"/>
  <c r="JW27" i="28"/>
  <c r="JW29" i="28" s="1"/>
  <c r="JW16" i="28"/>
  <c r="JW10" i="28"/>
  <c r="JW11" i="28"/>
  <c r="JW13" i="28" s="1"/>
  <c r="IO11" i="28"/>
  <c r="IO13" i="28" s="1"/>
  <c r="IE26" i="28"/>
  <c r="IE17" i="28"/>
  <c r="IE19" i="28" s="1"/>
  <c r="IE16" i="28"/>
  <c r="IE11" i="28"/>
  <c r="IE13" i="28" s="1"/>
  <c r="IE10" i="28"/>
  <c r="IZ11" i="28"/>
  <c r="IZ13" i="28" s="1"/>
  <c r="LD27" i="28"/>
  <c r="LD29" i="28" s="1"/>
  <c r="LD17" i="28"/>
  <c r="LD19" i="28" s="1"/>
  <c r="LD11" i="28"/>
  <c r="LD13" i="28" s="1"/>
  <c r="FZ18" i="28"/>
  <c r="FZ20" i="28" s="1"/>
  <c r="JV28" i="28"/>
  <c r="GL17" i="28"/>
  <c r="GL19" i="28" s="1"/>
  <c r="HH11" i="28"/>
  <c r="HH13" i="28" s="1"/>
  <c r="KF12" i="28"/>
  <c r="ID17" i="28"/>
  <c r="ID19" i="28" s="1"/>
  <c r="MA6" i="28"/>
  <c r="MA5" i="28"/>
  <c r="MA32" i="28" s="1"/>
  <c r="ID28" i="28"/>
  <c r="HH17" i="28"/>
  <c r="HH19" i="28" s="1"/>
  <c r="JL26" i="28"/>
  <c r="JL27" i="28"/>
  <c r="JL29" i="28" s="1"/>
  <c r="JL16" i="28"/>
  <c r="JL10" i="28"/>
  <c r="JL11" i="28"/>
  <c r="JL13" i="28" s="1"/>
  <c r="KF11" i="28"/>
  <c r="KF13" i="28" s="1"/>
  <c r="LC11" i="28"/>
  <c r="LC13" i="28" s="1"/>
  <c r="IP32" i="28"/>
  <c r="MM34" i="28"/>
  <c r="MM21" i="28"/>
  <c r="MM22" i="28" s="1"/>
  <c r="MM9" i="28"/>
  <c r="MM15" i="28" s="1"/>
  <c r="MM25" i="28" s="1"/>
  <c r="MN1" i="28"/>
  <c r="MY1" i="28"/>
  <c r="MM4" i="28"/>
  <c r="KJ34" i="28"/>
  <c r="KK1" i="28"/>
  <c r="KJ4" i="28"/>
  <c r="KJ9" i="28"/>
  <c r="KJ15" i="28" s="1"/>
  <c r="KJ25" i="28" s="1"/>
  <c r="LO26" i="28"/>
  <c r="LO16" i="28"/>
  <c r="LO17" i="28" s="1"/>
  <c r="LO19" i="28" s="1"/>
  <c r="LO10" i="28"/>
  <c r="JY34" i="28"/>
  <c r="JY21" i="28"/>
  <c r="JY22" i="28" s="1"/>
  <c r="JY9" i="28"/>
  <c r="JY15" i="28" s="1"/>
  <c r="JY25" i="28" s="1"/>
  <c r="JZ1" i="28"/>
  <c r="JY4" i="28"/>
  <c r="KG27" i="28"/>
  <c r="KG29" i="28" s="1"/>
  <c r="HS17" i="28"/>
  <c r="HS19" i="28" s="1"/>
  <c r="GW12" i="28"/>
  <c r="KR12" i="28"/>
  <c r="IO18" i="28"/>
  <c r="IO20" i="28" s="1"/>
  <c r="IZ18" i="28"/>
  <c r="IZ20" i="28" s="1"/>
  <c r="IN12" i="28"/>
  <c r="JV12" i="28"/>
  <c r="KQ28" i="28"/>
  <c r="KF17" i="28"/>
  <c r="KF19" i="28" s="1"/>
  <c r="HU6" i="28"/>
  <c r="HU5" i="28"/>
  <c r="LC18" i="28"/>
  <c r="LC20" i="28" s="1"/>
  <c r="JC34" i="28"/>
  <c r="JC21" i="28"/>
  <c r="JC9" i="28"/>
  <c r="JC15" i="28" s="1"/>
  <c r="JC25" i="28" s="1"/>
  <c r="JC4" i="28"/>
  <c r="JD1" i="28"/>
  <c r="LQ34" i="28"/>
  <c r="LQ9" i="28"/>
  <c r="LQ15" i="28" s="1"/>
  <c r="LQ25" i="28" s="1"/>
  <c r="LR1" i="28"/>
  <c r="LQ4" i="28"/>
  <c r="GX26" i="28"/>
  <c r="GX17" i="28"/>
  <c r="GX19" i="28" s="1"/>
  <c r="GX16" i="28"/>
  <c r="GX11" i="28"/>
  <c r="GX13" i="28" s="1"/>
  <c r="GX10" i="28"/>
  <c r="IP26" i="28"/>
  <c r="IP17" i="28"/>
  <c r="IP19" i="28" s="1"/>
  <c r="IP16" i="28"/>
  <c r="IP11" i="28"/>
  <c r="IP13" i="28" s="1"/>
  <c r="IP10" i="28"/>
  <c r="MB34" i="28"/>
  <c r="MB9" i="28"/>
  <c r="MB15" i="28" s="1"/>
  <c r="MB25" i="28" s="1"/>
  <c r="MC1" i="28"/>
  <c r="MB3" i="28"/>
  <c r="JK12" i="28"/>
  <c r="KI6" i="28"/>
  <c r="KI5" i="28"/>
  <c r="KI32" i="28" s="1"/>
  <c r="LD12" i="28"/>
  <c r="JX6" i="28"/>
  <c r="JX5" i="28"/>
  <c r="JX32" i="28" s="1"/>
  <c r="LF34" i="28"/>
  <c r="LF9" i="28"/>
  <c r="LF15" i="28" s="1"/>
  <c r="LF25" i="28" s="1"/>
  <c r="LF4" i="28"/>
  <c r="LG1" i="28"/>
  <c r="GV28" i="28"/>
  <c r="GL28" i="28"/>
  <c r="ID12" i="28"/>
  <c r="HH28" i="28"/>
  <c r="KF27" i="28"/>
  <c r="KF29" i="28" s="1"/>
  <c r="HI26" i="28"/>
  <c r="HI16" i="28"/>
  <c r="HI10" i="28"/>
  <c r="HI11" i="28" s="1"/>
  <c r="HI13" i="28" s="1"/>
  <c r="LC17" i="28"/>
  <c r="LC19" i="28" s="1"/>
  <c r="JB6" i="28"/>
  <c r="JB5" i="28"/>
  <c r="LP4" i="28"/>
  <c r="GX32" i="28"/>
  <c r="IR34" i="28"/>
  <c r="IR9" i="28"/>
  <c r="IR15" i="28" s="1"/>
  <c r="IR25" i="28" s="1"/>
  <c r="IR4" i="28"/>
  <c r="IS1" i="28"/>
  <c r="JK17" i="28"/>
  <c r="JK19" i="28" s="1"/>
  <c r="LD16" i="28"/>
  <c r="IG34" i="28"/>
  <c r="IG21" i="28"/>
  <c r="IG9" i="28"/>
  <c r="IG15" i="28" s="1"/>
  <c r="IG25" i="28" s="1"/>
  <c r="IH1" i="28"/>
  <c r="IG4" i="28"/>
  <c r="KG11" i="28"/>
  <c r="KG13" i="28" s="1"/>
  <c r="HS27" i="28"/>
  <c r="HS29" i="28" s="1"/>
  <c r="GW18" i="28"/>
  <c r="GW20" i="28" s="1"/>
  <c r="LE6" i="28"/>
  <c r="LE5" i="28"/>
  <c r="LE32" i="28" s="1"/>
  <c r="KU34" i="28"/>
  <c r="KU21" i="28"/>
  <c r="KU9" i="28"/>
  <c r="KU15" i="28" s="1"/>
  <c r="KU25" i="28" s="1"/>
  <c r="KV1" i="28"/>
  <c r="KU4" i="28"/>
  <c r="HR12" i="28"/>
  <c r="IO28" i="28"/>
  <c r="IY18" i="28"/>
  <c r="IY20" i="28" s="1"/>
  <c r="IZ27" i="28"/>
  <c r="IZ29" i="28" s="1"/>
  <c r="JM6" i="28"/>
  <c r="JM5" i="28"/>
  <c r="JM32" i="28" s="1"/>
  <c r="HJ6" i="28"/>
  <c r="HJ5" i="28"/>
  <c r="HJ32" i="28" s="1"/>
  <c r="JV18" i="28"/>
  <c r="JV20" i="28" s="1"/>
  <c r="GL12" i="28"/>
  <c r="KR18" i="28"/>
  <c r="KR20" i="28" s="1"/>
  <c r="M172" i="17"/>
  <c r="B328" i="20"/>
  <c r="K64" i="17" l="1" a="1"/>
  <c r="K64" i="17" s="1"/>
  <c r="G66" i="17"/>
  <c r="G65" i="17"/>
  <c r="K65" i="17" s="1" a="1"/>
  <c r="K65" i="17" s="1"/>
  <c r="A70" i="17"/>
  <c r="E70" i="17" s="1" a="1"/>
  <c r="E70" i="17" s="1"/>
  <c r="A69" i="17"/>
  <c r="E69" i="17" s="1" a="1"/>
  <c r="E69" i="17" s="1"/>
  <c r="IR6" i="28"/>
  <c r="IR5" i="28"/>
  <c r="IR32" i="28" s="1"/>
  <c r="JC6" i="28"/>
  <c r="JC5" i="28"/>
  <c r="JC32" i="28" s="1"/>
  <c r="KS12" i="28"/>
  <c r="IH34" i="28"/>
  <c r="IH21" i="28"/>
  <c r="IH22" i="28" s="1"/>
  <c r="IH9" i="28"/>
  <c r="IH15" i="28" s="1"/>
  <c r="IH25" i="28" s="1"/>
  <c r="IH4" i="28"/>
  <c r="GX28" i="28"/>
  <c r="JL12" i="28"/>
  <c r="JW17" i="28"/>
  <c r="JW19" i="28" s="1"/>
  <c r="KG28" i="28"/>
  <c r="HH18" i="28"/>
  <c r="HH20" i="28" s="1"/>
  <c r="KS11" i="28"/>
  <c r="KS13" i="28" s="1"/>
  <c r="KH12" i="28"/>
  <c r="KF18" i="28"/>
  <c r="KF20" i="28" s="1"/>
  <c r="KT26" i="28"/>
  <c r="KT27" i="28"/>
  <c r="KT29" i="28" s="1"/>
  <c r="KT17" i="28"/>
  <c r="KT19" i="28" s="1"/>
  <c r="KT16" i="28"/>
  <c r="KT11" i="28"/>
  <c r="KT13" i="28" s="1"/>
  <c r="KT10" i="28"/>
  <c r="JA18" i="28"/>
  <c r="JA20" i="28" s="1"/>
  <c r="LF6" i="28"/>
  <c r="LF5" i="28"/>
  <c r="LF32" i="28" s="1"/>
  <c r="LE26" i="28"/>
  <c r="LE17" i="28"/>
  <c r="LE19" i="28" s="1"/>
  <c r="LE16" i="28"/>
  <c r="LE10" i="28"/>
  <c r="LP6" i="28"/>
  <c r="LP5" i="28"/>
  <c r="LP32" i="28" s="1"/>
  <c r="HS28" i="28"/>
  <c r="GX27" i="28"/>
  <c r="GX29" i="28" s="1"/>
  <c r="JK18" i="28"/>
  <c r="JK20" i="28" s="1"/>
  <c r="IE27" i="28"/>
  <c r="IE29" i="28" s="1"/>
  <c r="HT11" i="28"/>
  <c r="HT13" i="28" s="1"/>
  <c r="IO12" i="28"/>
  <c r="KS18" i="28"/>
  <c r="KS20" i="28" s="1"/>
  <c r="JN6" i="28"/>
  <c r="JN5" i="28"/>
  <c r="HS12" i="28"/>
  <c r="IG6" i="28"/>
  <c r="IG5" i="28"/>
  <c r="IG32" i="28" s="1"/>
  <c r="LG34" i="28"/>
  <c r="LG21" i="28"/>
  <c r="LG9" i="28"/>
  <c r="LG15" i="28" s="1"/>
  <c r="LG25" i="28" s="1"/>
  <c r="LG4" i="28"/>
  <c r="LH1" i="28"/>
  <c r="MC34" i="28"/>
  <c r="MC9" i="28"/>
  <c r="MC15" i="28" s="1"/>
  <c r="MC25" i="28" s="1"/>
  <c r="MC4" i="28"/>
  <c r="MD1" i="28"/>
  <c r="HU26" i="28"/>
  <c r="HU27" i="28" s="1"/>
  <c r="HU29" i="28" s="1"/>
  <c r="HU16" i="28"/>
  <c r="HU10" i="28"/>
  <c r="JZ34" i="28"/>
  <c r="JZ9" i="28"/>
  <c r="JZ15" i="28" s="1"/>
  <c r="JZ25" i="28" s="1"/>
  <c r="KA1" i="28"/>
  <c r="JZ4" i="28"/>
  <c r="KK34" i="28"/>
  <c r="KK21" i="28"/>
  <c r="KK22" i="28" s="1"/>
  <c r="KK9" i="28"/>
  <c r="KK15" i="28" s="1"/>
  <c r="KK25" i="28" s="1"/>
  <c r="KL1" i="28"/>
  <c r="KK4" i="28"/>
  <c r="HJ27" i="28"/>
  <c r="HJ29" i="28" s="1"/>
  <c r="HJ26" i="28"/>
  <c r="HJ17" i="28"/>
  <c r="HJ19" i="28" s="1"/>
  <c r="HJ16" i="28"/>
  <c r="HJ10" i="28"/>
  <c r="HJ11" i="28"/>
  <c r="HJ13" i="28" s="1"/>
  <c r="KU6" i="28"/>
  <c r="KU5" i="28"/>
  <c r="HI18" i="28"/>
  <c r="HI20" i="28" s="1"/>
  <c r="KI26" i="28"/>
  <c r="KI27" i="28"/>
  <c r="KI29" i="28" s="1"/>
  <c r="KI16" i="28"/>
  <c r="KI10" i="28"/>
  <c r="IP27" i="28"/>
  <c r="IP29" i="28" s="1"/>
  <c r="JM26" i="28"/>
  <c r="JM16" i="28"/>
  <c r="JM11" i="28"/>
  <c r="JM13" i="28" s="1"/>
  <c r="JM10" i="28"/>
  <c r="KV34" i="28"/>
  <c r="KV4" i="28"/>
  <c r="KV9" i="28"/>
  <c r="KV15" i="28" s="1"/>
  <c r="KV25" i="28" s="1"/>
  <c r="KW1" i="28"/>
  <c r="LD18" i="28"/>
  <c r="LD20" i="28" s="1"/>
  <c r="JB32" i="28"/>
  <c r="HI17" i="28"/>
  <c r="HI19" i="28" s="1"/>
  <c r="KG12" i="28"/>
  <c r="IP12" i="28"/>
  <c r="GX12" i="28"/>
  <c r="LQ6" i="28"/>
  <c r="LQ5" i="28"/>
  <c r="LO27" i="28"/>
  <c r="LO29" i="28" s="1"/>
  <c r="MM6" i="28"/>
  <c r="MM5" i="28"/>
  <c r="MM32" i="28" s="1"/>
  <c r="JL17" i="28"/>
  <c r="JL19" i="28" s="1"/>
  <c r="MA27" i="28"/>
  <c r="MA29" i="28" s="1"/>
  <c r="MA26" i="28"/>
  <c r="MA16" i="28"/>
  <c r="MA11" i="28"/>
  <c r="MA13" i="28" s="1"/>
  <c r="MA10" i="28"/>
  <c r="IE12" i="28"/>
  <c r="JW28" i="28"/>
  <c r="HV5" i="28"/>
  <c r="HV6" i="28"/>
  <c r="HT18" i="28"/>
  <c r="HT20" i="28" s="1"/>
  <c r="LD28" i="28"/>
  <c r="GW28" i="28"/>
  <c r="JA27" i="28"/>
  <c r="JA29" i="28" s="1"/>
  <c r="KS17" i="28"/>
  <c r="KS19" i="28" s="1"/>
  <c r="KH11" i="28"/>
  <c r="KH13" i="28" s="1"/>
  <c r="IQ27" i="28"/>
  <c r="IQ29" i="28" s="1"/>
  <c r="IQ26" i="28"/>
  <c r="IQ17" i="28"/>
  <c r="IQ19" i="28" s="1"/>
  <c r="IQ16" i="28"/>
  <c r="IQ10" i="28"/>
  <c r="JO34" i="28"/>
  <c r="JO21" i="28"/>
  <c r="JO9" i="28"/>
  <c r="JO15" i="28" s="1"/>
  <c r="JO25" i="28" s="1"/>
  <c r="JO4" i="28"/>
  <c r="JP1" i="28"/>
  <c r="KG18" i="28"/>
  <c r="KG20" i="28" s="1"/>
  <c r="HI12" i="28"/>
  <c r="LO18" i="28"/>
  <c r="LO20" i="28" s="1"/>
  <c r="JB27" i="28"/>
  <c r="JB29" i="28" s="1"/>
  <c r="JB26" i="28"/>
  <c r="JB16" i="28"/>
  <c r="JB17" i="28" s="1"/>
  <c r="JB19" i="28" s="1"/>
  <c r="JB10" i="28"/>
  <c r="IZ28" i="28"/>
  <c r="LR34" i="28"/>
  <c r="LR9" i="28"/>
  <c r="LR15" i="28" s="1"/>
  <c r="LR25" i="28" s="1"/>
  <c r="LR4" i="28"/>
  <c r="LS1" i="28"/>
  <c r="MY34" i="28"/>
  <c r="MY21" i="28"/>
  <c r="MY22" i="28" s="1"/>
  <c r="MY9" i="28"/>
  <c r="MY15" i="28" s="1"/>
  <c r="MY25" i="28" s="1"/>
  <c r="MZ1" i="28"/>
  <c r="NK1" i="28"/>
  <c r="MY4" i="28"/>
  <c r="KF28" i="28"/>
  <c r="JA12" i="28"/>
  <c r="KH17" i="28"/>
  <c r="KH19" i="28" s="1"/>
  <c r="IS34" i="28"/>
  <c r="IS21" i="28"/>
  <c r="IS9" i="28"/>
  <c r="IS15" i="28" s="1"/>
  <c r="IS25" i="28" s="1"/>
  <c r="IS4" i="28"/>
  <c r="IT1" i="28"/>
  <c r="HI27" i="28"/>
  <c r="HI29" i="28" s="1"/>
  <c r="JX26" i="28"/>
  <c r="JX27" i="28"/>
  <c r="JX29" i="28" s="1"/>
  <c r="JX17" i="28"/>
  <c r="JX19" i="28" s="1"/>
  <c r="JX16" i="28"/>
  <c r="JX10" i="28"/>
  <c r="JX11" i="28" s="1"/>
  <c r="JX13" i="28" s="1"/>
  <c r="MB4" i="28"/>
  <c r="IP18" i="28"/>
  <c r="IP20" i="28" s="1"/>
  <c r="GX18" i="28"/>
  <c r="GX20" i="28" s="1"/>
  <c r="JD34" i="28"/>
  <c r="JD9" i="28"/>
  <c r="JD15" i="28" s="1"/>
  <c r="JD25" i="28" s="1"/>
  <c r="JD4" i="28"/>
  <c r="JE1" i="28"/>
  <c r="HU32" i="28"/>
  <c r="JY6" i="28"/>
  <c r="JY5" i="28"/>
  <c r="JY32" i="28" s="1"/>
  <c r="LO11" i="28"/>
  <c r="LO13" i="28" s="1"/>
  <c r="KJ5" i="28"/>
  <c r="KJ6" i="28"/>
  <c r="MN34" i="28"/>
  <c r="MN9" i="28"/>
  <c r="MN15" i="28" s="1"/>
  <c r="MN25" i="28" s="1"/>
  <c r="MN4" i="28"/>
  <c r="MN3" i="28"/>
  <c r="MO1" i="28"/>
  <c r="JL28" i="28"/>
  <c r="IE18" i="28"/>
  <c r="IE20" i="28" s="1"/>
  <c r="JW12" i="28"/>
  <c r="HT27" i="28"/>
  <c r="HT29" i="28" s="1"/>
  <c r="HH12" i="28"/>
  <c r="JA11" i="28"/>
  <c r="JA13" i="28" s="1"/>
  <c r="KS27" i="28"/>
  <c r="KS29" i="28" s="1"/>
  <c r="KH27" i="28"/>
  <c r="KH29" i="28" s="1"/>
  <c r="IF26" i="28"/>
  <c r="IF27" i="28"/>
  <c r="IF29" i="28" s="1"/>
  <c r="IF17" i="28"/>
  <c r="IF19" i="28" s="1"/>
  <c r="IF16" i="28"/>
  <c r="IF10" i="28"/>
  <c r="M173" i="17"/>
  <c r="W6" i="17"/>
  <c r="K66" i="17" l="1" a="1"/>
  <c r="K66" i="17" s="1"/>
  <c r="G67" i="17"/>
  <c r="K67" i="17" s="1" a="1"/>
  <c r="K67" i="17" s="1"/>
  <c r="G68" i="17"/>
  <c r="A72" i="17"/>
  <c r="E72" i="17" s="1" a="1"/>
  <c r="E72" i="17" s="1"/>
  <c r="A71" i="17"/>
  <c r="E71" i="17" s="1" a="1"/>
  <c r="E71" i="17" s="1"/>
  <c r="KI18" i="28"/>
  <c r="KI20" i="28" s="1"/>
  <c r="MC6" i="28"/>
  <c r="MC5" i="28"/>
  <c r="MC32" i="28" s="1"/>
  <c r="IF18" i="28"/>
  <c r="IF20" i="28" s="1"/>
  <c r="JE34" i="28"/>
  <c r="JE21" i="28"/>
  <c r="JE9" i="28"/>
  <c r="JE15" i="28" s="1"/>
  <c r="JE25" i="28" s="1"/>
  <c r="JF1" i="28"/>
  <c r="JE4" i="28"/>
  <c r="IT34" i="28"/>
  <c r="IT21" i="28"/>
  <c r="IT22" i="28" s="1"/>
  <c r="IT9" i="28"/>
  <c r="IT15" i="28" s="1"/>
  <c r="IT25" i="28" s="1"/>
  <c r="IT4" i="28"/>
  <c r="HV26" i="28"/>
  <c r="HV27" i="28"/>
  <c r="HV29" i="28" s="1"/>
  <c r="HV17" i="28"/>
  <c r="HV19" i="28" s="1"/>
  <c r="HV16" i="28"/>
  <c r="HV10" i="28"/>
  <c r="HV11" i="28" s="1"/>
  <c r="HV13" i="28" s="1"/>
  <c r="MM27" i="28"/>
  <c r="MM29" i="28" s="1"/>
  <c r="MM26" i="28"/>
  <c r="MM16" i="28"/>
  <c r="MM17" i="28"/>
  <c r="MM19" i="28" s="1"/>
  <c r="MM11" i="28"/>
  <c r="MM13" i="28" s="1"/>
  <c r="MM10" i="28"/>
  <c r="KV5" i="28"/>
  <c r="KV32" i="28" s="1"/>
  <c r="KV6" i="28"/>
  <c r="KH28" i="28"/>
  <c r="JZ6" i="28"/>
  <c r="JZ5" i="28"/>
  <c r="HU18" i="28"/>
  <c r="HU20" i="28" s="1"/>
  <c r="LH34" i="28"/>
  <c r="LI1" i="28"/>
  <c r="LH4" i="28"/>
  <c r="LH9" i="28"/>
  <c r="LH15" i="28" s="1"/>
  <c r="LH25" i="28" s="1"/>
  <c r="IG26" i="28"/>
  <c r="IG17" i="28"/>
  <c r="IG19" i="28" s="1"/>
  <c r="IG16" i="28"/>
  <c r="IG10" i="28"/>
  <c r="IG11" i="28"/>
  <c r="IG13" i="28" s="1"/>
  <c r="JA28" i="28"/>
  <c r="LO28" i="28"/>
  <c r="LE11" i="28"/>
  <c r="LE13" i="28" s="1"/>
  <c r="LF26" i="28"/>
  <c r="LF27" i="28"/>
  <c r="LF29" i="28" s="1"/>
  <c r="LF17" i="28"/>
  <c r="LF19" i="28" s="1"/>
  <c r="LF16" i="28"/>
  <c r="LF11" i="28"/>
  <c r="LF13" i="28" s="1"/>
  <c r="LF10" i="28"/>
  <c r="HT12" i="28"/>
  <c r="IP28" i="28"/>
  <c r="JW18" i="28"/>
  <c r="JW20" i="28" s="1"/>
  <c r="MN6" i="28"/>
  <c r="MN5" i="28"/>
  <c r="MN32" i="28" s="1"/>
  <c r="LR6" i="28"/>
  <c r="LR5" i="28"/>
  <c r="JB18" i="28"/>
  <c r="JB20" i="28" s="1"/>
  <c r="KJ26" i="28"/>
  <c r="KJ27" i="28" s="1"/>
  <c r="KJ29" i="28" s="1"/>
  <c r="KJ16" i="28"/>
  <c r="KJ10" i="28"/>
  <c r="IF11" i="28"/>
  <c r="IF13" i="28" s="1"/>
  <c r="MO34" i="28"/>
  <c r="MO9" i="28"/>
  <c r="MO15" i="28" s="1"/>
  <c r="MO25" i="28" s="1"/>
  <c r="MO4" i="28"/>
  <c r="MP1" i="28"/>
  <c r="KJ32" i="28"/>
  <c r="JD6" i="28"/>
  <c r="JD5" i="28"/>
  <c r="JD32" i="28" s="1"/>
  <c r="JX18" i="28"/>
  <c r="JX20" i="28" s="1"/>
  <c r="IS6" i="28"/>
  <c r="IS5" i="28"/>
  <c r="IS32" i="28" s="1"/>
  <c r="MY6" i="28"/>
  <c r="MY5" i="28"/>
  <c r="LO12" i="28"/>
  <c r="JB28" i="28"/>
  <c r="JP34" i="28"/>
  <c r="JP9" i="28"/>
  <c r="JP15" i="28" s="1"/>
  <c r="JP25" i="28" s="1"/>
  <c r="JP4" i="28"/>
  <c r="JQ1" i="28"/>
  <c r="IQ11" i="28"/>
  <c r="IQ13" i="28" s="1"/>
  <c r="HV32" i="28"/>
  <c r="MA17" i="28"/>
  <c r="MA19" i="28" s="1"/>
  <c r="JM27" i="28"/>
  <c r="JM29" i="28" s="1"/>
  <c r="KI17" i="28"/>
  <c r="KI19" i="28" s="1"/>
  <c r="HJ12" i="28"/>
  <c r="KK6" i="28"/>
  <c r="KK5" i="28"/>
  <c r="KA34" i="28"/>
  <c r="KA21" i="28"/>
  <c r="KA9" i="28"/>
  <c r="KA15" i="28" s="1"/>
  <c r="KA25" i="28" s="1"/>
  <c r="KA4" i="28"/>
  <c r="KB1" i="28"/>
  <c r="HU17" i="28"/>
  <c r="HU19" i="28" s="1"/>
  <c r="LG6" i="28"/>
  <c r="LG5" i="28"/>
  <c r="LE18" i="28"/>
  <c r="LE20" i="28" s="1"/>
  <c r="KT28" i="28"/>
  <c r="IH6" i="28"/>
  <c r="IH5" i="28"/>
  <c r="JB12" i="28"/>
  <c r="LQ27" i="28"/>
  <c r="LQ29" i="28" s="1"/>
  <c r="LQ26" i="28"/>
  <c r="LQ16" i="28"/>
  <c r="LQ10" i="28"/>
  <c r="JX12" i="28"/>
  <c r="KU26" i="28"/>
  <c r="KU27" i="28" s="1"/>
  <c r="KU29" i="28" s="1"/>
  <c r="KU17" i="28"/>
  <c r="KU19" i="28" s="1"/>
  <c r="KU16" i="28"/>
  <c r="KU10" i="28"/>
  <c r="MN16" i="28"/>
  <c r="MN10" i="28"/>
  <c r="NK34" i="28"/>
  <c r="NK21" i="28"/>
  <c r="NK22" i="28" s="1"/>
  <c r="NK9" i="28"/>
  <c r="NK15" i="28" s="1"/>
  <c r="NK25" i="28" s="1"/>
  <c r="NL1" i="28"/>
  <c r="NW1" i="28"/>
  <c r="NK4" i="28"/>
  <c r="LS34" i="28"/>
  <c r="LS21" i="28"/>
  <c r="LS9" i="28"/>
  <c r="LS15" i="28" s="1"/>
  <c r="LS25" i="28" s="1"/>
  <c r="LS4" i="28"/>
  <c r="LT1" i="28"/>
  <c r="HI28" i="28"/>
  <c r="JO6" i="28"/>
  <c r="JO5" i="28"/>
  <c r="JO32" i="28" s="1"/>
  <c r="IQ18" i="28"/>
  <c r="IQ20" i="28" s="1"/>
  <c r="MA28" i="28"/>
  <c r="LQ32" i="28"/>
  <c r="JM12" i="28"/>
  <c r="KI28" i="28"/>
  <c r="HJ18" i="28"/>
  <c r="HJ20" i="28" s="1"/>
  <c r="KL34" i="28"/>
  <c r="KL9" i="28"/>
  <c r="KL15" i="28" s="1"/>
  <c r="KL25" i="28" s="1"/>
  <c r="KL4" i="28"/>
  <c r="KM1" i="28"/>
  <c r="JN32" i="28"/>
  <c r="KT12" i="28"/>
  <c r="JC27" i="28"/>
  <c r="JC29" i="28" s="1"/>
  <c r="JC26" i="28"/>
  <c r="JC16" i="28"/>
  <c r="JC10" i="28"/>
  <c r="HT28" i="28"/>
  <c r="MZ34" i="28"/>
  <c r="MZ9" i="28"/>
  <c r="MZ15" i="28" s="1"/>
  <c r="MZ25" i="28" s="1"/>
  <c r="MZ3" i="28"/>
  <c r="MZ4" i="28" s="1"/>
  <c r="NA1" i="28"/>
  <c r="HU28" i="28"/>
  <c r="JN26" i="28"/>
  <c r="JN27" i="28" s="1"/>
  <c r="JN29" i="28" s="1"/>
  <c r="JN16" i="28"/>
  <c r="JN11" i="28"/>
  <c r="JN13" i="28" s="1"/>
  <c r="JN10" i="28"/>
  <c r="IE28" i="28"/>
  <c r="IF28" i="28"/>
  <c r="JY27" i="28"/>
  <c r="JY29" i="28" s="1"/>
  <c r="JY26" i="28"/>
  <c r="JY16" i="28"/>
  <c r="JY11" i="28"/>
  <c r="JY13" i="28" s="1"/>
  <c r="JY17" i="28"/>
  <c r="JY19" i="28" s="1"/>
  <c r="JY10" i="28"/>
  <c r="MB6" i="28"/>
  <c r="MB5" i="28"/>
  <c r="JX28" i="28"/>
  <c r="KS28" i="28"/>
  <c r="JB11" i="28"/>
  <c r="JB13" i="28" s="1"/>
  <c r="IQ28" i="28"/>
  <c r="MA12" i="28"/>
  <c r="KW34" i="28"/>
  <c r="KW21" i="28"/>
  <c r="KW22" i="28" s="1"/>
  <c r="KW9" i="28"/>
  <c r="KW15" i="28" s="1"/>
  <c r="KW25" i="28" s="1"/>
  <c r="KX1" i="28"/>
  <c r="KW4" i="28"/>
  <c r="JM17" i="28"/>
  <c r="JM19" i="28" s="1"/>
  <c r="KI11" i="28"/>
  <c r="KI13" i="28" s="1"/>
  <c r="KU32" i="28"/>
  <c r="HJ28" i="28"/>
  <c r="HU11" i="28"/>
  <c r="HU13" i="28" s="1"/>
  <c r="MD34" i="28"/>
  <c r="MD9" i="28"/>
  <c r="MD15" i="28" s="1"/>
  <c r="MD25" i="28" s="1"/>
  <c r="MD4" i="28"/>
  <c r="ME1" i="28"/>
  <c r="KH18" i="28"/>
  <c r="KH20" i="28" s="1"/>
  <c r="JL18" i="28"/>
  <c r="JL20" i="28" s="1"/>
  <c r="LP16" i="28"/>
  <c r="LP10" i="28"/>
  <c r="LP26" i="28"/>
  <c r="LP27" i="28" s="1"/>
  <c r="LP29" i="28" s="1"/>
  <c r="LE27" i="28"/>
  <c r="LE29" i="28" s="1"/>
  <c r="KT18" i="28"/>
  <c r="KT20" i="28" s="1"/>
  <c r="IR26" i="28"/>
  <c r="IR27" i="28"/>
  <c r="IR29" i="28" s="1"/>
  <c r="IR16" i="28"/>
  <c r="IR10" i="28"/>
  <c r="IR11" i="28" s="1"/>
  <c r="IR13" i="28" s="1"/>
  <c r="M174" i="17"/>
  <c r="K68" i="17" l="1" a="1"/>
  <c r="K68" i="17" s="1"/>
  <c r="G70" i="17"/>
  <c r="G69" i="17"/>
  <c r="K69" i="17" s="1" a="1"/>
  <c r="K69" i="17" s="1"/>
  <c r="A73" i="17"/>
  <c r="E73" i="17" s="1" a="1"/>
  <c r="E73" i="17" s="1"/>
  <c r="A74" i="17"/>
  <c r="E74" i="17" s="1" a="1"/>
  <c r="E74" i="17" s="1"/>
  <c r="MZ6" i="28"/>
  <c r="MZ5" i="28"/>
  <c r="MZ32" i="28" s="1"/>
  <c r="MY27" i="28"/>
  <c r="MY29" i="28" s="1"/>
  <c r="MY26" i="28"/>
  <c r="MY16" i="28"/>
  <c r="MY10" i="28"/>
  <c r="MY17" i="28"/>
  <c r="MY19" i="28" s="1"/>
  <c r="JF34" i="28"/>
  <c r="JF21" i="28"/>
  <c r="JF22" i="28" s="1"/>
  <c r="JF9" i="28"/>
  <c r="JF15" i="28" s="1"/>
  <c r="JF25" i="28" s="1"/>
  <c r="JF4" i="28"/>
  <c r="LE28" i="28"/>
  <c r="JC17" i="28"/>
  <c r="JC19" i="28" s="1"/>
  <c r="KL6" i="28"/>
  <c r="KL5" i="28"/>
  <c r="KL32" i="28" s="1"/>
  <c r="LT34" i="28"/>
  <c r="LT4" i="28"/>
  <c r="LU1" i="28"/>
  <c r="LT9" i="28"/>
  <c r="LT15" i="28" s="1"/>
  <c r="LT25" i="28" s="1"/>
  <c r="NW34" i="28"/>
  <c r="NW21" i="28"/>
  <c r="NW22" i="28" s="1"/>
  <c r="NW9" i="28"/>
  <c r="NW15" i="28" s="1"/>
  <c r="NW25" i="28" s="1"/>
  <c r="NX1" i="28"/>
  <c r="NW4" i="28"/>
  <c r="OI1" i="28"/>
  <c r="LQ17" i="28"/>
  <c r="LQ19" i="28" s="1"/>
  <c r="KA6" i="28"/>
  <c r="KA5" i="28"/>
  <c r="KA32" i="28" s="1"/>
  <c r="JQ34" i="28"/>
  <c r="JQ21" i="28"/>
  <c r="JQ9" i="28"/>
  <c r="JQ15" i="28" s="1"/>
  <c r="JQ25" i="28" s="1"/>
  <c r="JQ4" i="28"/>
  <c r="JR1" i="28"/>
  <c r="MP34" i="28"/>
  <c r="MP9" i="28"/>
  <c r="MP15" i="28" s="1"/>
  <c r="MP25" i="28" s="1"/>
  <c r="MP4" i="28"/>
  <c r="MQ1" i="28"/>
  <c r="IF12" i="28"/>
  <c r="IG12" i="28"/>
  <c r="LH6" i="28"/>
  <c r="LH5" i="28"/>
  <c r="IT6" i="28"/>
  <c r="IT5" i="28"/>
  <c r="IR12" i="28"/>
  <c r="LP17" i="28"/>
  <c r="LP19" i="28" s="1"/>
  <c r="KM34" i="28"/>
  <c r="KM21" i="28"/>
  <c r="KM9" i="28"/>
  <c r="KM15" i="28" s="1"/>
  <c r="KM25" i="28" s="1"/>
  <c r="KM4" i="28"/>
  <c r="KN1" i="28"/>
  <c r="KK27" i="28"/>
  <c r="KK29" i="28" s="1"/>
  <c r="KK26" i="28"/>
  <c r="KK16" i="28"/>
  <c r="KK17" i="28" s="1"/>
  <c r="KK19" i="28" s="1"/>
  <c r="KK10" i="28"/>
  <c r="JY18" i="28"/>
  <c r="JY20" i="28" s="1"/>
  <c r="JN12" i="28"/>
  <c r="JC28" i="28"/>
  <c r="LS6" i="28"/>
  <c r="LS5" i="28"/>
  <c r="LS32" i="28" s="1"/>
  <c r="NL34" i="28"/>
  <c r="NL9" i="28"/>
  <c r="NL15" i="28" s="1"/>
  <c r="NL25" i="28" s="1"/>
  <c r="NL3" i="28"/>
  <c r="NL4" i="28" s="1"/>
  <c r="NM1" i="28"/>
  <c r="MN26" i="28"/>
  <c r="KU28" i="28"/>
  <c r="LQ28" i="28"/>
  <c r="JP6" i="28"/>
  <c r="JP5" i="28"/>
  <c r="IS26" i="28"/>
  <c r="IS27" i="28" s="1"/>
  <c r="IS29" i="28" s="1"/>
  <c r="IS17" i="28"/>
  <c r="IS19" i="28" s="1"/>
  <c r="IS16" i="28"/>
  <c r="IS11" i="28"/>
  <c r="IS13" i="28" s="1"/>
  <c r="IS10" i="28"/>
  <c r="MO6" i="28"/>
  <c r="MO5" i="28"/>
  <c r="MO32" i="28" s="1"/>
  <c r="KJ17" i="28"/>
  <c r="KJ19" i="28" s="1"/>
  <c r="LR32" i="28"/>
  <c r="LF28" i="28"/>
  <c r="IG18" i="28"/>
  <c r="IG20" i="28" s="1"/>
  <c r="LI34" i="28"/>
  <c r="LI21" i="28"/>
  <c r="LI22" i="28" s="1"/>
  <c r="LI9" i="28"/>
  <c r="LI15" i="28" s="1"/>
  <c r="LI25" i="28" s="1"/>
  <c r="LJ1" i="28"/>
  <c r="LI4" i="28"/>
  <c r="JM28" i="28"/>
  <c r="MM18" i="28"/>
  <c r="MM20" i="28" s="1"/>
  <c r="HV18" i="28"/>
  <c r="HV20" i="28" s="1"/>
  <c r="MB27" i="28"/>
  <c r="MB29" i="28" s="1"/>
  <c r="MB11" i="28"/>
  <c r="MB13" i="28" s="1"/>
  <c r="MB10" i="28"/>
  <c r="MB26" i="28"/>
  <c r="MB16" i="28"/>
  <c r="JC12" i="28"/>
  <c r="KX34" i="28"/>
  <c r="KX9" i="28"/>
  <c r="KX15" i="28" s="1"/>
  <c r="KX25" i="28" s="1"/>
  <c r="KX4" i="28"/>
  <c r="KY1" i="28"/>
  <c r="JN28" i="28"/>
  <c r="NK6" i="28"/>
  <c r="NK5" i="28"/>
  <c r="NK32" i="28" s="1"/>
  <c r="IH26" i="28"/>
  <c r="IH17" i="28"/>
  <c r="IH19" i="28" s="1"/>
  <c r="IH16" i="28"/>
  <c r="IH10" i="28"/>
  <c r="IH11" i="28"/>
  <c r="IH13" i="28" s="1"/>
  <c r="LP28" i="28"/>
  <c r="IR17" i="28"/>
  <c r="IR19" i="28" s="1"/>
  <c r="LP12" i="28"/>
  <c r="MB32" i="28"/>
  <c r="JY28" i="28"/>
  <c r="KI12" i="28"/>
  <c r="KU11" i="28"/>
  <c r="KU13" i="28" s="1"/>
  <c r="LG32" i="28"/>
  <c r="KJ28" i="28"/>
  <c r="LR26" i="28"/>
  <c r="LR10" i="28"/>
  <c r="LR16" i="28"/>
  <c r="LR17" i="28" s="1"/>
  <c r="LR19" i="28" s="1"/>
  <c r="LF12" i="28"/>
  <c r="KV26" i="28"/>
  <c r="KV27" i="28"/>
  <c r="KV29" i="28" s="1"/>
  <c r="KV16" i="28"/>
  <c r="KV10" i="28"/>
  <c r="KV11" i="28" s="1"/>
  <c r="KV13" i="28" s="1"/>
  <c r="MM28" i="28"/>
  <c r="LE12" i="28"/>
  <c r="ME34" i="28"/>
  <c r="ME21" i="28"/>
  <c r="ME9" i="28"/>
  <c r="ME15" i="28" s="1"/>
  <c r="ME25" i="28" s="1"/>
  <c r="MF1" i="28"/>
  <c r="ME4" i="28"/>
  <c r="LG26" i="28"/>
  <c r="LG27" i="28"/>
  <c r="LG29" i="28" s="1"/>
  <c r="LG16" i="28"/>
  <c r="LG10" i="28"/>
  <c r="KJ12" i="28"/>
  <c r="HU12" i="28"/>
  <c r="IG28" i="28"/>
  <c r="IR28" i="28"/>
  <c r="LP11" i="28"/>
  <c r="LP13" i="28" s="1"/>
  <c r="MD6" i="28"/>
  <c r="MD5" i="28"/>
  <c r="MD32" i="28" s="1"/>
  <c r="KW6" i="28"/>
  <c r="KW5" i="28"/>
  <c r="JY12" i="28"/>
  <c r="JN17" i="28"/>
  <c r="JN19" i="28" s="1"/>
  <c r="JC11" i="28"/>
  <c r="JC13" i="28" s="1"/>
  <c r="JO26" i="28"/>
  <c r="JO27" i="28" s="1"/>
  <c r="JO29" i="28" s="1"/>
  <c r="JO16" i="28"/>
  <c r="JO17" i="28"/>
  <c r="JO19" i="28" s="1"/>
  <c r="JO10" i="28"/>
  <c r="KU18" i="28"/>
  <c r="KU20" i="28" s="1"/>
  <c r="LQ11" i="28"/>
  <c r="LQ13" i="28" s="1"/>
  <c r="IH32" i="28"/>
  <c r="KK32" i="28"/>
  <c r="MY32" i="28"/>
  <c r="JD26" i="28"/>
  <c r="JD27" i="28"/>
  <c r="JD29" i="28" s="1"/>
  <c r="JD16" i="28"/>
  <c r="JD17" i="28" s="1"/>
  <c r="JD19" i="28" s="1"/>
  <c r="JD11" i="28"/>
  <c r="JD13" i="28" s="1"/>
  <c r="JD10" i="28"/>
  <c r="KJ11" i="28"/>
  <c r="KJ13" i="28" s="1"/>
  <c r="JM18" i="28"/>
  <c r="JM20" i="28" s="1"/>
  <c r="MN27" i="28"/>
  <c r="MN29" i="28" s="1"/>
  <c r="MN17" i="28"/>
  <c r="MN19" i="28" s="1"/>
  <c r="MN11" i="28"/>
  <c r="MN13" i="28" s="1"/>
  <c r="LF18" i="28"/>
  <c r="LF20" i="28" s="1"/>
  <c r="IG27" i="28"/>
  <c r="IG29" i="28" s="1"/>
  <c r="JZ32" i="28"/>
  <c r="MM12" i="28"/>
  <c r="MA18" i="28"/>
  <c r="MA20" i="28" s="1"/>
  <c r="HV28" i="28"/>
  <c r="JE6" i="28"/>
  <c r="JE5" i="28"/>
  <c r="MC26" i="28"/>
  <c r="MC27" i="28" s="1"/>
  <c r="MC29" i="28" s="1"/>
  <c r="MC17" i="28"/>
  <c r="MC19" i="28" s="1"/>
  <c r="MC16" i="28"/>
  <c r="MC11" i="28"/>
  <c r="MC13" i="28" s="1"/>
  <c r="MC10" i="28"/>
  <c r="NA34" i="28"/>
  <c r="NA9" i="28"/>
  <c r="NA15" i="28" s="1"/>
  <c r="NA25" i="28" s="1"/>
  <c r="NA4" i="28"/>
  <c r="NB1" i="28"/>
  <c r="MZ26" i="28"/>
  <c r="MZ16" i="28"/>
  <c r="MZ10" i="28"/>
  <c r="KB34" i="28"/>
  <c r="KB9" i="28"/>
  <c r="KB15" i="28" s="1"/>
  <c r="KB25" i="28" s="1"/>
  <c r="KB4" i="28"/>
  <c r="KC1" i="28"/>
  <c r="JZ27" i="28"/>
  <c r="JZ29" i="28" s="1"/>
  <c r="JZ26" i="28"/>
  <c r="JZ16" i="28"/>
  <c r="JZ17" i="28" s="1"/>
  <c r="JZ19" i="28" s="1"/>
  <c r="JZ10" i="28"/>
  <c r="HV12" i="28"/>
  <c r="IQ12" i="28"/>
  <c r="M175" i="17"/>
  <c r="K70" i="17" l="1" a="1"/>
  <c r="K70" i="17" s="1"/>
  <c r="G71" i="17"/>
  <c r="K71" i="17" s="1" a="1"/>
  <c r="K71" i="17" s="1"/>
  <c r="G72" i="17"/>
  <c r="A75" i="17"/>
  <c r="E75" i="17" s="1" a="1"/>
  <c r="E75" i="17" s="1"/>
  <c r="A76" i="17"/>
  <c r="E76" i="17" s="1" a="1"/>
  <c r="E76" i="17" s="1"/>
  <c r="NL6" i="28"/>
  <c r="NL5" i="28"/>
  <c r="NL32" i="28" s="1"/>
  <c r="JE26" i="28"/>
  <c r="JE27" i="28"/>
  <c r="JE29" i="28" s="1"/>
  <c r="JE16" i="28"/>
  <c r="JE10" i="28"/>
  <c r="JE11" i="28" s="1"/>
  <c r="JE13" i="28" s="1"/>
  <c r="JN18" i="28"/>
  <c r="JN20" i="28" s="1"/>
  <c r="LI6" i="28"/>
  <c r="LI5" i="28"/>
  <c r="JO18" i="28"/>
  <c r="JO20" i="28" s="1"/>
  <c r="KW32" i="28"/>
  <c r="MF34" i="28"/>
  <c r="MF9" i="28"/>
  <c r="MF15" i="28" s="1"/>
  <c r="MF25" i="28" s="1"/>
  <c r="MG1" i="28"/>
  <c r="MF4" i="28"/>
  <c r="IH18" i="28"/>
  <c r="IH20" i="28" s="1"/>
  <c r="IR18" i="28"/>
  <c r="IR20" i="28" s="1"/>
  <c r="LH26" i="28"/>
  <c r="LH27" i="28"/>
  <c r="LH29" i="28" s="1"/>
  <c r="LH16" i="28"/>
  <c r="LH10" i="28"/>
  <c r="JQ6" i="28"/>
  <c r="JQ5" i="28"/>
  <c r="JQ32" i="28" s="1"/>
  <c r="OI34" i="28"/>
  <c r="OI21" i="28"/>
  <c r="OI22" i="28" s="1"/>
  <c r="OI9" i="28"/>
  <c r="OI15" i="28" s="1"/>
  <c r="OI25" i="28" s="1"/>
  <c r="OJ1" i="28"/>
  <c r="OI4" i="28"/>
  <c r="KJ18" i="28"/>
  <c r="KJ20" i="28" s="1"/>
  <c r="NB34" i="28"/>
  <c r="NB9" i="28"/>
  <c r="NB15" i="28" s="1"/>
  <c r="NB25" i="28" s="1"/>
  <c r="NB4" i="28"/>
  <c r="NC1" i="28"/>
  <c r="KW27" i="28"/>
  <c r="KW29" i="28" s="1"/>
  <c r="KW26" i="28"/>
  <c r="KW16" i="28"/>
  <c r="KW17" i="28"/>
  <c r="KW19" i="28" s="1"/>
  <c r="KW10" i="28"/>
  <c r="KV12" i="28"/>
  <c r="LR18" i="28"/>
  <c r="LR20" i="28" s="1"/>
  <c r="KY34" i="28"/>
  <c r="KY21" i="28"/>
  <c r="KY9" i="28"/>
  <c r="KY15" i="28" s="1"/>
  <c r="KY25" i="28" s="1"/>
  <c r="KY4" i="28"/>
  <c r="KZ1" i="28"/>
  <c r="KN34" i="28"/>
  <c r="KN9" i="28"/>
  <c r="KN15" i="28" s="1"/>
  <c r="KN25" i="28" s="1"/>
  <c r="KN4" i="28"/>
  <c r="KO1" i="28"/>
  <c r="LU34" i="28"/>
  <c r="LU21" i="28"/>
  <c r="LU22" i="28" s="1"/>
  <c r="LU9" i="28"/>
  <c r="LU15" i="28" s="1"/>
  <c r="LU25" i="28" s="1"/>
  <c r="LV1" i="28"/>
  <c r="LU4" i="28"/>
  <c r="LQ18" i="28"/>
  <c r="LQ20" i="28" s="1"/>
  <c r="KC34" i="28"/>
  <c r="KC21" i="28"/>
  <c r="KC9" i="28"/>
  <c r="KC15" i="28" s="1"/>
  <c r="KC25" i="28" s="1"/>
  <c r="KD1" i="28"/>
  <c r="KC4" i="28"/>
  <c r="NA6" i="28"/>
  <c r="NA5" i="28"/>
  <c r="LG28" i="28"/>
  <c r="KX6" i="28"/>
  <c r="KX5" i="28"/>
  <c r="MB28" i="28"/>
  <c r="MO26" i="28"/>
  <c r="MO17" i="28"/>
  <c r="MO19" i="28" s="1"/>
  <c r="MO16" i="28"/>
  <c r="MO10" i="28"/>
  <c r="NM34" i="28"/>
  <c r="NM9" i="28"/>
  <c r="NM15" i="28" s="1"/>
  <c r="NM25" i="28" s="1"/>
  <c r="NN1" i="28"/>
  <c r="NM4" i="28"/>
  <c r="LS26" i="28"/>
  <c r="LS16" i="28"/>
  <c r="LS17" i="28" s="1"/>
  <c r="LS19" i="28" s="1"/>
  <c r="LS10" i="28"/>
  <c r="KM6" i="28"/>
  <c r="KM5" i="28"/>
  <c r="LP18" i="28"/>
  <c r="LP20" i="28" s="1"/>
  <c r="NX34" i="28"/>
  <c r="NX9" i="28"/>
  <c r="NX15" i="28" s="1"/>
  <c r="NX25" i="28" s="1"/>
  <c r="NX4" i="28"/>
  <c r="NX3" i="28"/>
  <c r="NY1" i="28"/>
  <c r="LT5" i="28"/>
  <c r="LT6" i="28"/>
  <c r="JF5" i="28"/>
  <c r="JF6" i="28"/>
  <c r="MN12" i="28"/>
  <c r="IS28" i="28"/>
  <c r="MN28" i="28"/>
  <c r="NW6" i="28"/>
  <c r="NW5" i="28"/>
  <c r="JZ12" i="28"/>
  <c r="JZ11" i="28"/>
  <c r="JZ13" i="28" s="1"/>
  <c r="KB6" i="28"/>
  <c r="KB5" i="28"/>
  <c r="MC12" i="28"/>
  <c r="JE32" i="28"/>
  <c r="JD28" i="28"/>
  <c r="MD26" i="28"/>
  <c r="MD17" i="28"/>
  <c r="MD19" i="28" s="1"/>
  <c r="MD16" i="28"/>
  <c r="MD11" i="28"/>
  <c r="MD13" i="28" s="1"/>
  <c r="MD10" i="28"/>
  <c r="LG11" i="28"/>
  <c r="LG13" i="28" s="1"/>
  <c r="LQ12" i="28"/>
  <c r="KV17" i="28"/>
  <c r="KV19" i="28" s="1"/>
  <c r="LR11" i="28"/>
  <c r="LR13" i="28" s="1"/>
  <c r="IH27" i="28"/>
  <c r="IH29" i="28" s="1"/>
  <c r="MB12" i="28"/>
  <c r="IS12" i="28"/>
  <c r="JP32" i="28"/>
  <c r="KK11" i="28"/>
  <c r="KK13" i="28" s="1"/>
  <c r="IT32" i="28"/>
  <c r="MQ34" i="28"/>
  <c r="MQ21" i="28"/>
  <c r="MQ9" i="28"/>
  <c r="MQ15" i="28" s="1"/>
  <c r="MQ25" i="28" s="1"/>
  <c r="MQ4" i="28"/>
  <c r="MR1" i="28"/>
  <c r="KA27" i="28"/>
  <c r="KA29" i="28" s="1"/>
  <c r="KA26" i="28"/>
  <c r="KA16" i="28"/>
  <c r="KA10" i="28"/>
  <c r="MY11" i="28"/>
  <c r="MY13" i="28" s="1"/>
  <c r="JC18" i="28"/>
  <c r="JC20" i="28" s="1"/>
  <c r="MC28" i="28"/>
  <c r="JZ18" i="28"/>
  <c r="JZ20" i="28" s="1"/>
  <c r="JP26" i="28"/>
  <c r="JP27" i="28"/>
  <c r="JP29" i="28" s="1"/>
  <c r="JP11" i="28"/>
  <c r="JP13" i="28" s="1"/>
  <c r="JP10" i="28"/>
  <c r="JP16" i="28"/>
  <c r="JP17" i="28" s="1"/>
  <c r="JP19" i="28" s="1"/>
  <c r="IT26" i="28"/>
  <c r="IT17" i="28"/>
  <c r="IT19" i="28" s="1"/>
  <c r="IT16" i="28"/>
  <c r="IT10" i="28"/>
  <c r="IT11" i="28"/>
  <c r="IT13" i="28" s="1"/>
  <c r="JD18" i="28"/>
  <c r="JD20" i="28" s="1"/>
  <c r="JO28" i="28"/>
  <c r="NL26" i="28"/>
  <c r="NL16" i="28"/>
  <c r="NL10" i="28"/>
  <c r="KK18" i="28"/>
  <c r="KK20" i="28" s="1"/>
  <c r="MP6" i="28"/>
  <c r="MP5" i="28"/>
  <c r="MP32" i="28" s="1"/>
  <c r="MY18" i="28"/>
  <c r="MY20" i="28" s="1"/>
  <c r="JZ28" i="28"/>
  <c r="MC18" i="28"/>
  <c r="MC20" i="28" s="1"/>
  <c r="JD12" i="28"/>
  <c r="JO11" i="28"/>
  <c r="JO13" i="28" s="1"/>
  <c r="LG17" i="28"/>
  <c r="LG19" i="28" s="1"/>
  <c r="ME6" i="28"/>
  <c r="ME5" i="28"/>
  <c r="KV28" i="28"/>
  <c r="LR27" i="28"/>
  <c r="LR29" i="28" s="1"/>
  <c r="IH12" i="28"/>
  <c r="NK27" i="28"/>
  <c r="NK29" i="28" s="1"/>
  <c r="NK26" i="28"/>
  <c r="NK16" i="28"/>
  <c r="NK10" i="28"/>
  <c r="KU12" i="28"/>
  <c r="MB17" i="28"/>
  <c r="MB19" i="28" s="1"/>
  <c r="LJ34" i="28"/>
  <c r="LJ9" i="28"/>
  <c r="LJ15" i="28" s="1"/>
  <c r="LJ25" i="28" s="1"/>
  <c r="LJ4" i="28"/>
  <c r="LK1" i="28"/>
  <c r="IS18" i="28"/>
  <c r="IS20" i="28" s="1"/>
  <c r="KK28" i="28"/>
  <c r="LH32" i="28"/>
  <c r="JR34" i="28"/>
  <c r="JR21" i="28"/>
  <c r="JR22" i="28" s="1"/>
  <c r="JR9" i="28"/>
  <c r="JR15" i="28" s="1"/>
  <c r="JR25" i="28" s="1"/>
  <c r="JR4" i="28"/>
  <c r="MN18" i="28"/>
  <c r="MN20" i="28" s="1"/>
  <c r="KL26" i="28"/>
  <c r="KL16" i="28"/>
  <c r="KL11" i="28"/>
  <c r="KL13" i="28" s="1"/>
  <c r="KL10" i="28"/>
  <c r="MY28" i="28"/>
  <c r="MZ27" i="28"/>
  <c r="MZ29" i="28" s="1"/>
  <c r="MZ17" i="28"/>
  <c r="MZ19" i="28" s="1"/>
  <c r="MZ11" i="28"/>
  <c r="MZ13" i="28" s="1"/>
  <c r="M176" i="17"/>
  <c r="K72" i="17" l="1" a="1"/>
  <c r="K72" i="17" s="1"/>
  <c r="G73" i="17"/>
  <c r="K73" i="17" s="1" a="1"/>
  <c r="K73" i="17" s="1"/>
  <c r="G74" i="17"/>
  <c r="A77" i="17"/>
  <c r="E77" i="17" s="1" a="1"/>
  <c r="E77" i="17" s="1"/>
  <c r="A78" i="17"/>
  <c r="E78" i="17" s="1" a="1"/>
  <c r="E78" i="17" s="1"/>
  <c r="LT26" i="28"/>
  <c r="LT27" i="28"/>
  <c r="LT29" i="28" s="1"/>
  <c r="LT16" i="28"/>
  <c r="LT10" i="28"/>
  <c r="KL12" i="28"/>
  <c r="NK28" i="28"/>
  <c r="ME26" i="28"/>
  <c r="ME27" i="28"/>
  <c r="ME29" i="28" s="1"/>
  <c r="ME17" i="28"/>
  <c r="ME19" i="28" s="1"/>
  <c r="ME10" i="28"/>
  <c r="ME16" i="28"/>
  <c r="IT18" i="28"/>
  <c r="IT20" i="28" s="1"/>
  <c r="KA28" i="28"/>
  <c r="NY34" i="28"/>
  <c r="NY9" i="28"/>
  <c r="NY15" i="28" s="1"/>
  <c r="NY25" i="28" s="1"/>
  <c r="NZ1" i="28"/>
  <c r="NY4" i="28"/>
  <c r="KM32" i="28"/>
  <c r="MO18" i="28"/>
  <c r="MO20" i="28" s="1"/>
  <c r="KX26" i="28"/>
  <c r="KX17" i="28"/>
  <c r="KX19" i="28" s="1"/>
  <c r="KX16" i="28"/>
  <c r="KX10" i="28"/>
  <c r="NA26" i="28"/>
  <c r="NA17" i="28"/>
  <c r="NA19" i="28" s="1"/>
  <c r="NA16" i="28"/>
  <c r="NA10" i="28"/>
  <c r="LV34" i="28"/>
  <c r="LV9" i="28"/>
  <c r="LV15" i="28" s="1"/>
  <c r="LV25" i="28" s="1"/>
  <c r="LV4" i="28"/>
  <c r="LW1" i="28"/>
  <c r="MB18" i="28"/>
  <c r="MB20" i="28" s="1"/>
  <c r="KW28" i="28"/>
  <c r="OJ34" i="28"/>
  <c r="OJ9" i="28"/>
  <c r="OJ15" i="28" s="1"/>
  <c r="OJ25" i="28" s="1"/>
  <c r="OJ3" i="28"/>
  <c r="OK1" i="28"/>
  <c r="LI26" i="28"/>
  <c r="LI17" i="28"/>
  <c r="LI19" i="28" s="1"/>
  <c r="LI16" i="28"/>
  <c r="LI10" i="28"/>
  <c r="LS18" i="28"/>
  <c r="LS20" i="28" s="1"/>
  <c r="JR5" i="28"/>
  <c r="JR6" i="28"/>
  <c r="MD18" i="28"/>
  <c r="MD20" i="28" s="1"/>
  <c r="NW32" i="28"/>
  <c r="MY12" i="28"/>
  <c r="NX16" i="28"/>
  <c r="NX10" i="28"/>
  <c r="KM27" i="28"/>
  <c r="KM29" i="28" s="1"/>
  <c r="KM26" i="28"/>
  <c r="KM16" i="28"/>
  <c r="KM10" i="28"/>
  <c r="KM17" i="28"/>
  <c r="KM19" i="28" s="1"/>
  <c r="IH28" i="28"/>
  <c r="KC6" i="28"/>
  <c r="KC5" i="28"/>
  <c r="KC32" i="28" s="1"/>
  <c r="KZ34" i="28"/>
  <c r="KZ9" i="28"/>
  <c r="KZ15" i="28" s="1"/>
  <c r="KZ25" i="28" s="1"/>
  <c r="KZ4" i="28"/>
  <c r="LA1" i="28"/>
  <c r="LH11" i="28"/>
  <c r="LH13" i="28" s="1"/>
  <c r="LG18" i="28"/>
  <c r="LG20" i="28" s="1"/>
  <c r="LK34" i="28"/>
  <c r="LK21" i="28"/>
  <c r="LK9" i="28"/>
  <c r="LK15" i="28" s="1"/>
  <c r="LK25" i="28" s="1"/>
  <c r="LK4" i="28"/>
  <c r="LL1" i="28"/>
  <c r="MR34" i="28"/>
  <c r="MR4" i="28"/>
  <c r="MS1" i="28"/>
  <c r="MR9" i="28"/>
  <c r="MR15" i="28" s="1"/>
  <c r="MR25" i="28" s="1"/>
  <c r="NW26" i="28"/>
  <c r="NW16" i="28"/>
  <c r="NW17" i="28"/>
  <c r="NW19" i="28" s="1"/>
  <c r="NW11" i="28"/>
  <c r="NW13" i="28" s="1"/>
  <c r="NW10" i="28"/>
  <c r="JF26" i="28"/>
  <c r="JF27" i="28"/>
  <c r="JF29" i="28" s="1"/>
  <c r="JF16" i="28"/>
  <c r="JF11" i="28"/>
  <c r="JF13" i="28" s="1"/>
  <c r="JF10" i="28"/>
  <c r="NX6" i="28"/>
  <c r="NX26" i="28" s="1"/>
  <c r="NX5" i="28"/>
  <c r="NX32" i="28" s="1"/>
  <c r="NM6" i="28"/>
  <c r="NM5" i="28"/>
  <c r="NM32" i="28" s="1"/>
  <c r="LR12" i="28"/>
  <c r="KD34" i="28"/>
  <c r="KD21" i="28"/>
  <c r="KD22" i="28" s="1"/>
  <c r="KD9" i="28"/>
  <c r="KD15" i="28" s="1"/>
  <c r="KD25" i="28" s="1"/>
  <c r="KD4" i="28"/>
  <c r="KY6" i="28"/>
  <c r="KY5" i="28"/>
  <c r="NC34" i="28"/>
  <c r="NC21" i="28"/>
  <c r="NC9" i="28"/>
  <c r="NC15" i="28" s="1"/>
  <c r="NC25" i="28" s="1"/>
  <c r="NC4" i="28"/>
  <c r="ND1" i="28"/>
  <c r="LR28" i="28"/>
  <c r="LG12" i="28"/>
  <c r="JE28" i="28"/>
  <c r="KL18" i="28"/>
  <c r="KL20" i="28" s="1"/>
  <c r="KL17" i="28"/>
  <c r="KL19" i="28" s="1"/>
  <c r="LJ6" i="28"/>
  <c r="LJ5" i="28"/>
  <c r="LJ32" i="28" s="1"/>
  <c r="NK11" i="28"/>
  <c r="NK13" i="28" s="1"/>
  <c r="MP26" i="28"/>
  <c r="MP16" i="28"/>
  <c r="MP10" i="28"/>
  <c r="IT27" i="28"/>
  <c r="IT29" i="28" s="1"/>
  <c r="JP28" i="28"/>
  <c r="KA11" i="28"/>
  <c r="KA13" i="28" s="1"/>
  <c r="MQ6" i="28"/>
  <c r="MQ5" i="28"/>
  <c r="MQ32" i="28" s="1"/>
  <c r="MD27" i="28"/>
  <c r="MD29" i="28" s="1"/>
  <c r="KB32" i="28"/>
  <c r="KK12" i="28"/>
  <c r="JF32" i="28"/>
  <c r="LS11" i="28"/>
  <c r="LS13" i="28" s="1"/>
  <c r="NN34" i="28"/>
  <c r="NN9" i="28"/>
  <c r="NN15" i="28" s="1"/>
  <c r="NN25" i="28" s="1"/>
  <c r="NN4" i="28"/>
  <c r="NO1" i="28"/>
  <c r="MO27" i="28"/>
  <c r="MO29" i="28" s="1"/>
  <c r="KV18" i="28"/>
  <c r="KV20" i="28" s="1"/>
  <c r="KW11" i="28"/>
  <c r="KW13" i="28" s="1"/>
  <c r="LH17" i="28"/>
  <c r="LH19" i="28" s="1"/>
  <c r="MF5" i="28"/>
  <c r="MF6" i="28"/>
  <c r="MZ12" i="28"/>
  <c r="JP18" i="28"/>
  <c r="JP20" i="28" s="1"/>
  <c r="KB26" i="28"/>
  <c r="KB27" i="28"/>
  <c r="KB29" i="28" s="1"/>
  <c r="KB16" i="28"/>
  <c r="KB11" i="28"/>
  <c r="KB13" i="28" s="1"/>
  <c r="KB10" i="28"/>
  <c r="KO34" i="28"/>
  <c r="KO21" i="28"/>
  <c r="KO9" i="28"/>
  <c r="KO15" i="28" s="1"/>
  <c r="KO25" i="28" s="1"/>
  <c r="KO4" i="28"/>
  <c r="KP1" i="28"/>
  <c r="NB6" i="28"/>
  <c r="NB5" i="28"/>
  <c r="NB32" i="28" s="1"/>
  <c r="MG34" i="28"/>
  <c r="MG21" i="28"/>
  <c r="MG22" i="28" s="1"/>
  <c r="MG9" i="28"/>
  <c r="MG15" i="28" s="1"/>
  <c r="MG25" i="28" s="1"/>
  <c r="MH1" i="28"/>
  <c r="MG4" i="28"/>
  <c r="MZ28" i="28"/>
  <c r="JE12" i="28"/>
  <c r="KL27" i="28"/>
  <c r="KL29" i="28" s="1"/>
  <c r="NK17" i="28"/>
  <c r="NK19" i="28" s="1"/>
  <c r="ME32" i="28"/>
  <c r="MZ18" i="28"/>
  <c r="MZ20" i="28" s="1"/>
  <c r="NL12" i="28"/>
  <c r="IT12" i="28"/>
  <c r="JP12" i="28"/>
  <c r="KA17" i="28"/>
  <c r="KA19" i="28" s="1"/>
  <c r="MD12" i="28"/>
  <c r="JO12" i="28"/>
  <c r="LT32" i="28"/>
  <c r="LS27" i="28"/>
  <c r="LS29" i="28" s="1"/>
  <c r="MO11" i="28"/>
  <c r="MO13" i="28" s="1"/>
  <c r="KX32" i="28"/>
  <c r="NA32" i="28"/>
  <c r="LU6" i="28"/>
  <c r="LU5" i="28"/>
  <c r="LU32" i="28" s="1"/>
  <c r="KN6" i="28"/>
  <c r="KN5" i="28"/>
  <c r="KN32" i="28" s="1"/>
  <c r="KW18" i="28"/>
  <c r="KW20" i="28" s="1"/>
  <c r="OI6" i="28"/>
  <c r="OI5" i="28"/>
  <c r="JQ26" i="28"/>
  <c r="JQ16" i="28"/>
  <c r="JQ17" i="28" s="1"/>
  <c r="JQ19" i="28" s="1"/>
  <c r="JQ11" i="28"/>
  <c r="JQ13" i="28" s="1"/>
  <c r="JQ10" i="28"/>
  <c r="LH28" i="28"/>
  <c r="LI32" i="28"/>
  <c r="JE17" i="28"/>
  <c r="JE19" i="28" s="1"/>
  <c r="NL27" i="28"/>
  <c r="NL29" i="28" s="1"/>
  <c r="NL17" i="28"/>
  <c r="NL19" i="28" s="1"/>
  <c r="NL11" i="28"/>
  <c r="NL13" i="28" s="1"/>
  <c r="M177" i="17"/>
  <c r="K74" i="17" l="1" a="1"/>
  <c r="K74" i="17" s="1"/>
  <c r="G76" i="17"/>
  <c r="G75" i="17"/>
  <c r="K75" i="17" s="1" a="1"/>
  <c r="K75" i="17" s="1"/>
  <c r="A80" i="17"/>
  <c r="E80" i="17" s="1" a="1"/>
  <c r="E80" i="17" s="1"/>
  <c r="A79" i="17"/>
  <c r="E79" i="17" s="1" a="1"/>
  <c r="E79" i="17" s="1"/>
  <c r="MH34" i="28"/>
  <c r="MH9" i="28"/>
  <c r="MH15" i="28" s="1"/>
  <c r="MH25" i="28" s="1"/>
  <c r="MI1" i="28"/>
  <c r="MH4" i="28"/>
  <c r="MP28" i="28"/>
  <c r="NC6" i="28"/>
  <c r="NC5" i="28"/>
  <c r="NC32" i="28" s="1"/>
  <c r="KY26" i="28"/>
  <c r="KY16" i="28"/>
  <c r="KY17" i="28" s="1"/>
  <c r="KY19" i="28" s="1"/>
  <c r="KY10" i="28"/>
  <c r="MO28" i="28"/>
  <c r="JF12" i="28"/>
  <c r="NW12" i="28"/>
  <c r="LL34" i="28"/>
  <c r="LL9" i="28"/>
  <c r="LL15" i="28" s="1"/>
  <c r="LL25" i="28" s="1"/>
  <c r="LL4" i="28"/>
  <c r="LM1" i="28"/>
  <c r="LS28" i="28"/>
  <c r="KA18" i="28"/>
  <c r="KA20" i="28" s="1"/>
  <c r="LV6" i="28"/>
  <c r="LV5" i="28"/>
  <c r="LV32" i="28" s="1"/>
  <c r="NZ34" i="28"/>
  <c r="NZ9" i="28"/>
  <c r="NZ15" i="28" s="1"/>
  <c r="NZ25" i="28" s="1"/>
  <c r="NZ4" i="28"/>
  <c r="OA1" i="28"/>
  <c r="ME12" i="28"/>
  <c r="LT12" i="28"/>
  <c r="MF26" i="28"/>
  <c r="MF16" i="28"/>
  <c r="MF10" i="28"/>
  <c r="MF11" i="28"/>
  <c r="MF13" i="28" s="1"/>
  <c r="NO34" i="28"/>
  <c r="NO21" i="28"/>
  <c r="NO9" i="28"/>
  <c r="NO15" i="28" s="1"/>
  <c r="NO25" i="28" s="1"/>
  <c r="NO4" i="28"/>
  <c r="NP1" i="28"/>
  <c r="KD6" i="28"/>
  <c r="KD5" i="28"/>
  <c r="KD32" i="28" s="1"/>
  <c r="MS34" i="28"/>
  <c r="MS21" i="28"/>
  <c r="MS22" i="28" s="1"/>
  <c r="MS9" i="28"/>
  <c r="MS15" i="28" s="1"/>
  <c r="MS25" i="28" s="1"/>
  <c r="MT1" i="28"/>
  <c r="MS4" i="28"/>
  <c r="LK6" i="28"/>
  <c r="LK5" i="28"/>
  <c r="LK32" i="28" s="1"/>
  <c r="LA34" i="28"/>
  <c r="LA21" i="28"/>
  <c r="LA9" i="28"/>
  <c r="LA15" i="28" s="1"/>
  <c r="LA25" i="28" s="1"/>
  <c r="LB1" i="28"/>
  <c r="LA4" i="28"/>
  <c r="NL28" i="28"/>
  <c r="KL28" i="28"/>
  <c r="KX28" i="28"/>
  <c r="LT11" i="28"/>
  <c r="LT13" i="28" s="1"/>
  <c r="OI26" i="28"/>
  <c r="OI16" i="28"/>
  <c r="OI17" i="28" s="1"/>
  <c r="OI19" i="28" s="1"/>
  <c r="OI11" i="28"/>
  <c r="OI13" i="28" s="1"/>
  <c r="OI10" i="28"/>
  <c r="KP34" i="28"/>
  <c r="KP21" i="28"/>
  <c r="KP22" i="28" s="1"/>
  <c r="KP4" i="28"/>
  <c r="KP9" i="28"/>
  <c r="KP15" i="28" s="1"/>
  <c r="KP25" i="28" s="1"/>
  <c r="MP11" i="28"/>
  <c r="MP13" i="28" s="1"/>
  <c r="NM26" i="28"/>
  <c r="NM16" i="28"/>
  <c r="NM10" i="28"/>
  <c r="NM11" i="28" s="1"/>
  <c r="NM13" i="28" s="1"/>
  <c r="MR6" i="28"/>
  <c r="MR5" i="28"/>
  <c r="MR32" i="28" s="1"/>
  <c r="KZ6" i="28"/>
  <c r="KZ5" i="28"/>
  <c r="JR26" i="28"/>
  <c r="JR27" i="28" s="1"/>
  <c r="JR29" i="28" s="1"/>
  <c r="JR17" i="28"/>
  <c r="JR19" i="28" s="1"/>
  <c r="JR16" i="28"/>
  <c r="JR11" i="28"/>
  <c r="JR13" i="28" s="1"/>
  <c r="JR10" i="28"/>
  <c r="JE18" i="28"/>
  <c r="JE20" i="28" s="1"/>
  <c r="LI27" i="28"/>
  <c r="LI29" i="28" s="1"/>
  <c r="NA27" i="28"/>
  <c r="NA29" i="28" s="1"/>
  <c r="KX27" i="28"/>
  <c r="KX29" i="28" s="1"/>
  <c r="LT18" i="28"/>
  <c r="LT20" i="28" s="1"/>
  <c r="KB28" i="28"/>
  <c r="LS12" i="28"/>
  <c r="JF17" i="28"/>
  <c r="JF19" i="28" s="1"/>
  <c r="NW18" i="28"/>
  <c r="NW20" i="28" s="1"/>
  <c r="KM11" i="28"/>
  <c r="KM13" i="28" s="1"/>
  <c r="JR32" i="28"/>
  <c r="LH12" i="28"/>
  <c r="NA12" i="28"/>
  <c r="NL18" i="28"/>
  <c r="NL20" i="28" s="1"/>
  <c r="ME28" i="28"/>
  <c r="JQ18" i="28"/>
  <c r="JQ20" i="28" s="1"/>
  <c r="KO6" i="28"/>
  <c r="KO5" i="28"/>
  <c r="JQ28" i="28"/>
  <c r="MQ26" i="28"/>
  <c r="MQ27" i="28"/>
  <c r="MQ29" i="28" s="1"/>
  <c r="MQ16" i="28"/>
  <c r="MQ10" i="28"/>
  <c r="MQ11" i="28"/>
  <c r="MQ13" i="28" s="1"/>
  <c r="KB12" i="28"/>
  <c r="NK18" i="28"/>
  <c r="NK20" i="28" s="1"/>
  <c r="MP17" i="28"/>
  <c r="MP19" i="28" s="1"/>
  <c r="LH18" i="28"/>
  <c r="LH20" i="28" s="1"/>
  <c r="KW12" i="28"/>
  <c r="KA12" i="28"/>
  <c r="KC26" i="28"/>
  <c r="KC10" i="28"/>
  <c r="KC16" i="28"/>
  <c r="KC17" i="28" s="1"/>
  <c r="KC19" i="28" s="1"/>
  <c r="KM18" i="28"/>
  <c r="KM20" i="28" s="1"/>
  <c r="LI11" i="28"/>
  <c r="LI13" i="28" s="1"/>
  <c r="OJ4" i="28"/>
  <c r="NA11" i="28"/>
  <c r="NA13" i="28" s="1"/>
  <c r="KX11" i="28"/>
  <c r="KX13" i="28" s="1"/>
  <c r="ME11" i="28"/>
  <c r="ME13" i="28" s="1"/>
  <c r="LT17" i="28"/>
  <c r="LT19" i="28" s="1"/>
  <c r="MF32" i="28"/>
  <c r="KN26" i="28"/>
  <c r="KN27" i="28" s="1"/>
  <c r="KN29" i="28" s="1"/>
  <c r="KN17" i="28"/>
  <c r="KN19" i="28" s="1"/>
  <c r="KN16" i="28"/>
  <c r="KN10" i="28"/>
  <c r="KN11" i="28" s="1"/>
  <c r="KN13" i="28" s="1"/>
  <c r="MO12" i="28"/>
  <c r="NN6" i="28"/>
  <c r="NN5" i="28"/>
  <c r="NN32" i="28" s="1"/>
  <c r="LJ26" i="28"/>
  <c r="LJ16" i="28"/>
  <c r="LJ10" i="28"/>
  <c r="JQ27" i="28"/>
  <c r="JQ29" i="28" s="1"/>
  <c r="JQ12" i="28"/>
  <c r="OI32" i="28"/>
  <c r="LU27" i="28"/>
  <c r="LU29" i="28" s="1"/>
  <c r="LU26" i="28"/>
  <c r="LU16" i="28"/>
  <c r="LU10" i="28"/>
  <c r="MG6" i="28"/>
  <c r="MG5" i="28"/>
  <c r="NB26" i="28"/>
  <c r="NB10" i="28"/>
  <c r="NB11" i="28"/>
  <c r="NB13" i="28" s="1"/>
  <c r="NB16" i="28"/>
  <c r="KB17" i="28"/>
  <c r="KB19" i="28" s="1"/>
  <c r="MP27" i="28"/>
  <c r="MP29" i="28" s="1"/>
  <c r="NK12" i="28"/>
  <c r="ND34" i="28"/>
  <c r="NE1" i="28"/>
  <c r="ND4" i="28"/>
  <c r="ND9" i="28"/>
  <c r="ND15" i="28" s="1"/>
  <c r="ND25" i="28" s="1"/>
  <c r="KY32" i="28"/>
  <c r="NX27" i="28"/>
  <c r="NX29" i="28" s="1"/>
  <c r="NX17" i="28"/>
  <c r="NX19" i="28" s="1"/>
  <c r="NX11" i="28"/>
  <c r="NX13" i="28" s="1"/>
  <c r="JF28" i="28"/>
  <c r="NW27" i="28"/>
  <c r="NW29" i="28" s="1"/>
  <c r="IT28" i="28"/>
  <c r="KM28" i="28"/>
  <c r="MD28" i="28"/>
  <c r="LI18" i="28"/>
  <c r="LI20" i="28" s="1"/>
  <c r="OK34" i="28"/>
  <c r="OK9" i="28"/>
  <c r="OK15" i="28" s="1"/>
  <c r="OK25" i="28" s="1"/>
  <c r="OK4" i="28"/>
  <c r="OL1" i="28"/>
  <c r="LW34" i="28"/>
  <c r="LW21" i="28"/>
  <c r="LW9" i="28"/>
  <c r="LW15" i="28" s="1"/>
  <c r="LW25" i="28" s="1"/>
  <c r="LW4" i="28"/>
  <c r="LX1" i="28"/>
  <c r="NA18" i="28"/>
  <c r="NA20" i="28" s="1"/>
  <c r="KX18" i="28"/>
  <c r="KX20" i="28" s="1"/>
  <c r="NY6" i="28"/>
  <c r="NY5" i="28"/>
  <c r="NY32" i="28" s="1"/>
  <c r="ME18" i="28"/>
  <c r="ME20" i="28" s="1"/>
  <c r="LT28" i="28"/>
  <c r="M178" i="17"/>
  <c r="K76" i="17" l="1" a="1"/>
  <c r="K76" i="17" s="1"/>
  <c r="G78" i="17"/>
  <c r="G77" i="17"/>
  <c r="K77" i="17" s="1" a="1"/>
  <c r="K77" i="17" s="1"/>
  <c r="A81" i="17"/>
  <c r="E81" i="17" s="1" a="1"/>
  <c r="E81" i="17" s="1"/>
  <c r="A82" i="17"/>
  <c r="E82" i="17" s="1" a="1"/>
  <c r="E82" i="17" s="1"/>
  <c r="MG32" i="28"/>
  <c r="LU28" i="28"/>
  <c r="LJ11" i="28"/>
  <c r="LJ13" i="28" s="1"/>
  <c r="NN26" i="28"/>
  <c r="NN10" i="28"/>
  <c r="NN16" i="28"/>
  <c r="NN11" i="28"/>
  <c r="NN13" i="28" s="1"/>
  <c r="MQ12" i="28"/>
  <c r="KO32" i="28"/>
  <c r="KX12" i="28"/>
  <c r="JR18" i="28"/>
  <c r="JR20" i="28" s="1"/>
  <c r="KZ32" i="28"/>
  <c r="NA28" i="28"/>
  <c r="LB34" i="28"/>
  <c r="LB21" i="28"/>
  <c r="LB22" i="28" s="1"/>
  <c r="LB9" i="28"/>
  <c r="LB15" i="28" s="1"/>
  <c r="LB25" i="28" s="1"/>
  <c r="LB4" i="28"/>
  <c r="NP34" i="28"/>
  <c r="NP9" i="28"/>
  <c r="NP15" i="28" s="1"/>
  <c r="NP25" i="28" s="1"/>
  <c r="NP4" i="28"/>
  <c r="NQ1" i="28"/>
  <c r="MF12" i="28"/>
  <c r="MH6" i="28"/>
  <c r="MH5" i="28"/>
  <c r="MH32" i="28" s="1"/>
  <c r="OL34" i="28"/>
  <c r="OL9" i="28"/>
  <c r="OL15" i="28" s="1"/>
  <c r="OL25" i="28" s="1"/>
  <c r="OL4" i="28"/>
  <c r="OM1" i="28"/>
  <c r="NB28" i="28"/>
  <c r="KM12" i="28"/>
  <c r="LA6" i="28"/>
  <c r="LA5" i="28"/>
  <c r="LA32" i="28" s="1"/>
  <c r="KY18" i="28"/>
  <c r="KY20" i="28" s="1"/>
  <c r="NE34" i="28"/>
  <c r="NE21" i="28"/>
  <c r="NE22" i="28" s="1"/>
  <c r="NE9" i="28"/>
  <c r="NE15" i="28" s="1"/>
  <c r="NE25" i="28" s="1"/>
  <c r="NF1" i="28"/>
  <c r="NE4" i="28"/>
  <c r="KN28" i="28"/>
  <c r="KZ26" i="28"/>
  <c r="KZ27" i="28" s="1"/>
  <c r="KZ29" i="28" s="1"/>
  <c r="KZ11" i="28"/>
  <c r="KZ13" i="28" s="1"/>
  <c r="KZ16" i="28"/>
  <c r="KZ10" i="28"/>
  <c r="KP5" i="28"/>
  <c r="KP6" i="28"/>
  <c r="OI18" i="28"/>
  <c r="OI20" i="28" s="1"/>
  <c r="LI28" i="28"/>
  <c r="NO6" i="28"/>
  <c r="NO5" i="28"/>
  <c r="NO32" i="28" s="1"/>
  <c r="OA34" i="28"/>
  <c r="OA21" i="28"/>
  <c r="OA9" i="28"/>
  <c r="OA15" i="28" s="1"/>
  <c r="OA25" i="28" s="1"/>
  <c r="OA4" i="28"/>
  <c r="OB1" i="28"/>
  <c r="MI34" i="28"/>
  <c r="MI21" i="28"/>
  <c r="MI9" i="28"/>
  <c r="MI15" i="28" s="1"/>
  <c r="MI25" i="28" s="1"/>
  <c r="MI4" i="28"/>
  <c r="MJ1" i="28"/>
  <c r="MT34" i="28"/>
  <c r="MT9" i="28"/>
  <c r="MT15" i="28" s="1"/>
  <c r="MT25" i="28" s="1"/>
  <c r="MT4" i="28"/>
  <c r="MU1" i="28"/>
  <c r="LL6" i="28"/>
  <c r="LL5" i="28"/>
  <c r="LL32" i="28" s="1"/>
  <c r="OK6" i="28"/>
  <c r="OK5" i="28"/>
  <c r="OK32" i="28" s="1"/>
  <c r="KO26" i="28"/>
  <c r="KO27" i="28"/>
  <c r="KO29" i="28" s="1"/>
  <c r="KO16" i="28"/>
  <c r="KO10" i="28"/>
  <c r="KO11" i="28"/>
  <c r="KO13" i="28" s="1"/>
  <c r="NM17" i="28"/>
  <c r="NM19" i="28" s="1"/>
  <c r="OI28" i="28"/>
  <c r="KY27" i="28"/>
  <c r="KY29" i="28" s="1"/>
  <c r="NW28" i="28"/>
  <c r="MP12" i="28"/>
  <c r="LX34" i="28"/>
  <c r="LX9" i="28"/>
  <c r="LX15" i="28" s="1"/>
  <c r="LX25" i="28" s="1"/>
  <c r="LX4" i="28"/>
  <c r="LY1" i="28"/>
  <c r="LW6" i="28"/>
  <c r="LW5" i="28"/>
  <c r="LW32" i="28" s="1"/>
  <c r="MG26" i="28"/>
  <c r="MG16" i="28"/>
  <c r="MG17" i="28"/>
  <c r="MG19" i="28" s="1"/>
  <c r="MG10" i="28"/>
  <c r="OJ6" i="28"/>
  <c r="OJ5" i="28"/>
  <c r="OJ32" i="28" s="1"/>
  <c r="NB12" i="28"/>
  <c r="LJ28" i="28"/>
  <c r="KB18" i="28"/>
  <c r="KB20" i="28" s="1"/>
  <c r="NB17" i="28"/>
  <c r="NB19" i="28" s="1"/>
  <c r="KC27" i="28"/>
  <c r="KC29" i="28" s="1"/>
  <c r="LI12" i="28"/>
  <c r="MP18" i="28"/>
  <c r="MP20" i="28" s="1"/>
  <c r="MR26" i="28"/>
  <c r="MR16" i="28"/>
  <c r="MR10" i="28"/>
  <c r="MR11" i="28" s="1"/>
  <c r="MR13" i="28" s="1"/>
  <c r="OI27" i="28"/>
  <c r="OI29" i="28" s="1"/>
  <c r="LK26" i="28"/>
  <c r="LK16" i="28"/>
  <c r="LK17" i="28" s="1"/>
  <c r="LK19" i="28" s="1"/>
  <c r="LK10" i="28"/>
  <c r="MF17" i="28"/>
  <c r="MF19" i="28" s="1"/>
  <c r="NZ6" i="28"/>
  <c r="NZ5" i="28"/>
  <c r="NZ32" i="28" s="1"/>
  <c r="KY12" i="28"/>
  <c r="KC18" i="28"/>
  <c r="KC20" i="28" s="1"/>
  <c r="NM12" i="28"/>
  <c r="ND5" i="28"/>
  <c r="ND6" i="28"/>
  <c r="KN12" i="28"/>
  <c r="MQ17" i="28"/>
  <c r="MQ19" i="28" s="1"/>
  <c r="JR28" i="28"/>
  <c r="NY26" i="28"/>
  <c r="NY16" i="28"/>
  <c r="NY17" i="28"/>
  <c r="NY19" i="28" s="1"/>
  <c r="NY10" i="28"/>
  <c r="LU11" i="28"/>
  <c r="LU13" i="28" s="1"/>
  <c r="LJ17" i="28"/>
  <c r="LJ19" i="28" s="1"/>
  <c r="NB27" i="28"/>
  <c r="NB29" i="28" s="1"/>
  <c r="LU17" i="28"/>
  <c r="LU19" i="28" s="1"/>
  <c r="LJ27" i="28"/>
  <c r="LJ29" i="28" s="1"/>
  <c r="KN18" i="28"/>
  <c r="KN20" i="28" s="1"/>
  <c r="KC11" i="28"/>
  <c r="KC13" i="28" s="1"/>
  <c r="MQ28" i="28"/>
  <c r="JR12" i="28"/>
  <c r="NX18" i="28"/>
  <c r="NX20" i="28" s="1"/>
  <c r="JF18" i="28"/>
  <c r="JF20" i="28" s="1"/>
  <c r="NM27" i="28"/>
  <c r="NM29" i="28" s="1"/>
  <c r="OI12" i="28"/>
  <c r="NX12" i="28"/>
  <c r="MS6" i="28"/>
  <c r="MS5" i="28"/>
  <c r="MS32" i="28" s="1"/>
  <c r="KD26" i="28"/>
  <c r="KD27" i="28" s="1"/>
  <c r="KD29" i="28" s="1"/>
  <c r="KD16" i="28"/>
  <c r="KD10" i="28"/>
  <c r="KD11" i="28"/>
  <c r="KD13" i="28" s="1"/>
  <c r="MF27" i="28"/>
  <c r="MF29" i="28" s="1"/>
  <c r="LV26" i="28"/>
  <c r="LV27" i="28" s="1"/>
  <c r="LV29" i="28" s="1"/>
  <c r="LV17" i="28"/>
  <c r="LV19" i="28" s="1"/>
  <c r="LV16" i="28"/>
  <c r="LV10" i="28"/>
  <c r="LM34" i="28"/>
  <c r="LM21" i="28"/>
  <c r="LM9" i="28"/>
  <c r="LM15" i="28" s="1"/>
  <c r="LM25" i="28" s="1"/>
  <c r="LM4" i="28"/>
  <c r="LN1" i="28"/>
  <c r="KY11" i="28"/>
  <c r="KY13" i="28" s="1"/>
  <c r="NC26" i="28"/>
  <c r="NC27" i="28"/>
  <c r="NC29" i="28" s="1"/>
  <c r="NC16" i="28"/>
  <c r="NC10" i="28"/>
  <c r="NX28" i="28"/>
  <c r="M179" i="17"/>
  <c r="K78" i="17" l="1" a="1"/>
  <c r="K78" i="17" s="1"/>
  <c r="G80" i="17"/>
  <c r="G79" i="17"/>
  <c r="K79" i="17" s="1" a="1"/>
  <c r="K79" i="17" s="1"/>
  <c r="A84" i="17"/>
  <c r="E84" i="17" s="1" a="1"/>
  <c r="E84" i="17" s="1"/>
  <c r="A83" i="17"/>
  <c r="E83" i="17" s="1" a="1"/>
  <c r="E83" i="17" s="1"/>
  <c r="LY34" i="28"/>
  <c r="LY21" i="28"/>
  <c r="LY9" i="28"/>
  <c r="LY15" i="28" s="1"/>
  <c r="LY25" i="28" s="1"/>
  <c r="LZ1" i="28"/>
  <c r="LY4" i="28"/>
  <c r="MU34" i="28"/>
  <c r="MU21" i="28"/>
  <c r="MU9" i="28"/>
  <c r="MU15" i="28" s="1"/>
  <c r="MU25" i="28" s="1"/>
  <c r="MU4" i="28"/>
  <c r="MV1" i="28"/>
  <c r="KC12" i="28"/>
  <c r="LN34" i="28"/>
  <c r="LN21" i="28"/>
  <c r="LN22" i="28" s="1"/>
  <c r="LN4" i="28"/>
  <c r="LN9" i="28"/>
  <c r="LN15" i="28" s="1"/>
  <c r="LN25" i="28" s="1"/>
  <c r="LJ18" i="28"/>
  <c r="LJ20" i="28" s="1"/>
  <c r="ND26" i="28"/>
  <c r="ND17" i="28"/>
  <c r="ND19" i="28" s="1"/>
  <c r="ND27" i="28"/>
  <c r="ND29" i="28" s="1"/>
  <c r="ND16" i="28"/>
  <c r="ND10" i="28"/>
  <c r="ND11" i="28" s="1"/>
  <c r="ND13" i="28" s="1"/>
  <c r="MG18" i="28"/>
  <c r="MG20" i="28" s="1"/>
  <c r="LX6" i="28"/>
  <c r="LX5" i="28"/>
  <c r="KO28" i="28"/>
  <c r="MT6" i="28"/>
  <c r="MT5" i="28"/>
  <c r="NE6" i="28"/>
  <c r="NE5" i="28"/>
  <c r="NE32" i="28" s="1"/>
  <c r="OL6" i="28"/>
  <c r="OL5" i="28"/>
  <c r="OL32" i="28" s="1"/>
  <c r="LK18" i="28"/>
  <c r="LK20" i="28" s="1"/>
  <c r="NZ26" i="28"/>
  <c r="NZ17" i="28"/>
  <c r="NZ19" i="28" s="1"/>
  <c r="NZ10" i="28"/>
  <c r="NZ16" i="28"/>
  <c r="NZ11" i="28"/>
  <c r="NZ13" i="28" s="1"/>
  <c r="KP26" i="28"/>
  <c r="KP27" i="28"/>
  <c r="KP29" i="28" s="1"/>
  <c r="KP17" i="28"/>
  <c r="KP19" i="28" s="1"/>
  <c r="KP16" i="28"/>
  <c r="KP10" i="28"/>
  <c r="KZ17" i="28"/>
  <c r="KZ19" i="28" s="1"/>
  <c r="NF34" i="28"/>
  <c r="NF9" i="28"/>
  <c r="NF15" i="28" s="1"/>
  <c r="NF25" i="28" s="1"/>
  <c r="NG1" i="28"/>
  <c r="NF4" i="28"/>
  <c r="LA27" i="28"/>
  <c r="LA29" i="28" s="1"/>
  <c r="LA26" i="28"/>
  <c r="LA16" i="28"/>
  <c r="LA11" i="28"/>
  <c r="LA13" i="28" s="1"/>
  <c r="LA10" i="28"/>
  <c r="MH27" i="28"/>
  <c r="MH29" i="28" s="1"/>
  <c r="MH26" i="28"/>
  <c r="MH16" i="28"/>
  <c r="MH11" i="28"/>
  <c r="MH13" i="28" s="1"/>
  <c r="MH10" i="28"/>
  <c r="LB5" i="28"/>
  <c r="LB32" i="28" s="1"/>
  <c r="LB6" i="28"/>
  <c r="NN18" i="28"/>
  <c r="NN20" i="28" s="1"/>
  <c r="LV12" i="28"/>
  <c r="LK27" i="28"/>
  <c r="LK29" i="28" s="1"/>
  <c r="OJ11" i="28"/>
  <c r="OJ13" i="28" s="1"/>
  <c r="OJ26" i="28"/>
  <c r="OJ16" i="28"/>
  <c r="OJ10" i="28"/>
  <c r="MG27" i="28"/>
  <c r="MG29" i="28" s="1"/>
  <c r="KO12" i="28"/>
  <c r="OK26" i="28"/>
  <c r="OK16" i="28"/>
  <c r="OK10" i="28"/>
  <c r="KY28" i="28"/>
  <c r="MF18" i="28"/>
  <c r="MF20" i="28" s="1"/>
  <c r="KP32" i="28"/>
  <c r="NN17" i="28"/>
  <c r="NN19" i="28" s="1"/>
  <c r="LV28" i="28"/>
  <c r="NY27" i="28"/>
  <c r="NY29" i="28" s="1"/>
  <c r="NC28" i="28"/>
  <c r="LV11" i="28"/>
  <c r="LV13" i="28" s="1"/>
  <c r="MR17" i="28"/>
  <c r="MR19" i="28" s="1"/>
  <c r="MJ34" i="28"/>
  <c r="MJ9" i="28"/>
  <c r="MJ15" i="28" s="1"/>
  <c r="MJ25" i="28" s="1"/>
  <c r="MJ4" i="28"/>
  <c r="MK1" i="28"/>
  <c r="OB34" i="28"/>
  <c r="OC1" i="28"/>
  <c r="OB9" i="28"/>
  <c r="OB15" i="28" s="1"/>
  <c r="OB25" i="28" s="1"/>
  <c r="OB4" i="28"/>
  <c r="NM18" i="28"/>
  <c r="NM20" i="28" s="1"/>
  <c r="KZ28" i="28"/>
  <c r="NQ34" i="28"/>
  <c r="NQ21" i="28"/>
  <c r="NQ22" i="28" s="1"/>
  <c r="NQ9" i="28"/>
  <c r="NQ15" i="28" s="1"/>
  <c r="NQ25" i="28" s="1"/>
  <c r="NQ4" i="28"/>
  <c r="NR1" i="28"/>
  <c r="NN12" i="28"/>
  <c r="NB18" i="28"/>
  <c r="NB20" i="28" s="1"/>
  <c r="MR12" i="28"/>
  <c r="LM6" i="28"/>
  <c r="LM5" i="28"/>
  <c r="LM32" i="28" s="1"/>
  <c r="KD17" i="28"/>
  <c r="KD19" i="28" s="1"/>
  <c r="KD28" i="28"/>
  <c r="ND32" i="28"/>
  <c r="NC17" i="28"/>
  <c r="NC19" i="28" s="1"/>
  <c r="NY11" i="28"/>
  <c r="NY13" i="28" s="1"/>
  <c r="KO18" i="28"/>
  <c r="KO20" i="28" s="1"/>
  <c r="NC11" i="28"/>
  <c r="NC13" i="28" s="1"/>
  <c r="LV18" i="28"/>
  <c r="LV20" i="28" s="1"/>
  <c r="KD12" i="28"/>
  <c r="MS27" i="28"/>
  <c r="MS29" i="28" s="1"/>
  <c r="MS26" i="28"/>
  <c r="MS17" i="28"/>
  <c r="MS19" i="28" s="1"/>
  <c r="MS16" i="28"/>
  <c r="MS10" i="28"/>
  <c r="NY18" i="28"/>
  <c r="NY20" i="28" s="1"/>
  <c r="LU12" i="28"/>
  <c r="LU18" i="28"/>
  <c r="LU20" i="28" s="1"/>
  <c r="LK11" i="28"/>
  <c r="LK13" i="28" s="1"/>
  <c r="NM28" i="28"/>
  <c r="MR27" i="28"/>
  <c r="MR29" i="28" s="1"/>
  <c r="KC28" i="28"/>
  <c r="MG11" i="28"/>
  <c r="MG13" i="28" s="1"/>
  <c r="LW27" i="28"/>
  <c r="LW29" i="28" s="1"/>
  <c r="LW26" i="28"/>
  <c r="LW16" i="28"/>
  <c r="LW10" i="28"/>
  <c r="LW17" i="28"/>
  <c r="LW19" i="28" s="1"/>
  <c r="MF28" i="28"/>
  <c r="KO17" i="28"/>
  <c r="KO19" i="28" s="1"/>
  <c r="LL26" i="28"/>
  <c r="LL27" i="28"/>
  <c r="LL29" i="28" s="1"/>
  <c r="LL16" i="28"/>
  <c r="LL17" i="28"/>
  <c r="LL19" i="28" s="1"/>
  <c r="LL10" i="28"/>
  <c r="MI6" i="28"/>
  <c r="MI5" i="28"/>
  <c r="MI32" i="28" s="1"/>
  <c r="OA6" i="28"/>
  <c r="OA5" i="28"/>
  <c r="OA32" i="28" s="1"/>
  <c r="NO26" i="28"/>
  <c r="NO27" i="28" s="1"/>
  <c r="NO29" i="28" s="1"/>
  <c r="NO10" i="28"/>
  <c r="NO16" i="28"/>
  <c r="NO11" i="28"/>
  <c r="NO13" i="28" s="1"/>
  <c r="KZ12" i="28"/>
  <c r="MQ18" i="28"/>
  <c r="MQ20" i="28" s="1"/>
  <c r="OM34" i="28"/>
  <c r="OM21" i="28"/>
  <c r="OM9" i="28"/>
  <c r="OM15" i="28" s="1"/>
  <c r="OM25" i="28" s="1"/>
  <c r="OM4" i="28"/>
  <c r="ON1" i="28"/>
  <c r="NP6" i="28"/>
  <c r="NP5" i="28"/>
  <c r="NN27" i="28"/>
  <c r="NN29" i="28" s="1"/>
  <c r="LJ12" i="28"/>
  <c r="M180" i="17"/>
  <c r="K80" i="17" l="1" a="1"/>
  <c r="K80" i="17" s="1"/>
  <c r="G82" i="17"/>
  <c r="G81" i="17"/>
  <c r="K81" i="17" s="1" a="1"/>
  <c r="K81" i="17" s="1"/>
  <c r="A85" i="17"/>
  <c r="E85" i="17" s="1" a="1"/>
  <c r="E85" i="17" s="1"/>
  <c r="A86" i="17"/>
  <c r="E86" i="17" s="1" a="1"/>
  <c r="E86" i="17" s="1"/>
  <c r="NP26" i="28"/>
  <c r="NP16" i="28"/>
  <c r="NP10" i="28"/>
  <c r="NP11" i="28"/>
  <c r="NP13" i="28" s="1"/>
  <c r="LW28" i="28"/>
  <c r="MS18" i="28"/>
  <c r="MS20" i="28" s="1"/>
  <c r="NR34" i="28"/>
  <c r="NR9" i="28"/>
  <c r="NR15" i="28" s="1"/>
  <c r="NR25" i="28" s="1"/>
  <c r="NR4" i="28"/>
  <c r="NS1" i="28"/>
  <c r="MJ6" i="28"/>
  <c r="MJ5" i="28"/>
  <c r="MJ32" i="28" s="1"/>
  <c r="NY12" i="28"/>
  <c r="NG34" i="28"/>
  <c r="NG21" i="28"/>
  <c r="NG9" i="28"/>
  <c r="NG15" i="28" s="1"/>
  <c r="NG25" i="28" s="1"/>
  <c r="NH1" i="28"/>
  <c r="NG4" i="28"/>
  <c r="KP18" i="28"/>
  <c r="KP20" i="28" s="1"/>
  <c r="LK28" i="28"/>
  <c r="MT32" i="28"/>
  <c r="NC18" i="28"/>
  <c r="NC20" i="28" s="1"/>
  <c r="NC12" i="28"/>
  <c r="NQ6" i="28"/>
  <c r="NQ5" i="28"/>
  <c r="OB6" i="28"/>
  <c r="OB5" i="28"/>
  <c r="OB32" i="28" s="1"/>
  <c r="MG12" i="28"/>
  <c r="OK28" i="28"/>
  <c r="MT27" i="28"/>
  <c r="MT29" i="28" s="1"/>
  <c r="MT26" i="28"/>
  <c r="MT16" i="28"/>
  <c r="MT10" i="28"/>
  <c r="ND12" i="28"/>
  <c r="NN28" i="28"/>
  <c r="LL11" i="28"/>
  <c r="LL13" i="28" s="1"/>
  <c r="MS28" i="28"/>
  <c r="LM26" i="28"/>
  <c r="LM10" i="28"/>
  <c r="LM16" i="28"/>
  <c r="LM11" i="28"/>
  <c r="LM13" i="28" s="1"/>
  <c r="OK27" i="28"/>
  <c r="OK29" i="28" s="1"/>
  <c r="MH17" i="28"/>
  <c r="MH19" i="28" s="1"/>
  <c r="LA28" i="28"/>
  <c r="NZ18" i="28"/>
  <c r="NZ20" i="28" s="1"/>
  <c r="ND18" i="28"/>
  <c r="ND20" i="28" s="1"/>
  <c r="ON34" i="28"/>
  <c r="OO1" i="28"/>
  <c r="ON9" i="28"/>
  <c r="ON15" i="28" s="1"/>
  <c r="ON25" i="28" s="1"/>
  <c r="ON4" i="28"/>
  <c r="OA26" i="28"/>
  <c r="OA27" i="28"/>
  <c r="OA29" i="28" s="1"/>
  <c r="OA17" i="28"/>
  <c r="OA19" i="28" s="1"/>
  <c r="OA16" i="28"/>
  <c r="OA10" i="28"/>
  <c r="OA11" i="28"/>
  <c r="OA13" i="28" s="1"/>
  <c r="OC34" i="28"/>
  <c r="OC21" i="28"/>
  <c r="OC22" i="28" s="1"/>
  <c r="OC9" i="28"/>
  <c r="OC15" i="28" s="1"/>
  <c r="OC25" i="28" s="1"/>
  <c r="OD1" i="28"/>
  <c r="OC4" i="28"/>
  <c r="LK12" i="28"/>
  <c r="NY28" i="28"/>
  <c r="OK17" i="28"/>
  <c r="OK19" i="28" s="1"/>
  <c r="OJ17" i="28"/>
  <c r="OJ19" i="28" s="1"/>
  <c r="LB16" i="28"/>
  <c r="LB26" i="28"/>
  <c r="LB11" i="28"/>
  <c r="LB13" i="28" s="1"/>
  <c r="LB10" i="28"/>
  <c r="MH28" i="28"/>
  <c r="LA17" i="28"/>
  <c r="LA19" i="28" s="1"/>
  <c r="KP28" i="28"/>
  <c r="NZ12" i="28"/>
  <c r="OL26" i="28"/>
  <c r="OL27" i="28" s="1"/>
  <c r="OL29" i="28" s="1"/>
  <c r="OL10" i="28"/>
  <c r="OL11" i="28"/>
  <c r="OL13" i="28" s="1"/>
  <c r="OL16" i="28"/>
  <c r="LX32" i="28"/>
  <c r="LN6" i="28"/>
  <c r="LN5" i="28"/>
  <c r="KZ18" i="28"/>
  <c r="KZ20" i="28" s="1"/>
  <c r="LY6" i="28"/>
  <c r="LY5" i="28"/>
  <c r="NO18" i="28"/>
  <c r="NO20" i="28" s="1"/>
  <c r="LW12" i="28"/>
  <c r="KD18" i="28"/>
  <c r="KD20" i="28" s="1"/>
  <c r="MG28" i="28"/>
  <c r="LX26" i="28"/>
  <c r="LX27" i="28"/>
  <c r="LX29" i="28" s="1"/>
  <c r="LX16" i="28"/>
  <c r="LX10" i="28"/>
  <c r="MV34" i="28"/>
  <c r="MV9" i="28"/>
  <c r="MV15" i="28" s="1"/>
  <c r="MV25" i="28" s="1"/>
  <c r="MV4" i="28"/>
  <c r="MW1" i="28"/>
  <c r="LZ34" i="28"/>
  <c r="LZ21" i="28"/>
  <c r="LZ22" i="28" s="1"/>
  <c r="LZ9" i="28"/>
  <c r="LZ15" i="28" s="1"/>
  <c r="LZ25" i="28" s="1"/>
  <c r="LZ4" i="28"/>
  <c r="NO28" i="28"/>
  <c r="OM6" i="28"/>
  <c r="OM5" i="28"/>
  <c r="LL18" i="28"/>
  <c r="LL20" i="28" s="1"/>
  <c r="NO12" i="28"/>
  <c r="LW11" i="28"/>
  <c r="LW13" i="28" s="1"/>
  <c r="OK12" i="28"/>
  <c r="OJ27" i="28"/>
  <c r="OJ29" i="28" s="1"/>
  <c r="NP32" i="28"/>
  <c r="NO17" i="28"/>
  <c r="NO19" i="28" s="1"/>
  <c r="MI27" i="28"/>
  <c r="MI29" i="28" s="1"/>
  <c r="MI26" i="28"/>
  <c r="MI16" i="28"/>
  <c r="MI11" i="28"/>
  <c r="MI13" i="28" s="1"/>
  <c r="MI10" i="28"/>
  <c r="LL28" i="28"/>
  <c r="LW18" i="28"/>
  <c r="LW20" i="28" s="1"/>
  <c r="MS11" i="28"/>
  <c r="MS13" i="28" s="1"/>
  <c r="MK34" i="28"/>
  <c r="MK21" i="28"/>
  <c r="MK9" i="28"/>
  <c r="MK15" i="28" s="1"/>
  <c r="MK25" i="28" s="1"/>
  <c r="MK4" i="28"/>
  <c r="ML1" i="28"/>
  <c r="OK11" i="28"/>
  <c r="OK13" i="28" s="1"/>
  <c r="OJ12" i="28"/>
  <c r="MR28" i="28"/>
  <c r="MH12" i="28"/>
  <c r="LA12" i="28"/>
  <c r="NF6" i="28"/>
  <c r="NF5" i="28"/>
  <c r="NF32" i="28" s="1"/>
  <c r="KP11" i="28"/>
  <c r="KP13" i="28" s="1"/>
  <c r="MR18" i="28"/>
  <c r="MR20" i="28" s="1"/>
  <c r="NZ27" i="28"/>
  <c r="NZ29" i="28" s="1"/>
  <c r="NE26" i="28"/>
  <c r="NE16" i="28"/>
  <c r="NE10" i="28"/>
  <c r="ND28" i="28"/>
  <c r="MU6" i="28"/>
  <c r="MU5" i="28"/>
  <c r="MU32" i="28" s="1"/>
  <c r="M181" i="17"/>
  <c r="K82" i="17" l="1" a="1"/>
  <c r="K82" i="17" s="1"/>
  <c r="G83" i="17"/>
  <c r="K83" i="17" s="1" a="1"/>
  <c r="K83" i="17" s="1"/>
  <c r="G84" i="17"/>
  <c r="A87" i="17"/>
  <c r="E87" i="17" s="1" a="1"/>
  <c r="E87" i="17" s="1"/>
  <c r="A88" i="17"/>
  <c r="E88" i="17" s="1" a="1"/>
  <c r="E88" i="17" s="1"/>
  <c r="OM32" i="28"/>
  <c r="LN26" i="28"/>
  <c r="LN17" i="28"/>
  <c r="LN19" i="28" s="1"/>
  <c r="LN16" i="28"/>
  <c r="LN10" i="28"/>
  <c r="LN11" i="28"/>
  <c r="LN13" i="28" s="1"/>
  <c r="LB12" i="28"/>
  <c r="MT18" i="28"/>
  <c r="MT20" i="28" s="1"/>
  <c r="OJ28" i="28"/>
  <c r="NQ26" i="28"/>
  <c r="NQ16" i="28"/>
  <c r="NQ11" i="28"/>
  <c r="NQ13" i="28" s="1"/>
  <c r="NQ10" i="28"/>
  <c r="OJ18" i="28"/>
  <c r="OJ20" i="28" s="1"/>
  <c r="NR6" i="28"/>
  <c r="NR5" i="28"/>
  <c r="NR32" i="28" s="1"/>
  <c r="MW34" i="28"/>
  <c r="MW21" i="28"/>
  <c r="MW9" i="28"/>
  <c r="MW15" i="28" s="1"/>
  <c r="MW25" i="28" s="1"/>
  <c r="MX1" i="28"/>
  <c r="MW4" i="28"/>
  <c r="MT17" i="28"/>
  <c r="MT19" i="28" s="1"/>
  <c r="NG6" i="28"/>
  <c r="NG5" i="28"/>
  <c r="NG32" i="28" s="1"/>
  <c r="OK18" i="28"/>
  <c r="OK20" i="28" s="1"/>
  <c r="NP12" i="28"/>
  <c r="MI28" i="28"/>
  <c r="MS12" i="28"/>
  <c r="MV6" i="28"/>
  <c r="MV5" i="28"/>
  <c r="MV32" i="28" s="1"/>
  <c r="LX28" i="28"/>
  <c r="LY32" i="28"/>
  <c r="OA28" i="28"/>
  <c r="LM12" i="28"/>
  <c r="MT28" i="28"/>
  <c r="NH34" i="28"/>
  <c r="NH9" i="28"/>
  <c r="NH15" i="28" s="1"/>
  <c r="NH25" i="28" s="1"/>
  <c r="NH4" i="28"/>
  <c r="NI1" i="28"/>
  <c r="OL28" i="28"/>
  <c r="LZ5" i="28"/>
  <c r="LZ6" i="28"/>
  <c r="LX12" i="28"/>
  <c r="LY26" i="28"/>
  <c r="LY16" i="28"/>
  <c r="LY10" i="28"/>
  <c r="LY11" i="28" s="1"/>
  <c r="LY13" i="28" s="1"/>
  <c r="ON6" i="28"/>
  <c r="ON5" i="28"/>
  <c r="ON32" i="28" s="1"/>
  <c r="LM17" i="28"/>
  <c r="LM19" i="28" s="1"/>
  <c r="NP28" i="28"/>
  <c r="OM26" i="28"/>
  <c r="OM16" i="28"/>
  <c r="OM10" i="28"/>
  <c r="OM11" i="28"/>
  <c r="OM13" i="28" s="1"/>
  <c r="NE18" i="28"/>
  <c r="NE20" i="28" s="1"/>
  <c r="NE17" i="28"/>
  <c r="NE19" i="28" s="1"/>
  <c r="MU26" i="28"/>
  <c r="MU16" i="28"/>
  <c r="MU11" i="28"/>
  <c r="MU13" i="28" s="1"/>
  <c r="MU10" i="28"/>
  <c r="NF26" i="28"/>
  <c r="NF17" i="28"/>
  <c r="NF19" i="28" s="1"/>
  <c r="NF16" i="28"/>
  <c r="NF10" i="28"/>
  <c r="ML34" i="28"/>
  <c r="ML21" i="28"/>
  <c r="ML22" i="28" s="1"/>
  <c r="ML9" i="28"/>
  <c r="ML15" i="28" s="1"/>
  <c r="ML25" i="28" s="1"/>
  <c r="ML4" i="28"/>
  <c r="MI12" i="28"/>
  <c r="LX11" i="28"/>
  <c r="LX13" i="28" s="1"/>
  <c r="KP12" i="28"/>
  <c r="OL12" i="28"/>
  <c r="LB17" i="28"/>
  <c r="LB19" i="28" s="1"/>
  <c r="OC6" i="28"/>
  <c r="OC5" i="28"/>
  <c r="OA12" i="28"/>
  <c r="LA18" i="28"/>
  <c r="LA20" i="28" s="1"/>
  <c r="OB27" i="28"/>
  <c r="OB29" i="28" s="1"/>
  <c r="OB26" i="28"/>
  <c r="OB16" i="28"/>
  <c r="OB10" i="28"/>
  <c r="NZ28" i="28"/>
  <c r="MJ26" i="28"/>
  <c r="MJ27" i="28"/>
  <c r="MJ29" i="28" s="1"/>
  <c r="MJ16" i="28"/>
  <c r="MJ10" i="28"/>
  <c r="NP17" i="28"/>
  <c r="NP19" i="28" s="1"/>
  <c r="NE11" i="28"/>
  <c r="NE13" i="28" s="1"/>
  <c r="MI18" i="28"/>
  <c r="MI20" i="28" s="1"/>
  <c r="NE27" i="28"/>
  <c r="NE29" i="28" s="1"/>
  <c r="MK6" i="28"/>
  <c r="MK5" i="28"/>
  <c r="MK32" i="28" s="1"/>
  <c r="MI17" i="28"/>
  <c r="MI19" i="28" s="1"/>
  <c r="LX17" i="28"/>
  <c r="LX19" i="28" s="1"/>
  <c r="LN32" i="28"/>
  <c r="OL17" i="28"/>
  <c r="OL19" i="28" s="1"/>
  <c r="LB27" i="28"/>
  <c r="LB29" i="28" s="1"/>
  <c r="OD34" i="28"/>
  <c r="OD9" i="28"/>
  <c r="OD15" i="28" s="1"/>
  <c r="OD25" i="28" s="1"/>
  <c r="OE1" i="28"/>
  <c r="OD4" i="28"/>
  <c r="OA18" i="28"/>
  <c r="OA20" i="28" s="1"/>
  <c r="OO34" i="28"/>
  <c r="OO21" i="28"/>
  <c r="OO22" i="28" s="1"/>
  <c r="OO9" i="28"/>
  <c r="OO15" i="28" s="1"/>
  <c r="OO25" i="28" s="1"/>
  <c r="OP1" i="28"/>
  <c r="OO4" i="28"/>
  <c r="LM27" i="28"/>
  <c r="LM29" i="28" s="1"/>
  <c r="MT11" i="28"/>
  <c r="MT13" i="28" s="1"/>
  <c r="MH18" i="28"/>
  <c r="MH20" i="28" s="1"/>
  <c r="NQ32" i="28"/>
  <c r="NS34" i="28"/>
  <c r="NS21" i="28"/>
  <c r="NS9" i="28"/>
  <c r="NS15" i="28" s="1"/>
  <c r="NS25" i="28" s="1"/>
  <c r="NS4" i="28"/>
  <c r="NT1" i="28"/>
  <c r="LL12" i="28"/>
  <c r="NP27" i="28"/>
  <c r="NP29" i="28" s="1"/>
  <c r="M182" i="17"/>
  <c r="K84" i="17" l="1" a="1"/>
  <c r="K84" i="17" s="1"/>
  <c r="G85" i="17"/>
  <c r="K85" i="17" s="1" a="1"/>
  <c r="K85" i="17" s="1"/>
  <c r="G86" i="17"/>
  <c r="A89" i="17"/>
  <c r="E89" i="17" s="1" a="1"/>
  <c r="E89" i="17" s="1"/>
  <c r="A90" i="17"/>
  <c r="E90" i="17" s="1" a="1"/>
  <c r="E90" i="17" s="1"/>
  <c r="OC26" i="28"/>
  <c r="OC16" i="28"/>
  <c r="OC10" i="28"/>
  <c r="ML5" i="28"/>
  <c r="ML6" i="28"/>
  <c r="NF18" i="28"/>
  <c r="NF20" i="28" s="1"/>
  <c r="MW6" i="28"/>
  <c r="MW5" i="28"/>
  <c r="MW32" i="28" s="1"/>
  <c r="NQ12" i="28"/>
  <c r="LY12" i="28"/>
  <c r="LZ26" i="28"/>
  <c r="LZ16" i="28"/>
  <c r="LZ10" i="28"/>
  <c r="NH6" i="28"/>
  <c r="NH5" i="28"/>
  <c r="NH32" i="28" s="1"/>
  <c r="MX34" i="28"/>
  <c r="MX21" i="28"/>
  <c r="MX22" i="28" s="1"/>
  <c r="MX9" i="28"/>
  <c r="MX15" i="28" s="1"/>
  <c r="MX25" i="28" s="1"/>
  <c r="MX4" i="28"/>
  <c r="LN28" i="28"/>
  <c r="LY18" i="28"/>
  <c r="LY20" i="28" s="1"/>
  <c r="LZ32" i="28"/>
  <c r="LN27" i="28"/>
  <c r="LN29" i="28" s="1"/>
  <c r="NT34" i="28"/>
  <c r="NT9" i="28"/>
  <c r="NT15" i="28" s="1"/>
  <c r="NT25" i="28" s="1"/>
  <c r="NT4" i="28"/>
  <c r="NU1" i="28"/>
  <c r="MJ12" i="28"/>
  <c r="MK26" i="28"/>
  <c r="MK16" i="28"/>
  <c r="MK10" i="28"/>
  <c r="LY17" i="28"/>
  <c r="LY19" i="28" s="1"/>
  <c r="MV26" i="28"/>
  <c r="MV27" i="28"/>
  <c r="MV29" i="28" s="1"/>
  <c r="MV17" i="28"/>
  <c r="MV19" i="28" s="1"/>
  <c r="MV10" i="28"/>
  <c r="MV16" i="28"/>
  <c r="MV11" i="28"/>
  <c r="MV13" i="28" s="1"/>
  <c r="NG26" i="28"/>
  <c r="NG17" i="28"/>
  <c r="NG19" i="28" s="1"/>
  <c r="NG16" i="28"/>
  <c r="NG11" i="28"/>
  <c r="NG13" i="28" s="1"/>
  <c r="NG10" i="28"/>
  <c r="NQ17" i="28"/>
  <c r="NQ19" i="28" s="1"/>
  <c r="LX18" i="28"/>
  <c r="LX20" i="28" s="1"/>
  <c r="NS6" i="28"/>
  <c r="NS5" i="28"/>
  <c r="MJ11" i="28"/>
  <c r="MJ13" i="28" s="1"/>
  <c r="OO6" i="28"/>
  <c r="OO5" i="28"/>
  <c r="OO32" i="28" s="1"/>
  <c r="OB18" i="28"/>
  <c r="OB20" i="28" s="1"/>
  <c r="OB28" i="28"/>
  <c r="NE28" i="28"/>
  <c r="MU27" i="28"/>
  <c r="MU29" i="28" s="1"/>
  <c r="OM27" i="28"/>
  <c r="OM29" i="28" s="1"/>
  <c r="ON26" i="28"/>
  <c r="ON16" i="28"/>
  <c r="ON10" i="28"/>
  <c r="ON11" i="28"/>
  <c r="ON13" i="28" s="1"/>
  <c r="LY28" i="28"/>
  <c r="NP18" i="28"/>
  <c r="NP20" i="28" s="1"/>
  <c r="LB28" i="28"/>
  <c r="NR26" i="28"/>
  <c r="NR16" i="28"/>
  <c r="NR17" i="28" s="1"/>
  <c r="NR19" i="28" s="1"/>
  <c r="NR10" i="28"/>
  <c r="NQ28" i="28"/>
  <c r="LN12" i="28"/>
  <c r="OB11" i="28"/>
  <c r="OB13" i="28" s="1"/>
  <c r="MT12" i="28"/>
  <c r="MU17" i="28"/>
  <c r="MU19" i="28" s="1"/>
  <c r="OM12" i="28"/>
  <c r="OD6" i="28"/>
  <c r="OD5" i="28"/>
  <c r="OD32" i="28" s="1"/>
  <c r="MJ17" i="28"/>
  <c r="MJ19" i="28" s="1"/>
  <c r="LM28" i="28"/>
  <c r="NF27" i="28"/>
  <c r="NF29" i="28" s="1"/>
  <c r="OP34" i="28"/>
  <c r="OP9" i="28"/>
  <c r="OP15" i="28" s="1"/>
  <c r="OP25" i="28" s="1"/>
  <c r="OP4" i="28"/>
  <c r="OQ1" i="28"/>
  <c r="OE34" i="28"/>
  <c r="OE21" i="28"/>
  <c r="OE9" i="28"/>
  <c r="OE15" i="28" s="1"/>
  <c r="OE25" i="28" s="1"/>
  <c r="OE4" i="28"/>
  <c r="OF1" i="28"/>
  <c r="MJ28" i="28"/>
  <c r="OB17" i="28"/>
  <c r="OB19" i="28" s="1"/>
  <c r="OC32" i="28"/>
  <c r="NF11" i="28"/>
  <c r="NF13" i="28" s="1"/>
  <c r="MU12" i="28"/>
  <c r="OM17" i="28"/>
  <c r="OM19" i="28" s="1"/>
  <c r="LB18" i="28"/>
  <c r="LB20" i="28" s="1"/>
  <c r="LY27" i="28"/>
  <c r="LY29" i="28" s="1"/>
  <c r="NI34" i="28"/>
  <c r="NI21" i="28"/>
  <c r="NI9" i="28"/>
  <c r="NI15" i="28" s="1"/>
  <c r="NI25" i="28" s="1"/>
  <c r="NI4" i="28"/>
  <c r="NJ1" i="28"/>
  <c r="OL18" i="28"/>
  <c r="OL20" i="28" s="1"/>
  <c r="LM18" i="28"/>
  <c r="LM20" i="28" s="1"/>
  <c r="NQ27" i="28"/>
  <c r="NQ29" i="28" s="1"/>
  <c r="LN18" i="28"/>
  <c r="LN20" i="28" s="1"/>
  <c r="NE12" i="28"/>
  <c r="M183" i="17"/>
  <c r="K86" i="17" l="1" a="1"/>
  <c r="K86" i="17" s="1"/>
  <c r="G87" i="17"/>
  <c r="K87" i="17" s="1" a="1"/>
  <c r="K87" i="17" s="1"/>
  <c r="G88" i="17"/>
  <c r="A91" i="17"/>
  <c r="E91" i="17" s="1" a="1"/>
  <c r="E91" i="17" s="1"/>
  <c r="A92" i="17"/>
  <c r="E92" i="17" s="1" a="1"/>
  <c r="E92" i="17" s="1"/>
  <c r="NS26" i="28"/>
  <c r="NS16" i="28"/>
  <c r="NS11" i="28"/>
  <c r="NS13" i="28" s="1"/>
  <c r="NS10" i="28"/>
  <c r="OC12" i="28"/>
  <c r="OF34" i="28"/>
  <c r="OF9" i="28"/>
  <c r="OF15" i="28" s="1"/>
  <c r="OF25" i="28" s="1"/>
  <c r="OF4" i="28"/>
  <c r="OG1" i="28"/>
  <c r="MK11" i="28"/>
  <c r="MK13" i="28" s="1"/>
  <c r="NU34" i="28"/>
  <c r="NU21" i="28"/>
  <c r="NU9" i="28"/>
  <c r="NU15" i="28" s="1"/>
  <c r="NU25" i="28" s="1"/>
  <c r="NV1" i="28"/>
  <c r="NU4" i="28"/>
  <c r="NH26" i="28"/>
  <c r="NH10" i="28"/>
  <c r="NH16" i="28"/>
  <c r="NH11" i="28"/>
  <c r="NH13" i="28" s="1"/>
  <c r="LZ27" i="28"/>
  <c r="LZ29" i="28" s="1"/>
  <c r="MW26" i="28"/>
  <c r="MW10" i="28"/>
  <c r="MW16" i="28"/>
  <c r="MW11" i="28"/>
  <c r="MW13" i="28" s="1"/>
  <c r="OC11" i="28"/>
  <c r="OC13" i="28" s="1"/>
  <c r="ON12" i="28"/>
  <c r="OO26" i="28"/>
  <c r="OO27" i="28" s="1"/>
  <c r="OO29" i="28" s="1"/>
  <c r="OO16" i="28"/>
  <c r="OO10" i="28"/>
  <c r="NG27" i="28"/>
  <c r="NG29" i="28" s="1"/>
  <c r="MV28" i="28"/>
  <c r="MX6" i="28"/>
  <c r="MX5" i="28"/>
  <c r="MX32" i="28" s="1"/>
  <c r="OM28" i="28"/>
  <c r="OC18" i="28"/>
  <c r="OC20" i="28" s="1"/>
  <c r="OQ34" i="28"/>
  <c r="OQ21" i="28"/>
  <c r="OQ9" i="28"/>
  <c r="OQ15" i="28" s="1"/>
  <c r="OQ25" i="28" s="1"/>
  <c r="OR1" i="28"/>
  <c r="OQ4" i="28"/>
  <c r="OD26" i="28"/>
  <c r="OD16" i="28"/>
  <c r="OD10" i="28"/>
  <c r="NI6" i="28"/>
  <c r="NI5" i="28"/>
  <c r="NI32" i="28" s="1"/>
  <c r="NR27" i="28"/>
  <c r="NR29" i="28" s="1"/>
  <c r="NF28" i="28"/>
  <c r="NG12" i="28"/>
  <c r="MK17" i="28"/>
  <c r="MK19" i="28" s="1"/>
  <c r="NT6" i="28"/>
  <c r="NT5" i="28"/>
  <c r="LZ11" i="28"/>
  <c r="LZ13" i="28" s="1"/>
  <c r="MU18" i="28"/>
  <c r="MU20" i="28" s="1"/>
  <c r="OC17" i="28"/>
  <c r="OC19" i="28" s="1"/>
  <c r="NR18" i="28"/>
  <c r="NR20" i="28" s="1"/>
  <c r="OB12" i="28"/>
  <c r="MJ18" i="28"/>
  <c r="MJ20" i="28" s="1"/>
  <c r="ML26" i="28"/>
  <c r="ML17" i="28"/>
  <c r="ML19" i="28" s="1"/>
  <c r="ML16" i="28"/>
  <c r="ML10" i="28"/>
  <c r="OP6" i="28"/>
  <c r="OP5" i="28"/>
  <c r="OP32" i="28" s="1"/>
  <c r="NJ34" i="28"/>
  <c r="NJ21" i="28"/>
  <c r="NJ22" i="28" s="1"/>
  <c r="NJ4" i="28"/>
  <c r="NJ9" i="28"/>
  <c r="NJ15" i="28" s="1"/>
  <c r="NJ25" i="28" s="1"/>
  <c r="OE6" i="28"/>
  <c r="OE5" i="28"/>
  <c r="OE32" i="28" s="1"/>
  <c r="ON27" i="28"/>
  <c r="ON29" i="28" s="1"/>
  <c r="NF12" i="28"/>
  <c r="MV18" i="28"/>
  <c r="MV20" i="28" s="1"/>
  <c r="OM18" i="28"/>
  <c r="OM20" i="28" s="1"/>
  <c r="NQ18" i="28"/>
  <c r="NQ20" i="28" s="1"/>
  <c r="NR11" i="28"/>
  <c r="NR13" i="28" s="1"/>
  <c r="ON17" i="28"/>
  <c r="ON19" i="28" s="1"/>
  <c r="NS32" i="28"/>
  <c r="NG18" i="28"/>
  <c r="NG20" i="28" s="1"/>
  <c r="MV12" i="28"/>
  <c r="MU28" i="28"/>
  <c r="MK27" i="28"/>
  <c r="MK29" i="28" s="1"/>
  <c r="LZ17" i="28"/>
  <c r="LZ19" i="28" s="1"/>
  <c r="ML32" i="28"/>
  <c r="OC27" i="28"/>
  <c r="OC29" i="28" s="1"/>
  <c r="M184" i="17"/>
  <c r="K88" i="17" l="1" a="1"/>
  <c r="K88" i="17" s="1"/>
  <c r="G89" i="17"/>
  <c r="K89" i="17" s="1" a="1"/>
  <c r="K89" i="17" s="1"/>
  <c r="G90" i="17"/>
  <c r="A94" i="17"/>
  <c r="E94" i="17" s="1" a="1"/>
  <c r="E94" i="17" s="1"/>
  <c r="A93" i="17"/>
  <c r="E93" i="17" s="1" a="1"/>
  <c r="E93" i="17" s="1"/>
  <c r="MK18" i="28"/>
  <c r="MK20" i="28" s="1"/>
  <c r="OG34" i="28"/>
  <c r="OG21" i="28"/>
  <c r="OG9" i="28"/>
  <c r="OG15" i="28" s="1"/>
  <c r="OG25" i="28" s="1"/>
  <c r="OG4" i="28"/>
  <c r="OH1" i="28"/>
  <c r="NI26" i="28"/>
  <c r="NI16" i="28"/>
  <c r="NI10" i="28"/>
  <c r="NI11" i="28"/>
  <c r="NI13" i="28" s="1"/>
  <c r="NU6" i="28"/>
  <c r="NU5" i="28"/>
  <c r="NU32" i="28" s="1"/>
  <c r="OP27" i="28"/>
  <c r="OP29" i="28" s="1"/>
  <c r="OP26" i="28"/>
  <c r="OP16" i="28"/>
  <c r="OP10" i="28"/>
  <c r="OD27" i="28"/>
  <c r="OD29" i="28" s="1"/>
  <c r="OQ6" i="28"/>
  <c r="OQ5" i="28"/>
  <c r="OQ32" i="28" s="1"/>
  <c r="MW12" i="28"/>
  <c r="NV34" i="28"/>
  <c r="NV21" i="28"/>
  <c r="NV22" i="28" s="1"/>
  <c r="NV9" i="28"/>
  <c r="NV15" i="28" s="1"/>
  <c r="NV25" i="28" s="1"/>
  <c r="NV4" i="28"/>
  <c r="OF6" i="28"/>
  <c r="OF5" i="28"/>
  <c r="OF32" i="28" s="1"/>
  <c r="NS17" i="28"/>
  <c r="NS19" i="28" s="1"/>
  <c r="NT26" i="28"/>
  <c r="NT27" i="28" s="1"/>
  <c r="NT29" i="28" s="1"/>
  <c r="NT10" i="28"/>
  <c r="NT11" i="28"/>
  <c r="NT13" i="28" s="1"/>
  <c r="NT16" i="28"/>
  <c r="ML27" i="28"/>
  <c r="ML29" i="28" s="1"/>
  <c r="NJ5" i="28"/>
  <c r="NJ32" i="28" s="1"/>
  <c r="NJ6" i="28"/>
  <c r="OD11" i="28"/>
  <c r="OD13" i="28" s="1"/>
  <c r="OR34" i="28"/>
  <c r="OR9" i="28"/>
  <c r="OR15" i="28" s="1"/>
  <c r="OR25" i="28" s="1"/>
  <c r="OR4" i="28"/>
  <c r="OS1" i="28"/>
  <c r="LZ12" i="28"/>
  <c r="OO17" i="28"/>
  <c r="OO19" i="28" s="1"/>
  <c r="MW17" i="28"/>
  <c r="MW19" i="28" s="1"/>
  <c r="NH12" i="28"/>
  <c r="LZ28" i="28"/>
  <c r="NS28" i="28"/>
  <c r="OE26" i="28"/>
  <c r="OE16" i="28"/>
  <c r="OE10" i="28"/>
  <c r="OO28" i="28"/>
  <c r="OC28" i="28"/>
  <c r="ML11" i="28"/>
  <c r="ML13" i="28" s="1"/>
  <c r="ON18" i="28"/>
  <c r="ON20" i="28" s="1"/>
  <c r="NR28" i="28"/>
  <c r="NH17" i="28"/>
  <c r="NH19" i="28" s="1"/>
  <c r="MK12" i="28"/>
  <c r="NS27" i="28"/>
  <c r="NS29" i="28" s="1"/>
  <c r="LZ18" i="28"/>
  <c r="LZ20" i="28" s="1"/>
  <c r="NR12" i="28"/>
  <c r="ML18" i="28"/>
  <c r="ML20" i="28" s="1"/>
  <c r="MK28" i="28"/>
  <c r="NT32" i="28"/>
  <c r="OD17" i="28"/>
  <c r="OD19" i="28" s="1"/>
  <c r="MX27" i="28"/>
  <c r="MX29" i="28" s="1"/>
  <c r="MX26" i="28"/>
  <c r="MX16" i="28"/>
  <c r="MX17" i="28" s="1"/>
  <c r="MX19" i="28" s="1"/>
  <c r="MX10" i="28"/>
  <c r="OO11" i="28"/>
  <c r="OO13" i="28" s="1"/>
  <c r="MW27" i="28"/>
  <c r="MW29" i="28" s="1"/>
  <c r="NH27" i="28"/>
  <c r="NH29" i="28" s="1"/>
  <c r="NG28" i="28"/>
  <c r="NS12" i="28"/>
  <c r="ON28" i="28"/>
  <c r="M185" i="17"/>
  <c r="M186" i="17" s="1"/>
  <c r="W18" i="17"/>
  <c r="K90" i="17" l="1" a="1"/>
  <c r="K90" i="17" s="1"/>
  <c r="G91" i="17"/>
  <c r="K91" i="17" s="1" a="1"/>
  <c r="K91" i="17" s="1"/>
  <c r="G92" i="17"/>
  <c r="A96" i="17"/>
  <c r="E96" i="17" s="1" a="1"/>
  <c r="E96" i="17" s="1"/>
  <c r="A95" i="17"/>
  <c r="E95" i="17" s="1" a="1"/>
  <c r="E95" i="17" s="1"/>
  <c r="OR6" i="28"/>
  <c r="OR5" i="28"/>
  <c r="OR32" i="28" s="1"/>
  <c r="OG6" i="28"/>
  <c r="OG5" i="28"/>
  <c r="OG32" i="28" s="1"/>
  <c r="ML12" i="28"/>
  <c r="NH18" i="28"/>
  <c r="NH20" i="28" s="1"/>
  <c r="NS18" i="28"/>
  <c r="NS20" i="28" s="1"/>
  <c r="NI12" i="28"/>
  <c r="OE17" i="28"/>
  <c r="OE19" i="28" s="1"/>
  <c r="MW28" i="28"/>
  <c r="NJ26" i="28"/>
  <c r="NJ27" i="28" s="1"/>
  <c r="NJ29" i="28" s="1"/>
  <c r="NJ17" i="28"/>
  <c r="NJ19" i="28" s="1"/>
  <c r="NJ16" i="28"/>
  <c r="NJ10" i="28"/>
  <c r="NT12" i="28"/>
  <c r="OF26" i="28"/>
  <c r="OF27" i="28"/>
  <c r="OF29" i="28" s="1"/>
  <c r="OF10" i="28"/>
  <c r="OF16" i="28"/>
  <c r="OF11" i="28"/>
  <c r="OF13" i="28" s="1"/>
  <c r="OP11" i="28"/>
  <c r="OP13" i="28" s="1"/>
  <c r="NI18" i="28"/>
  <c r="NI20" i="28" s="1"/>
  <c r="NH28" i="28"/>
  <c r="MX28" i="28"/>
  <c r="OE27" i="28"/>
  <c r="OE29" i="28" s="1"/>
  <c r="NT17" i="28"/>
  <c r="NT19" i="28" s="1"/>
  <c r="NV6" i="28"/>
  <c r="NV5" i="28"/>
  <c r="NV32" i="28" s="1"/>
  <c r="NU26" i="28"/>
  <c r="NU16" i="28"/>
  <c r="NU17" i="28" s="1"/>
  <c r="NU19" i="28" s="1"/>
  <c r="NU10" i="28"/>
  <c r="OO18" i="28"/>
  <c r="OO20" i="28" s="1"/>
  <c r="OQ26" i="28"/>
  <c r="OQ17" i="28"/>
  <c r="OQ19" i="28" s="1"/>
  <c r="OQ16" i="28"/>
  <c r="OQ10" i="28"/>
  <c r="OP17" i="28"/>
  <c r="OP19" i="28" s="1"/>
  <c r="MW18" i="28"/>
  <c r="MW20" i="28" s="1"/>
  <c r="NI27" i="28"/>
  <c r="NI29" i="28" s="1"/>
  <c r="MX18" i="28"/>
  <c r="MX20" i="28" s="1"/>
  <c r="OO12" i="28"/>
  <c r="OS34" i="28"/>
  <c r="OS21" i="28"/>
  <c r="OS9" i="28"/>
  <c r="OS15" i="28" s="1"/>
  <c r="OS25" i="28" s="1"/>
  <c r="OS4" i="28"/>
  <c r="OT1" i="28"/>
  <c r="MX11" i="28"/>
  <c r="MX13" i="28" s="1"/>
  <c r="OD18" i="28"/>
  <c r="OD20" i="28" s="1"/>
  <c r="OE11" i="28"/>
  <c r="OE13" i="28" s="1"/>
  <c r="ML28" i="28"/>
  <c r="NT28" i="28"/>
  <c r="OD12" i="28"/>
  <c r="OP28" i="28"/>
  <c r="NI17" i="28"/>
  <c r="NI19" i="28" s="1"/>
  <c r="OH34" i="28"/>
  <c r="OH21" i="28"/>
  <c r="OH22" i="28" s="1"/>
  <c r="OH9" i="28"/>
  <c r="OH15" i="28" s="1"/>
  <c r="OH25" i="28" s="1"/>
  <c r="OH4" i="28"/>
  <c r="OD28" i="28"/>
  <c r="M187" i="17"/>
  <c r="K92" i="17" l="1" a="1"/>
  <c r="K92" i="17" s="1"/>
  <c r="G93" i="17"/>
  <c r="K93" i="17" s="1" a="1"/>
  <c r="K93" i="17" s="1"/>
  <c r="G94" i="17"/>
  <c r="A97" i="17"/>
  <c r="E97" i="17" s="1" a="1"/>
  <c r="E97" i="17" s="1"/>
  <c r="A98" i="17"/>
  <c r="E98" i="17" s="1" a="1"/>
  <c r="E98" i="17" s="1"/>
  <c r="NV26" i="28"/>
  <c r="NV16" i="28"/>
  <c r="NV10" i="28"/>
  <c r="OG26" i="28"/>
  <c r="OG10" i="28"/>
  <c r="OG16" i="28"/>
  <c r="OP12" i="28"/>
  <c r="NT18" i="28"/>
  <c r="NT20" i="28" s="1"/>
  <c r="OE12" i="28"/>
  <c r="OF18" i="28"/>
  <c r="OF20" i="28" s="1"/>
  <c r="OE28" i="28"/>
  <c r="NU18" i="28"/>
  <c r="NU20" i="28" s="1"/>
  <c r="NJ28" i="28"/>
  <c r="NU28" i="28"/>
  <c r="OF12" i="28"/>
  <c r="OR26" i="28"/>
  <c r="OR27" i="28"/>
  <c r="OR29" i="28" s="1"/>
  <c r="OR10" i="28"/>
  <c r="OR16" i="28"/>
  <c r="OR11" i="28"/>
  <c r="OR13" i="28" s="1"/>
  <c r="OH6" i="28"/>
  <c r="OH5" i="28"/>
  <c r="OH32" i="28" s="1"/>
  <c r="OT34" i="28"/>
  <c r="OT21" i="28"/>
  <c r="OT22" i="28" s="1"/>
  <c r="OT4" i="28"/>
  <c r="OT9" i="28"/>
  <c r="OT15" i="28" s="1"/>
  <c r="OT25" i="28" s="1"/>
  <c r="OF28" i="28"/>
  <c r="OS6" i="28"/>
  <c r="OS5" i="28"/>
  <c r="OS32" i="28" s="1"/>
  <c r="OQ27" i="28"/>
  <c r="OQ29" i="28" s="1"/>
  <c r="OQ11" i="28"/>
  <c r="OQ13" i="28" s="1"/>
  <c r="NI28" i="28"/>
  <c r="NU27" i="28"/>
  <c r="NU29" i="28" s="1"/>
  <c r="NJ11" i="28"/>
  <c r="NJ13" i="28" s="1"/>
  <c r="OQ18" i="28"/>
  <c r="OQ20" i="28" s="1"/>
  <c r="NU11" i="28"/>
  <c r="NU13" i="28" s="1"/>
  <c r="OP18" i="28"/>
  <c r="OP20" i="28" s="1"/>
  <c r="OF17" i="28"/>
  <c r="OF19" i="28" s="1"/>
  <c r="NJ18" i="28"/>
  <c r="NJ20" i="28" s="1"/>
  <c r="MX12" i="28"/>
  <c r="OE18" i="28"/>
  <c r="OE20" i="28" s="1"/>
  <c r="M188" i="17"/>
  <c r="K94" i="17" l="1" a="1"/>
  <c r="K94" i="17" s="1"/>
  <c r="G95" i="17"/>
  <c r="K95" i="17" s="1" a="1"/>
  <c r="K95" i="17" s="1"/>
  <c r="G96" i="17"/>
  <c r="A100" i="17"/>
  <c r="E100" i="17" s="1" a="1"/>
  <c r="E100" i="17" s="1"/>
  <c r="A99" i="17"/>
  <c r="E99" i="17" s="1" a="1"/>
  <c r="E99" i="17" s="1"/>
  <c r="NV18" i="28"/>
  <c r="NV20" i="28" s="1"/>
  <c r="OG18" i="28"/>
  <c r="OG20" i="28" s="1"/>
  <c r="OQ12" i="28"/>
  <c r="OR12" i="28"/>
  <c r="OG17" i="28"/>
  <c r="OG19" i="28" s="1"/>
  <c r="NV17" i="28"/>
  <c r="NV19" i="28" s="1"/>
  <c r="OR17" i="28"/>
  <c r="OR19" i="28" s="1"/>
  <c r="OG28" i="28"/>
  <c r="NV28" i="28"/>
  <c r="OS27" i="28"/>
  <c r="OS29" i="28" s="1"/>
  <c r="OS26" i="28"/>
  <c r="OS16" i="28"/>
  <c r="OS10" i="28"/>
  <c r="OS11" i="28"/>
  <c r="OS13" i="28" s="1"/>
  <c r="OQ28" i="28"/>
  <c r="OG27" i="28"/>
  <c r="OG29" i="28" s="1"/>
  <c r="NV27" i="28"/>
  <c r="NV29" i="28" s="1"/>
  <c r="OT5" i="28"/>
  <c r="OT32" i="28" s="1"/>
  <c r="OT6" i="28"/>
  <c r="OH26" i="28"/>
  <c r="OH27" i="28" s="1"/>
  <c r="OH29" i="28" s="1"/>
  <c r="OH17" i="28"/>
  <c r="OH19" i="28" s="1"/>
  <c r="OH16" i="28"/>
  <c r="OH10" i="28"/>
  <c r="OH11" i="28"/>
  <c r="OH13" i="28" s="1"/>
  <c r="OR28" i="28"/>
  <c r="NJ12" i="28"/>
  <c r="OG11" i="28"/>
  <c r="OG13" i="28" s="1"/>
  <c r="NV11" i="28"/>
  <c r="NV13" i="28" s="1"/>
  <c r="NU12" i="28"/>
  <c r="M189" i="17"/>
  <c r="K96" i="17" l="1" a="1"/>
  <c r="K96" i="17" s="1"/>
  <c r="G98" i="17"/>
  <c r="G97" i="17"/>
  <c r="K97" i="17" s="1" a="1"/>
  <c r="K97" i="17" s="1"/>
  <c r="A101" i="17"/>
  <c r="E101" i="17" s="1" a="1"/>
  <c r="E101" i="17" s="1"/>
  <c r="A102" i="17"/>
  <c r="E102" i="17" s="1" a="1"/>
  <c r="E102" i="17" s="1"/>
  <c r="OG12" i="28"/>
  <c r="OT27" i="28"/>
  <c r="OT29" i="28" s="1"/>
  <c r="OT26" i="28"/>
  <c r="OT16" i="28"/>
  <c r="OT11" i="28"/>
  <c r="OT13" i="28" s="1"/>
  <c r="OT10" i="28"/>
  <c r="OS12" i="28"/>
  <c r="OH28" i="28"/>
  <c r="OH12" i="28"/>
  <c r="OH18" i="28"/>
  <c r="OH20" i="28" s="1"/>
  <c r="OS18" i="28"/>
  <c r="OS20" i="28" s="1"/>
  <c r="OS17" i="28"/>
  <c r="OS19" i="28" s="1"/>
  <c r="OR18" i="28"/>
  <c r="OR20" i="28" s="1"/>
  <c r="OS28" i="28"/>
  <c r="NV12" i="28"/>
  <c r="M190" i="17"/>
  <c r="K98" i="17" l="1" a="1"/>
  <c r="K98" i="17" s="1"/>
  <c r="G100" i="17"/>
  <c r="G99" i="17"/>
  <c r="K99" i="17" s="1" a="1"/>
  <c r="K99" i="17" s="1"/>
  <c r="A104" i="17"/>
  <c r="E104" i="17" s="1" a="1"/>
  <c r="E104" i="17" s="1"/>
  <c r="A103" i="17"/>
  <c r="E103" i="17" s="1" a="1"/>
  <c r="E103" i="17" s="1"/>
  <c r="OT17" i="28"/>
  <c r="OT19" i="28" s="1"/>
  <c r="OT28" i="28"/>
  <c r="OT12" i="28"/>
  <c r="M191" i="17"/>
  <c r="K100" i="17" l="1" a="1"/>
  <c r="K100" i="17" s="1"/>
  <c r="G101" i="17"/>
  <c r="K101" i="17" s="1" a="1"/>
  <c r="K101" i="17" s="1"/>
  <c r="G102" i="17"/>
  <c r="A106" i="17"/>
  <c r="E106" i="17" s="1" a="1"/>
  <c r="E106" i="17" s="1"/>
  <c r="A105" i="17"/>
  <c r="E105" i="17" s="1" a="1"/>
  <c r="E105" i="17" s="1"/>
  <c r="OT18" i="28"/>
  <c r="OT20" i="28" s="1"/>
  <c r="M192" i="17"/>
  <c r="K102" i="17" l="1" a="1"/>
  <c r="K102" i="17" s="1"/>
  <c r="G103" i="17"/>
  <c r="K103" i="17" s="1" a="1"/>
  <c r="K103" i="17" s="1"/>
  <c r="G104" i="17"/>
  <c r="A107" i="17"/>
  <c r="E107" i="17" s="1" a="1"/>
  <c r="E107" i="17" s="1"/>
  <c r="A108" i="17"/>
  <c r="E108" i="17" s="1" a="1"/>
  <c r="E108" i="17" s="1"/>
  <c r="M193" i="17"/>
  <c r="K104" i="17" l="1" a="1"/>
  <c r="K104" i="17" s="1"/>
  <c r="G105" i="17"/>
  <c r="K105" i="17" s="1" a="1"/>
  <c r="K105" i="17" s="1"/>
  <c r="G106" i="17"/>
  <c r="A110" i="17"/>
  <c r="E110" i="17" s="1" a="1"/>
  <c r="E110" i="17" s="1"/>
  <c r="A109" i="17"/>
  <c r="E109" i="17" s="1" a="1"/>
  <c r="E109" i="17" s="1"/>
  <c r="M194" i="17"/>
  <c r="K106" i="17" l="1" a="1"/>
  <c r="K106" i="17" s="1"/>
  <c r="G108" i="17"/>
  <c r="G107" i="17"/>
  <c r="K107" i="17" s="1" a="1"/>
  <c r="K107" i="17" s="1"/>
  <c r="A111" i="17"/>
  <c r="E111" i="17" s="1" a="1"/>
  <c r="E111" i="17" s="1"/>
  <c r="A112" i="17"/>
  <c r="E112" i="17" s="1" a="1"/>
  <c r="E112" i="17" s="1"/>
  <c r="M195" i="17"/>
  <c r="K108" i="17" l="1" a="1"/>
  <c r="K108" i="17" s="1"/>
  <c r="G109" i="17"/>
  <c r="K109" i="17" s="1" a="1"/>
  <c r="K109" i="17" s="1"/>
  <c r="G110" i="17"/>
  <c r="A114" i="17"/>
  <c r="E114" i="17" s="1" a="1"/>
  <c r="E114" i="17" s="1"/>
  <c r="A113" i="17"/>
  <c r="E113" i="17" s="1" a="1"/>
  <c r="E113" i="17" s="1"/>
  <c r="M196" i="17"/>
  <c r="K110" i="17" l="1" a="1"/>
  <c r="K110" i="17" s="1"/>
  <c r="G111" i="17"/>
  <c r="K111" i="17" s="1" a="1"/>
  <c r="K111" i="17" s="1"/>
  <c r="G112" i="17"/>
  <c r="A116" i="17"/>
  <c r="E116" i="17" s="1" a="1"/>
  <c r="E116" i="17" s="1"/>
  <c r="A115" i="17"/>
  <c r="E115" i="17" s="1" a="1"/>
  <c r="E115" i="17" s="1"/>
  <c r="M197" i="17"/>
  <c r="K112" i="17" l="1" a="1"/>
  <c r="K112" i="17" s="1"/>
  <c r="G114" i="17"/>
  <c r="G113" i="17"/>
  <c r="K113" i="17" s="1" a="1"/>
  <c r="K113" i="17" s="1"/>
  <c r="A117" i="17"/>
  <c r="E117" i="17" s="1" a="1"/>
  <c r="E117" i="17" s="1"/>
  <c r="A118" i="17"/>
  <c r="E118" i="17" s="1" a="1"/>
  <c r="E118" i="17" s="1"/>
  <c r="W30" i="17"/>
  <c r="K114" i="17" l="1" a="1"/>
  <c r="K114" i="17" s="1"/>
  <c r="G115" i="17"/>
  <c r="K115" i="17" s="1" a="1"/>
  <c r="K115" i="17" s="1"/>
  <c r="G116" i="17"/>
  <c r="A119" i="17"/>
  <c r="E119" i="17" s="1" a="1"/>
  <c r="E119" i="17" s="1"/>
  <c r="A120" i="17"/>
  <c r="E120" i="17" s="1" a="1"/>
  <c r="E120" i="17" s="1"/>
  <c r="K116" i="17" l="1" a="1"/>
  <c r="K116" i="17" s="1"/>
  <c r="G117" i="17"/>
  <c r="K117" i="17" s="1" a="1"/>
  <c r="K117" i="17" s="1"/>
  <c r="G118" i="17"/>
  <c r="A122" i="17"/>
  <c r="E122" i="17" s="1" a="1"/>
  <c r="E122" i="17" s="1"/>
  <c r="A121" i="17"/>
  <c r="E121" i="17" s="1" a="1"/>
  <c r="E121" i="17" s="1"/>
  <c r="K118" i="17" l="1" a="1"/>
  <c r="K118" i="17" s="1"/>
  <c r="G120" i="17"/>
  <c r="G119" i="17"/>
  <c r="K119" i="17" s="1" a="1"/>
  <c r="K119" i="17" s="1"/>
  <c r="A123" i="17"/>
  <c r="E123" i="17" s="1" a="1"/>
  <c r="E123" i="17" s="1"/>
  <c r="A124" i="17"/>
  <c r="E124" i="17" s="1" a="1"/>
  <c r="E124" i="17" s="1"/>
  <c r="K120" i="17" l="1" a="1"/>
  <c r="K120" i="17" s="1"/>
  <c r="G121" i="17"/>
  <c r="K121" i="17" s="1" a="1"/>
  <c r="K121" i="17" s="1"/>
  <c r="G122" i="17"/>
  <c r="A125" i="17"/>
  <c r="E125" i="17" s="1" a="1"/>
  <c r="E125" i="17" s="1"/>
  <c r="A126" i="17"/>
  <c r="E126" i="17" s="1" a="1"/>
  <c r="E126" i="17" s="1"/>
  <c r="K122" i="17" l="1" a="1"/>
  <c r="K122" i="17" s="1"/>
  <c r="G124" i="17"/>
  <c r="G123" i="17"/>
  <c r="K123" i="17" s="1" a="1"/>
  <c r="K123" i="17" s="1"/>
  <c r="A127" i="17"/>
  <c r="E127" i="17" s="1" a="1"/>
  <c r="E127" i="17" s="1"/>
  <c r="A128" i="17"/>
  <c r="E128" i="17" s="1" a="1"/>
  <c r="E128" i="17" s="1"/>
  <c r="K124" i="17" l="1" a="1"/>
  <c r="K124" i="17" s="1"/>
  <c r="G126" i="17"/>
  <c r="G125" i="17"/>
  <c r="K125" i="17" s="1" a="1"/>
  <c r="K125" i="17" s="1"/>
  <c r="A129" i="17"/>
  <c r="E129" i="17" s="1" a="1"/>
  <c r="E129" i="17" s="1"/>
  <c r="A130" i="17"/>
  <c r="E130" i="17" s="1" a="1"/>
  <c r="E130" i="17" s="1"/>
  <c r="K126" i="17" l="1" a="1"/>
  <c r="K126" i="17" s="1"/>
  <c r="G127" i="17"/>
  <c r="K127" i="17" s="1" a="1"/>
  <c r="K127" i="17" s="1"/>
  <c r="G128" i="17"/>
  <c r="A131" i="17"/>
  <c r="E131" i="17" s="1" a="1"/>
  <c r="E131" i="17" s="1"/>
  <c r="A132" i="17"/>
  <c r="E132" i="17" s="1" a="1"/>
  <c r="E132" i="17" s="1"/>
  <c r="K128" i="17" l="1" a="1"/>
  <c r="K128" i="17" s="1"/>
  <c r="G129" i="17"/>
  <c r="K129" i="17" s="1" a="1"/>
  <c r="K129" i="17" s="1"/>
  <c r="G130" i="17"/>
  <c r="A133" i="17"/>
  <c r="E133" i="17" s="1" a="1"/>
  <c r="E133" i="17" s="1"/>
  <c r="A134" i="17"/>
  <c r="E134" i="17" s="1" a="1"/>
  <c r="E134" i="17" s="1"/>
  <c r="K130" i="17" l="1" a="1"/>
  <c r="K130" i="17" s="1"/>
  <c r="G132" i="17"/>
  <c r="G131" i="17"/>
  <c r="K131" i="17" s="1" a="1"/>
  <c r="K131" i="17" s="1"/>
  <c r="A135" i="17"/>
  <c r="E135" i="17" s="1" a="1"/>
  <c r="E135" i="17" s="1"/>
  <c r="A136" i="17"/>
  <c r="E136" i="17" s="1" a="1"/>
  <c r="E136" i="17" s="1"/>
  <c r="K132" i="17" l="1" a="1"/>
  <c r="K132" i="17" s="1"/>
  <c r="G134" i="17"/>
  <c r="G133" i="17"/>
  <c r="K133" i="17" s="1" a="1"/>
  <c r="K133" i="17" s="1"/>
  <c r="A138" i="17"/>
  <c r="E138" i="17" s="1" a="1"/>
  <c r="E138" i="17" s="1"/>
  <c r="A137" i="17"/>
  <c r="E137" i="17" s="1" a="1"/>
  <c r="E137" i="17" s="1"/>
  <c r="K134" i="17" l="1" a="1"/>
  <c r="K134" i="17" s="1"/>
  <c r="G135" i="17"/>
  <c r="K135" i="17" s="1" a="1"/>
  <c r="K135" i="17" s="1"/>
  <c r="G136" i="17"/>
  <c r="A139" i="17"/>
  <c r="E139" i="17" s="1" a="1"/>
  <c r="E139" i="17" s="1"/>
  <c r="A140" i="17"/>
  <c r="E140" i="17" s="1" a="1"/>
  <c r="E140" i="17" s="1"/>
  <c r="K136" i="17" l="1" a="1"/>
  <c r="K136" i="17" s="1"/>
  <c r="G138" i="17"/>
  <c r="K138" i="17" s="1" a="1"/>
  <c r="K138" i="17" s="1"/>
  <c r="G137" i="17"/>
  <c r="K137" i="17" s="1" a="1"/>
  <c r="K137" i="17" s="1"/>
  <c r="A141" i="17"/>
  <c r="E141" i="17" s="1" a="1"/>
  <c r="E141" i="17" s="1"/>
  <c r="A142" i="17"/>
  <c r="E142" i="17" s="1" a="1"/>
  <c r="E142" i="17" s="1"/>
  <c r="W42" i="17"/>
  <c r="G139" i="17" l="1"/>
  <c r="K139" i="17" s="1" a="1"/>
  <c r="K139" i="17" s="1"/>
  <c r="G140" i="17"/>
  <c r="K140" i="17" s="1" a="1"/>
  <c r="K140" i="17" s="1"/>
  <c r="A144" i="17"/>
  <c r="E144" i="17" s="1" a="1"/>
  <c r="E144" i="17" s="1"/>
  <c r="A143" i="17"/>
  <c r="E143" i="17" s="1" a="1"/>
  <c r="E143" i="17" s="1"/>
  <c r="G142" i="17" l="1"/>
  <c r="K142" i="17" s="1" a="1"/>
  <c r="K142" i="17" s="1"/>
  <c r="G141" i="17"/>
  <c r="K141" i="17" s="1" a="1"/>
  <c r="K141" i="17" s="1"/>
  <c r="A145" i="17"/>
  <c r="E145" i="17" s="1" a="1"/>
  <c r="E145" i="17" s="1"/>
  <c r="A146" i="17"/>
  <c r="E146" i="17" s="1" a="1"/>
  <c r="E146" i="17" s="1"/>
  <c r="G144" i="17" l="1"/>
  <c r="K144" i="17" s="1" a="1"/>
  <c r="K144" i="17" s="1"/>
  <c r="G143" i="17"/>
  <c r="K143" i="17" s="1" a="1"/>
  <c r="K143" i="17" s="1"/>
  <c r="A147" i="17"/>
  <c r="E147" i="17" s="1" a="1"/>
  <c r="E147" i="17" s="1"/>
  <c r="A148" i="17"/>
  <c r="E148" i="17" s="1" a="1"/>
  <c r="E148" i="17" s="1"/>
  <c r="G145" i="17" l="1"/>
  <c r="K145" i="17" s="1" a="1"/>
  <c r="K145" i="17" s="1"/>
  <c r="G146" i="17"/>
  <c r="K146" i="17" s="1" a="1"/>
  <c r="K146" i="17" s="1"/>
  <c r="A150" i="17"/>
  <c r="E150" i="17" s="1" a="1"/>
  <c r="E150" i="17" s="1"/>
  <c r="A149" i="17"/>
  <c r="E149" i="17" s="1" a="1"/>
  <c r="E149" i="17" s="1"/>
  <c r="G147" i="17" l="1"/>
  <c r="K147" i="17" s="1" a="1"/>
  <c r="K147" i="17" s="1"/>
  <c r="G148" i="17"/>
  <c r="K148" i="17" s="1" a="1"/>
  <c r="K148" i="17" s="1"/>
  <c r="A152" i="17"/>
  <c r="E152" i="17" s="1" a="1"/>
  <c r="E152" i="17" s="1"/>
  <c r="A151" i="17"/>
  <c r="E151" i="17" s="1" a="1"/>
  <c r="E151" i="17" s="1"/>
  <c r="G150" i="17" l="1"/>
  <c r="K150" i="17" s="1" a="1"/>
  <c r="K150" i="17" s="1"/>
  <c r="G149" i="17"/>
  <c r="K149" i="17" s="1" a="1"/>
  <c r="K149" i="17" s="1"/>
  <c r="A154" i="17"/>
  <c r="E154" i="17" s="1" a="1"/>
  <c r="E154" i="17" s="1"/>
  <c r="A153" i="17"/>
  <c r="E153" i="17" s="1" a="1"/>
  <c r="E153" i="17" s="1"/>
  <c r="G151" i="17" l="1"/>
  <c r="K151" i="17" s="1" a="1"/>
  <c r="K151" i="17" s="1"/>
  <c r="G152" i="17"/>
  <c r="K152" i="17" s="1" a="1"/>
  <c r="K152" i="17" s="1"/>
  <c r="A156" i="17"/>
  <c r="E156" i="17" s="1" a="1"/>
  <c r="E156" i="17" s="1"/>
  <c r="A155" i="17"/>
  <c r="E155" i="17" s="1" a="1"/>
  <c r="E155" i="17" s="1"/>
  <c r="G153" i="17" l="1"/>
  <c r="K153" i="17" s="1" a="1"/>
  <c r="K153" i="17" s="1"/>
  <c r="G154" i="17"/>
  <c r="K154" i="17" s="1" a="1"/>
  <c r="K154" i="17" s="1"/>
  <c r="A157" i="17"/>
  <c r="E157" i="17" s="1" a="1"/>
  <c r="E157" i="17" s="1"/>
  <c r="A158" i="17"/>
  <c r="E158" i="17" s="1" a="1"/>
  <c r="E158" i="17" s="1"/>
  <c r="G156" i="17" l="1"/>
  <c r="K156" i="17" s="1" a="1"/>
  <c r="K156" i="17" s="1"/>
  <c r="G155" i="17"/>
  <c r="K155" i="17" s="1" a="1"/>
  <c r="K155" i="17" s="1"/>
  <c r="A159" i="17"/>
  <c r="E159" i="17" s="1" a="1"/>
  <c r="E159" i="17" s="1"/>
  <c r="A160" i="17"/>
  <c r="E160" i="17" s="1" a="1"/>
  <c r="E160" i="17" s="1"/>
  <c r="G157" i="17" l="1"/>
  <c r="K157" i="17" s="1" a="1"/>
  <c r="K157" i="17" s="1"/>
  <c r="G158" i="17"/>
  <c r="K158" i="17" s="1" a="1"/>
  <c r="K158" i="17" s="1"/>
  <c r="A162" i="17"/>
  <c r="E162" i="17" s="1" a="1"/>
  <c r="E162" i="17" s="1"/>
  <c r="A161" i="17"/>
  <c r="E161" i="17" s="1" a="1"/>
  <c r="E161" i="17" s="1"/>
  <c r="G160" i="17" l="1"/>
  <c r="K160" i="17" s="1" a="1"/>
  <c r="K160" i="17" s="1"/>
  <c r="G159" i="17"/>
  <c r="K159" i="17" s="1" a="1"/>
  <c r="K159" i="17" s="1"/>
  <c r="A163" i="17"/>
  <c r="E163" i="17" s="1" a="1"/>
  <c r="E163" i="17" s="1"/>
  <c r="A164" i="17"/>
  <c r="E164" i="17" s="1" a="1"/>
  <c r="E164" i="17" s="1"/>
  <c r="G162" i="17" l="1"/>
  <c r="K162" i="17" s="1" a="1"/>
  <c r="K162" i="17" s="1"/>
  <c r="G161" i="17"/>
  <c r="K161" i="17" s="1" a="1"/>
  <c r="K161" i="17" s="1"/>
  <c r="A166" i="17"/>
  <c r="E166" i="17" s="1" a="1"/>
  <c r="E166" i="17" s="1"/>
  <c r="A165" i="17"/>
  <c r="E165" i="17" s="1" a="1"/>
  <c r="E165" i="17" s="1"/>
  <c r="W54" i="17"/>
  <c r="G163" i="17" l="1"/>
  <c r="K163" i="17" s="1" a="1"/>
  <c r="K163" i="17" s="1"/>
  <c r="G164" i="17"/>
  <c r="K164" i="17" s="1" a="1"/>
  <c r="K164" i="17" s="1"/>
  <c r="A167" i="17"/>
  <c r="E167" i="17" s="1" a="1"/>
  <c r="E167" i="17" s="1"/>
  <c r="A168" i="17"/>
  <c r="E168" i="17" s="1" a="1"/>
  <c r="E168" i="17" s="1"/>
  <c r="G165" i="17" l="1"/>
  <c r="K165" i="17" s="1" a="1"/>
  <c r="K165" i="17" s="1"/>
  <c r="G166" i="17"/>
  <c r="K166" i="17" s="1" a="1"/>
  <c r="K166" i="17" s="1"/>
  <c r="A170" i="17"/>
  <c r="E170" i="17" s="1" a="1"/>
  <c r="E170" i="17" s="1"/>
  <c r="A169" i="17"/>
  <c r="E169" i="17" s="1" a="1"/>
  <c r="E169" i="17" s="1"/>
  <c r="G168" i="17" l="1"/>
  <c r="K168" i="17" s="1" a="1"/>
  <c r="K168" i="17" s="1"/>
  <c r="G167" i="17"/>
  <c r="K167" i="17" s="1" a="1"/>
  <c r="K167" i="17" s="1"/>
  <c r="A172" i="17"/>
  <c r="E172" i="17" s="1" a="1"/>
  <c r="E172" i="17" s="1"/>
  <c r="A171" i="17"/>
  <c r="E171" i="17" s="1" a="1"/>
  <c r="E171" i="17" s="1"/>
  <c r="G169" i="17" l="1"/>
  <c r="K169" i="17" s="1" a="1"/>
  <c r="K169" i="17" s="1"/>
  <c r="G170" i="17"/>
  <c r="K170" i="17" s="1" a="1"/>
  <c r="K170" i="17" s="1"/>
  <c r="A174" i="17"/>
  <c r="E174" i="17" s="1" a="1"/>
  <c r="E174" i="17" s="1"/>
  <c r="A173" i="17"/>
  <c r="E173" i="17" s="1" a="1"/>
  <c r="E173" i="17" s="1"/>
  <c r="G172" i="17" l="1"/>
  <c r="K172" i="17" s="1" a="1"/>
  <c r="K172" i="17" s="1"/>
  <c r="G171" i="17"/>
  <c r="K171" i="17" s="1" a="1"/>
  <c r="K171" i="17" s="1"/>
  <c r="A176" i="17"/>
  <c r="E176" i="17" s="1" a="1"/>
  <c r="E176" i="17" s="1"/>
  <c r="A175" i="17"/>
  <c r="E175" i="17" s="1" a="1"/>
  <c r="E175" i="17" s="1"/>
  <c r="G174" i="17" l="1"/>
  <c r="K174" i="17" s="1" a="1"/>
  <c r="K174" i="17" s="1"/>
  <c r="G173" i="17"/>
  <c r="K173" i="17" s="1" a="1"/>
  <c r="K173" i="17" s="1"/>
  <c r="A178" i="17"/>
  <c r="E178" i="17" s="1" a="1"/>
  <c r="E178" i="17" s="1"/>
  <c r="A177" i="17"/>
  <c r="E177" i="17" s="1" a="1"/>
  <c r="E177" i="17" s="1"/>
  <c r="G175" i="17" l="1"/>
  <c r="K175" i="17" s="1" a="1"/>
  <c r="K175" i="17" s="1"/>
  <c r="G176" i="17"/>
  <c r="K176" i="17" s="1" a="1"/>
  <c r="K176" i="17" s="1"/>
  <c r="A180" i="17"/>
  <c r="E180" i="17" s="1" a="1"/>
  <c r="E180" i="17" s="1"/>
  <c r="A179" i="17"/>
  <c r="E179" i="17" s="1" a="1"/>
  <c r="E179" i="17" s="1"/>
  <c r="G177" i="17" l="1"/>
  <c r="K177" i="17" s="1" a="1"/>
  <c r="K177" i="17" s="1"/>
  <c r="G178" i="17"/>
  <c r="K178" i="17" s="1" a="1"/>
  <c r="K178" i="17" s="1"/>
  <c r="A182" i="17"/>
  <c r="E182" i="17" s="1" a="1"/>
  <c r="E182" i="17" s="1"/>
  <c r="A181" i="17"/>
  <c r="E181" i="17" s="1" a="1"/>
  <c r="E181" i="17" s="1"/>
  <c r="G180" i="17" l="1"/>
  <c r="K180" i="17" s="1" a="1"/>
  <c r="K180" i="17" s="1"/>
  <c r="G179" i="17"/>
  <c r="K179" i="17" s="1" a="1"/>
  <c r="K179" i="17" s="1"/>
  <c r="A184" i="17"/>
  <c r="E184" i="17" s="1" a="1"/>
  <c r="E184" i="17" s="1"/>
  <c r="A183" i="17"/>
  <c r="E183" i="17" s="1" a="1"/>
  <c r="E183" i="17" s="1"/>
  <c r="G182" i="17" l="1"/>
  <c r="K182" i="17" s="1" a="1"/>
  <c r="K182" i="17" s="1"/>
  <c r="G181" i="17"/>
  <c r="K181" i="17" s="1" a="1"/>
  <c r="K181" i="17" s="1"/>
  <c r="A185" i="17"/>
  <c r="E185" i="17" s="1" a="1"/>
  <c r="E185" i="17" s="1"/>
  <c r="A186" i="17"/>
  <c r="E186" i="17" s="1" a="1"/>
  <c r="E186" i="17" s="1"/>
  <c r="G183" i="17" l="1"/>
  <c r="K183" i="17" s="1" a="1"/>
  <c r="K183" i="17" s="1"/>
  <c r="G184" i="17"/>
  <c r="K184" i="17" s="1" a="1"/>
  <c r="K184" i="17" s="1"/>
  <c r="A188" i="17"/>
  <c r="E188" i="17" s="1" a="1"/>
  <c r="E188" i="17" s="1"/>
  <c r="A187" i="17"/>
  <c r="E187" i="17" s="1" a="1"/>
  <c r="E187" i="17" s="1"/>
  <c r="G186" i="17" l="1"/>
  <c r="K186" i="17" s="1" a="1"/>
  <c r="K186" i="17" s="1"/>
  <c r="G185" i="17"/>
  <c r="K185" i="17" s="1" a="1"/>
  <c r="K185" i="17" s="1"/>
  <c r="A189" i="17"/>
  <c r="E189" i="17" s="1" a="1"/>
  <c r="E189" i="17" s="1"/>
  <c r="A190" i="17"/>
  <c r="E190" i="17" s="1" a="1"/>
  <c r="E190" i="17" s="1"/>
  <c r="W66" i="17"/>
  <c r="G187" i="17" l="1"/>
  <c r="K187" i="17" s="1" a="1"/>
  <c r="K187" i="17" s="1"/>
  <c r="G188" i="17"/>
  <c r="K188" i="17" s="1" a="1"/>
  <c r="K188" i="17" s="1"/>
  <c r="A192" i="17"/>
  <c r="E192" i="17" s="1" a="1"/>
  <c r="E192" i="17" s="1"/>
  <c r="A191" i="17"/>
  <c r="E191" i="17" s="1" a="1"/>
  <c r="E191" i="17" s="1"/>
  <c r="G190" i="17" l="1"/>
  <c r="K190" i="17" s="1" a="1"/>
  <c r="K190" i="17" s="1"/>
  <c r="G189" i="17"/>
  <c r="K189" i="17" s="1" a="1"/>
  <c r="K189" i="17" s="1"/>
  <c r="A193" i="17"/>
  <c r="E193" i="17" s="1" a="1"/>
  <c r="E193" i="17" s="1"/>
  <c r="A194" i="17"/>
  <c r="E194" i="17" s="1" a="1"/>
  <c r="E194" i="17" s="1"/>
  <c r="G192" i="17" l="1"/>
  <c r="K192" i="17" s="1" a="1"/>
  <c r="K192" i="17" s="1"/>
  <c r="G191" i="17"/>
  <c r="K191" i="17" s="1" a="1"/>
  <c r="K191" i="17" s="1"/>
  <c r="A195" i="17"/>
  <c r="E195" i="17" s="1" a="1"/>
  <c r="E195" i="17" s="1"/>
  <c r="A196" i="17"/>
  <c r="E196" i="17" s="1" a="1"/>
  <c r="E196" i="17" s="1"/>
  <c r="G194" i="17" l="1"/>
  <c r="K194" i="17" s="1" a="1"/>
  <c r="K194" i="17" s="1"/>
  <c r="G193" i="17"/>
  <c r="K193" i="17" s="1" a="1"/>
  <c r="K193" i="17" s="1"/>
  <c r="A197" i="17"/>
  <c r="E197" i="17" s="1" a="1"/>
  <c r="E197" i="17" s="1"/>
  <c r="A198" i="17"/>
  <c r="E198" i="17" s="1" a="1"/>
  <c r="E198" i="17" s="1"/>
  <c r="G195" i="17" l="1"/>
  <c r="K195" i="17" s="1" a="1"/>
  <c r="K195" i="17" s="1"/>
  <c r="G196" i="17"/>
  <c r="K196" i="17" s="1" a="1"/>
  <c r="K196" i="17" s="1"/>
  <c r="A200" i="17"/>
  <c r="E200" i="17" s="1" a="1"/>
  <c r="E200" i="17" s="1"/>
  <c r="A199" i="17"/>
  <c r="E199" i="17" s="1" a="1"/>
  <c r="E199" i="17" s="1"/>
  <c r="G198" i="17" l="1"/>
  <c r="K198" i="17" s="1" a="1"/>
  <c r="K198" i="17" s="1"/>
  <c r="G197" i="17"/>
  <c r="K197" i="17" s="1" a="1"/>
  <c r="K197" i="17" s="1"/>
  <c r="A201" i="17"/>
  <c r="E201" i="17" s="1" a="1"/>
  <c r="E201" i="17" s="1"/>
  <c r="A202" i="17"/>
  <c r="E202" i="17" s="1" a="1"/>
  <c r="E202" i="17" s="1"/>
  <c r="G199" i="17" l="1"/>
  <c r="K199" i="17" s="1" a="1"/>
  <c r="K199" i="17" s="1"/>
  <c r="G200" i="17"/>
  <c r="K200" i="17" s="1" a="1"/>
  <c r="K200" i="17" s="1"/>
  <c r="A204" i="17"/>
  <c r="E204" i="17" s="1" a="1"/>
  <c r="E204" i="17" s="1"/>
  <c r="A203" i="17"/>
  <c r="E203" i="17" s="1" a="1"/>
  <c r="E203" i="17" s="1"/>
  <c r="G202" i="17" l="1"/>
  <c r="K202" i="17" s="1" a="1"/>
  <c r="K202" i="17" s="1"/>
  <c r="G201" i="17"/>
  <c r="K201" i="17" s="1" a="1"/>
  <c r="K201" i="17" s="1"/>
  <c r="A206" i="17"/>
  <c r="E206" i="17" s="1" a="1"/>
  <c r="E206" i="17" s="1"/>
  <c r="A205" i="17"/>
  <c r="E205" i="17" s="1" a="1"/>
  <c r="E205" i="17" s="1"/>
  <c r="G204" i="17" l="1"/>
  <c r="K204" i="17" s="1" a="1"/>
  <c r="K204" i="17" s="1"/>
  <c r="G203" i="17"/>
  <c r="K203" i="17" s="1" a="1"/>
  <c r="K203" i="17" s="1"/>
  <c r="A207" i="17"/>
  <c r="E207" i="17" s="1" a="1"/>
  <c r="E207" i="17" s="1"/>
  <c r="A208" i="17"/>
  <c r="E208" i="17" s="1" a="1"/>
  <c r="E208" i="17" s="1"/>
  <c r="G205" i="17" l="1"/>
  <c r="K205" i="17" s="1" a="1"/>
  <c r="K205" i="17" s="1"/>
  <c r="G206" i="17"/>
  <c r="K206" i="17" s="1" a="1"/>
  <c r="K206" i="17" s="1"/>
  <c r="A210" i="17"/>
  <c r="E210" i="17" s="1" a="1"/>
  <c r="E210" i="17" s="1"/>
  <c r="A209" i="17"/>
  <c r="E209" i="17" s="1" a="1"/>
  <c r="E209" i="17" s="1"/>
  <c r="G208" i="17" l="1"/>
  <c r="K208" i="17" s="1" a="1"/>
  <c r="K208" i="17" s="1"/>
  <c r="G207" i="17"/>
  <c r="K207" i="17" s="1" a="1"/>
  <c r="K207" i="17" s="1"/>
  <c r="A211" i="17"/>
  <c r="E211" i="17" s="1" a="1"/>
  <c r="E211" i="17" s="1"/>
  <c r="A212" i="17"/>
  <c r="E212" i="17" s="1" a="1"/>
  <c r="E212" i="17" s="1"/>
  <c r="G210" i="17" l="1"/>
  <c r="K210" i="17" s="1" a="1"/>
  <c r="K210" i="17" s="1"/>
  <c r="G209" i="17"/>
  <c r="K209" i="17" s="1" a="1"/>
  <c r="K209" i="17" s="1"/>
  <c r="A213" i="17"/>
  <c r="E213" i="17" s="1" a="1"/>
  <c r="E213" i="17" s="1"/>
  <c r="A214" i="17"/>
  <c r="E214" i="17" s="1" a="1"/>
  <c r="E214" i="17" s="1"/>
  <c r="W78" i="17"/>
  <c r="G211" i="17" l="1"/>
  <c r="K211" i="17" s="1" a="1"/>
  <c r="K211" i="17" s="1"/>
  <c r="G212" i="17"/>
  <c r="K212" i="17" s="1" a="1"/>
  <c r="K212" i="17" s="1"/>
  <c r="A215" i="17"/>
  <c r="E215" i="17" s="1" a="1"/>
  <c r="E215" i="17" s="1"/>
  <c r="A216" i="17"/>
  <c r="E216" i="17" s="1" a="1"/>
  <c r="E216" i="17" s="1"/>
  <c r="G213" i="17" l="1"/>
  <c r="K213" i="17" s="1" a="1"/>
  <c r="K213" i="17" s="1"/>
  <c r="G214" i="17"/>
  <c r="K214" i="17" s="1" a="1"/>
  <c r="K214" i="17" s="1"/>
  <c r="A217" i="17"/>
  <c r="E217" i="17" s="1" a="1"/>
  <c r="E217" i="17" s="1"/>
  <c r="A218" i="17"/>
  <c r="E218" i="17" s="1" a="1"/>
  <c r="E218" i="17" s="1"/>
  <c r="G216" i="17" l="1"/>
  <c r="K216" i="17" s="1" a="1"/>
  <c r="K216" i="17" s="1"/>
  <c r="G215" i="17"/>
  <c r="K215" i="17" s="1" a="1"/>
  <c r="K215" i="17" s="1"/>
  <c r="A219" i="17"/>
  <c r="E219" i="17" s="1" a="1"/>
  <c r="E219" i="17" s="1"/>
  <c r="A220" i="17"/>
  <c r="E220" i="17" s="1" a="1"/>
  <c r="E220" i="17" s="1"/>
  <c r="G217" i="17" l="1"/>
  <c r="K217" i="17" s="1" a="1"/>
  <c r="K217" i="17" s="1"/>
  <c r="G218" i="17"/>
  <c r="K218" i="17" s="1" a="1"/>
  <c r="K218" i="17" s="1"/>
  <c r="A221" i="17"/>
  <c r="E221" i="17" s="1" a="1"/>
  <c r="E221" i="17" s="1"/>
  <c r="A222" i="17"/>
  <c r="E222" i="17" s="1" a="1"/>
  <c r="E222" i="17" s="1"/>
  <c r="G220" i="17" l="1"/>
  <c r="G219" i="17"/>
  <c r="K219" i="17" s="1" a="1"/>
  <c r="K219" i="17" s="1"/>
  <c r="A223" i="17"/>
  <c r="E223" i="17" s="1" a="1"/>
  <c r="E223" i="17" s="1"/>
  <c r="A224" i="17"/>
  <c r="E224" i="17" s="1" a="1"/>
  <c r="E224" i="17" s="1"/>
  <c r="G222" i="17" l="1"/>
  <c r="K220" i="17" a="1"/>
  <c r="K220" i="17" s="1"/>
  <c r="G221" i="17"/>
  <c r="K221" i="17" s="1" a="1"/>
  <c r="K221" i="17" s="1"/>
  <c r="A226" i="17"/>
  <c r="E226" i="17" s="1" a="1"/>
  <c r="E226" i="17" s="1"/>
  <c r="A225" i="17"/>
  <c r="E225" i="17" s="1" a="1"/>
  <c r="E225" i="17" s="1"/>
  <c r="G223" i="17" l="1"/>
  <c r="K223" i="17" s="1" a="1"/>
  <c r="K223" i="17" s="1"/>
  <c r="G224" i="17"/>
  <c r="K222" i="17" a="1"/>
  <c r="K222" i="17" s="1"/>
  <c r="A227" i="17"/>
  <c r="E227" i="17" s="1" a="1"/>
  <c r="E227" i="17" s="1"/>
  <c r="A228" i="17"/>
  <c r="E228" i="17" s="1" a="1"/>
  <c r="E228" i="17" s="1"/>
  <c r="G226" i="17" l="1"/>
  <c r="G225" i="17"/>
  <c r="K225" i="17" s="1" a="1"/>
  <c r="K225" i="17" s="1"/>
  <c r="K224" i="17" a="1"/>
  <c r="K224" i="17" s="1"/>
  <c r="A229" i="17"/>
  <c r="E229" i="17" s="1" a="1"/>
  <c r="E229" i="17" s="1"/>
  <c r="A230" i="17"/>
  <c r="E230" i="17" s="1" a="1"/>
  <c r="E230" i="17" s="1"/>
  <c r="G228" i="17" l="1"/>
  <c r="G227" i="17"/>
  <c r="K227" i="17" s="1" a="1"/>
  <c r="K227" i="17" s="1"/>
  <c r="K226" i="17" a="1"/>
  <c r="K226" i="17" s="1"/>
  <c r="A231" i="17"/>
  <c r="E231" i="17" s="1" a="1"/>
  <c r="E231" i="17" s="1"/>
  <c r="A232" i="17"/>
  <c r="E232" i="17" s="1" a="1"/>
  <c r="E232" i="17" s="1"/>
  <c r="G229" i="17" l="1"/>
  <c r="K229" i="17" s="1" a="1"/>
  <c r="K229" i="17" s="1"/>
  <c r="K228" i="17" a="1"/>
  <c r="K228" i="17" s="1"/>
  <c r="G230" i="17"/>
  <c r="A233" i="17"/>
  <c r="E233" i="17" s="1" a="1"/>
  <c r="E233" i="17" s="1"/>
  <c r="A234" i="17"/>
  <c r="E234" i="17" s="1" a="1"/>
  <c r="E234" i="17" s="1"/>
  <c r="K230" i="17" l="1" a="1"/>
  <c r="K230" i="17" s="1"/>
  <c r="G231" i="17"/>
  <c r="K231" i="17" s="1" a="1"/>
  <c r="K231" i="17" s="1"/>
  <c r="G232" i="17"/>
  <c r="A235" i="17"/>
  <c r="E235" i="17" s="1" a="1"/>
  <c r="E235" i="17" s="1"/>
  <c r="A236" i="17"/>
  <c r="E236" i="17" s="1" a="1"/>
  <c r="E236" i="17" s="1"/>
  <c r="G234" i="17" l="1"/>
  <c r="K232" i="17" a="1"/>
  <c r="K232" i="17" s="1"/>
  <c r="G233" i="17"/>
  <c r="K233" i="17" s="1" a="1"/>
  <c r="K233" i="17" s="1"/>
  <c r="A237" i="17"/>
  <c r="E237" i="17" s="1" a="1"/>
  <c r="E237" i="17" s="1"/>
  <c r="A238" i="17"/>
  <c r="E238" i="17" s="1" a="1"/>
  <c r="E238" i="17" s="1"/>
  <c r="W90" i="17"/>
  <c r="G235" i="17" l="1"/>
  <c r="K235" i="17" s="1" a="1"/>
  <c r="K235" i="17" s="1"/>
  <c r="G236" i="17"/>
  <c r="K234" i="17" a="1"/>
  <c r="K234" i="17" s="1"/>
  <c r="A239" i="17"/>
  <c r="E239" i="17" s="1" a="1"/>
  <c r="E239" i="17" s="1"/>
  <c r="A240" i="17"/>
  <c r="E240" i="17" s="1" a="1"/>
  <c r="E240" i="17" s="1"/>
  <c r="G238" i="17" l="1"/>
  <c r="K236" i="17" a="1"/>
  <c r="K236" i="17" s="1"/>
  <c r="G237" i="17"/>
  <c r="K237" i="17" s="1" a="1"/>
  <c r="K237" i="17" s="1"/>
  <c r="A241" i="17"/>
  <c r="E241" i="17" s="1" a="1"/>
  <c r="E241" i="17" s="1"/>
  <c r="A242" i="17"/>
  <c r="E242" i="17" s="1" a="1"/>
  <c r="E242" i="17" s="1"/>
  <c r="G239" i="17" l="1"/>
  <c r="K239" i="17" s="1" a="1"/>
  <c r="K239" i="17" s="1"/>
  <c r="G240" i="17"/>
  <c r="K238" i="17" a="1"/>
  <c r="K238" i="17" s="1"/>
  <c r="A243" i="17"/>
  <c r="E243" i="17" s="1" a="1"/>
  <c r="E243" i="17" s="1"/>
  <c r="A244" i="17"/>
  <c r="E244" i="17" s="1" a="1"/>
  <c r="E244" i="17" s="1"/>
  <c r="G241" i="17" l="1"/>
  <c r="K241" i="17" s="1" a="1"/>
  <c r="K241" i="17" s="1"/>
  <c r="G242" i="17"/>
  <c r="K240" i="17" a="1"/>
  <c r="K240" i="17" s="1"/>
  <c r="N124" i="17"/>
  <c r="A245" i="17"/>
  <c r="N125" i="17"/>
  <c r="O88" i="17"/>
  <c r="N120" i="17"/>
  <c r="O92" i="17"/>
  <c r="O90" i="17"/>
  <c r="N118" i="17"/>
  <c r="O86" i="17"/>
  <c r="N116" i="17"/>
  <c r="O94" i="17"/>
  <c r="G244" i="17" l="1"/>
  <c r="K242" i="17" a="1"/>
  <c r="K242" i="17" s="1"/>
  <c r="G243" i="17"/>
  <c r="O84" i="17"/>
  <c r="E245" i="17" a="1"/>
  <c r="E245" i="17" s="1"/>
  <c r="N122" i="17"/>
  <c r="N24" i="17"/>
  <c r="N46" i="17"/>
  <c r="O19" i="17"/>
  <c r="N35" i="17"/>
  <c r="N41" i="17"/>
  <c r="N23" i="17"/>
  <c r="N37" i="17"/>
  <c r="N22" i="17"/>
  <c r="N14" i="17"/>
  <c r="N31" i="17"/>
  <c r="N42" i="17"/>
  <c r="N11" i="17"/>
  <c r="N21" i="17"/>
  <c r="N27" i="17"/>
  <c r="N32" i="17"/>
  <c r="N48" i="17"/>
  <c r="O11" i="17"/>
  <c r="H18" i="20" s="1"/>
  <c r="N40" i="17"/>
  <c r="N34" i="17"/>
  <c r="N28" i="17"/>
  <c r="N20" i="17"/>
  <c r="O21" i="17"/>
  <c r="N12" i="17"/>
  <c r="N52" i="17"/>
  <c r="N38" i="17"/>
  <c r="N53" i="17"/>
  <c r="O6" i="17"/>
  <c r="H13" i="20" s="1"/>
  <c r="N19" i="17"/>
  <c r="N18" i="17"/>
  <c r="O13" i="17"/>
  <c r="H20" i="20" s="1"/>
  <c r="N47" i="17"/>
  <c r="O12" i="17"/>
  <c r="H19" i="20" s="1"/>
  <c r="O7" i="17"/>
  <c r="H14" i="20" s="1"/>
  <c r="N50" i="17"/>
  <c r="O15" i="17"/>
  <c r="H22" i="20" s="1"/>
  <c r="O9" i="17"/>
  <c r="H16" i="20" s="1"/>
  <c r="N17" i="17"/>
  <c r="N36" i="17"/>
  <c r="N10" i="17"/>
  <c r="N49" i="17"/>
  <c r="N44" i="17"/>
  <c r="N29" i="17"/>
  <c r="N15" i="17"/>
  <c r="O14" i="17"/>
  <c r="H21" i="20" s="1"/>
  <c r="N26" i="17"/>
  <c r="O17" i="17"/>
  <c r="H24" i="20" s="1"/>
  <c r="N39" i="17"/>
  <c r="N43" i="17"/>
  <c r="N30" i="17"/>
  <c r="O20" i="17"/>
  <c r="N25" i="17"/>
  <c r="O18" i="17"/>
  <c r="O8" i="17"/>
  <c r="H15" i="20" s="1"/>
  <c r="O10" i="17"/>
  <c r="H17" i="20" s="1"/>
  <c r="O16" i="17"/>
  <c r="H23" i="20" s="1"/>
  <c r="N54" i="17"/>
  <c r="N45" i="17"/>
  <c r="N33" i="17"/>
  <c r="N51" i="17"/>
  <c r="N16" i="17"/>
  <c r="N13" i="17"/>
  <c r="N8" i="17"/>
  <c r="N9" i="17"/>
  <c r="O23" i="17"/>
  <c r="O22" i="17"/>
  <c r="N7" i="17"/>
  <c r="N6" i="17"/>
  <c r="N55" i="17"/>
  <c r="N57" i="17"/>
  <c r="N60" i="17"/>
  <c r="O25" i="17"/>
  <c r="N56" i="17"/>
  <c r="O24" i="17"/>
  <c r="O26" i="17"/>
  <c r="O27" i="17"/>
  <c r="N59" i="17"/>
  <c r="O28" i="17"/>
  <c r="N58" i="17"/>
  <c r="O32" i="17"/>
  <c r="N61" i="17"/>
  <c r="N63" i="17"/>
  <c r="O29" i="17"/>
  <c r="N62" i="17"/>
  <c r="O30" i="17"/>
  <c r="O31" i="17"/>
  <c r="N64" i="17"/>
  <c r="O35" i="17"/>
  <c r="N65" i="17"/>
  <c r="O33" i="17"/>
  <c r="N66" i="17"/>
  <c r="N67" i="17"/>
  <c r="O34" i="17"/>
  <c r="N69" i="17"/>
  <c r="O39" i="17"/>
  <c r="O36" i="17"/>
  <c r="N68" i="17"/>
  <c r="O37" i="17"/>
  <c r="O38" i="17"/>
  <c r="N70" i="17"/>
  <c r="O40" i="17"/>
  <c r="N71" i="17"/>
  <c r="N72" i="17"/>
  <c r="O41" i="17"/>
  <c r="O42" i="17"/>
  <c r="N74" i="17"/>
  <c r="N73" i="17"/>
  <c r="N77" i="17"/>
  <c r="O44" i="17"/>
  <c r="N75" i="17"/>
  <c r="O43" i="17"/>
  <c r="N76" i="17"/>
  <c r="O45" i="17"/>
  <c r="N78" i="17"/>
  <c r="N79" i="17"/>
  <c r="O46" i="17"/>
  <c r="O47" i="17"/>
  <c r="N80" i="17"/>
  <c r="O48" i="17"/>
  <c r="N81" i="17"/>
  <c r="O53" i="17"/>
  <c r="O49" i="17"/>
  <c r="N82" i="17"/>
  <c r="O50" i="17"/>
  <c r="O51" i="17"/>
  <c r="N85" i="17"/>
  <c r="O52" i="17"/>
  <c r="N83" i="17"/>
  <c r="N84" i="17"/>
  <c r="P84" i="17" s="1"/>
  <c r="N87" i="17"/>
  <c r="N86" i="17"/>
  <c r="P86" i="17" s="1"/>
  <c r="O54" i="17"/>
  <c r="N88" i="17"/>
  <c r="P88" i="17" s="1"/>
  <c r="O56" i="17"/>
  <c r="O57" i="17"/>
  <c r="N90" i="17"/>
  <c r="P90" i="17" s="1"/>
  <c r="O55" i="17"/>
  <c r="N89" i="17"/>
  <c r="O58" i="17"/>
  <c r="N91" i="17"/>
  <c r="O63" i="17"/>
  <c r="O59" i="17"/>
  <c r="O60" i="17"/>
  <c r="O61" i="17"/>
  <c r="N92" i="17"/>
  <c r="P92" i="17" s="1"/>
  <c r="N93" i="17"/>
  <c r="O62" i="17"/>
  <c r="N94" i="17"/>
  <c r="P94" i="17" s="1"/>
  <c r="N95" i="17"/>
  <c r="O64" i="17"/>
  <c r="N100" i="17"/>
  <c r="N96" i="17"/>
  <c r="O65" i="17"/>
  <c r="N98" i="17"/>
  <c r="N97" i="17"/>
  <c r="O66" i="17"/>
  <c r="N99" i="17"/>
  <c r="O67" i="17"/>
  <c r="O68" i="17"/>
  <c r="N102" i="17"/>
  <c r="O69" i="17"/>
  <c r="N101" i="17"/>
  <c r="N103" i="17"/>
  <c r="O70" i="17"/>
  <c r="O73" i="17"/>
  <c r="N104" i="17"/>
  <c r="O72" i="17"/>
  <c r="O71" i="17"/>
  <c r="N105" i="17"/>
  <c r="N106" i="17"/>
  <c r="O74" i="17"/>
  <c r="N107" i="17"/>
  <c r="O75" i="17"/>
  <c r="O76" i="17"/>
  <c r="N108" i="17"/>
  <c r="N109" i="17"/>
  <c r="O77" i="17"/>
  <c r="N111" i="17"/>
  <c r="O78" i="17"/>
  <c r="N110" i="17"/>
  <c r="O79" i="17"/>
  <c r="N112" i="17"/>
  <c r="N113" i="17"/>
  <c r="O80" i="17"/>
  <c r="O81" i="17"/>
  <c r="O82" i="17"/>
  <c r="N114" i="17"/>
  <c r="N123" i="17"/>
  <c r="N117" i="17"/>
  <c r="N119" i="17"/>
  <c r="O91" i="17"/>
  <c r="O93" i="17"/>
  <c r="N121" i="17"/>
  <c r="O83" i="17"/>
  <c r="O85" i="17"/>
  <c r="N115" i="17"/>
  <c r="O87" i="17"/>
  <c r="O89" i="17"/>
  <c r="O95" i="17"/>
  <c r="K243" i="17" l="1" a="1"/>
  <c r="K243" i="17" s="1"/>
  <c r="N137" i="17"/>
  <c r="O189" i="17"/>
  <c r="N166" i="17"/>
  <c r="N132" i="17"/>
  <c r="N187" i="17"/>
  <c r="P187" i="17" s="1"/>
  <c r="N195" i="17"/>
  <c r="P195" i="17" s="1"/>
  <c r="N172" i="17"/>
  <c r="O187" i="17"/>
  <c r="O194" i="17"/>
  <c r="N196" i="17"/>
  <c r="N131" i="17"/>
  <c r="O195" i="17"/>
  <c r="K244" i="17" a="1"/>
  <c r="K244" i="17" s="1"/>
  <c r="G245" i="17"/>
  <c r="K245" i="17" s="1" a="1"/>
  <c r="K245" i="17" s="1"/>
  <c r="P19" i="17"/>
  <c r="P83" i="17"/>
  <c r="P76" i="17"/>
  <c r="G16" i="20"/>
  <c r="P9" i="17"/>
  <c r="P39" i="17"/>
  <c r="P47" i="17"/>
  <c r="P32" i="17"/>
  <c r="P58" i="17"/>
  <c r="G15" i="20"/>
  <c r="P8" i="17"/>
  <c r="P27" i="17"/>
  <c r="P85" i="17"/>
  <c r="P75" i="17"/>
  <c r="P69" i="17"/>
  <c r="G20" i="20"/>
  <c r="P13" i="17"/>
  <c r="P26" i="17"/>
  <c r="P18" i="17"/>
  <c r="P21" i="17"/>
  <c r="P59" i="17"/>
  <c r="G23" i="20"/>
  <c r="P16" i="17"/>
  <c r="G18" i="20"/>
  <c r="P11" i="17"/>
  <c r="P91" i="17"/>
  <c r="P77" i="17"/>
  <c r="P67" i="17"/>
  <c r="P51" i="17"/>
  <c r="G22" i="20"/>
  <c r="P15" i="17"/>
  <c r="P42" i="17"/>
  <c r="P82" i="17"/>
  <c r="P73" i="17"/>
  <c r="P66" i="17"/>
  <c r="P33" i="17"/>
  <c r="P29" i="17"/>
  <c r="P53" i="17"/>
  <c r="P31" i="17"/>
  <c r="P89" i="17"/>
  <c r="P74" i="17"/>
  <c r="P45" i="17"/>
  <c r="P44" i="17"/>
  <c r="P38" i="17"/>
  <c r="P14" i="17"/>
  <c r="G21" i="20"/>
  <c r="P65" i="17"/>
  <c r="P56" i="17"/>
  <c r="P54" i="17"/>
  <c r="P49" i="17"/>
  <c r="P52" i="17"/>
  <c r="P22" i="17"/>
  <c r="P81" i="17"/>
  <c r="G17" i="20"/>
  <c r="P10" i="17"/>
  <c r="G19" i="20"/>
  <c r="P12" i="17"/>
  <c r="P37" i="17"/>
  <c r="P72" i="17"/>
  <c r="P64" i="17"/>
  <c r="P60" i="17"/>
  <c r="P36" i="17"/>
  <c r="P23" i="17"/>
  <c r="P80" i="17"/>
  <c r="P71" i="17"/>
  <c r="P57" i="17"/>
  <c r="G24" i="20"/>
  <c r="P17" i="17"/>
  <c r="P20" i="17"/>
  <c r="P41" i="17"/>
  <c r="P55" i="17"/>
  <c r="P28" i="17"/>
  <c r="P35" i="17"/>
  <c r="P70" i="17"/>
  <c r="P62" i="17"/>
  <c r="P6" i="17"/>
  <c r="G13" i="20"/>
  <c r="P25" i="17"/>
  <c r="P34" i="17"/>
  <c r="P79" i="17"/>
  <c r="G14" i="20"/>
  <c r="P7" i="17"/>
  <c r="P50" i="17"/>
  <c r="P40" i="17"/>
  <c r="P46" i="17"/>
  <c r="P93" i="17"/>
  <c r="P87" i="17"/>
  <c r="P78" i="17"/>
  <c r="P63" i="17"/>
  <c r="P30" i="17"/>
  <c r="P24" i="17"/>
  <c r="P68" i="17"/>
  <c r="P61" i="17"/>
  <c r="P43" i="17"/>
  <c r="P48" i="17"/>
  <c r="P95" i="17"/>
  <c r="O96" i="17"/>
  <c r="N193" i="17" l="1"/>
  <c r="N182" i="17"/>
  <c r="N179" i="17"/>
  <c r="N169" i="17"/>
  <c r="O186" i="17"/>
  <c r="N184" i="17"/>
  <c r="N165" i="17"/>
  <c r="N163" i="17"/>
  <c r="N197" i="17"/>
  <c r="N173" i="17"/>
  <c r="N170" i="17"/>
  <c r="N151" i="17"/>
  <c r="N142" i="17"/>
  <c r="O188" i="17"/>
  <c r="N157" i="17"/>
  <c r="N155" i="17"/>
  <c r="N135" i="17"/>
  <c r="N127" i="17"/>
  <c r="N176" i="17"/>
  <c r="N133" i="17"/>
  <c r="N138" i="17"/>
  <c r="N190" i="17"/>
  <c r="O193" i="17"/>
  <c r="N159" i="17"/>
  <c r="N149" i="17"/>
  <c r="N191" i="17"/>
  <c r="O190" i="17"/>
  <c r="N143" i="17"/>
  <c r="N146" i="17"/>
  <c r="N181" i="17"/>
  <c r="N177" i="17"/>
  <c r="N141" i="17"/>
  <c r="N164" i="17"/>
  <c r="O192" i="17"/>
  <c r="N156" i="17"/>
  <c r="N186" i="17"/>
  <c r="P186" i="17" s="1"/>
  <c r="N150" i="17"/>
  <c r="N147" i="17"/>
  <c r="O196" i="17"/>
  <c r="P196" i="17" s="1"/>
  <c r="N128" i="17"/>
  <c r="N168" i="17"/>
  <c r="N139" i="17"/>
  <c r="N136" i="17"/>
  <c r="N188" i="17"/>
  <c r="N194" i="17"/>
  <c r="P194" i="17" s="1"/>
  <c r="N153" i="17"/>
  <c r="N180" i="17"/>
  <c r="O197" i="17"/>
  <c r="N175" i="17"/>
  <c r="N185" i="17"/>
  <c r="N130" i="17"/>
  <c r="N162" i="17"/>
  <c r="O191" i="17"/>
  <c r="N160" i="17"/>
  <c r="N171" i="17"/>
  <c r="N183" i="17"/>
  <c r="N144" i="17"/>
  <c r="N178" i="17"/>
  <c r="N145" i="17"/>
  <c r="N189" i="17"/>
  <c r="P189" i="17" s="1"/>
  <c r="N158" i="17"/>
  <c r="N154" i="17"/>
  <c r="N167" i="17"/>
  <c r="N140" i="17"/>
  <c r="N161" i="17"/>
  <c r="N134" i="17"/>
  <c r="N174" i="17"/>
  <c r="N126" i="17"/>
  <c r="N129" i="17"/>
  <c r="N152" i="17"/>
  <c r="N192" i="17"/>
  <c r="P192" i="17" s="1"/>
  <c r="N148" i="17"/>
  <c r="P96" i="17"/>
  <c r="O97" i="17"/>
  <c r="P191" i="17" l="1"/>
  <c r="P197" i="17"/>
  <c r="P188" i="17"/>
  <c r="P190" i="17"/>
  <c r="P193" i="17"/>
  <c r="O98" i="17"/>
  <c r="P97" i="17"/>
  <c r="P98" i="17" l="1"/>
  <c r="O99" i="17"/>
  <c r="P99" i="17" l="1"/>
  <c r="O100" i="17"/>
  <c r="P100" i="17" l="1"/>
  <c r="O101" i="17"/>
  <c r="P101" i="17" l="1"/>
  <c r="W102" i="17"/>
  <c r="O102" i="17"/>
  <c r="P102" i="17" l="1"/>
  <c r="O103" i="17"/>
  <c r="P103" i="17" l="1"/>
  <c r="O104" i="17"/>
  <c r="P104" i="17" l="1"/>
  <c r="O105" i="17"/>
  <c r="P105" i="17" l="1"/>
  <c r="O106" i="17"/>
  <c r="P106" i="17" l="1"/>
  <c r="O107" i="17"/>
  <c r="P107" i="17" l="1"/>
  <c r="O108" i="17"/>
  <c r="P108" i="17" l="1"/>
  <c r="O109" i="17"/>
  <c r="P109" i="17" l="1"/>
  <c r="O110" i="17"/>
  <c r="P110" i="17" l="1"/>
  <c r="O111" i="17"/>
  <c r="P111" i="17" l="1"/>
  <c r="O112" i="17"/>
  <c r="P112" i="17" l="1"/>
  <c r="O113" i="17"/>
  <c r="W114" i="17" l="1"/>
  <c r="O114" i="17"/>
  <c r="P113" i="17"/>
  <c r="O115" i="17" l="1"/>
  <c r="P114" i="17"/>
  <c r="O116" i="17" l="1"/>
  <c r="P115" i="17"/>
  <c r="P116" i="17" l="1"/>
  <c r="O117" i="17"/>
  <c r="P117" i="17" l="1"/>
  <c r="O118" i="17"/>
  <c r="O119" i="17" l="1"/>
  <c r="P118" i="17"/>
  <c r="P119" i="17" l="1"/>
  <c r="O120" i="17"/>
  <c r="P120" i="17" l="1"/>
  <c r="O121" i="17"/>
  <c r="O122" i="17" l="1"/>
  <c r="P121" i="17"/>
  <c r="O123" i="17" l="1"/>
  <c r="P122" i="17"/>
  <c r="P123" i="17" l="1"/>
  <c r="O124" i="17"/>
  <c r="P124" i="17" l="1"/>
  <c r="O125" i="17"/>
  <c r="O127" i="17" l="1"/>
  <c r="P125" i="17"/>
  <c r="W126" i="17"/>
  <c r="O126" i="17"/>
  <c r="P126" i="17" l="1"/>
  <c r="O128" i="17"/>
  <c r="P127" i="17"/>
  <c r="B266" i="27"/>
  <c r="B267" i="27"/>
  <c r="C9" i="26"/>
  <c r="C10" i="26" s="1"/>
  <c r="C11" i="26" s="1"/>
  <c r="C12" i="26" s="1"/>
  <c r="C13" i="26" s="1"/>
  <c r="C14" i="26" s="1"/>
  <c r="C15" i="26" s="1"/>
  <c r="P128" i="17" l="1"/>
  <c r="O129" i="17"/>
  <c r="C16" i="26"/>
  <c r="P129" i="17" l="1"/>
  <c r="O130" i="17"/>
  <c r="C17" i="26"/>
  <c r="P130" i="17" l="1"/>
  <c r="O131" i="17"/>
  <c r="C18" i="26"/>
  <c r="P131" i="17" l="1"/>
  <c r="O132" i="17"/>
  <c r="C19" i="26"/>
  <c r="P132" i="17" l="1"/>
  <c r="O133" i="17"/>
  <c r="K1" i="19"/>
  <c r="O134" i="17" l="1"/>
  <c r="P133" i="17"/>
  <c r="N6" i="27"/>
  <c r="P134" i="17" l="1"/>
  <c r="O135" i="17"/>
  <c r="N7" i="27"/>
  <c r="C11" i="20"/>
  <c r="C9" i="27" s="1"/>
  <c r="B4" i="20"/>
  <c r="B4" i="27" s="1"/>
  <c r="P135" i="17" l="1"/>
  <c r="O136" i="17"/>
  <c r="B327" i="20"/>
  <c r="P136" i="17" l="1"/>
  <c r="O137" i="17"/>
  <c r="C6" i="20"/>
  <c r="C6" i="27" l="1"/>
  <c r="P137" i="17"/>
  <c r="W138" i="17"/>
  <c r="O138" i="17"/>
  <c r="O7" i="27"/>
  <c r="K2" i="19"/>
  <c r="O139" i="17" l="1"/>
  <c r="P138" i="17"/>
  <c r="B8" i="25"/>
  <c r="B9" i="25" s="1"/>
  <c r="B10" i="25" s="1"/>
  <c r="B11" i="25" s="1"/>
  <c r="B12" i="25" s="1"/>
  <c r="B13" i="25" s="1"/>
  <c r="B14" i="25" s="1"/>
  <c r="B15" i="25" s="1"/>
  <c r="B16" i="25" s="1"/>
  <c r="B23" i="25"/>
  <c r="B24" i="25" s="1"/>
  <c r="B25" i="25" s="1"/>
  <c r="B26" i="25" s="1"/>
  <c r="B27" i="25" s="1"/>
  <c r="B28" i="25" s="1"/>
  <c r="B29" i="25" s="1"/>
  <c r="B30" i="25" s="1"/>
  <c r="B31" i="25" s="1"/>
  <c r="B32" i="25" s="1"/>
  <c r="B33" i="25" s="1"/>
  <c r="B38" i="25"/>
  <c r="B39" i="25" s="1"/>
  <c r="B40" i="25" s="1"/>
  <c r="B41" i="25" s="1"/>
  <c r="B42" i="25" s="1"/>
  <c r="B43" i="25" s="1"/>
  <c r="B44" i="25" s="1"/>
  <c r="B45" i="25" s="1"/>
  <c r="B46" i="25" s="1"/>
  <c r="B47" i="25" s="1"/>
  <c r="B48" i="25" s="1"/>
  <c r="B53" i="25"/>
  <c r="B54" i="25" s="1"/>
  <c r="B55" i="25" s="1"/>
  <c r="B56" i="25" s="1"/>
  <c r="B57" i="25" s="1"/>
  <c r="B58" i="25" s="1"/>
  <c r="B59" i="25" s="1"/>
  <c r="B60" i="25" s="1"/>
  <c r="B61" i="25" s="1"/>
  <c r="B62" i="25" s="1"/>
  <c r="B63" i="25" s="1"/>
  <c r="B68" i="25"/>
  <c r="B69" i="25" s="1"/>
  <c r="B70" i="25" s="1"/>
  <c r="B71" i="25" s="1"/>
  <c r="B72" i="25" s="1"/>
  <c r="B73" i="25" s="1"/>
  <c r="B74" i="25" s="1"/>
  <c r="B75" i="25" s="1"/>
  <c r="B76" i="25" s="1"/>
  <c r="B77" i="25" s="1"/>
  <c r="B78" i="25" s="1"/>
  <c r="P139" i="17" l="1"/>
  <c r="O140" i="17"/>
  <c r="B17" i="25"/>
  <c r="B18" i="25" s="1"/>
  <c r="O141" i="17" l="1"/>
  <c r="P140" i="17"/>
  <c r="P141" i="17" l="1"/>
  <c r="O142" i="17"/>
  <c r="P142" i="17" l="1"/>
  <c r="O143" i="17"/>
  <c r="P143" i="17" l="1"/>
  <c r="O144" i="17"/>
  <c r="P144" i="17" l="1"/>
  <c r="O145" i="17"/>
  <c r="P145" i="17" l="1"/>
  <c r="O146" i="17"/>
  <c r="P146" i="17" l="1"/>
  <c r="O147" i="17"/>
  <c r="F51" i="18"/>
  <c r="F50" i="18"/>
  <c r="F49" i="18"/>
  <c r="F48" i="18"/>
  <c r="F47" i="18"/>
  <c r="F46" i="18"/>
  <c r="F45" i="18"/>
  <c r="F44" i="18"/>
  <c r="F43" i="18"/>
  <c r="F42" i="18"/>
  <c r="F41" i="18"/>
  <c r="F40" i="18"/>
  <c r="P147" i="17" l="1"/>
  <c r="O148" i="17"/>
  <c r="P148" i="17" l="1"/>
  <c r="O149" i="17"/>
  <c r="P149" i="17" l="1"/>
  <c r="W150" i="17"/>
  <c r="O150" i="17"/>
  <c r="P150" i="17" l="1"/>
  <c r="O151" i="17"/>
  <c r="P151" i="17" l="1"/>
  <c r="O152" i="17"/>
  <c r="P152" i="17" l="1"/>
  <c r="O153" i="17"/>
  <c r="O154" i="17" l="1"/>
  <c r="P153" i="17"/>
  <c r="P154" i="17" l="1"/>
  <c r="O155" i="17"/>
  <c r="O156" i="17" l="1"/>
  <c r="P155" i="17"/>
  <c r="P156" i="17" l="1"/>
  <c r="O157" i="17"/>
  <c r="P157" i="17" l="1"/>
  <c r="O158" i="17"/>
  <c r="P158" i="17" l="1"/>
  <c r="O159" i="17"/>
  <c r="P159" i="17" l="1"/>
  <c r="O160" i="17"/>
  <c r="P160" i="17" l="1"/>
  <c r="O161" i="17"/>
  <c r="P161" i="17" l="1"/>
  <c r="W162" i="17"/>
  <c r="O162" i="17"/>
  <c r="P162" i="17" l="1"/>
  <c r="O163" i="17"/>
  <c r="P163" i="17" l="1"/>
  <c r="O164" i="17"/>
  <c r="P164" i="17" l="1"/>
  <c r="O165" i="17"/>
  <c r="P165" i="17" l="1"/>
  <c r="O166" i="17"/>
  <c r="P166" i="17" l="1"/>
  <c r="O167" i="17"/>
  <c r="P167" i="17" l="1"/>
  <c r="O168" i="17"/>
  <c r="P168" i="17" l="1"/>
  <c r="O169" i="17"/>
  <c r="P169" i="17" l="1"/>
  <c r="O170" i="17"/>
  <c r="P170" i="17" l="1"/>
  <c r="O171" i="17"/>
  <c r="P171" i="17" l="1"/>
  <c r="O172" i="17"/>
  <c r="P172" i="17" l="1"/>
  <c r="O173" i="17"/>
  <c r="W174" i="17" l="1"/>
  <c r="O174" i="17"/>
  <c r="P173" i="17"/>
  <c r="P174" i="17" l="1"/>
  <c r="O175" i="17"/>
  <c r="P175" i="17" l="1"/>
  <c r="O176" i="17"/>
  <c r="P176" i="17" l="1"/>
  <c r="O177" i="17"/>
  <c r="O178" i="17" l="1"/>
  <c r="P177" i="17"/>
  <c r="P178" i="17" l="1"/>
  <c r="O179" i="17"/>
  <c r="O180" i="17" l="1"/>
  <c r="P179" i="17"/>
  <c r="P180" i="17" l="1"/>
  <c r="O181" i="17"/>
  <c r="P181" i="17" l="1"/>
  <c r="O182" i="17"/>
  <c r="P182" i="17" l="1"/>
  <c r="O183" i="17"/>
  <c r="P183" i="17" l="1"/>
  <c r="O184" i="17"/>
  <c r="P184" i="17" l="1"/>
  <c r="O185" i="17"/>
  <c r="W186" i="17" l="1"/>
  <c r="P185" i="17"/>
  <c r="P170" i="20" l="1"/>
  <c r="P218" i="20"/>
  <c r="P182" i="20"/>
  <c r="P158" i="20"/>
  <c r="G182" i="20" l="1"/>
  <c r="H182" i="20"/>
  <c r="P183" i="20"/>
  <c r="P219" i="20"/>
  <c r="P171" i="20"/>
  <c r="P184" i="20"/>
  <c r="G184" i="20" l="1"/>
  <c r="H184" i="20"/>
  <c r="H183" i="20"/>
  <c r="G183" i="20"/>
  <c r="P185" i="20"/>
  <c r="P186" i="20"/>
  <c r="P220" i="20"/>
  <c r="P172" i="20"/>
  <c r="H185" i="20" l="1"/>
  <c r="G185" i="20"/>
  <c r="H186" i="20"/>
  <c r="G186" i="20"/>
  <c r="P187" i="20"/>
  <c r="P221" i="20"/>
  <c r="P173" i="20"/>
  <c r="G187" i="20" l="1"/>
  <c r="H187" i="20"/>
  <c r="P222" i="20"/>
  <c r="P174" i="20"/>
  <c r="P188" i="20"/>
  <c r="H188" i="20" l="1"/>
  <c r="G188" i="20"/>
  <c r="P223" i="20"/>
  <c r="P189" i="20"/>
  <c r="P175" i="20"/>
  <c r="P224" i="20"/>
  <c r="G189" i="20" l="1"/>
  <c r="H189" i="20"/>
  <c r="P176" i="20"/>
  <c r="P190" i="20"/>
  <c r="P242" i="20"/>
  <c r="P225" i="20"/>
  <c r="H190" i="20" l="1"/>
  <c r="G190" i="20"/>
  <c r="P191" i="20"/>
  <c r="P177" i="20"/>
  <c r="P226" i="20"/>
  <c r="P243" i="20"/>
  <c r="M198" i="17" l="1"/>
  <c r="G191" i="20"/>
  <c r="H191" i="20"/>
  <c r="P192" i="20"/>
  <c r="P178" i="20"/>
  <c r="P227" i="20"/>
  <c r="P244" i="20"/>
  <c r="O198" i="17" l="1"/>
  <c r="N198" i="17"/>
  <c r="M199" i="17"/>
  <c r="H192" i="20"/>
  <c r="G192" i="20"/>
  <c r="P179" i="20"/>
  <c r="P228" i="20"/>
  <c r="P245" i="20"/>
  <c r="P198" i="17" l="1"/>
  <c r="O199" i="17"/>
  <c r="N199" i="17"/>
  <c r="M200" i="17"/>
  <c r="W198" i="17"/>
  <c r="P180" i="20"/>
  <c r="P246" i="20"/>
  <c r="P199" i="17" l="1"/>
  <c r="O200" i="17"/>
  <c r="N200" i="17"/>
  <c r="M201" i="17"/>
  <c r="G180" i="20"/>
  <c r="H180" i="20"/>
  <c r="P247" i="20"/>
  <c r="P200" i="17" l="1"/>
  <c r="O201" i="17"/>
  <c r="N201" i="17"/>
  <c r="M202" i="17"/>
  <c r="P248" i="20"/>
  <c r="O202" i="17" l="1"/>
  <c r="N202" i="17"/>
  <c r="P201" i="17"/>
  <c r="M203" i="17"/>
  <c r="P249" i="20"/>
  <c r="P202" i="17" l="1"/>
  <c r="O203" i="17"/>
  <c r="N203" i="17"/>
  <c r="M204" i="17"/>
  <c r="P250" i="20"/>
  <c r="P203" i="17" l="1"/>
  <c r="N204" i="17"/>
  <c r="O204" i="17"/>
  <c r="M205" i="17"/>
  <c r="P251" i="20"/>
  <c r="O205" i="17" l="1"/>
  <c r="N205" i="17"/>
  <c r="P204" i="17"/>
  <c r="M206" i="17"/>
  <c r="P252" i="20"/>
  <c r="O206" i="17" l="1"/>
  <c r="N206" i="17"/>
  <c r="P205" i="17"/>
  <c r="M207" i="17"/>
  <c r="P134" i="20"/>
  <c r="P146" i="20"/>
  <c r="P159" i="20"/>
  <c r="P50" i="20"/>
  <c r="P206" i="17" l="1"/>
  <c r="O207" i="17"/>
  <c r="N207" i="17"/>
  <c r="M208" i="17"/>
  <c r="P147" i="20"/>
  <c r="P135" i="20"/>
  <c r="P137" i="20"/>
  <c r="P160" i="20"/>
  <c r="P148" i="20"/>
  <c r="P51" i="20"/>
  <c r="P207" i="17" l="1"/>
  <c r="N208" i="17"/>
  <c r="O208" i="17"/>
  <c r="M209" i="17"/>
  <c r="M210" i="17" s="1"/>
  <c r="P136" i="20"/>
  <c r="P138" i="20"/>
  <c r="P149" i="20"/>
  <c r="P161" i="20"/>
  <c r="P52" i="20"/>
  <c r="O210" i="17" l="1"/>
  <c r="M211" i="17"/>
  <c r="N210" i="17"/>
  <c r="N209" i="17"/>
  <c r="O209" i="17"/>
  <c r="P208" i="17"/>
  <c r="P162" i="20"/>
  <c r="P139" i="20"/>
  <c r="P150" i="20"/>
  <c r="P53" i="20"/>
  <c r="P210" i="17" l="1"/>
  <c r="N211" i="17"/>
  <c r="M212" i="17"/>
  <c r="O211" i="17"/>
  <c r="P209" i="17"/>
  <c r="W210" i="17"/>
  <c r="P163" i="20"/>
  <c r="P151" i="20"/>
  <c r="P140" i="20"/>
  <c r="P54" i="20"/>
  <c r="N212" i="17" l="1"/>
  <c r="M213" i="17"/>
  <c r="O212" i="17"/>
  <c r="P211" i="17"/>
  <c r="P164" i="20"/>
  <c r="P152" i="20"/>
  <c r="P141" i="20"/>
  <c r="P55" i="20"/>
  <c r="M214" i="17" l="1"/>
  <c r="N213" i="17"/>
  <c r="O213" i="17"/>
  <c r="P212" i="17"/>
  <c r="P153" i="20"/>
  <c r="P142" i="20"/>
  <c r="P165" i="20"/>
  <c r="P56" i="20"/>
  <c r="P213" i="17" l="1"/>
  <c r="N214" i="17"/>
  <c r="M215" i="17"/>
  <c r="O214" i="17"/>
  <c r="P166" i="20"/>
  <c r="P143" i="20"/>
  <c r="P154" i="20"/>
  <c r="P57" i="20"/>
  <c r="N215" i="17" l="1"/>
  <c r="M216" i="17"/>
  <c r="O215" i="17"/>
  <c r="P214" i="17"/>
  <c r="P144" i="20"/>
  <c r="P167" i="20"/>
  <c r="P155" i="20"/>
  <c r="P58" i="20"/>
  <c r="O216" i="17" l="1"/>
  <c r="N216" i="17"/>
  <c r="M217" i="17"/>
  <c r="P215" i="17"/>
  <c r="P156" i="20"/>
  <c r="P168" i="20"/>
  <c r="P59" i="20"/>
  <c r="P216" i="17" l="1"/>
  <c r="N217" i="17"/>
  <c r="M218" i="17"/>
  <c r="O217" i="17"/>
  <c r="P60" i="20"/>
  <c r="O218" i="17" l="1"/>
  <c r="N218" i="17"/>
  <c r="M219" i="17"/>
  <c r="P217" i="17"/>
  <c r="P61" i="20"/>
  <c r="P218" i="17" l="1"/>
  <c r="N219" i="17"/>
  <c r="M220" i="17"/>
  <c r="O219" i="17"/>
  <c r="P62" i="20"/>
  <c r="M221" i="17" l="1"/>
  <c r="M222" i="17" s="1"/>
  <c r="N220" i="17"/>
  <c r="O220" i="17"/>
  <c r="P219" i="17"/>
  <c r="P63" i="20"/>
  <c r="M223" i="17" l="1"/>
  <c r="N222" i="17"/>
  <c r="O222" i="17"/>
  <c r="P220" i="17"/>
  <c r="O221" i="17"/>
  <c r="N221" i="17"/>
  <c r="P64" i="20"/>
  <c r="P222" i="17" l="1"/>
  <c r="M224" i="17"/>
  <c r="N223" i="17"/>
  <c r="O223" i="17"/>
  <c r="P221" i="17"/>
  <c r="P65" i="20"/>
  <c r="P223" i="17" l="1"/>
  <c r="M225" i="17"/>
  <c r="N224" i="17"/>
  <c r="O224" i="17"/>
  <c r="W222" i="17"/>
  <c r="P66" i="20"/>
  <c r="P224" i="17" l="1"/>
  <c r="M226" i="17"/>
  <c r="N225" i="17"/>
  <c r="O225" i="17"/>
  <c r="P67" i="20"/>
  <c r="P225" i="17" l="1"/>
  <c r="M227" i="17"/>
  <c r="N226" i="17"/>
  <c r="O226" i="17"/>
  <c r="P68" i="20"/>
  <c r="P226" i="17" l="1"/>
  <c r="M228" i="17"/>
  <c r="N227" i="17"/>
  <c r="O227" i="17"/>
  <c r="P69" i="20"/>
  <c r="P227" i="17" l="1"/>
  <c r="M229" i="17"/>
  <c r="N228" i="17"/>
  <c r="O228" i="17"/>
  <c r="P70" i="20"/>
  <c r="P228" i="17" l="1"/>
  <c r="M230" i="17"/>
  <c r="N229" i="17"/>
  <c r="O229" i="17"/>
  <c r="P71" i="20"/>
  <c r="P229" i="17" l="1"/>
  <c r="M231" i="17"/>
  <c r="N230" i="17"/>
  <c r="O230" i="17"/>
  <c r="P72" i="20"/>
  <c r="P230" i="17" l="1"/>
  <c r="M232" i="17"/>
  <c r="N231" i="17"/>
  <c r="O231" i="17"/>
  <c r="P74" i="20"/>
  <c r="P231" i="17" l="1"/>
  <c r="M233" i="17"/>
  <c r="N232" i="17"/>
  <c r="O232" i="17"/>
  <c r="P75" i="20"/>
  <c r="P232" i="17" l="1"/>
  <c r="N233" i="17"/>
  <c r="O233" i="17"/>
  <c r="M234" i="17"/>
  <c r="P76" i="20"/>
  <c r="M235" i="17" l="1"/>
  <c r="N234" i="17"/>
  <c r="O234" i="17"/>
  <c r="P233" i="17"/>
  <c r="P77" i="20"/>
  <c r="P234" i="17" l="1"/>
  <c r="M236" i="17"/>
  <c r="O235" i="17"/>
  <c r="N235" i="17"/>
  <c r="P235" i="17" s="1"/>
  <c r="P78" i="20"/>
  <c r="M237" i="17" l="1"/>
  <c r="O236" i="17"/>
  <c r="N236" i="17"/>
  <c r="W234" i="17"/>
  <c r="P79" i="20"/>
  <c r="P236" i="17" l="1"/>
  <c r="M238" i="17"/>
  <c r="N237" i="17"/>
  <c r="O237" i="17"/>
  <c r="P80" i="20"/>
  <c r="M239" i="17" l="1"/>
  <c r="O238" i="17"/>
  <c r="N238" i="17"/>
  <c r="P237" i="17"/>
  <c r="P81" i="20"/>
  <c r="P238" i="17" l="1"/>
  <c r="M240" i="17"/>
  <c r="O239" i="17"/>
  <c r="N239" i="17"/>
  <c r="P239" i="17" s="1"/>
  <c r="P82" i="20"/>
  <c r="M241" i="17" l="1"/>
  <c r="N240" i="17"/>
  <c r="P240" i="17" s="1"/>
  <c r="O240" i="17"/>
  <c r="P83" i="20"/>
  <c r="M242" i="17" l="1"/>
  <c r="N241" i="17"/>
  <c r="P241" i="17" s="1"/>
  <c r="O241" i="17"/>
  <c r="P84" i="20"/>
  <c r="M243" i="17" l="1"/>
  <c r="N242" i="17"/>
  <c r="P242" i="17" s="1"/>
  <c r="O242" i="17"/>
  <c r="P85" i="20"/>
  <c r="M244" i="17" l="1"/>
  <c r="N243" i="17"/>
  <c r="O243" i="17"/>
  <c r="P86" i="20"/>
  <c r="P243" i="17" l="1"/>
  <c r="M245" i="17"/>
  <c r="N244" i="17"/>
  <c r="O244" i="17"/>
  <c r="P87" i="20"/>
  <c r="P244" i="17" l="1"/>
  <c r="N245" i="17"/>
  <c r="O245" i="17"/>
  <c r="M246" i="17"/>
  <c r="P88" i="20"/>
  <c r="M247" i="17" l="1"/>
  <c r="M248" i="17" s="1"/>
  <c r="M249" i="17" s="1"/>
  <c r="M250" i="17" s="1"/>
  <c r="M251" i="17" s="1"/>
  <c r="M252" i="17" s="1"/>
  <c r="M253" i="17" s="1"/>
  <c r="M254" i="17" s="1"/>
  <c r="M255" i="17" s="1"/>
  <c r="M256" i="17" s="1"/>
  <c r="M257" i="17" s="1"/>
  <c r="M258" i="17" s="1"/>
  <c r="W246" i="17"/>
  <c r="P245" i="17"/>
  <c r="P89" i="20"/>
  <c r="W258" i="17" l="1"/>
  <c r="M259" i="17"/>
  <c r="M260" i="17" s="1"/>
  <c r="M261" i="17" s="1"/>
  <c r="M262" i="17" s="1"/>
  <c r="M263" i="17" s="1"/>
  <c r="M264" i="17" s="1"/>
  <c r="M265" i="17" s="1"/>
  <c r="M266" i="17" s="1"/>
  <c r="M267" i="17" s="1"/>
  <c r="M268" i="17" s="1"/>
  <c r="M269" i="17" s="1"/>
  <c r="M270" i="17" s="1"/>
  <c r="P90" i="20"/>
  <c r="M271" i="17" l="1"/>
  <c r="M272" i="17" s="1"/>
  <c r="M273" i="17" s="1"/>
  <c r="M274" i="17" s="1"/>
  <c r="M275" i="17" s="1"/>
  <c r="M276" i="17" s="1"/>
  <c r="M277" i="17" s="1"/>
  <c r="M278" i="17" s="1"/>
  <c r="M279" i="17" s="1"/>
  <c r="M280" i="17" s="1"/>
  <c r="M281" i="17" s="1"/>
  <c r="M282" i="17" s="1"/>
  <c r="W270" i="17"/>
  <c r="P91" i="20"/>
  <c r="M283" i="17" l="1"/>
  <c r="M284" i="17" s="1"/>
  <c r="M285" i="17" s="1"/>
  <c r="M286" i="17" s="1"/>
  <c r="M287" i="17" s="1"/>
  <c r="M288" i="17" s="1"/>
  <c r="M289" i="17" s="1"/>
  <c r="M290" i="17" s="1"/>
  <c r="M291" i="17" s="1"/>
  <c r="M292" i="17" s="1"/>
  <c r="M293" i="17" s="1"/>
  <c r="M294" i="17" s="1"/>
  <c r="W282" i="17"/>
  <c r="P92" i="20"/>
  <c r="W294" i="17" l="1"/>
  <c r="M295" i="17"/>
  <c r="M296" i="17" s="1"/>
  <c r="M297" i="17" s="1"/>
  <c r="M298" i="17" s="1"/>
  <c r="M299" i="17" s="1"/>
  <c r="M300" i="17" s="1"/>
  <c r="M301" i="17" s="1"/>
  <c r="M302" i="17" s="1"/>
  <c r="M303" i="17" s="1"/>
  <c r="M304" i="17" s="1"/>
  <c r="M305" i="17" s="1"/>
  <c r="M306" i="17" s="1"/>
  <c r="P93" i="20"/>
  <c r="M307" i="17" l="1"/>
  <c r="M308" i="17" s="1"/>
  <c r="M309" i="17" s="1"/>
  <c r="M310" i="17" s="1"/>
  <c r="M311" i="17" s="1"/>
  <c r="M312" i="17" s="1"/>
  <c r="M313" i="17" s="1"/>
  <c r="M314" i="17" s="1"/>
  <c r="M315" i="17" s="1"/>
  <c r="M316" i="17" s="1"/>
  <c r="M317" i="17" s="1"/>
  <c r="W306" i="17"/>
  <c r="P94" i="20"/>
  <c r="P98" i="20"/>
  <c r="P95" i="20" l="1"/>
  <c r="P99" i="20"/>
  <c r="P96" i="20" l="1"/>
  <c r="P100" i="20"/>
  <c r="P101" i="20" l="1"/>
  <c r="P102" i="20" l="1"/>
  <c r="P103" i="20" l="1"/>
  <c r="P104" i="20" l="1"/>
  <c r="P105" i="20" l="1"/>
  <c r="P106" i="20" l="1"/>
  <c r="P107" i="20" l="1"/>
  <c r="P108" i="20" l="1"/>
  <c r="P110" i="20" l="1"/>
  <c r="P111" i="20" l="1"/>
  <c r="P112" i="20" l="1"/>
  <c r="P113" i="20" l="1"/>
  <c r="P114" i="20" l="1"/>
  <c r="P115" i="20" l="1"/>
  <c r="P116" i="20" l="1"/>
  <c r="P117" i="20" l="1"/>
  <c r="P118" i="20" l="1"/>
  <c r="P119" i="20" l="1"/>
  <c r="P120" i="20" l="1"/>
  <c r="P122" i="20" l="1"/>
  <c r="P123" i="20" l="1"/>
  <c r="P124" i="20" l="1"/>
  <c r="P125" i="20" l="1"/>
  <c r="P126" i="20" l="1"/>
  <c r="P127" i="20" l="1"/>
  <c r="P128" i="20" l="1"/>
  <c r="P129" i="20" l="1"/>
  <c r="P130" i="20" l="1"/>
  <c r="P131" i="20" l="1"/>
  <c r="P132" i="20" l="1"/>
  <c r="P25" i="20" l="1"/>
  <c r="P26" i="20" l="1"/>
  <c r="P27" i="20" l="1"/>
  <c r="P28" i="20" l="1"/>
  <c r="P29" i="20" l="1"/>
  <c r="P30" i="20" l="1"/>
  <c r="P31" i="20" l="1"/>
  <c r="P32" i="20" l="1"/>
  <c r="P33" i="20" l="1"/>
  <c r="P34" i="20" l="1"/>
  <c r="P35" i="20" l="1"/>
  <c r="P36" i="20" l="1"/>
  <c r="P38" i="20" l="1"/>
  <c r="P39" i="20" l="1"/>
  <c r="P40" i="20" l="1"/>
  <c r="P41" i="20" l="1"/>
  <c r="P42" i="20" l="1"/>
  <c r="P43" i="20" l="1"/>
  <c r="P44" i="20" l="1"/>
  <c r="P45" i="20" l="1"/>
  <c r="P46" i="20" l="1"/>
  <c r="P47" i="20" l="1"/>
  <c r="P48" i="20" l="1"/>
  <c r="P241" i="20" l="1"/>
  <c r="P217" i="20"/>
  <c r="P181" i="20"/>
  <c r="P169" i="20"/>
  <c r="P157" i="20"/>
  <c r="P145" i="20"/>
  <c r="P133" i="20"/>
  <c r="P121" i="20"/>
  <c r="P109" i="20"/>
  <c r="P97" i="20"/>
  <c r="P73" i="20"/>
  <c r="P49" i="20"/>
  <c r="P37" i="20"/>
  <c r="H181" i="20" l="1"/>
  <c r="G181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179" i="20"/>
  <c r="H59" i="20"/>
  <c r="H178" i="20"/>
  <c r="H58" i="20"/>
  <c r="H177" i="20"/>
  <c r="H57" i="20"/>
  <c r="H176" i="20"/>
  <c r="H56" i="20"/>
  <c r="H175" i="20"/>
  <c r="H55" i="20"/>
  <c r="H174" i="20"/>
  <c r="H54" i="20"/>
  <c r="H173" i="20"/>
  <c r="H53" i="20"/>
  <c r="H172" i="20"/>
  <c r="H52" i="20"/>
  <c r="H171" i="20"/>
  <c r="H51" i="20"/>
  <c r="H170" i="20"/>
  <c r="H50" i="20"/>
  <c r="H169" i="20"/>
  <c r="H49" i="20"/>
  <c r="H168" i="20"/>
  <c r="H48" i="20"/>
  <c r="H167" i="20"/>
  <c r="H47" i="20"/>
  <c r="H166" i="20"/>
  <c r="H46" i="20"/>
  <c r="H165" i="20"/>
  <c r="H45" i="20"/>
  <c r="H164" i="20"/>
  <c r="H44" i="20"/>
  <c r="H163" i="20"/>
  <c r="H43" i="20"/>
  <c r="H162" i="20"/>
  <c r="H42" i="20"/>
  <c r="H161" i="20"/>
  <c r="H41" i="20"/>
  <c r="H160" i="20"/>
  <c r="H40" i="20"/>
  <c r="H159" i="20"/>
  <c r="H39" i="20"/>
  <c r="H158" i="20"/>
  <c r="H38" i="20"/>
  <c r="H157" i="20"/>
  <c r="H37" i="20"/>
  <c r="H156" i="20"/>
  <c r="H36" i="20"/>
  <c r="H155" i="20"/>
  <c r="H35" i="20"/>
  <c r="H154" i="20"/>
  <c r="H34" i="20"/>
  <c r="H153" i="20"/>
  <c r="H33" i="20"/>
  <c r="H152" i="20"/>
  <c r="H32" i="20"/>
  <c r="H151" i="20"/>
  <c r="H31" i="20"/>
  <c r="H150" i="20"/>
  <c r="H30" i="20"/>
  <c r="H149" i="20"/>
  <c r="H29" i="20"/>
  <c r="H148" i="20"/>
  <c r="H28" i="20"/>
  <c r="H147" i="20"/>
  <c r="H27" i="20"/>
  <c r="H146" i="20"/>
  <c r="H26" i="20"/>
  <c r="H145" i="20"/>
  <c r="H2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D20" i="18" l="1"/>
  <c r="D24" i="18"/>
  <c r="D28" i="18"/>
  <c r="D18" i="18"/>
  <c r="D22" i="18"/>
  <c r="D26" i="18"/>
  <c r="D17" i="18"/>
  <c r="D21" i="18"/>
  <c r="D25" i="18"/>
  <c r="D19" i="18"/>
  <c r="D23" i="18"/>
  <c r="D27" i="18"/>
  <c r="G135" i="20"/>
  <c r="G137" i="20"/>
  <c r="G139" i="20"/>
  <c r="G145" i="20"/>
  <c r="G149" i="20"/>
  <c r="G32" i="20"/>
  <c r="H152" i="27"/>
  <c r="H35" i="27"/>
  <c r="H158" i="27"/>
  <c r="H41" i="27"/>
  <c r="H164" i="27"/>
  <c r="H47" i="27"/>
  <c r="H170" i="27"/>
  <c r="H53" i="27"/>
  <c r="H176" i="27"/>
  <c r="H59" i="27"/>
  <c r="H182" i="27"/>
  <c r="H184" i="27"/>
  <c r="H188" i="27"/>
  <c r="H71" i="27"/>
  <c r="H73" i="27"/>
  <c r="H79" i="27"/>
  <c r="G133" i="20"/>
  <c r="G134" i="20"/>
  <c r="G136" i="20"/>
  <c r="G138" i="20"/>
  <c r="G140" i="20"/>
  <c r="G142" i="20"/>
  <c r="G144" i="20"/>
  <c r="G25" i="20"/>
  <c r="G146" i="20"/>
  <c r="G27" i="20"/>
  <c r="G148" i="20"/>
  <c r="G29" i="20"/>
  <c r="G150" i="20"/>
  <c r="G31" i="20"/>
  <c r="H30" i="27"/>
  <c r="H151" i="27"/>
  <c r="H32" i="27"/>
  <c r="H153" i="27"/>
  <c r="H34" i="27"/>
  <c r="H155" i="27"/>
  <c r="H36" i="27"/>
  <c r="H157" i="27"/>
  <c r="H38" i="27"/>
  <c r="H159" i="27"/>
  <c r="H40" i="27"/>
  <c r="H161" i="27"/>
  <c r="H42" i="27"/>
  <c r="H163" i="27"/>
  <c r="H44" i="27"/>
  <c r="H165" i="27"/>
  <c r="H46" i="27"/>
  <c r="H167" i="27"/>
  <c r="H48" i="27"/>
  <c r="H169" i="27"/>
  <c r="H50" i="27"/>
  <c r="H171" i="27"/>
  <c r="H52" i="27"/>
  <c r="H173" i="27"/>
  <c r="H54" i="27"/>
  <c r="H175" i="27"/>
  <c r="H56" i="27"/>
  <c r="H177" i="27"/>
  <c r="H58" i="27"/>
  <c r="H179" i="27"/>
  <c r="H60" i="27"/>
  <c r="H181" i="27"/>
  <c r="H62" i="27"/>
  <c r="H183" i="27"/>
  <c r="H64" i="27"/>
  <c r="H185" i="27"/>
  <c r="H66" i="27"/>
  <c r="H187" i="27"/>
  <c r="H68" i="27"/>
  <c r="H189" i="27"/>
  <c r="H70" i="27"/>
  <c r="H72" i="27"/>
  <c r="H74" i="27"/>
  <c r="H76" i="27"/>
  <c r="H78" i="27"/>
  <c r="H80" i="27"/>
  <c r="H82" i="27"/>
  <c r="G141" i="20"/>
  <c r="G147" i="20"/>
  <c r="G30" i="20"/>
  <c r="H150" i="27"/>
  <c r="H33" i="27"/>
  <c r="H156" i="27"/>
  <c r="H39" i="27"/>
  <c r="H162" i="27"/>
  <c r="H45" i="27"/>
  <c r="H168" i="27"/>
  <c r="H51" i="27"/>
  <c r="H174" i="27"/>
  <c r="H57" i="27"/>
  <c r="H180" i="27"/>
  <c r="H63" i="27"/>
  <c r="H186" i="27"/>
  <c r="H69" i="27"/>
  <c r="H75" i="27"/>
  <c r="H81" i="27"/>
  <c r="H131" i="27"/>
  <c r="H12" i="27"/>
  <c r="H133" i="27"/>
  <c r="H14" i="27"/>
  <c r="H135" i="27"/>
  <c r="H16" i="27"/>
  <c r="H137" i="27"/>
  <c r="H18" i="27"/>
  <c r="H139" i="27"/>
  <c r="H20" i="27"/>
  <c r="H141" i="27"/>
  <c r="H22" i="27"/>
  <c r="H143" i="27"/>
  <c r="H24" i="27"/>
  <c r="H145" i="27"/>
  <c r="H26" i="27"/>
  <c r="H147" i="27"/>
  <c r="H28" i="27"/>
  <c r="H149" i="27"/>
  <c r="G153" i="20"/>
  <c r="G34" i="20"/>
  <c r="G155" i="20"/>
  <c r="G36" i="20"/>
  <c r="G157" i="20"/>
  <c r="G38" i="20"/>
  <c r="G159" i="20"/>
  <c r="G40" i="20"/>
  <c r="G161" i="20"/>
  <c r="G42" i="20"/>
  <c r="G163" i="20"/>
  <c r="G44" i="20"/>
  <c r="G165" i="20"/>
  <c r="G46" i="20"/>
  <c r="G167" i="20"/>
  <c r="G48" i="20"/>
  <c r="G169" i="20"/>
  <c r="G50" i="20"/>
  <c r="G171" i="20"/>
  <c r="G52" i="20"/>
  <c r="G173" i="20"/>
  <c r="G54" i="20"/>
  <c r="G175" i="20"/>
  <c r="G56" i="20"/>
  <c r="G177" i="20"/>
  <c r="G58" i="20"/>
  <c r="G179" i="20"/>
  <c r="G60" i="20"/>
  <c r="G62" i="20"/>
  <c r="G64" i="20"/>
  <c r="G66" i="20"/>
  <c r="G68" i="20"/>
  <c r="G70" i="20"/>
  <c r="G72" i="20"/>
  <c r="G74" i="20"/>
  <c r="G76" i="20"/>
  <c r="G78" i="20"/>
  <c r="G80" i="20"/>
  <c r="G82" i="20"/>
  <c r="G84" i="20"/>
  <c r="H83" i="27"/>
  <c r="H84" i="27"/>
  <c r="H85" i="27"/>
  <c r="H86" i="27"/>
  <c r="H87" i="27"/>
  <c r="H88" i="27"/>
  <c r="H89" i="27"/>
  <c r="H90" i="27"/>
  <c r="H91" i="27"/>
  <c r="H92" i="27"/>
  <c r="H93" i="27"/>
  <c r="H94" i="27"/>
  <c r="H95" i="27"/>
  <c r="H96" i="27"/>
  <c r="H97" i="27"/>
  <c r="H98" i="27"/>
  <c r="H99" i="27"/>
  <c r="H100" i="27"/>
  <c r="H101" i="27"/>
  <c r="H102" i="27"/>
  <c r="H103" i="27"/>
  <c r="H104" i="27"/>
  <c r="H105" i="27"/>
  <c r="H106" i="27"/>
  <c r="H107" i="27"/>
  <c r="H108" i="27"/>
  <c r="H109" i="27"/>
  <c r="H110" i="27"/>
  <c r="H111" i="27"/>
  <c r="H112" i="27"/>
  <c r="H113" i="27"/>
  <c r="H114" i="27"/>
  <c r="H115" i="27"/>
  <c r="H116" i="27"/>
  <c r="H117" i="27"/>
  <c r="H118" i="27"/>
  <c r="H119" i="27"/>
  <c r="H120" i="27"/>
  <c r="H121" i="27"/>
  <c r="H122" i="27"/>
  <c r="H123" i="27"/>
  <c r="H124" i="27"/>
  <c r="H125" i="27"/>
  <c r="H126" i="27"/>
  <c r="H127" i="27"/>
  <c r="H128" i="27"/>
  <c r="H129" i="27"/>
  <c r="H130" i="27"/>
  <c r="G143" i="20"/>
  <c r="G26" i="20"/>
  <c r="G28" i="20"/>
  <c r="G151" i="20"/>
  <c r="H31" i="27"/>
  <c r="H154" i="27"/>
  <c r="H37" i="27"/>
  <c r="H160" i="27"/>
  <c r="H43" i="27"/>
  <c r="H166" i="27"/>
  <c r="H49" i="27"/>
  <c r="H172" i="27"/>
  <c r="H55" i="27"/>
  <c r="H178" i="27"/>
  <c r="H61" i="27"/>
  <c r="H65" i="27"/>
  <c r="H67" i="27"/>
  <c r="H190" i="27"/>
  <c r="H77" i="27"/>
  <c r="G152" i="20"/>
  <c r="H11" i="27"/>
  <c r="H132" i="27"/>
  <c r="H13" i="27"/>
  <c r="H134" i="27"/>
  <c r="H15" i="27"/>
  <c r="H136" i="27"/>
  <c r="H17" i="27"/>
  <c r="H138" i="27"/>
  <c r="H19" i="27"/>
  <c r="H140" i="27"/>
  <c r="H21" i="27"/>
  <c r="H142" i="27"/>
  <c r="H23" i="27"/>
  <c r="H144" i="27"/>
  <c r="H25" i="27"/>
  <c r="H146" i="27"/>
  <c r="H27" i="27"/>
  <c r="H148" i="27"/>
  <c r="H29" i="27"/>
  <c r="G33" i="20"/>
  <c r="G154" i="20"/>
  <c r="G35" i="20"/>
  <c r="G156" i="20"/>
  <c r="G37" i="20"/>
  <c r="G158" i="20"/>
  <c r="G39" i="20"/>
  <c r="G160" i="20"/>
  <c r="G41" i="20"/>
  <c r="G162" i="20"/>
  <c r="G43" i="20"/>
  <c r="G164" i="20"/>
  <c r="G45" i="20"/>
  <c r="G166" i="20"/>
  <c r="G47" i="20"/>
  <c r="G168" i="20"/>
  <c r="G49" i="20"/>
  <c r="G170" i="20"/>
  <c r="G51" i="20"/>
  <c r="G172" i="20"/>
  <c r="G53" i="20"/>
  <c r="G174" i="20"/>
  <c r="G55" i="20"/>
  <c r="G176" i="20"/>
  <c r="G57" i="20"/>
  <c r="G178" i="20"/>
  <c r="G59" i="20"/>
  <c r="G61" i="20"/>
  <c r="G63" i="20"/>
  <c r="G65" i="20"/>
  <c r="G67" i="20"/>
  <c r="G69" i="20"/>
  <c r="G71" i="20"/>
  <c r="G73" i="20"/>
  <c r="G75" i="20"/>
  <c r="G77" i="20"/>
  <c r="G79" i="20"/>
  <c r="G81" i="20"/>
  <c r="G83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H7" i="27" l="1"/>
  <c r="D10" i="18"/>
  <c r="D9" i="18"/>
  <c r="D5" i="18"/>
  <c r="D12" i="18"/>
  <c r="D13" i="18"/>
  <c r="D16" i="18"/>
  <c r="D8" i="18"/>
  <c r="D11" i="18"/>
  <c r="D7" i="18"/>
  <c r="D15" i="18"/>
  <c r="D6" i="18"/>
  <c r="D14" i="18"/>
  <c r="G116" i="27"/>
  <c r="G129" i="27"/>
  <c r="G127" i="27"/>
  <c r="G125" i="27"/>
  <c r="G121" i="27"/>
  <c r="G119" i="27"/>
  <c r="G111" i="27"/>
  <c r="G104" i="27"/>
  <c r="G102" i="27"/>
  <c r="G100" i="27"/>
  <c r="G98" i="27"/>
  <c r="G96" i="27"/>
  <c r="G92" i="27"/>
  <c r="G90" i="27"/>
  <c r="G88" i="27"/>
  <c r="G84" i="27"/>
  <c r="G83" i="27"/>
  <c r="G77" i="27"/>
  <c r="G73" i="27"/>
  <c r="G69" i="27"/>
  <c r="G65" i="27"/>
  <c r="G178" i="27"/>
  <c r="G176" i="27"/>
  <c r="G174" i="27"/>
  <c r="G172" i="27"/>
  <c r="G170" i="27"/>
  <c r="G168" i="27"/>
  <c r="G35" i="27"/>
  <c r="G33" i="27"/>
  <c r="G189" i="27"/>
  <c r="G187" i="27"/>
  <c r="G185" i="27"/>
  <c r="G183" i="27"/>
  <c r="G181" i="27"/>
  <c r="G179" i="27"/>
  <c r="G175" i="27"/>
  <c r="G173" i="27"/>
  <c r="G171" i="27"/>
  <c r="G169" i="27"/>
  <c r="G46" i="27"/>
  <c r="G44" i="27"/>
  <c r="G42" i="27"/>
  <c r="G40" i="27"/>
  <c r="G38" i="27"/>
  <c r="G36" i="27"/>
  <c r="G145" i="27"/>
  <c r="G139" i="27"/>
  <c r="G142" i="27"/>
  <c r="G140" i="27"/>
  <c r="G138" i="27"/>
  <c r="G136" i="27"/>
  <c r="G134" i="27"/>
  <c r="G132" i="27"/>
  <c r="G20" i="27"/>
  <c r="G130" i="27"/>
  <c r="G117" i="27"/>
  <c r="G113" i="27"/>
  <c r="G109" i="27"/>
  <c r="G99" i="27"/>
  <c r="G94" i="27"/>
  <c r="G86" i="27"/>
  <c r="G71" i="27"/>
  <c r="G67" i="27"/>
  <c r="G63" i="27"/>
  <c r="G61" i="27"/>
  <c r="G59" i="27"/>
  <c r="G55" i="27"/>
  <c r="G166" i="27"/>
  <c r="G164" i="27"/>
  <c r="G162" i="27"/>
  <c r="G160" i="27"/>
  <c r="G158" i="27"/>
  <c r="G156" i="27"/>
  <c r="G26" i="27"/>
  <c r="G141" i="27"/>
  <c r="G14" i="27"/>
  <c r="G82" i="27"/>
  <c r="G80" i="27"/>
  <c r="G78" i="27"/>
  <c r="G76" i="27"/>
  <c r="G74" i="27"/>
  <c r="G72" i="27"/>
  <c r="G177" i="27"/>
  <c r="G167" i="27"/>
  <c r="G34" i="27"/>
  <c r="G32" i="27"/>
  <c r="G29" i="27"/>
  <c r="G27" i="27"/>
  <c r="G25" i="27"/>
  <c r="G21" i="27"/>
  <c r="G19" i="27"/>
  <c r="G17" i="27"/>
  <c r="G15" i="27"/>
  <c r="G13" i="27"/>
  <c r="G135" i="27"/>
  <c r="G124" i="27"/>
  <c r="G115" i="27"/>
  <c r="G107" i="27"/>
  <c r="G128" i="27"/>
  <c r="G126" i="27"/>
  <c r="G122" i="27"/>
  <c r="G120" i="27"/>
  <c r="G114" i="27"/>
  <c r="G105" i="27"/>
  <c r="G103" i="27"/>
  <c r="G101" i="27"/>
  <c r="G97" i="27"/>
  <c r="G85" i="27"/>
  <c r="G57" i="27"/>
  <c r="G53" i="27"/>
  <c r="G51" i="27"/>
  <c r="G49" i="27"/>
  <c r="G47" i="27"/>
  <c r="G43" i="27"/>
  <c r="G41" i="27"/>
  <c r="G154" i="27"/>
  <c r="G152" i="27"/>
  <c r="G18" i="27"/>
  <c r="G70" i="27"/>
  <c r="G68" i="27"/>
  <c r="G66" i="27"/>
  <c r="G64" i="27"/>
  <c r="G62" i="27"/>
  <c r="G60" i="27"/>
  <c r="G165" i="27"/>
  <c r="G163" i="27"/>
  <c r="G161" i="27"/>
  <c r="G159" i="27"/>
  <c r="G157" i="27"/>
  <c r="G155" i="27"/>
  <c r="G153" i="27"/>
  <c r="G151" i="27"/>
  <c r="G22" i="27"/>
  <c r="G16" i="27"/>
  <c r="G23" i="27"/>
  <c r="G30" i="27"/>
  <c r="G11" i="27"/>
  <c r="G123" i="27"/>
  <c r="G118" i="27"/>
  <c r="G112" i="27"/>
  <c r="G110" i="27"/>
  <c r="G108" i="27"/>
  <c r="G106" i="27"/>
  <c r="G95" i="27"/>
  <c r="G93" i="27"/>
  <c r="G91" i="27"/>
  <c r="G89" i="27"/>
  <c r="G87" i="27"/>
  <c r="G81" i="27"/>
  <c r="G79" i="27"/>
  <c r="G75" i="27"/>
  <c r="G190" i="27"/>
  <c r="G188" i="27"/>
  <c r="G186" i="27"/>
  <c r="G184" i="27"/>
  <c r="G182" i="27"/>
  <c r="G180" i="27"/>
  <c r="G45" i="27"/>
  <c r="G39" i="27"/>
  <c r="G37" i="27"/>
  <c r="G31" i="27"/>
  <c r="G150" i="27"/>
  <c r="G149" i="27"/>
  <c r="G24" i="27"/>
  <c r="G12" i="27"/>
  <c r="G58" i="27"/>
  <c r="G56" i="27"/>
  <c r="G54" i="27"/>
  <c r="G52" i="27"/>
  <c r="G50" i="27"/>
  <c r="G48" i="27"/>
  <c r="G28" i="27"/>
  <c r="G148" i="27"/>
  <c r="G146" i="27"/>
  <c r="G144" i="27"/>
  <c r="G131" i="27"/>
  <c r="G147" i="27"/>
  <c r="G143" i="27"/>
  <c r="G137" i="27"/>
  <c r="G133" i="27"/>
  <c r="G7" i="27" l="1"/>
  <c r="F146" i="27"/>
  <c r="F143" i="27"/>
  <c r="F28" i="27"/>
  <c r="F150" i="27"/>
  <c r="F184" i="27"/>
  <c r="F106" i="27"/>
  <c r="F118" i="27"/>
  <c r="F45" i="27"/>
  <c r="F89" i="27"/>
  <c r="F123" i="27"/>
  <c r="F54" i="27"/>
  <c r="F151" i="27"/>
  <c r="F159" i="27"/>
  <c r="F60" i="27"/>
  <c r="F18" i="27"/>
  <c r="F57" i="27"/>
  <c r="F135" i="27"/>
  <c r="F19" i="27"/>
  <c r="F158" i="27"/>
  <c r="F138" i="27"/>
  <c r="F36" i="27"/>
  <c r="F44" i="27"/>
  <c r="F173" i="27"/>
  <c r="F181" i="27"/>
  <c r="F178" i="27"/>
  <c r="F65" i="27"/>
  <c r="F52" i="27"/>
  <c r="F39" i="27"/>
  <c r="F188" i="27"/>
  <c r="F95" i="27"/>
  <c r="F112" i="27"/>
  <c r="F133" i="27"/>
  <c r="F131" i="27"/>
  <c r="F50" i="27"/>
  <c r="F58" i="27"/>
  <c r="F24" i="27"/>
  <c r="F37" i="27"/>
  <c r="F182" i="27"/>
  <c r="F79" i="27"/>
  <c r="F93" i="27"/>
  <c r="F110" i="27"/>
  <c r="F155" i="27"/>
  <c r="F163" i="27"/>
  <c r="F64" i="27"/>
  <c r="F154" i="27"/>
  <c r="F41" i="27"/>
  <c r="F51" i="27"/>
  <c r="F97" i="27"/>
  <c r="F114" i="27"/>
  <c r="F128" i="27"/>
  <c r="F115" i="27"/>
  <c r="F15" i="27"/>
  <c r="F25" i="27"/>
  <c r="F34" i="27"/>
  <c r="F167" i="27"/>
  <c r="F177" i="27"/>
  <c r="F78" i="27"/>
  <c r="F141" i="27"/>
  <c r="F162" i="27"/>
  <c r="F61" i="27"/>
  <c r="F86" i="27"/>
  <c r="F117" i="27"/>
  <c r="F134" i="27"/>
  <c r="F142" i="27"/>
  <c r="F139" i="27"/>
  <c r="F40" i="27"/>
  <c r="F169" i="27"/>
  <c r="F183" i="27"/>
  <c r="F189" i="27"/>
  <c r="F35" i="27"/>
  <c r="F174" i="27"/>
  <c r="F73" i="27"/>
  <c r="F88" i="27"/>
  <c r="F98" i="27"/>
  <c r="F119" i="27"/>
  <c r="F129" i="27"/>
  <c r="F47" i="27"/>
  <c r="F103" i="27"/>
  <c r="F74" i="27"/>
  <c r="F82" i="27"/>
  <c r="F55" i="27"/>
  <c r="F67" i="27"/>
  <c r="F109" i="27"/>
  <c r="F20" i="27"/>
  <c r="F170" i="27"/>
  <c r="F147" i="27"/>
  <c r="F148" i="27"/>
  <c r="F48" i="27"/>
  <c r="F56" i="27"/>
  <c r="F12" i="27"/>
  <c r="F31" i="27"/>
  <c r="F180" i="27"/>
  <c r="F186" i="27"/>
  <c r="F190" i="27"/>
  <c r="F75" i="27"/>
  <c r="F91" i="27"/>
  <c r="F108" i="27"/>
  <c r="F11" i="27"/>
  <c r="F30" i="27"/>
  <c r="F153" i="27"/>
  <c r="F161" i="27"/>
  <c r="F62" i="27"/>
  <c r="F70" i="27"/>
  <c r="F152" i="27"/>
  <c r="F49" i="27"/>
  <c r="F85" i="27"/>
  <c r="F105" i="27"/>
  <c r="F126" i="27"/>
  <c r="F107" i="27"/>
  <c r="F13" i="27"/>
  <c r="F21" i="27"/>
  <c r="F32" i="27"/>
  <c r="F76" i="27"/>
  <c r="F14" i="27"/>
  <c r="F160" i="27"/>
  <c r="F59" i="27"/>
  <c r="F71" i="27"/>
  <c r="F113" i="27"/>
  <c r="F132" i="27"/>
  <c r="F140" i="27"/>
  <c r="F38" i="27"/>
  <c r="F46" i="27"/>
  <c r="F175" i="27"/>
  <c r="F187" i="27"/>
  <c r="F33" i="27"/>
  <c r="F172" i="27"/>
  <c r="F69" i="27"/>
  <c r="F84" i="27"/>
  <c r="F96" i="27"/>
  <c r="F104" i="27"/>
  <c r="F111" i="27"/>
  <c r="F127" i="27"/>
  <c r="F23" i="27"/>
  <c r="F68" i="27"/>
  <c r="F122" i="27"/>
  <c r="F29" i="27"/>
  <c r="F166" i="27"/>
  <c r="F185" i="27"/>
  <c r="F83" i="27"/>
  <c r="F92" i="27"/>
  <c r="F102" i="27"/>
  <c r="F125" i="27"/>
  <c r="F116" i="27"/>
  <c r="F137" i="27"/>
  <c r="F144" i="27"/>
  <c r="F149" i="27"/>
  <c r="F81" i="27"/>
  <c r="F87" i="27"/>
  <c r="F16" i="27"/>
  <c r="F22" i="27"/>
  <c r="F157" i="27"/>
  <c r="F165" i="27"/>
  <c r="F66" i="27"/>
  <c r="F43" i="27"/>
  <c r="F53" i="27"/>
  <c r="F101" i="27"/>
  <c r="F120" i="27"/>
  <c r="F124" i="27"/>
  <c r="F17" i="27"/>
  <c r="F27" i="27"/>
  <c r="F72" i="27"/>
  <c r="F80" i="27"/>
  <c r="F26" i="27"/>
  <c r="F156" i="27"/>
  <c r="F164" i="27"/>
  <c r="F63" i="27"/>
  <c r="F94" i="27"/>
  <c r="F99" i="27"/>
  <c r="F130" i="27"/>
  <c r="F136" i="27"/>
  <c r="F145" i="27"/>
  <c r="F42" i="27"/>
  <c r="F171" i="27"/>
  <c r="F179" i="27"/>
  <c r="F168" i="27"/>
  <c r="F176" i="27"/>
  <c r="F77" i="27"/>
  <c r="F90" i="27"/>
  <c r="F100" i="27"/>
  <c r="F121" i="27"/>
  <c r="F7" i="27" l="1"/>
  <c r="P317" i="17"/>
  <c r="P287" i="17" l="1"/>
  <c r="P292" i="17"/>
  <c r="P285" i="17"/>
  <c r="P284" i="17"/>
  <c r="P288" i="17"/>
  <c r="P291" i="17"/>
  <c r="P289" i="17"/>
  <c r="P290" i="17"/>
  <c r="P283" i="17"/>
  <c r="P293" i="17"/>
  <c r="P286" i="17"/>
  <c r="P282" i="17"/>
  <c r="P301" i="17" l="1"/>
  <c r="P304" i="17"/>
  <c r="P300" i="17"/>
  <c r="P296" i="17"/>
  <c r="P294" i="17"/>
  <c r="P297" i="17"/>
  <c r="P302" i="17"/>
  <c r="P303" i="17"/>
  <c r="P299" i="17"/>
  <c r="P298" i="17"/>
  <c r="P295" i="17"/>
  <c r="P305" i="17"/>
  <c r="P310" i="17" l="1"/>
  <c r="P315" i="17"/>
  <c r="P313" i="17"/>
  <c r="P307" i="17"/>
  <c r="P309" i="17"/>
  <c r="P314" i="17"/>
  <c r="P306" i="17"/>
  <c r="P316" i="17"/>
  <c r="P308" i="17"/>
  <c r="P312" i="17"/>
  <c r="P311" i="17"/>
  <c r="G210" i="20" l="1"/>
  <c r="G208" i="20"/>
  <c r="G212" i="20"/>
  <c r="G213" i="20"/>
  <c r="G215" i="20"/>
  <c r="G214" i="20"/>
  <c r="G206" i="20"/>
  <c r="G209" i="20"/>
  <c r="G211" i="20"/>
  <c r="G216" i="20"/>
  <c r="H215" i="20" l="1"/>
  <c r="H213" i="27" s="1"/>
  <c r="H214" i="20"/>
  <c r="H212" i="27" s="1"/>
  <c r="H208" i="20"/>
  <c r="H206" i="27" s="1"/>
  <c r="H210" i="20"/>
  <c r="H208" i="27" s="1"/>
  <c r="H216" i="20"/>
  <c r="H214" i="27" s="1"/>
  <c r="H211" i="20"/>
  <c r="H209" i="27" s="1"/>
  <c r="H213" i="20"/>
  <c r="H211" i="27" s="1"/>
  <c r="H212" i="20"/>
  <c r="H210" i="27" s="1"/>
  <c r="G207" i="27"/>
  <c r="G207" i="20"/>
  <c r="H206" i="20"/>
  <c r="G211" i="27"/>
  <c r="G210" i="27"/>
  <c r="G208" i="27"/>
  <c r="G204" i="27"/>
  <c r="H205" i="20"/>
  <c r="G205" i="20"/>
  <c r="G214" i="27"/>
  <c r="G209" i="27"/>
  <c r="H209" i="20"/>
  <c r="G212" i="27"/>
  <c r="G213" i="27"/>
  <c r="G206" i="27"/>
  <c r="F209" i="27" l="1"/>
  <c r="F212" i="27"/>
  <c r="F206" i="27"/>
  <c r="G203" i="27"/>
  <c r="F213" i="27"/>
  <c r="F210" i="27"/>
  <c r="H203" i="27"/>
  <c r="F214" i="27"/>
  <c r="H204" i="27"/>
  <c r="F204" i="27" s="1"/>
  <c r="F208" i="27"/>
  <c r="H207" i="20"/>
  <c r="H207" i="27"/>
  <c r="F207" i="27" s="1"/>
  <c r="G205" i="27"/>
  <c r="F211" i="27"/>
  <c r="P256" i="17" l="1"/>
  <c r="P249" i="17"/>
  <c r="P250" i="17"/>
  <c r="H205" i="27"/>
  <c r="F205" i="27" s="1"/>
  <c r="P251" i="17"/>
  <c r="P257" i="17"/>
  <c r="P253" i="17"/>
  <c r="P247" i="17"/>
  <c r="P252" i="17"/>
  <c r="P255" i="17"/>
  <c r="F203" i="27"/>
  <c r="P254" i="17"/>
  <c r="P248" i="17"/>
  <c r="P262" i="17" l="1"/>
  <c r="P265" i="17"/>
  <c r="P266" i="17"/>
  <c r="P258" i="17"/>
  <c r="P268" i="17"/>
  <c r="P264" i="17"/>
  <c r="P260" i="17"/>
  <c r="P269" i="17"/>
  <c r="P267" i="17"/>
  <c r="P261" i="17"/>
  <c r="P263" i="17"/>
  <c r="P246" i="17"/>
  <c r="B329" i="20"/>
  <c r="P279" i="17" l="1"/>
  <c r="P270" i="17"/>
  <c r="P259" i="17"/>
  <c r="P272" i="17"/>
  <c r="P273" i="17"/>
  <c r="P276" i="17"/>
  <c r="G254" i="27"/>
  <c r="G252" i="27"/>
  <c r="G258" i="27"/>
  <c r="G260" i="27"/>
  <c r="P274" i="17"/>
  <c r="P278" i="17"/>
  <c r="G257" i="27"/>
  <c r="G259" i="27"/>
  <c r="P280" i="17"/>
  <c r="P277" i="17"/>
  <c r="P281" i="17"/>
  <c r="G255" i="27"/>
  <c r="G256" i="27"/>
  <c r="G253" i="27"/>
  <c r="G261" i="27"/>
  <c r="H253" i="27" l="1"/>
  <c r="F253" i="27" s="1"/>
  <c r="H260" i="27"/>
  <c r="F260" i="27" s="1"/>
  <c r="P271" i="17"/>
  <c r="H259" i="27"/>
  <c r="F259" i="27" s="1"/>
  <c r="H257" i="27"/>
  <c r="F257" i="27" s="1"/>
  <c r="P275" i="17"/>
  <c r="H255" i="27"/>
  <c r="F255" i="27" s="1"/>
  <c r="H252" i="27"/>
  <c r="F252" i="27" s="1"/>
  <c r="H254" i="27"/>
  <c r="F254" i="27" s="1"/>
  <c r="H251" i="27" l="1"/>
  <c r="G251" i="27"/>
  <c r="F251" i="27" s="1"/>
  <c r="C256" i="27" l="1"/>
  <c r="C255" i="27"/>
  <c r="C258" i="27"/>
  <c r="C259" i="27"/>
  <c r="C257" i="27"/>
  <c r="C252" i="27"/>
  <c r="C260" i="27"/>
  <c r="C254" i="27"/>
  <c r="C261" i="27"/>
  <c r="C253" i="27"/>
  <c r="C251" i="27" l="1"/>
  <c r="D251" i="27" l="1"/>
  <c r="E251" i="27"/>
  <c r="D255" i="27" l="1"/>
  <c r="D257" i="27"/>
  <c r="D254" i="27"/>
  <c r="E256" i="27"/>
  <c r="D253" i="27"/>
  <c r="D258" i="27"/>
  <c r="E252" i="27"/>
  <c r="E261" i="27"/>
  <c r="E254" i="27"/>
  <c r="E258" i="27"/>
  <c r="D260" i="27"/>
  <c r="E253" i="27"/>
  <c r="D252" i="27"/>
  <c r="D261" i="27"/>
  <c r="D256" i="27"/>
  <c r="D259" i="27"/>
  <c r="E255" i="27"/>
  <c r="E259" i="27"/>
  <c r="E260" i="27"/>
  <c r="E257" i="27"/>
  <c r="H196" i="20" l="1"/>
  <c r="H195" i="20"/>
  <c r="H198" i="20"/>
  <c r="H193" i="20"/>
  <c r="H199" i="20"/>
  <c r="H194" i="20"/>
  <c r="H203" i="20" l="1"/>
  <c r="G203" i="20"/>
  <c r="H200" i="20"/>
  <c r="G200" i="20"/>
  <c r="H201" i="20"/>
  <c r="G201" i="20"/>
  <c r="H202" i="20"/>
  <c r="G202" i="20"/>
  <c r="H204" i="20"/>
  <c r="G204" i="20"/>
  <c r="H191" i="27"/>
  <c r="H194" i="27"/>
  <c r="H192" i="27"/>
  <c r="H196" i="27"/>
  <c r="H197" i="27"/>
  <c r="G197" i="20"/>
  <c r="G194" i="20"/>
  <c r="G198" i="20"/>
  <c r="G196" i="20"/>
  <c r="G193" i="20"/>
  <c r="H193" i="27"/>
  <c r="G199" i="20"/>
  <c r="G195" i="20"/>
  <c r="H197" i="20"/>
  <c r="G202" i="27" l="1"/>
  <c r="H200" i="27"/>
  <c r="H202" i="27"/>
  <c r="G198" i="27"/>
  <c r="G201" i="27"/>
  <c r="G199" i="27"/>
  <c r="H198" i="27"/>
  <c r="H201" i="27"/>
  <c r="G200" i="27"/>
  <c r="H199" i="27"/>
  <c r="H195" i="27"/>
  <c r="G197" i="27"/>
  <c r="F197" i="27" s="1"/>
  <c r="G193" i="27"/>
  <c r="F193" i="27" s="1"/>
  <c r="G196" i="27"/>
  <c r="F196" i="27" s="1"/>
  <c r="G195" i="27"/>
  <c r="G191" i="27"/>
  <c r="G194" i="27"/>
  <c r="F194" i="27" s="1"/>
  <c r="G192" i="27"/>
  <c r="F192" i="27" s="1"/>
  <c r="F191" i="27" l="1"/>
  <c r="F202" i="27"/>
  <c r="F200" i="27"/>
  <c r="F199" i="27"/>
  <c r="F198" i="27"/>
  <c r="F201" i="27"/>
  <c r="F195" i="27"/>
  <c r="H222" i="20" l="1"/>
  <c r="G222" i="20"/>
  <c r="H220" i="20"/>
  <c r="H224" i="20"/>
  <c r="G224" i="20"/>
  <c r="H221" i="20"/>
  <c r="G221" i="20"/>
  <c r="H227" i="20"/>
  <c r="G227" i="20"/>
  <c r="H218" i="20"/>
  <c r="G218" i="20"/>
  <c r="H226" i="20"/>
  <c r="H228" i="20"/>
  <c r="H223" i="20"/>
  <c r="H219" i="20"/>
  <c r="G219" i="20"/>
  <c r="H225" i="20"/>
  <c r="G225" i="20"/>
  <c r="H224" i="27" l="1"/>
  <c r="H218" i="27"/>
  <c r="H225" i="27"/>
  <c r="H222" i="27"/>
  <c r="G219" i="27"/>
  <c r="G223" i="27"/>
  <c r="H221" i="27"/>
  <c r="G217" i="27"/>
  <c r="G223" i="20"/>
  <c r="G216" i="27"/>
  <c r="G225" i="27"/>
  <c r="G220" i="27"/>
  <c r="G217" i="20"/>
  <c r="H226" i="27"/>
  <c r="G228" i="20"/>
  <c r="H223" i="27"/>
  <c r="H217" i="27"/>
  <c r="H217" i="20"/>
  <c r="G226" i="20"/>
  <c r="H216" i="27"/>
  <c r="H219" i="27"/>
  <c r="G222" i="27"/>
  <c r="G220" i="20"/>
  <c r="H220" i="27"/>
  <c r="F225" i="27" l="1"/>
  <c r="F222" i="27"/>
  <c r="H215" i="27"/>
  <c r="G226" i="27"/>
  <c r="F226" i="27" s="1"/>
  <c r="F223" i="27"/>
  <c r="G224" i="27"/>
  <c r="F224" i="27" s="1"/>
  <c r="G221" i="27"/>
  <c r="F221" i="27" s="1"/>
  <c r="F217" i="27"/>
  <c r="F219" i="27"/>
  <c r="G215" i="27"/>
  <c r="F220" i="27"/>
  <c r="G218" i="27"/>
  <c r="F218" i="27" s="1"/>
  <c r="F216" i="27"/>
  <c r="F215" i="27" l="1"/>
  <c r="L14" i="18"/>
  <c r="D48" i="18" l="1"/>
  <c r="D46" i="18"/>
  <c r="D43" i="18"/>
  <c r="D45" i="18"/>
  <c r="L15" i="18"/>
  <c r="L16" i="18" s="1"/>
  <c r="D44" i="18"/>
  <c r="D49" i="18"/>
  <c r="D40" i="18"/>
  <c r="D47" i="18"/>
  <c r="D42" i="18"/>
  <c r="D51" i="18"/>
  <c r="D50" i="18"/>
  <c r="M15" i="18" l="1"/>
  <c r="M16" i="18"/>
  <c r="M14" i="18"/>
  <c r="H232" i="20" l="1"/>
  <c r="G232" i="20"/>
  <c r="H240" i="20"/>
  <c r="G240" i="20"/>
  <c r="H234" i="20"/>
  <c r="G234" i="20"/>
  <c r="H236" i="20"/>
  <c r="G236" i="20"/>
  <c r="H237" i="20"/>
  <c r="G237" i="20"/>
  <c r="H238" i="20"/>
  <c r="G238" i="20"/>
  <c r="H231" i="20"/>
  <c r="G231" i="20"/>
  <c r="H230" i="20"/>
  <c r="G230" i="20"/>
  <c r="H229" i="20"/>
  <c r="G229" i="20"/>
  <c r="H233" i="20"/>
  <c r="G233" i="20"/>
  <c r="H239" i="20"/>
  <c r="G239" i="20"/>
  <c r="H235" i="20"/>
  <c r="G235" i="20"/>
  <c r="H234" i="27" l="1"/>
  <c r="G237" i="27"/>
  <c r="G227" i="27"/>
  <c r="G229" i="27"/>
  <c r="G235" i="27"/>
  <c r="G232" i="27"/>
  <c r="G238" i="27"/>
  <c r="H233" i="27"/>
  <c r="H228" i="27"/>
  <c r="H236" i="27"/>
  <c r="H230" i="27"/>
  <c r="H237" i="27"/>
  <c r="G231" i="27"/>
  <c r="H227" i="27"/>
  <c r="H229" i="27"/>
  <c r="H235" i="27"/>
  <c r="H232" i="27"/>
  <c r="H238" i="27"/>
  <c r="G233" i="27"/>
  <c r="H231" i="27"/>
  <c r="G228" i="27"/>
  <c r="G236" i="27"/>
  <c r="G234" i="27"/>
  <c r="F234" i="27" s="1"/>
  <c r="G230" i="27"/>
  <c r="F228" i="27" l="1"/>
  <c r="F236" i="27"/>
  <c r="F233" i="27"/>
  <c r="F230" i="27"/>
  <c r="F235" i="27"/>
  <c r="F232" i="27"/>
  <c r="F237" i="27"/>
  <c r="F231" i="27"/>
  <c r="F238" i="27"/>
  <c r="F227" i="27"/>
  <c r="F229" i="27"/>
  <c r="B8" i="19" l="1"/>
  <c r="F5" i="25"/>
  <c r="I5" i="25" s="1"/>
  <c r="L5" i="25" s="1"/>
  <c r="O5" i="25" s="1"/>
  <c r="R5" i="25" s="1"/>
  <c r="F20" i="25" s="1"/>
  <c r="I20" i="25" s="1"/>
  <c r="L20" i="25" s="1"/>
  <c r="O20" i="25" s="1"/>
  <c r="R20" i="25" s="1"/>
  <c r="F35" i="25" s="1"/>
  <c r="I35" i="25" s="1"/>
  <c r="L35" i="25" s="1"/>
  <c r="O35" i="25" s="1"/>
  <c r="R35" i="25" s="1"/>
  <c r="F50" i="25" s="1"/>
  <c r="I50" i="25" s="1"/>
  <c r="L50" i="25" s="1"/>
  <c r="O50" i="25" s="1"/>
  <c r="R50" i="25" s="1"/>
  <c r="R6" i="17"/>
  <c r="B11" i="27"/>
  <c r="B14" i="20"/>
  <c r="M13" i="20"/>
  <c r="B9" i="19" l="1"/>
  <c r="B12" i="27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29" i="27" s="1"/>
  <c r="B30" i="27" s="1"/>
  <c r="B31" i="27" s="1"/>
  <c r="B32" i="27" s="1"/>
  <c r="B33" i="27" s="1"/>
  <c r="B34" i="27" s="1"/>
  <c r="B35" i="27" s="1"/>
  <c r="B36" i="27" s="1"/>
  <c r="B37" i="27" s="1"/>
  <c r="B38" i="27" s="1"/>
  <c r="B39" i="27" s="1"/>
  <c r="B40" i="27" s="1"/>
  <c r="B41" i="27" s="1"/>
  <c r="B42" i="27" s="1"/>
  <c r="B43" i="27" s="1"/>
  <c r="B44" i="27" s="1"/>
  <c r="B45" i="27" s="1"/>
  <c r="B46" i="27" s="1"/>
  <c r="B47" i="27" s="1"/>
  <c r="B48" i="27" s="1"/>
  <c r="B49" i="27" s="1"/>
  <c r="B50" i="27" s="1"/>
  <c r="B51" i="27" s="1"/>
  <c r="B52" i="27" s="1"/>
  <c r="B53" i="27" s="1"/>
  <c r="B54" i="27" s="1"/>
  <c r="B55" i="27" s="1"/>
  <c r="B56" i="27" s="1"/>
  <c r="B57" i="27" s="1"/>
  <c r="B58" i="27" s="1"/>
  <c r="B59" i="27" s="1"/>
  <c r="B60" i="27" s="1"/>
  <c r="B61" i="27" s="1"/>
  <c r="B62" i="27" s="1"/>
  <c r="B63" i="27" s="1"/>
  <c r="B64" i="27" s="1"/>
  <c r="B65" i="27" s="1"/>
  <c r="B66" i="27" s="1"/>
  <c r="B67" i="27" s="1"/>
  <c r="B68" i="27" s="1"/>
  <c r="B69" i="27" s="1"/>
  <c r="B70" i="27" s="1"/>
  <c r="B71" i="27" s="1"/>
  <c r="B72" i="27" s="1"/>
  <c r="B73" i="27" s="1"/>
  <c r="B74" i="27" s="1"/>
  <c r="B75" i="27" s="1"/>
  <c r="B76" i="27" s="1"/>
  <c r="B77" i="27" s="1"/>
  <c r="B78" i="27" s="1"/>
  <c r="B79" i="27" s="1"/>
  <c r="B80" i="27" s="1"/>
  <c r="B81" i="27" s="1"/>
  <c r="B82" i="27" s="1"/>
  <c r="B83" i="27" s="1"/>
  <c r="B84" i="27" s="1"/>
  <c r="B85" i="27" s="1"/>
  <c r="B86" i="27" s="1"/>
  <c r="B87" i="27" s="1"/>
  <c r="B88" i="27" s="1"/>
  <c r="B89" i="27" s="1"/>
  <c r="B90" i="27" s="1"/>
  <c r="B91" i="27" s="1"/>
  <c r="B92" i="27" s="1"/>
  <c r="B93" i="27" s="1"/>
  <c r="B94" i="27" s="1"/>
  <c r="B95" i="27" s="1"/>
  <c r="B96" i="27" s="1"/>
  <c r="B97" i="27" s="1"/>
  <c r="B98" i="27" s="1"/>
  <c r="B99" i="27" s="1"/>
  <c r="B100" i="27" s="1"/>
  <c r="B101" i="27" s="1"/>
  <c r="B102" i="27" s="1"/>
  <c r="B103" i="27" s="1"/>
  <c r="B104" i="27" s="1"/>
  <c r="B105" i="27" s="1"/>
  <c r="B106" i="27" s="1"/>
  <c r="B107" i="27" s="1"/>
  <c r="B108" i="27" s="1"/>
  <c r="B109" i="27" s="1"/>
  <c r="B110" i="27" s="1"/>
  <c r="B111" i="27" s="1"/>
  <c r="B112" i="27" s="1"/>
  <c r="B113" i="27" s="1"/>
  <c r="B114" i="27" s="1"/>
  <c r="B115" i="27" s="1"/>
  <c r="B116" i="27" s="1"/>
  <c r="B117" i="27" s="1"/>
  <c r="B118" i="27" s="1"/>
  <c r="B119" i="27" s="1"/>
  <c r="B120" i="27" s="1"/>
  <c r="B121" i="27" s="1"/>
  <c r="B122" i="27" s="1"/>
  <c r="B123" i="27" s="1"/>
  <c r="B124" i="27" s="1"/>
  <c r="B125" i="27" s="1"/>
  <c r="B126" i="27" s="1"/>
  <c r="B127" i="27" s="1"/>
  <c r="B128" i="27" s="1"/>
  <c r="B129" i="27" s="1"/>
  <c r="B130" i="27" s="1"/>
  <c r="B131" i="27" s="1"/>
  <c r="B132" i="27" s="1"/>
  <c r="B133" i="27" s="1"/>
  <c r="B134" i="27" s="1"/>
  <c r="B135" i="27" s="1"/>
  <c r="B136" i="27" s="1"/>
  <c r="B137" i="27" s="1"/>
  <c r="B138" i="27" s="1"/>
  <c r="B139" i="27" s="1"/>
  <c r="B140" i="27" s="1"/>
  <c r="B141" i="27" s="1"/>
  <c r="B142" i="27" s="1"/>
  <c r="B143" i="27" s="1"/>
  <c r="B144" i="27" s="1"/>
  <c r="B145" i="27" s="1"/>
  <c r="B146" i="27" s="1"/>
  <c r="B147" i="27" s="1"/>
  <c r="B148" i="27" s="1"/>
  <c r="B149" i="27" s="1"/>
  <c r="B150" i="27" s="1"/>
  <c r="B151" i="27" s="1"/>
  <c r="B152" i="27" s="1"/>
  <c r="B153" i="27" s="1"/>
  <c r="B154" i="27" s="1"/>
  <c r="B155" i="27" s="1"/>
  <c r="B156" i="27" s="1"/>
  <c r="B157" i="27" s="1"/>
  <c r="B158" i="27" s="1"/>
  <c r="B159" i="27" s="1"/>
  <c r="B160" i="27" s="1"/>
  <c r="B161" i="27" s="1"/>
  <c r="B162" i="27" s="1"/>
  <c r="B163" i="27" s="1"/>
  <c r="B164" i="27" s="1"/>
  <c r="B165" i="27" s="1"/>
  <c r="B166" i="27" s="1"/>
  <c r="B167" i="27" s="1"/>
  <c r="B168" i="27" s="1"/>
  <c r="B169" i="27" s="1"/>
  <c r="B170" i="27" s="1"/>
  <c r="B171" i="27" s="1"/>
  <c r="B172" i="27" s="1"/>
  <c r="B173" i="27" s="1"/>
  <c r="B174" i="27" s="1"/>
  <c r="B175" i="27" s="1"/>
  <c r="B176" i="27" s="1"/>
  <c r="B177" i="27" s="1"/>
  <c r="B178" i="27" s="1"/>
  <c r="B179" i="27" s="1"/>
  <c r="B180" i="27" s="1"/>
  <c r="B181" i="27" s="1"/>
  <c r="B182" i="27" s="1"/>
  <c r="B183" i="27" s="1"/>
  <c r="B184" i="27" s="1"/>
  <c r="B185" i="27" s="1"/>
  <c r="B186" i="27" s="1"/>
  <c r="B187" i="27" s="1"/>
  <c r="B188" i="27" s="1"/>
  <c r="B189" i="27" s="1"/>
  <c r="B190" i="27" s="1"/>
  <c r="B191" i="27" s="1"/>
  <c r="B192" i="27" s="1"/>
  <c r="B193" i="27" s="1"/>
  <c r="B194" i="27" s="1"/>
  <c r="B195" i="27" s="1"/>
  <c r="B196" i="27" s="1"/>
  <c r="B197" i="27" s="1"/>
  <c r="B198" i="27" s="1"/>
  <c r="B199" i="27" s="1"/>
  <c r="B200" i="27" s="1"/>
  <c r="B201" i="27" s="1"/>
  <c r="B202" i="27" s="1"/>
  <c r="B203" i="27" s="1"/>
  <c r="B204" i="27" s="1"/>
  <c r="B205" i="27" s="1"/>
  <c r="B206" i="27" s="1"/>
  <c r="B207" i="27" s="1"/>
  <c r="B208" i="27" s="1"/>
  <c r="B209" i="27" s="1"/>
  <c r="B210" i="27" s="1"/>
  <c r="B211" i="27" s="1"/>
  <c r="B212" i="27" s="1"/>
  <c r="B213" i="27" s="1"/>
  <c r="B214" i="27" s="1"/>
  <c r="B215" i="27" s="1"/>
  <c r="B216" i="27" s="1"/>
  <c r="B217" i="27" s="1"/>
  <c r="B218" i="27" s="1"/>
  <c r="B219" i="27" s="1"/>
  <c r="B220" i="27" s="1"/>
  <c r="B221" i="27" s="1"/>
  <c r="B222" i="27" s="1"/>
  <c r="B223" i="27" s="1"/>
  <c r="B224" i="27" s="1"/>
  <c r="B225" i="27" s="1"/>
  <c r="B226" i="27" s="1"/>
  <c r="B227" i="27" s="1"/>
  <c r="B228" i="27" s="1"/>
  <c r="B229" i="27" s="1"/>
  <c r="B230" i="27" s="1"/>
  <c r="B231" i="27" s="1"/>
  <c r="B232" i="27" s="1"/>
  <c r="B233" i="27" s="1"/>
  <c r="B234" i="27" s="1"/>
  <c r="B235" i="27" s="1"/>
  <c r="B236" i="27" s="1"/>
  <c r="B237" i="27" s="1"/>
  <c r="B238" i="27" s="1"/>
  <c r="B239" i="27" s="1"/>
  <c r="B240" i="27" s="1"/>
  <c r="B241" i="27" s="1"/>
  <c r="B242" i="27" s="1"/>
  <c r="B243" i="27" s="1"/>
  <c r="B244" i="27" s="1"/>
  <c r="B245" i="27" s="1"/>
  <c r="B246" i="27" s="1"/>
  <c r="B247" i="27" s="1"/>
  <c r="B248" i="27" s="1"/>
  <c r="B249" i="27" s="1"/>
  <c r="B250" i="27" s="1"/>
  <c r="B251" i="27" s="1"/>
  <c r="B252" i="27" s="1"/>
  <c r="B253" i="27" s="1"/>
  <c r="B254" i="27" s="1"/>
  <c r="B255" i="27" s="1"/>
  <c r="B256" i="27" s="1"/>
  <c r="B257" i="27" s="1"/>
  <c r="B258" i="27" s="1"/>
  <c r="B259" i="27" s="1"/>
  <c r="B260" i="27" s="1"/>
  <c r="B261" i="27" s="1"/>
  <c r="B262" i="27" s="1"/>
  <c r="F7" i="26"/>
  <c r="G7" i="26" s="1"/>
  <c r="H7" i="26" s="1"/>
  <c r="I7" i="26" s="1"/>
  <c r="J7" i="26" s="1"/>
  <c r="K7" i="26" s="1"/>
  <c r="L7" i="26" s="1"/>
  <c r="M7" i="26" s="1"/>
  <c r="N7" i="26" s="1"/>
  <c r="O7" i="26" s="1"/>
  <c r="P7" i="26" s="1"/>
  <c r="Q7" i="26" s="1"/>
  <c r="R7" i="26" s="1"/>
  <c r="S7" i="26" s="1"/>
  <c r="T7" i="26" s="1"/>
  <c r="U7" i="26" s="1"/>
  <c r="V7" i="26" s="1"/>
  <c r="W7" i="26" s="1"/>
  <c r="B15" i="20"/>
  <c r="M14" i="20"/>
  <c r="R7" i="17"/>
  <c r="B10" i="19" l="1"/>
  <c r="M15" i="20"/>
  <c r="B16" i="20"/>
  <c r="R8" i="17"/>
  <c r="B11" i="19" l="1"/>
  <c r="R9" i="17"/>
  <c r="M16" i="20"/>
  <c r="B17" i="20"/>
  <c r="B12" i="19" l="1"/>
  <c r="M17" i="20"/>
  <c r="B18" i="20"/>
  <c r="R10" i="17"/>
  <c r="B13" i="19" l="1"/>
  <c r="R11" i="17"/>
  <c r="B19" i="20"/>
  <c r="M18" i="20"/>
  <c r="B14" i="19" l="1"/>
  <c r="B20" i="20"/>
  <c r="M19" i="20"/>
  <c r="R12" i="17"/>
  <c r="B15" i="19" l="1"/>
  <c r="B21" i="20"/>
  <c r="M20" i="20"/>
  <c r="R13" i="17"/>
  <c r="B16" i="19" l="1"/>
  <c r="B22" i="20"/>
  <c r="M21" i="20"/>
  <c r="R14" i="17"/>
  <c r="B17" i="19" l="1"/>
  <c r="R15" i="17"/>
  <c r="B23" i="20"/>
  <c r="M22" i="20"/>
  <c r="B18" i="19" l="1"/>
  <c r="R16" i="17"/>
  <c r="B24" i="20"/>
  <c r="M23" i="20"/>
  <c r="B19" i="19" l="1"/>
  <c r="R17" i="17"/>
  <c r="M24" i="20"/>
  <c r="B25" i="20"/>
  <c r="B20" i="19" l="1"/>
  <c r="M25" i="20"/>
  <c r="B26" i="20"/>
  <c r="R18" i="17"/>
  <c r="B21" i="19" l="1"/>
  <c r="W7" i="17"/>
  <c r="M26" i="20"/>
  <c r="R19" i="17"/>
  <c r="B27" i="20"/>
  <c r="G5" i="18"/>
  <c r="B2" i="18"/>
  <c r="B22" i="19" l="1"/>
  <c r="M27" i="20"/>
  <c r="R20" i="17"/>
  <c r="B28" i="20"/>
  <c r="B3" i="20"/>
  <c r="G6" i="18"/>
  <c r="H5" i="18"/>
  <c r="I5" i="18" s="1"/>
  <c r="B23" i="19" l="1"/>
  <c r="H6" i="18"/>
  <c r="I6" i="18" s="1"/>
  <c r="G7" i="18"/>
  <c r="M28" i="20"/>
  <c r="B29" i="20"/>
  <c r="R21" i="17"/>
  <c r="R6" i="20"/>
  <c r="H9" i="20"/>
  <c r="G9" i="20"/>
  <c r="B24" i="19" l="1"/>
  <c r="R9" i="20"/>
  <c r="S6" i="20"/>
  <c r="H7" i="18"/>
  <c r="I7" i="18" s="1"/>
  <c r="G8" i="18"/>
  <c r="M29" i="20"/>
  <c r="B30" i="20"/>
  <c r="R22" i="17"/>
  <c r="G8" i="20"/>
  <c r="H8" i="20"/>
  <c r="B25" i="19" l="1"/>
  <c r="S9" i="20"/>
  <c r="H8" i="18"/>
  <c r="I8" i="18" s="1"/>
  <c r="G9" i="18"/>
  <c r="R23" i="17"/>
  <c r="B31" i="20"/>
  <c r="M30" i="20"/>
  <c r="H7" i="20"/>
  <c r="G7" i="20"/>
  <c r="B26" i="19" l="1"/>
  <c r="G10" i="18"/>
  <c r="H9" i="18"/>
  <c r="I9" i="18" s="1"/>
  <c r="B32" i="20"/>
  <c r="M31" i="20"/>
  <c r="R24" i="17"/>
  <c r="B27" i="19" l="1"/>
  <c r="M32" i="20"/>
  <c r="R25" i="17"/>
  <c r="B33" i="20"/>
  <c r="G11" i="18"/>
  <c r="H10" i="18"/>
  <c r="I10" i="18" s="1"/>
  <c r="B28" i="19" l="1"/>
  <c r="M33" i="20"/>
  <c r="B34" i="20"/>
  <c r="R26" i="17"/>
  <c r="G12" i="18"/>
  <c r="H11" i="18"/>
  <c r="I11" i="18" s="1"/>
  <c r="B29" i="19" l="1"/>
  <c r="M34" i="20"/>
  <c r="B35" i="20"/>
  <c r="R27" i="17"/>
  <c r="G13" i="18"/>
  <c r="H12" i="18"/>
  <c r="I12" i="18" s="1"/>
  <c r="B30" i="19" l="1"/>
  <c r="R28" i="17"/>
  <c r="B36" i="20"/>
  <c r="M35" i="20"/>
  <c r="H13" i="18"/>
  <c r="I13" i="18" s="1"/>
  <c r="G14" i="18"/>
  <c r="B31" i="19" l="1"/>
  <c r="H14" i="18"/>
  <c r="I14" i="18" s="1"/>
  <c r="G15" i="18"/>
  <c r="B37" i="20"/>
  <c r="M36" i="20"/>
  <c r="R29" i="17"/>
  <c r="B32" i="19" l="1"/>
  <c r="R30" i="17"/>
  <c r="B38" i="20"/>
  <c r="M37" i="20"/>
  <c r="G16" i="18"/>
  <c r="H15" i="18"/>
  <c r="I15" i="18" s="1"/>
  <c r="B33" i="19" l="1"/>
  <c r="W19" i="17"/>
  <c r="B39" i="20"/>
  <c r="M38" i="20"/>
  <c r="R31" i="17"/>
  <c r="G17" i="18"/>
  <c r="H16" i="18"/>
  <c r="I16" i="18" s="1"/>
  <c r="H17" i="18" l="1"/>
  <c r="I17" i="18" s="1"/>
  <c r="G18" i="18"/>
  <c r="R32" i="17"/>
  <c r="M39" i="20"/>
  <c r="B40" i="20"/>
  <c r="G19" i="18" l="1"/>
  <c r="H18" i="18"/>
  <c r="I18" i="18" s="1"/>
  <c r="R33" i="17"/>
  <c r="B41" i="20"/>
  <c r="M40" i="20"/>
  <c r="H19" i="18" l="1"/>
  <c r="I19" i="18" s="1"/>
  <c r="G20" i="18"/>
  <c r="R34" i="17"/>
  <c r="M41" i="20"/>
  <c r="B42" i="20"/>
  <c r="H20" i="18" l="1"/>
  <c r="I20" i="18" s="1"/>
  <c r="G21" i="18"/>
  <c r="M42" i="20"/>
  <c r="R35" i="17"/>
  <c r="B43" i="20"/>
  <c r="R36" i="17" l="1"/>
  <c r="B44" i="20"/>
  <c r="M43" i="20"/>
  <c r="G22" i="18"/>
  <c r="H21" i="18"/>
  <c r="I21" i="18" s="1"/>
  <c r="M44" i="20" l="1"/>
  <c r="R37" i="17"/>
  <c r="B45" i="20"/>
  <c r="H22" i="18"/>
  <c r="I22" i="18" s="1"/>
  <c r="G23" i="18"/>
  <c r="M45" i="20" l="1"/>
  <c r="B46" i="20"/>
  <c r="R38" i="17"/>
  <c r="G24" i="18"/>
  <c r="G25" i="18" l="1"/>
  <c r="B47" i="20"/>
  <c r="M46" i="20"/>
  <c r="R39" i="17"/>
  <c r="B48" i="20" l="1"/>
  <c r="R40" i="17"/>
  <c r="M47" i="20"/>
  <c r="R41" i="17" l="1"/>
  <c r="B49" i="20"/>
  <c r="M48" i="20"/>
  <c r="R42" i="17" l="1"/>
  <c r="B50" i="20"/>
  <c r="M49" i="20"/>
  <c r="W31" i="17" l="1"/>
  <c r="R43" i="17"/>
  <c r="M50" i="20"/>
  <c r="B51" i="20"/>
  <c r="R44" i="17" l="1"/>
  <c r="M51" i="20"/>
  <c r="B52" i="20"/>
  <c r="B53" i="20" l="1"/>
  <c r="M52" i="20"/>
  <c r="R45" i="17"/>
  <c r="B54" i="20" l="1"/>
  <c r="M53" i="20"/>
  <c r="R46" i="17"/>
  <c r="B55" i="20" l="1"/>
  <c r="R47" i="17"/>
  <c r="M54" i="20"/>
  <c r="R48" i="17" l="1"/>
  <c r="B56" i="20"/>
  <c r="M55" i="20"/>
  <c r="B57" i="20" l="1"/>
  <c r="R49" i="17"/>
  <c r="M56" i="20"/>
  <c r="M57" i="20" l="1"/>
  <c r="R50" i="17"/>
  <c r="B58" i="20"/>
  <c r="M58" i="20" l="1"/>
  <c r="R51" i="17"/>
  <c r="B59" i="20"/>
  <c r="M59" i="20" l="1"/>
  <c r="B60" i="20"/>
  <c r="R52" i="17"/>
  <c r="M60" i="20" l="1"/>
  <c r="R53" i="17"/>
  <c r="B61" i="20"/>
  <c r="B62" i="20" l="1"/>
  <c r="M61" i="20"/>
  <c r="R54" i="17"/>
  <c r="W43" i="17" l="1"/>
  <c r="R55" i="17"/>
  <c r="M62" i="20"/>
  <c r="B63" i="20"/>
  <c r="B64" i="20" l="1"/>
  <c r="M63" i="20"/>
  <c r="R56" i="17"/>
  <c r="M64" i="20" l="1"/>
  <c r="B65" i="20"/>
  <c r="R57" i="17"/>
  <c r="R58" i="17" l="1"/>
  <c r="M65" i="20"/>
  <c r="B66" i="20"/>
  <c r="R59" i="17" l="1"/>
  <c r="M66" i="20"/>
  <c r="B67" i="20"/>
  <c r="R60" i="17" l="1"/>
  <c r="B68" i="20"/>
  <c r="M67" i="20"/>
  <c r="B69" i="20" l="1"/>
  <c r="M68" i="20"/>
  <c r="R61" i="17"/>
  <c r="R62" i="17" l="1"/>
  <c r="B70" i="20"/>
  <c r="M69" i="20"/>
  <c r="M70" i="20" l="1"/>
  <c r="B71" i="20"/>
  <c r="R63" i="17"/>
  <c r="B72" i="20" l="1"/>
  <c r="M71" i="20"/>
  <c r="R64" i="17"/>
  <c r="M72" i="20" l="1"/>
  <c r="R65" i="17"/>
  <c r="B73" i="20"/>
  <c r="B74" i="20" l="1"/>
  <c r="R66" i="17"/>
  <c r="M73" i="20"/>
  <c r="W55" i="17" l="1"/>
  <c r="R67" i="17"/>
  <c r="B75" i="20"/>
  <c r="M74" i="20"/>
  <c r="B76" i="20" l="1"/>
  <c r="M75" i="20"/>
  <c r="R68" i="17"/>
  <c r="B77" i="20" l="1"/>
  <c r="R69" i="17"/>
  <c r="M76" i="20"/>
  <c r="R70" i="17" l="1"/>
  <c r="B78" i="20"/>
  <c r="M77" i="20"/>
  <c r="B79" i="20" l="1"/>
  <c r="R71" i="17"/>
  <c r="M78" i="20"/>
  <c r="M79" i="20" l="1"/>
  <c r="B80" i="20"/>
  <c r="R72" i="17"/>
  <c r="R73" i="17" l="1"/>
  <c r="M80" i="20"/>
  <c r="B81" i="20"/>
  <c r="B82" i="20" l="1"/>
  <c r="M81" i="20"/>
  <c r="R74" i="17"/>
  <c r="M82" i="20" l="1"/>
  <c r="B83" i="20"/>
  <c r="R75" i="17"/>
  <c r="B84" i="20" l="1"/>
  <c r="R76" i="17"/>
  <c r="M83" i="20"/>
  <c r="M84" i="20" l="1"/>
  <c r="B85" i="20"/>
  <c r="R77" i="17"/>
  <c r="M85" i="20" l="1"/>
  <c r="B86" i="20"/>
  <c r="R78" i="17"/>
  <c r="W67" i="17" l="1"/>
  <c r="B87" i="20"/>
  <c r="M86" i="20"/>
  <c r="R79" i="17"/>
  <c r="M87" i="20" l="1"/>
  <c r="R80" i="17"/>
  <c r="B88" i="20"/>
  <c r="M88" i="20" l="1"/>
  <c r="B89" i="20"/>
  <c r="R81" i="17"/>
  <c r="B90" i="20" l="1"/>
  <c r="M89" i="20"/>
  <c r="R82" i="17"/>
  <c r="M90" i="20" l="1"/>
  <c r="R83" i="17"/>
  <c r="B91" i="20"/>
  <c r="M91" i="20" l="1"/>
  <c r="B92" i="20"/>
  <c r="R84" i="17"/>
  <c r="M92" i="20" l="1"/>
  <c r="B93" i="20"/>
  <c r="R85" i="17"/>
  <c r="B94" i="20" l="1"/>
  <c r="R86" i="17"/>
  <c r="M93" i="20"/>
  <c r="B95" i="20" l="1"/>
  <c r="M94" i="20"/>
  <c r="R87" i="17"/>
  <c r="R88" i="17" l="1"/>
  <c r="B96" i="20"/>
  <c r="M95" i="20"/>
  <c r="M96" i="20" l="1"/>
  <c r="B97" i="20"/>
  <c r="R89" i="17"/>
  <c r="R90" i="17" l="1"/>
  <c r="B98" i="20"/>
  <c r="M97" i="20"/>
  <c r="W79" i="17" l="1"/>
  <c r="R91" i="17"/>
  <c r="B99" i="20"/>
  <c r="M98" i="20"/>
  <c r="M99" i="20" l="1"/>
  <c r="R92" i="17"/>
  <c r="B100" i="20"/>
  <c r="R93" i="17" l="1"/>
  <c r="M100" i="20"/>
  <c r="B101" i="20"/>
  <c r="M101" i="20" l="1"/>
  <c r="B102" i="20"/>
  <c r="R94" i="17"/>
  <c r="R95" i="17" l="1"/>
  <c r="B103" i="20"/>
  <c r="M102" i="20"/>
  <c r="R96" i="17" l="1"/>
  <c r="M103" i="20"/>
  <c r="B104" i="20"/>
  <c r="B105" i="20" l="1"/>
  <c r="R97" i="17"/>
  <c r="M104" i="20"/>
  <c r="M105" i="20" l="1"/>
  <c r="B106" i="20"/>
  <c r="R98" i="17"/>
  <c r="R99" i="17" l="1"/>
  <c r="M106" i="20"/>
  <c r="B107" i="20"/>
  <c r="R100" i="17" l="1"/>
  <c r="M107" i="20"/>
  <c r="B108" i="20"/>
  <c r="M108" i="20" l="1"/>
  <c r="B109" i="20"/>
  <c r="R101" i="17"/>
  <c r="R102" i="17" l="1"/>
  <c r="B110" i="20"/>
  <c r="M109" i="20"/>
  <c r="W91" i="17" l="1"/>
  <c r="M110" i="20"/>
  <c r="B111" i="20"/>
  <c r="R103" i="17"/>
  <c r="B112" i="20" l="1"/>
  <c r="M111" i="20"/>
  <c r="R104" i="17"/>
  <c r="R105" i="17" l="1"/>
  <c r="M112" i="20"/>
  <c r="B113" i="20"/>
  <c r="M113" i="20" l="1"/>
  <c r="B114" i="20"/>
  <c r="R106" i="17"/>
  <c r="B115" i="20" l="1"/>
  <c r="M114" i="20"/>
  <c r="R107" i="17"/>
  <c r="M115" i="20" l="1"/>
  <c r="R108" i="17"/>
  <c r="B116" i="20"/>
  <c r="B117" i="20" l="1"/>
  <c r="M116" i="20"/>
  <c r="R109" i="17"/>
  <c r="B118" i="20" l="1"/>
  <c r="M117" i="20"/>
  <c r="R110" i="17"/>
  <c r="B119" i="20" l="1"/>
  <c r="R111" i="17"/>
  <c r="M118" i="20"/>
  <c r="B120" i="20" l="1"/>
  <c r="M119" i="20"/>
  <c r="R112" i="17"/>
  <c r="M120" i="20" l="1"/>
  <c r="B121" i="20"/>
  <c r="R113" i="17"/>
  <c r="B122" i="20" l="1"/>
  <c r="R114" i="17"/>
  <c r="M121" i="20"/>
  <c r="W103" i="17" l="1"/>
  <c r="B123" i="20"/>
  <c r="R115" i="17"/>
  <c r="M122" i="20"/>
  <c r="R116" i="17" l="1"/>
  <c r="B124" i="20"/>
  <c r="M123" i="20"/>
  <c r="B125" i="20" l="1"/>
  <c r="R117" i="17"/>
  <c r="M124" i="20"/>
  <c r="M125" i="20" l="1"/>
  <c r="R118" i="17"/>
  <c r="B126" i="20"/>
  <c r="B127" i="20" l="1"/>
  <c r="M126" i="20"/>
  <c r="R119" i="17"/>
  <c r="B128" i="20" l="1"/>
  <c r="R120" i="17"/>
  <c r="M127" i="20"/>
  <c r="B129" i="20" l="1"/>
  <c r="R121" i="17"/>
  <c r="M128" i="20"/>
  <c r="B130" i="20" l="1"/>
  <c r="R122" i="17"/>
  <c r="M129" i="20"/>
  <c r="B131" i="20" l="1"/>
  <c r="M130" i="20"/>
  <c r="R123" i="17"/>
  <c r="B132" i="20" l="1"/>
  <c r="M131" i="20"/>
  <c r="R124" i="17"/>
  <c r="R125" i="17" l="1"/>
  <c r="B133" i="20"/>
  <c r="M132" i="20"/>
  <c r="B134" i="20" l="1"/>
  <c r="R126" i="17"/>
  <c r="M133" i="20"/>
  <c r="W115" i="17" l="1"/>
  <c r="R127" i="17"/>
  <c r="B135" i="20"/>
  <c r="M134" i="20"/>
  <c r="M135" i="20" l="1"/>
  <c r="B136" i="20"/>
  <c r="R128" i="17"/>
  <c r="B137" i="20" l="1"/>
  <c r="M136" i="20"/>
  <c r="R129" i="17"/>
  <c r="B138" i="20" l="1"/>
  <c r="M137" i="20"/>
  <c r="R130" i="17"/>
  <c r="M138" i="20" l="1"/>
  <c r="B139" i="20"/>
  <c r="R131" i="17"/>
  <c r="R132" i="17" l="1"/>
  <c r="B140" i="20"/>
  <c r="M139" i="20"/>
  <c r="B141" i="20" l="1"/>
  <c r="R133" i="17"/>
  <c r="M140" i="20"/>
  <c r="M141" i="20" l="1"/>
  <c r="B142" i="20"/>
  <c r="R134" i="17"/>
  <c r="M142" i="20" l="1"/>
  <c r="R135" i="17"/>
  <c r="B143" i="20"/>
  <c r="R136" i="17" l="1"/>
  <c r="M143" i="20"/>
  <c r="B144" i="20"/>
  <c r="M144" i="20" l="1"/>
  <c r="B145" i="20"/>
  <c r="R137" i="17"/>
  <c r="R138" i="17" l="1"/>
  <c r="M145" i="20"/>
  <c r="B146" i="20"/>
  <c r="M146" i="20" l="1"/>
  <c r="B147" i="20"/>
  <c r="R139" i="17"/>
  <c r="W127" i="17"/>
  <c r="R140" i="17" l="1"/>
  <c r="B148" i="20"/>
  <c r="M147" i="20"/>
  <c r="R141" i="17" l="1"/>
  <c r="B149" i="20"/>
  <c r="M148" i="20"/>
  <c r="B150" i="20" l="1"/>
  <c r="M149" i="20"/>
  <c r="R142" i="17"/>
  <c r="B151" i="20" l="1"/>
  <c r="M150" i="20"/>
  <c r="R143" i="17"/>
  <c r="R144" i="17" l="1"/>
  <c r="M151" i="20"/>
  <c r="B152" i="20"/>
  <c r="M152" i="20" l="1"/>
  <c r="B153" i="20"/>
  <c r="R145" i="17"/>
  <c r="B154" i="20" l="1"/>
  <c r="M153" i="20"/>
  <c r="R146" i="17"/>
  <c r="R147" i="17" l="1"/>
  <c r="B155" i="20"/>
  <c r="M154" i="20"/>
  <c r="R148" i="17" l="1"/>
  <c r="B156" i="20"/>
  <c r="M155" i="20"/>
  <c r="M156" i="20" l="1"/>
  <c r="B157" i="20"/>
  <c r="R149" i="17"/>
  <c r="M157" i="20" l="1"/>
  <c r="B158" i="20"/>
  <c r="R150" i="17"/>
  <c r="M158" i="20" l="1"/>
  <c r="B159" i="20"/>
  <c r="R151" i="17"/>
  <c r="W139" i="17"/>
  <c r="R152" i="17" l="1"/>
  <c r="M159" i="20"/>
  <c r="B160" i="20"/>
  <c r="M160" i="20" l="1"/>
  <c r="R153" i="17"/>
  <c r="B161" i="20"/>
  <c r="B162" i="20" l="1"/>
  <c r="M161" i="20"/>
  <c r="R154" i="17"/>
  <c r="R155" i="17" l="1"/>
  <c r="M162" i="20"/>
  <c r="B163" i="20"/>
  <c r="B164" i="20" l="1"/>
  <c r="M163" i="20"/>
  <c r="R156" i="17"/>
  <c r="M164" i="20" l="1"/>
  <c r="B165" i="20"/>
  <c r="R157" i="17"/>
  <c r="R158" i="17" l="1"/>
  <c r="B166" i="20"/>
  <c r="M165" i="20"/>
  <c r="M166" i="20" l="1"/>
  <c r="B167" i="20"/>
  <c r="R159" i="17"/>
  <c r="R160" i="17" l="1"/>
  <c r="B168" i="20"/>
  <c r="M167" i="20"/>
  <c r="M168" i="20" l="1"/>
  <c r="B169" i="20"/>
  <c r="R161" i="17"/>
  <c r="B170" i="20" l="1"/>
  <c r="M169" i="20"/>
  <c r="R162" i="17"/>
  <c r="B171" i="20" l="1"/>
  <c r="M170" i="20"/>
  <c r="R163" i="17"/>
  <c r="W151" i="17"/>
  <c r="R164" i="17" l="1"/>
  <c r="M171" i="20"/>
  <c r="B172" i="20"/>
  <c r="M172" i="20" l="1"/>
  <c r="B173" i="20"/>
  <c r="R165" i="17"/>
  <c r="R166" i="17" l="1"/>
  <c r="B174" i="20"/>
  <c r="M173" i="20"/>
  <c r="R167" i="17" l="1"/>
  <c r="B175" i="20"/>
  <c r="M174" i="20"/>
  <c r="M175" i="20" l="1"/>
  <c r="B176" i="20"/>
  <c r="R168" i="17"/>
  <c r="B177" i="20" l="1"/>
  <c r="R169" i="17"/>
  <c r="M176" i="20"/>
  <c r="B178" i="20" l="1"/>
  <c r="M177" i="20"/>
  <c r="R170" i="17"/>
  <c r="B179" i="20" l="1"/>
  <c r="M178" i="20"/>
  <c r="R171" i="17"/>
  <c r="M179" i="20" l="1"/>
  <c r="R172" i="17"/>
  <c r="B180" i="20"/>
  <c r="B181" i="20" l="1"/>
  <c r="M180" i="20"/>
  <c r="R173" i="17"/>
  <c r="B182" i="20" l="1"/>
  <c r="R174" i="17"/>
  <c r="M181" i="20"/>
  <c r="W163" i="17" l="1"/>
  <c r="R175" i="17"/>
  <c r="M182" i="20"/>
  <c r="B183" i="20"/>
  <c r="R176" i="17" l="1"/>
  <c r="B184" i="20"/>
  <c r="M183" i="20"/>
  <c r="M184" i="20" l="1"/>
  <c r="B185" i="20"/>
  <c r="R177" i="17"/>
  <c r="M185" i="20" l="1"/>
  <c r="R178" i="17"/>
  <c r="B186" i="20"/>
  <c r="M186" i="20" l="1"/>
  <c r="R179" i="17"/>
  <c r="B187" i="20"/>
  <c r="M187" i="20" l="1"/>
  <c r="B188" i="20"/>
  <c r="R180" i="17"/>
  <c r="R181" i="17" l="1"/>
  <c r="M188" i="20"/>
  <c r="B189" i="20"/>
  <c r="R182" i="17" l="1"/>
  <c r="M189" i="20"/>
  <c r="B190" i="20"/>
  <c r="B191" i="20" l="1"/>
  <c r="M190" i="20"/>
  <c r="R183" i="17"/>
  <c r="M191" i="20" l="1"/>
  <c r="R184" i="17"/>
  <c r="B192" i="20"/>
  <c r="R185" i="17" l="1"/>
  <c r="B193" i="20"/>
  <c r="M192" i="20"/>
  <c r="R186" i="17" l="1"/>
  <c r="M193" i="20"/>
  <c r="B194" i="20"/>
  <c r="W175" i="17" l="1"/>
  <c r="R187" i="17"/>
  <c r="M194" i="20"/>
  <c r="B195" i="20"/>
  <c r="M195" i="20" l="1"/>
  <c r="R188" i="17"/>
  <c r="B196" i="20"/>
  <c r="B197" i="20" l="1"/>
  <c r="R189" i="17"/>
  <c r="M196" i="20"/>
  <c r="R190" i="17" l="1"/>
  <c r="B198" i="20"/>
  <c r="M197" i="20"/>
  <c r="M198" i="20" l="1"/>
  <c r="R191" i="17"/>
  <c r="B199" i="20"/>
  <c r="R192" i="17" l="1"/>
  <c r="M199" i="20"/>
  <c r="B200" i="20"/>
  <c r="R193" i="17" l="1"/>
  <c r="M200" i="20"/>
  <c r="B201" i="20"/>
  <c r="M201" i="20" l="1"/>
  <c r="R194" i="17"/>
  <c r="B202" i="20"/>
  <c r="R195" i="17" l="1"/>
  <c r="M202" i="20"/>
  <c r="B203" i="20"/>
  <c r="B204" i="20" l="1"/>
  <c r="M203" i="20"/>
  <c r="R196" i="17"/>
  <c r="B205" i="20" l="1"/>
  <c r="M204" i="20"/>
  <c r="R197" i="17"/>
  <c r="B206" i="20" l="1"/>
  <c r="R198" i="17"/>
  <c r="M205" i="20"/>
  <c r="W187" i="17" l="1"/>
  <c r="B207" i="20"/>
  <c r="R199" i="17"/>
  <c r="M206" i="20"/>
  <c r="M207" i="20" l="1"/>
  <c r="R200" i="17"/>
  <c r="B208" i="20"/>
  <c r="R201" i="17" l="1"/>
  <c r="M208" i="20"/>
  <c r="B209" i="20"/>
  <c r="M209" i="20" l="1"/>
  <c r="B210" i="20"/>
  <c r="R202" i="17"/>
  <c r="R203" i="17" l="1"/>
  <c r="B211" i="20"/>
  <c r="M210" i="20"/>
  <c r="B212" i="20" l="1"/>
  <c r="R204" i="17"/>
  <c r="M211" i="20"/>
  <c r="R205" i="17" l="1"/>
  <c r="M212" i="20"/>
  <c r="B213" i="20"/>
  <c r="B214" i="20" l="1"/>
  <c r="M213" i="20"/>
  <c r="R206" i="17"/>
  <c r="B215" i="20" l="1"/>
  <c r="M214" i="20"/>
  <c r="R207" i="17"/>
  <c r="M215" i="20" l="1"/>
  <c r="B216" i="20"/>
  <c r="R208" i="17"/>
  <c r="R209" i="17" l="1"/>
  <c r="B217" i="20"/>
  <c r="M216" i="20"/>
  <c r="B218" i="20" l="1"/>
  <c r="R210" i="17"/>
  <c r="M217" i="20"/>
  <c r="W199" i="17" l="1"/>
  <c r="B219" i="20"/>
  <c r="M218" i="20"/>
  <c r="R211" i="17"/>
  <c r="B220" i="20" l="1"/>
  <c r="M219" i="20"/>
  <c r="R212" i="17"/>
  <c r="M220" i="20" l="1"/>
  <c r="B221" i="20"/>
  <c r="R213" i="17"/>
  <c r="B222" i="20" l="1"/>
  <c r="M221" i="20"/>
  <c r="R214" i="17"/>
  <c r="R215" i="17" l="1"/>
  <c r="M222" i="20"/>
  <c r="B223" i="20"/>
  <c r="R216" i="17" l="1"/>
  <c r="M223" i="20"/>
  <c r="B224" i="20"/>
  <c r="R217" i="17" l="1"/>
  <c r="M224" i="20"/>
  <c r="B225" i="20"/>
  <c r="M225" i="20" l="1"/>
  <c r="B226" i="20"/>
  <c r="R218" i="17"/>
  <c r="R219" i="17" l="1"/>
  <c r="B227" i="20"/>
  <c r="M226" i="20"/>
  <c r="B228" i="20" l="1"/>
  <c r="R220" i="17"/>
  <c r="M227" i="20"/>
  <c r="R221" i="17" l="1"/>
  <c r="B229" i="20"/>
  <c r="M228" i="20"/>
  <c r="R222" i="17" l="1"/>
  <c r="M229" i="20"/>
  <c r="B230" i="20"/>
  <c r="W211" i="17" l="1"/>
  <c r="B231" i="20"/>
  <c r="M230" i="20"/>
  <c r="R223" i="17"/>
  <c r="M231" i="20" l="1"/>
  <c r="R224" i="17"/>
  <c r="B232" i="20"/>
  <c r="M232" i="20" l="1"/>
  <c r="R225" i="17"/>
  <c r="B233" i="20"/>
  <c r="R226" i="17" l="1"/>
  <c r="M233" i="20"/>
  <c r="B234" i="20"/>
  <c r="B235" i="20" l="1"/>
  <c r="M234" i="20"/>
  <c r="R227" i="17"/>
  <c r="R228" i="17" l="1"/>
  <c r="B236" i="20"/>
  <c r="M235" i="20"/>
  <c r="M236" i="20" l="1"/>
  <c r="B237" i="20"/>
  <c r="R229" i="17"/>
  <c r="R230" i="17" l="1"/>
  <c r="M237" i="20"/>
  <c r="B238" i="20"/>
  <c r="B239" i="20" l="1"/>
  <c r="M238" i="20"/>
  <c r="R231" i="17"/>
  <c r="R232" i="17" l="1"/>
  <c r="B240" i="20"/>
  <c r="M239" i="20"/>
  <c r="B241" i="20" l="1"/>
  <c r="M240" i="20"/>
  <c r="R233" i="17"/>
  <c r="R234" i="17" l="1"/>
  <c r="B242" i="20"/>
  <c r="M241" i="20"/>
  <c r="W223" i="17" l="1"/>
  <c r="R235" i="17"/>
  <c r="M242" i="20"/>
  <c r="B243" i="20"/>
  <c r="R236" i="17" l="1"/>
  <c r="M243" i="20"/>
  <c r="B244" i="20"/>
  <c r="R237" i="17" l="1"/>
  <c r="M244" i="20"/>
  <c r="B245" i="20"/>
  <c r="R238" i="17" l="1"/>
  <c r="B246" i="20"/>
  <c r="M245" i="20"/>
  <c r="B247" i="20" l="1"/>
  <c r="M246" i="20"/>
  <c r="R239" i="17"/>
  <c r="R240" i="17" l="1"/>
  <c r="B248" i="20"/>
  <c r="M247" i="20"/>
  <c r="M248" i="20" l="1"/>
  <c r="B249" i="20"/>
  <c r="R241" i="17"/>
  <c r="M249" i="20" l="1"/>
  <c r="R242" i="17"/>
  <c r="B250" i="20"/>
  <c r="B251" i="20" l="1"/>
  <c r="M250" i="20"/>
  <c r="R243" i="17"/>
  <c r="R244" i="17" l="1"/>
  <c r="B252" i="20"/>
  <c r="B253" i="20" s="1"/>
  <c r="M251" i="20"/>
  <c r="M253" i="20" l="1"/>
  <c r="B254" i="20"/>
  <c r="R245" i="17"/>
  <c r="M252" i="20"/>
  <c r="M254" i="20" l="1"/>
  <c r="B255" i="20"/>
  <c r="R246" i="17"/>
  <c r="B256" i="20" l="1"/>
  <c r="M255" i="20"/>
  <c r="T258" i="17"/>
  <c r="T270" i="17" s="1"/>
  <c r="T282" i="17" s="1"/>
  <c r="T294" i="17" s="1"/>
  <c r="T306" i="17" s="1"/>
  <c r="S258" i="17"/>
  <c r="S270" i="17" s="1"/>
  <c r="S282" i="17" s="1"/>
  <c r="S294" i="17" s="1"/>
  <c r="S306" i="17" s="1"/>
  <c r="R247" i="17"/>
  <c r="M256" i="20" l="1"/>
  <c r="B257" i="20"/>
  <c r="T259" i="17"/>
  <c r="T271" i="17" s="1"/>
  <c r="T283" i="17" s="1"/>
  <c r="T295" i="17" s="1"/>
  <c r="T307" i="17" s="1"/>
  <c r="S259" i="17"/>
  <c r="S271" i="17" s="1"/>
  <c r="S283" i="17" s="1"/>
  <c r="S295" i="17" s="1"/>
  <c r="S307" i="17" s="1"/>
  <c r="R248" i="17"/>
  <c r="B258" i="20" l="1"/>
  <c r="M257" i="20"/>
  <c r="R249" i="17"/>
  <c r="S260" i="17"/>
  <c r="S272" i="17" s="1"/>
  <c r="S284" i="17" s="1"/>
  <c r="S296" i="17" s="1"/>
  <c r="S308" i="17" s="1"/>
  <c r="T260" i="17"/>
  <c r="T272" i="17" s="1"/>
  <c r="T284" i="17" s="1"/>
  <c r="T296" i="17" s="1"/>
  <c r="T308" i="17" s="1"/>
  <c r="B259" i="20" l="1"/>
  <c r="M258" i="20"/>
  <c r="R250" i="17"/>
  <c r="T261" i="17"/>
  <c r="T273" i="17" s="1"/>
  <c r="T285" i="17" s="1"/>
  <c r="T297" i="17" s="1"/>
  <c r="T309" i="17" s="1"/>
  <c r="S261" i="17"/>
  <c r="S273" i="17" s="1"/>
  <c r="S285" i="17" s="1"/>
  <c r="S297" i="17" s="1"/>
  <c r="S309" i="17" s="1"/>
  <c r="B260" i="20" l="1"/>
  <c r="M259" i="20"/>
  <c r="T262" i="17"/>
  <c r="T274" i="17" s="1"/>
  <c r="T286" i="17" s="1"/>
  <c r="T298" i="17" s="1"/>
  <c r="T310" i="17" s="1"/>
  <c r="S262" i="17"/>
  <c r="S274" i="17" s="1"/>
  <c r="S286" i="17" s="1"/>
  <c r="S298" i="17" s="1"/>
  <c r="S310" i="17" s="1"/>
  <c r="R251" i="17"/>
  <c r="B261" i="20" l="1"/>
  <c r="M260" i="20"/>
  <c r="R252" i="17"/>
  <c r="S263" i="17"/>
  <c r="S275" i="17" s="1"/>
  <c r="S287" i="17" s="1"/>
  <c r="S299" i="17" s="1"/>
  <c r="S311" i="17" s="1"/>
  <c r="T263" i="17"/>
  <c r="T275" i="17" s="1"/>
  <c r="T287" i="17" s="1"/>
  <c r="T299" i="17" s="1"/>
  <c r="T311" i="17" s="1"/>
  <c r="M261" i="20" l="1"/>
  <c r="B262" i="20"/>
  <c r="T264" i="17"/>
  <c r="T276" i="17" s="1"/>
  <c r="T288" i="17" s="1"/>
  <c r="T300" i="17" s="1"/>
  <c r="T312" i="17" s="1"/>
  <c r="S264" i="17"/>
  <c r="S276" i="17" s="1"/>
  <c r="S288" i="17" s="1"/>
  <c r="S300" i="17" s="1"/>
  <c r="S312" i="17" s="1"/>
  <c r="R253" i="17"/>
  <c r="B263" i="20" l="1"/>
  <c r="M262" i="20"/>
  <c r="T265" i="17"/>
  <c r="T277" i="17" s="1"/>
  <c r="T289" i="17" s="1"/>
  <c r="T301" i="17" s="1"/>
  <c r="T313" i="17" s="1"/>
  <c r="S265" i="17"/>
  <c r="S277" i="17" s="1"/>
  <c r="S289" i="17" s="1"/>
  <c r="S301" i="17" s="1"/>
  <c r="S313" i="17" s="1"/>
  <c r="R254" i="17"/>
  <c r="B264" i="20" l="1"/>
  <c r="M263" i="20"/>
  <c r="R255" i="17"/>
  <c r="S266" i="17"/>
  <c r="S278" i="17" s="1"/>
  <c r="S290" i="17" s="1"/>
  <c r="S302" i="17" s="1"/>
  <c r="S314" i="17" s="1"/>
  <c r="T266" i="17"/>
  <c r="T278" i="17" s="1"/>
  <c r="T290" i="17" s="1"/>
  <c r="T302" i="17" s="1"/>
  <c r="T314" i="17" s="1"/>
  <c r="B265" i="20" l="1"/>
  <c r="M264" i="20"/>
  <c r="N6" i="20"/>
  <c r="N1" i="19" s="1"/>
  <c r="N2" i="19" s="1"/>
  <c r="R256" i="17"/>
  <c r="T267" i="17"/>
  <c r="T279" i="17" s="1"/>
  <c r="T291" i="17" s="1"/>
  <c r="T303" i="17" s="1"/>
  <c r="T315" i="17" s="1"/>
  <c r="S267" i="17"/>
  <c r="S279" i="17" s="1"/>
  <c r="S291" i="17" s="1"/>
  <c r="S303" i="17" s="1"/>
  <c r="S315" i="17" s="1"/>
  <c r="M265" i="20" l="1"/>
  <c r="B266" i="20"/>
  <c r="T268" i="17"/>
  <c r="T280" i="17" s="1"/>
  <c r="T292" i="17" s="1"/>
  <c r="T304" i="17" s="1"/>
  <c r="T316" i="17" s="1"/>
  <c r="S268" i="17"/>
  <c r="S280" i="17" s="1"/>
  <c r="S292" i="17" s="1"/>
  <c r="S304" i="17" s="1"/>
  <c r="S316" i="17" s="1"/>
  <c r="R257" i="17"/>
  <c r="M266" i="20" l="1"/>
  <c r="B267" i="20"/>
  <c r="S269" i="17"/>
  <c r="S281" i="17" s="1"/>
  <c r="S293" i="17" s="1"/>
  <c r="S305" i="17" s="1"/>
  <c r="S317" i="17" s="1"/>
  <c r="T269" i="17"/>
  <c r="T281" i="17" s="1"/>
  <c r="T293" i="17" s="1"/>
  <c r="T305" i="17" s="1"/>
  <c r="T317" i="17" s="1"/>
  <c r="R258" i="17"/>
  <c r="B268" i="20" l="1"/>
  <c r="M267" i="20"/>
  <c r="R259" i="17"/>
  <c r="B269" i="20" l="1"/>
  <c r="M268" i="20"/>
  <c r="R260" i="17"/>
  <c r="B270" i="20" l="1"/>
  <c r="M269" i="20"/>
  <c r="R261" i="17"/>
  <c r="B271" i="20" l="1"/>
  <c r="M270" i="20"/>
  <c r="R262" i="17"/>
  <c r="M271" i="20" l="1"/>
  <c r="B272" i="20"/>
  <c r="R263" i="17"/>
  <c r="M272" i="20" l="1"/>
  <c r="B273" i="20"/>
  <c r="R264" i="17"/>
  <c r="B274" i="20" l="1"/>
  <c r="M273" i="20"/>
  <c r="R265" i="17"/>
  <c r="B275" i="20" l="1"/>
  <c r="M274" i="20"/>
  <c r="R266" i="17"/>
  <c r="B276" i="20" l="1"/>
  <c r="M275" i="20"/>
  <c r="R267" i="17"/>
  <c r="B277" i="20" l="1"/>
  <c r="M276" i="20"/>
  <c r="R268" i="17"/>
  <c r="M277" i="20" l="1"/>
  <c r="B278" i="20"/>
  <c r="R269" i="17"/>
  <c r="M278" i="20" l="1"/>
  <c r="B279" i="20"/>
  <c r="R270" i="17"/>
  <c r="B280" i="20" l="1"/>
  <c r="M279" i="20"/>
  <c r="R271" i="17"/>
  <c r="B281" i="20" l="1"/>
  <c r="M280" i="20"/>
  <c r="R272" i="17"/>
  <c r="B282" i="20" l="1"/>
  <c r="M281" i="20"/>
  <c r="R273" i="17"/>
  <c r="B283" i="20" l="1"/>
  <c r="M282" i="20"/>
  <c r="R274" i="17"/>
  <c r="M283" i="20" l="1"/>
  <c r="B284" i="20"/>
  <c r="R275" i="17"/>
  <c r="M284" i="20" l="1"/>
  <c r="B285" i="20"/>
  <c r="R276" i="17"/>
  <c r="B286" i="20" l="1"/>
  <c r="M285" i="20"/>
  <c r="R277" i="17"/>
  <c r="B287" i="20" l="1"/>
  <c r="M286" i="20"/>
  <c r="R278" i="17"/>
  <c r="B288" i="20" l="1"/>
  <c r="M287" i="20"/>
  <c r="R279" i="17"/>
  <c r="B289" i="20" l="1"/>
  <c r="M288" i="20"/>
  <c r="R280" i="17"/>
  <c r="M289" i="20" l="1"/>
  <c r="B290" i="20"/>
  <c r="R281" i="17"/>
  <c r="M290" i="20" l="1"/>
  <c r="B291" i="20"/>
  <c r="R282" i="17"/>
  <c r="B292" i="20" l="1"/>
  <c r="M291" i="20"/>
  <c r="R283" i="17"/>
  <c r="B293" i="20" l="1"/>
  <c r="M292" i="20"/>
  <c r="R284" i="17"/>
  <c r="B294" i="20" l="1"/>
  <c r="M293" i="20"/>
  <c r="R285" i="17"/>
  <c r="G29" i="19"/>
  <c r="E29" i="19"/>
  <c r="E28" i="19"/>
  <c r="G30" i="19"/>
  <c r="D31" i="19"/>
  <c r="D28" i="19"/>
  <c r="D33" i="19"/>
  <c r="G31" i="19"/>
  <c r="E30" i="19"/>
  <c r="G33" i="19"/>
  <c r="D32" i="19"/>
  <c r="E32" i="19"/>
  <c r="D30" i="19"/>
  <c r="D29" i="19"/>
  <c r="E31" i="19"/>
  <c r="G32" i="19"/>
  <c r="G28" i="19"/>
  <c r="E33" i="19"/>
  <c r="M294" i="20" l="1"/>
  <c r="B295" i="20"/>
  <c r="R286" i="17"/>
  <c r="M295" i="20" l="1"/>
  <c r="B296" i="20"/>
  <c r="R287" i="17"/>
  <c r="M296" i="20" l="1"/>
  <c r="B297" i="20"/>
  <c r="R288" i="17"/>
  <c r="M297" i="20" l="1"/>
  <c r="B298" i="20"/>
  <c r="R289" i="17"/>
  <c r="B299" i="20" l="1"/>
  <c r="M298" i="20"/>
  <c r="R290" i="17"/>
  <c r="B300" i="20" l="1"/>
  <c r="M299" i="20"/>
  <c r="R291" i="17"/>
  <c r="M300" i="20" l="1"/>
  <c r="B301" i="20"/>
  <c r="R292" i="17"/>
  <c r="M301" i="20" l="1"/>
  <c r="B302" i="20"/>
  <c r="R293" i="17"/>
  <c r="M302" i="20" l="1"/>
  <c r="B303" i="20"/>
  <c r="R294" i="17"/>
  <c r="M303" i="20" l="1"/>
  <c r="B304" i="20"/>
  <c r="R295" i="17"/>
  <c r="B305" i="20" l="1"/>
  <c r="M304" i="20"/>
  <c r="R296" i="17"/>
  <c r="B306" i="20" l="1"/>
  <c r="M305" i="20"/>
  <c r="R297" i="17"/>
  <c r="M306" i="20" l="1"/>
  <c r="B307" i="20"/>
  <c r="R298" i="17"/>
  <c r="M307" i="20" l="1"/>
  <c r="B308" i="20"/>
  <c r="R299" i="17"/>
  <c r="M308" i="20" l="1"/>
  <c r="B309" i="20"/>
  <c r="R300" i="17"/>
  <c r="B310" i="20" l="1"/>
  <c r="M309" i="20"/>
  <c r="R301" i="17"/>
  <c r="B311" i="20" l="1"/>
  <c r="M310" i="20"/>
  <c r="R302" i="17"/>
  <c r="B312" i="20" l="1"/>
  <c r="M311" i="20"/>
  <c r="R303" i="17"/>
  <c r="M312" i="20" l="1"/>
  <c r="B313" i="20"/>
  <c r="R304" i="17"/>
  <c r="M313" i="20" l="1"/>
  <c r="B314" i="20"/>
  <c r="R305" i="17"/>
  <c r="M314" i="20" l="1"/>
  <c r="B315" i="20"/>
  <c r="R306" i="17"/>
  <c r="B316" i="20" l="1"/>
  <c r="M315" i="20"/>
  <c r="R307" i="17"/>
  <c r="B317" i="20" l="1"/>
  <c r="M316" i="20"/>
  <c r="R308" i="17"/>
  <c r="B318" i="20" l="1"/>
  <c r="M317" i="20"/>
  <c r="R309" i="17"/>
  <c r="B319" i="20" l="1"/>
  <c r="M318" i="20"/>
  <c r="R310" i="17"/>
  <c r="M319" i="20" l="1"/>
  <c r="B320" i="20"/>
  <c r="R311" i="17"/>
  <c r="M320" i="20" l="1"/>
  <c r="B321" i="20"/>
  <c r="R312" i="17"/>
  <c r="B322" i="20" l="1"/>
  <c r="M321" i="20"/>
  <c r="R313" i="17"/>
  <c r="B323" i="20" l="1"/>
  <c r="M322" i="20"/>
  <c r="R314" i="17"/>
  <c r="B324" i="20" l="1"/>
  <c r="M324" i="20" s="1"/>
  <c r="M323" i="20"/>
  <c r="R315" i="17"/>
  <c r="R316" i="17" l="1"/>
  <c r="R317" i="17" l="1"/>
  <c r="H241" i="20" l="1"/>
  <c r="H242" i="20"/>
  <c r="H243" i="20" l="1"/>
  <c r="G243" i="20"/>
  <c r="N248" i="17"/>
  <c r="H240" i="27"/>
  <c r="N247" i="17"/>
  <c r="G242" i="20"/>
  <c r="H239" i="27"/>
  <c r="G241" i="20"/>
  <c r="H23" i="18" l="1"/>
  <c r="I23" i="18" s="1"/>
  <c r="G239" i="27"/>
  <c r="F239" i="27" s="1"/>
  <c r="G240" i="27"/>
  <c r="F240" i="27" s="1"/>
  <c r="N259" i="17"/>
  <c r="O247" i="17"/>
  <c r="N260" i="17"/>
  <c r="O248" i="17"/>
  <c r="G241" i="27"/>
  <c r="H241" i="27"/>
  <c r="F241" i="27" l="1"/>
  <c r="H245" i="20"/>
  <c r="N272" i="17"/>
  <c r="O260" i="17"/>
  <c r="N271" i="17"/>
  <c r="O259" i="17"/>
  <c r="H244" i="20"/>
  <c r="G244" i="20"/>
  <c r="N249" i="17"/>
  <c r="H246" i="20" l="1"/>
  <c r="N261" i="17"/>
  <c r="O249" i="17"/>
  <c r="G242" i="27"/>
  <c r="H242" i="27"/>
  <c r="N283" i="17"/>
  <c r="O271" i="17"/>
  <c r="O272" i="17"/>
  <c r="N284" i="17"/>
  <c r="H243" i="27"/>
  <c r="N250" i="17"/>
  <c r="G245" i="20"/>
  <c r="F242" i="27" l="1"/>
  <c r="H247" i="20"/>
  <c r="G243" i="27"/>
  <c r="F243" i="27" s="1"/>
  <c r="N262" i="17"/>
  <c r="O250" i="17"/>
  <c r="O284" i="17"/>
  <c r="N296" i="17"/>
  <c r="O283" i="17"/>
  <c r="N295" i="17"/>
  <c r="O261" i="17"/>
  <c r="N273" i="17"/>
  <c r="H244" i="27"/>
  <c r="G246" i="20"/>
  <c r="N251" i="17"/>
  <c r="G247" i="20" l="1"/>
  <c r="N252" i="17"/>
  <c r="O252" i="17" s="1"/>
  <c r="H248" i="20"/>
  <c r="N253" i="17"/>
  <c r="G248" i="20"/>
  <c r="O251" i="17"/>
  <c r="H256" i="27" s="1"/>
  <c r="F256" i="27" s="1"/>
  <c r="N263" i="17"/>
  <c r="G244" i="27"/>
  <c r="F244" i="27" s="1"/>
  <c r="N285" i="17"/>
  <c r="O273" i="17"/>
  <c r="O295" i="17"/>
  <c r="N307" i="17"/>
  <c r="O307" i="17" s="1"/>
  <c r="N308" i="17"/>
  <c r="O308" i="17" s="1"/>
  <c r="O296" i="17"/>
  <c r="O262" i="17"/>
  <c r="N274" i="17"/>
  <c r="G245" i="27"/>
  <c r="H245" i="27"/>
  <c r="N264" i="17" l="1"/>
  <c r="F245" i="27"/>
  <c r="H249" i="20"/>
  <c r="G249" i="20"/>
  <c r="N254" i="17"/>
  <c r="O264" i="17"/>
  <c r="N276" i="17"/>
  <c r="O274" i="17"/>
  <c r="N286" i="17"/>
  <c r="O285" i="17"/>
  <c r="N297" i="17"/>
  <c r="O263" i="17"/>
  <c r="N275" i="17"/>
  <c r="G246" i="27"/>
  <c r="O253" i="17"/>
  <c r="H258" i="27" s="1"/>
  <c r="F258" i="27" s="1"/>
  <c r="N265" i="17"/>
  <c r="H246" i="27"/>
  <c r="F246" i="27" l="1"/>
  <c r="H250" i="20"/>
  <c r="G250" i="20"/>
  <c r="N255" i="17"/>
  <c r="O265" i="17"/>
  <c r="N277" i="17"/>
  <c r="N287" i="17"/>
  <c r="O275" i="17"/>
  <c r="N309" i="17"/>
  <c r="O309" i="17" s="1"/>
  <c r="O297" i="17"/>
  <c r="O286" i="17"/>
  <c r="N298" i="17"/>
  <c r="N288" i="17"/>
  <c r="O276" i="17"/>
  <c r="N266" i="17"/>
  <c r="O254" i="17"/>
  <c r="G247" i="27"/>
  <c r="H247" i="27"/>
  <c r="F247" i="27" l="1"/>
  <c r="H251" i="20"/>
  <c r="O266" i="17"/>
  <c r="N278" i="17"/>
  <c r="O288" i="17"/>
  <c r="N300" i="17"/>
  <c r="O298" i="17"/>
  <c r="N310" i="17"/>
  <c r="O310" i="17" s="1"/>
  <c r="N299" i="17"/>
  <c r="O287" i="17"/>
  <c r="O277" i="17"/>
  <c r="N289" i="17"/>
  <c r="N267" i="17"/>
  <c r="O255" i="17"/>
  <c r="D41" i="18" s="1"/>
  <c r="G248" i="27"/>
  <c r="H248" i="27"/>
  <c r="F248" i="27" l="1"/>
  <c r="H24" i="18"/>
  <c r="I24" i="18" s="1"/>
  <c r="H25" i="18"/>
  <c r="I25" i="18" s="1"/>
  <c r="H252" i="20"/>
  <c r="O267" i="17"/>
  <c r="N279" i="17"/>
  <c r="O289" i="17"/>
  <c r="N301" i="17"/>
  <c r="O299" i="17"/>
  <c r="N311" i="17"/>
  <c r="O311" i="17" s="1"/>
  <c r="O300" i="17"/>
  <c r="N312" i="17"/>
  <c r="O312" i="17" s="1"/>
  <c r="O278" i="17"/>
  <c r="N290" i="17"/>
  <c r="H249" i="27"/>
  <c r="G251" i="20"/>
  <c r="N256" i="17"/>
  <c r="W235" i="17" l="1"/>
  <c r="N268" i="17"/>
  <c r="O256" i="17"/>
  <c r="H261" i="27" s="1"/>
  <c r="F261" i="27" s="1"/>
  <c r="G249" i="27"/>
  <c r="F249" i="27" s="1"/>
  <c r="O290" i="17"/>
  <c r="N302" i="17"/>
  <c r="N313" i="17"/>
  <c r="O313" i="17" s="1"/>
  <c r="O301" i="17"/>
  <c r="O279" i="17"/>
  <c r="N291" i="17"/>
  <c r="H250" i="27"/>
  <c r="G252" i="20"/>
  <c r="N257" i="17"/>
  <c r="N246" i="17"/>
  <c r="O246" i="17" l="1"/>
  <c r="O257" i="17"/>
  <c r="N269" i="17"/>
  <c r="N258" i="17"/>
  <c r="O258" i="17" s="1"/>
  <c r="W259" i="17" s="1"/>
  <c r="G250" i="27"/>
  <c r="F250" i="27" s="1"/>
  <c r="O291" i="17"/>
  <c r="N303" i="17"/>
  <c r="O302" i="17"/>
  <c r="N314" i="17"/>
  <c r="O314" i="17" s="1"/>
  <c r="N280" i="17"/>
  <c r="O268" i="17"/>
  <c r="W247" i="17" l="1"/>
  <c r="O280" i="17"/>
  <c r="N292" i="17"/>
  <c r="O303" i="17"/>
  <c r="N315" i="17"/>
  <c r="O315" i="17" s="1"/>
  <c r="O269" i="17"/>
  <c r="N270" i="17"/>
  <c r="O270" i="17" s="1"/>
  <c r="W271" i="17" s="1"/>
  <c r="N281" i="17"/>
  <c r="O281" i="17" l="1"/>
  <c r="N282" i="17"/>
  <c r="O282" i="17" s="1"/>
  <c r="W283" i="17" s="1"/>
  <c r="N293" i="17"/>
  <c r="O292" i="17"/>
  <c r="N304" i="17"/>
  <c r="N316" i="17" l="1"/>
  <c r="O316" i="17" s="1"/>
  <c r="O304" i="17"/>
  <c r="N305" i="17"/>
  <c r="O293" i="17"/>
  <c r="N294" i="17"/>
  <c r="O294" i="17" s="1"/>
  <c r="W295" i="17" s="1"/>
  <c r="N306" i="17" l="1"/>
  <c r="O306" i="17" s="1"/>
  <c r="W307" i="17" s="1"/>
  <c r="N317" i="17"/>
  <c r="O317" i="17" s="1"/>
  <c r="O305" i="17"/>
  <c r="F239" i="20" l="1"/>
  <c r="F174" i="20"/>
  <c r="F129" i="20"/>
  <c r="F93" i="20"/>
  <c r="F13" i="20"/>
  <c r="F125" i="20"/>
  <c r="F173" i="20"/>
  <c r="F90" i="20"/>
  <c r="F46" i="20"/>
  <c r="F169" i="20"/>
  <c r="F209" i="20"/>
  <c r="F170" i="20"/>
  <c r="F126" i="20"/>
  <c r="F89" i="20"/>
  <c r="F45" i="20"/>
  <c r="F208" i="20"/>
  <c r="F81" i="20"/>
  <c r="F161" i="20"/>
  <c r="F122" i="20"/>
  <c r="F41" i="20"/>
  <c r="F249" i="20"/>
  <c r="F205" i="20"/>
  <c r="N205" i="20" s="1"/>
  <c r="Q205" i="20" s="1"/>
  <c r="F160" i="20"/>
  <c r="F121" i="20"/>
  <c r="F34" i="20"/>
  <c r="F241" i="20"/>
  <c r="F202" i="20"/>
  <c r="F158" i="20"/>
  <c r="F114" i="20"/>
  <c r="F77" i="20"/>
  <c r="F33" i="20"/>
  <c r="F240" i="20"/>
  <c r="F201" i="20"/>
  <c r="F157" i="20"/>
  <c r="F113" i="20"/>
  <c r="F74" i="20"/>
  <c r="F32" i="20"/>
  <c r="F238" i="20"/>
  <c r="F193" i="20"/>
  <c r="F154" i="20"/>
  <c r="F112" i="20"/>
  <c r="F73" i="20"/>
  <c r="F30" i="20"/>
  <c r="N30" i="20" s="1"/>
  <c r="Q30" i="20" s="1"/>
  <c r="F192" i="20"/>
  <c r="F65" i="20"/>
  <c r="F29" i="20"/>
  <c r="F234" i="20"/>
  <c r="F190" i="20"/>
  <c r="F145" i="20"/>
  <c r="F64" i="20"/>
  <c r="F26" i="20"/>
  <c r="F233" i="20"/>
  <c r="F189" i="20"/>
  <c r="F144" i="20"/>
  <c r="F106" i="20"/>
  <c r="F62" i="20"/>
  <c r="F25" i="20"/>
  <c r="F225" i="20"/>
  <c r="F186" i="20"/>
  <c r="F61" i="20"/>
  <c r="F18" i="20"/>
  <c r="F224" i="20"/>
  <c r="F185" i="20"/>
  <c r="F141" i="20"/>
  <c r="F97" i="20"/>
  <c r="F58" i="20"/>
  <c r="F222" i="20"/>
  <c r="F177" i="20"/>
  <c r="F138" i="20"/>
  <c r="F96" i="20"/>
  <c r="F16" i="20"/>
  <c r="F221" i="20"/>
  <c r="F176" i="20"/>
  <c r="F137" i="20"/>
  <c r="F94" i="20"/>
  <c r="N94" i="20" s="1"/>
  <c r="Q94" i="20" s="1"/>
  <c r="F49" i="20"/>
  <c r="F14" i="20"/>
  <c r="F84" i="20" l="1"/>
  <c r="F104" i="20"/>
  <c r="F75" i="20"/>
  <c r="F63" i="20"/>
  <c r="F24" i="20"/>
  <c r="F166" i="20"/>
  <c r="F15" i="20"/>
  <c r="F251" i="20"/>
  <c r="F232" i="20"/>
  <c r="F132" i="20"/>
  <c r="F183" i="20"/>
  <c r="F227" i="20"/>
  <c r="F118" i="20"/>
  <c r="F229" i="20"/>
  <c r="F20" i="20"/>
  <c r="N97" i="20"/>
  <c r="Q97" i="20" s="1"/>
  <c r="N26" i="20"/>
  <c r="Q26" i="20" s="1"/>
  <c r="N193" i="20"/>
  <c r="Q193" i="20" s="1"/>
  <c r="N121" i="20"/>
  <c r="Q121" i="20" s="1"/>
  <c r="N209" i="20"/>
  <c r="Q209" i="20" s="1"/>
  <c r="F102" i="20"/>
  <c r="F213" i="20"/>
  <c r="F243" i="20"/>
  <c r="N141" i="20"/>
  <c r="Q141" i="20" s="1"/>
  <c r="N64" i="20"/>
  <c r="Q64" i="20" s="1"/>
  <c r="N238" i="20"/>
  <c r="Q238" i="20" s="1"/>
  <c r="N160" i="20"/>
  <c r="Q160" i="20" s="1"/>
  <c r="N169" i="20"/>
  <c r="Q169" i="20" s="1"/>
  <c r="F216" i="20"/>
  <c r="N14" i="20"/>
  <c r="Q14" i="20" s="1"/>
  <c r="F109" i="20"/>
  <c r="N32" i="20"/>
  <c r="Q32" i="20" s="1"/>
  <c r="N46" i="20"/>
  <c r="Q46" i="20" s="1"/>
  <c r="F167" i="20"/>
  <c r="F219" i="20"/>
  <c r="F86" i="20"/>
  <c r="N185" i="20"/>
  <c r="Q185" i="20" s="1"/>
  <c r="F223" i="20"/>
  <c r="F220" i="20"/>
  <c r="F203" i="20"/>
  <c r="F184" i="20"/>
  <c r="F211" i="20"/>
  <c r="F135" i="20"/>
  <c r="F67" i="20"/>
  <c r="F70" i="20"/>
  <c r="F181" i="20"/>
  <c r="F83" i="20"/>
  <c r="N49" i="20"/>
  <c r="Q49" i="20" s="1"/>
  <c r="N224" i="20"/>
  <c r="Q224" i="20" s="1"/>
  <c r="N145" i="20"/>
  <c r="Q145" i="20" s="1"/>
  <c r="N74" i="20"/>
  <c r="Q74" i="20" s="1"/>
  <c r="N249" i="20"/>
  <c r="Q249" i="20" s="1"/>
  <c r="N90" i="20"/>
  <c r="Q90" i="20" s="1"/>
  <c r="F236" i="20"/>
  <c r="F115" i="20"/>
  <c r="F207" i="20"/>
  <c r="F168" i="20"/>
  <c r="F19" i="20"/>
  <c r="F165" i="20"/>
  <c r="F210" i="20"/>
  <c r="N18" i="20"/>
  <c r="Q18" i="20" s="1"/>
  <c r="N190" i="20"/>
  <c r="Q190" i="20" s="1"/>
  <c r="N113" i="20"/>
  <c r="Q113" i="20" s="1"/>
  <c r="N41" i="20"/>
  <c r="Q41" i="20" s="1"/>
  <c r="F128" i="20"/>
  <c r="F151" i="20"/>
  <c r="F204" i="20"/>
  <c r="F163" i="20"/>
  <c r="F54" i="20"/>
  <c r="N54" i="20" s="1"/>
  <c r="Q54" i="20" s="1"/>
  <c r="F191" i="20"/>
  <c r="F188" i="20"/>
  <c r="F171" i="20"/>
  <c r="F152" i="20"/>
  <c r="F99" i="20"/>
  <c r="F103" i="20"/>
  <c r="F178" i="20"/>
  <c r="F38" i="20"/>
  <c r="F149" i="20"/>
  <c r="N137" i="20"/>
  <c r="Q137" i="20" s="1"/>
  <c r="N61" i="20"/>
  <c r="Q61" i="20" s="1"/>
  <c r="N234" i="20"/>
  <c r="Q234" i="20" s="1"/>
  <c r="N157" i="20"/>
  <c r="Q157" i="20" s="1"/>
  <c r="F80" i="20"/>
  <c r="N173" i="20"/>
  <c r="Q173" i="20" s="1"/>
  <c r="F200" i="20"/>
  <c r="F197" i="20"/>
  <c r="F119" i="20"/>
  <c r="F175" i="20"/>
  <c r="F172" i="20"/>
  <c r="F155" i="20"/>
  <c r="F136" i="20"/>
  <c r="F35" i="20"/>
  <c r="F87" i="20"/>
  <c r="F130" i="20"/>
  <c r="F22" i="20"/>
  <c r="F133" i="20"/>
  <c r="N176" i="20"/>
  <c r="Q176" i="20" s="1"/>
  <c r="F105" i="20"/>
  <c r="N29" i="20"/>
  <c r="Q29" i="20" s="1"/>
  <c r="N201" i="20"/>
  <c r="Q201" i="20" s="1"/>
  <c r="N122" i="20"/>
  <c r="Q122" i="20" s="1"/>
  <c r="F217" i="20"/>
  <c r="F179" i="20"/>
  <c r="F36" i="20"/>
  <c r="F147" i="20"/>
  <c r="F187" i="20"/>
  <c r="F159" i="20"/>
  <c r="F156" i="20"/>
  <c r="F139" i="20"/>
  <c r="F120" i="20"/>
  <c r="F242" i="20"/>
  <c r="F71" i="20"/>
  <c r="F66" i="20"/>
  <c r="F164" i="20"/>
  <c r="F117" i="20"/>
  <c r="N221" i="20"/>
  <c r="Q221" i="20" s="1"/>
  <c r="F142" i="20"/>
  <c r="N65" i="20"/>
  <c r="Q65" i="20" s="1"/>
  <c r="N240" i="20"/>
  <c r="Q240" i="20" s="1"/>
  <c r="N161" i="20"/>
  <c r="Q161" i="20" s="1"/>
  <c r="F42" i="20"/>
  <c r="N16" i="20"/>
  <c r="Q16" i="20" s="1"/>
  <c r="N186" i="20"/>
  <c r="Q186" i="20" s="1"/>
  <c r="F110" i="20"/>
  <c r="N33" i="20"/>
  <c r="Q33" i="20" s="1"/>
  <c r="F206" i="20"/>
  <c r="N125" i="20"/>
  <c r="Q125" i="20" s="1"/>
  <c r="F123" i="20"/>
  <c r="F127" i="20"/>
  <c r="F124" i="20"/>
  <c r="F107" i="20"/>
  <c r="F88" i="20"/>
  <c r="F146" i="20"/>
  <c r="F39" i="20"/>
  <c r="F230" i="20"/>
  <c r="F195" i="20"/>
  <c r="F85" i="20"/>
  <c r="F57" i="20"/>
  <c r="N225" i="20"/>
  <c r="Q225" i="20" s="1"/>
  <c r="F153" i="20"/>
  <c r="N77" i="20"/>
  <c r="Q77" i="20" s="1"/>
  <c r="F250" i="20"/>
  <c r="N13" i="20"/>
  <c r="Q13" i="20" s="1"/>
  <c r="F140" i="20"/>
  <c r="F111" i="20"/>
  <c r="F108" i="20"/>
  <c r="F91" i="20"/>
  <c r="F72" i="20"/>
  <c r="F98" i="20"/>
  <c r="F23" i="20"/>
  <c r="F214" i="20"/>
  <c r="F131" i="20"/>
  <c r="F69" i="20"/>
  <c r="N96" i="20"/>
  <c r="Q96" i="20" s="1"/>
  <c r="N25" i="20"/>
  <c r="Q25" i="20" s="1"/>
  <c r="N192" i="20"/>
  <c r="Q192" i="20" s="1"/>
  <c r="N114" i="20"/>
  <c r="Q114" i="20" s="1"/>
  <c r="N81" i="20"/>
  <c r="Q81" i="20" s="1"/>
  <c r="F48" i="20"/>
  <c r="F252" i="20"/>
  <c r="N252" i="20" s="1"/>
  <c r="Q252" i="20" s="1"/>
  <c r="F101" i="20"/>
  <c r="F56" i="20"/>
  <c r="F50" i="20"/>
  <c r="F228" i="20"/>
  <c r="F198" i="20"/>
  <c r="F51" i="20"/>
  <c r="F53" i="20"/>
  <c r="N138" i="20"/>
  <c r="Q138" i="20" s="1"/>
  <c r="N62" i="20"/>
  <c r="Q62" i="20" s="1"/>
  <c r="F237" i="20"/>
  <c r="N158" i="20"/>
  <c r="Q158" i="20" s="1"/>
  <c r="N208" i="20"/>
  <c r="Q208" i="20" s="1"/>
  <c r="N93" i="20"/>
  <c r="Q93" i="20" s="1"/>
  <c r="F194" i="20"/>
  <c r="F79" i="20"/>
  <c r="F76" i="20"/>
  <c r="F59" i="20"/>
  <c r="F40" i="20"/>
  <c r="F247" i="20"/>
  <c r="F180" i="20"/>
  <c r="F182" i="20"/>
  <c r="F226" i="20"/>
  <c r="F37" i="20"/>
  <c r="N177" i="20"/>
  <c r="Q177" i="20" s="1"/>
  <c r="N106" i="20"/>
  <c r="Q106" i="20" s="1"/>
  <c r="N202" i="20"/>
  <c r="Q202" i="20" s="1"/>
  <c r="N45" i="20"/>
  <c r="Q45" i="20" s="1"/>
  <c r="N129" i="20"/>
  <c r="Q129" i="20" s="1"/>
  <c r="F143" i="20"/>
  <c r="F68" i="20"/>
  <c r="F92" i="20"/>
  <c r="N92" i="20" s="1"/>
  <c r="Q92" i="20" s="1"/>
  <c r="F60" i="20"/>
  <c r="F148" i="20"/>
  <c r="F162" i="20"/>
  <c r="N222" i="20"/>
  <c r="Q222" i="20" s="1"/>
  <c r="N144" i="20"/>
  <c r="Q144" i="20" s="1"/>
  <c r="N73" i="20"/>
  <c r="Q73" i="20" s="1"/>
  <c r="N241" i="20"/>
  <c r="Q241" i="20" s="1"/>
  <c r="N89" i="20"/>
  <c r="Q89" i="20" s="1"/>
  <c r="N174" i="20"/>
  <c r="Q174" i="20" s="1"/>
  <c r="F246" i="20"/>
  <c r="F95" i="20"/>
  <c r="F43" i="20"/>
  <c r="N43" i="20" s="1"/>
  <c r="Q43" i="20" s="1"/>
  <c r="F21" i="20"/>
  <c r="F47" i="20"/>
  <c r="F44" i="20"/>
  <c r="F27" i="20"/>
  <c r="F244" i="20"/>
  <c r="F215" i="20"/>
  <c r="F100" i="20"/>
  <c r="F150" i="20"/>
  <c r="F82" i="20"/>
  <c r="F212" i="20"/>
  <c r="F17" i="20"/>
  <c r="N189" i="20"/>
  <c r="Q189" i="20" s="1"/>
  <c r="N112" i="20"/>
  <c r="Q112" i="20" s="1"/>
  <c r="N34" i="20"/>
  <c r="Q34" i="20" s="1"/>
  <c r="N126" i="20"/>
  <c r="Q126" i="20" s="1"/>
  <c r="F218" i="20"/>
  <c r="F235" i="20"/>
  <c r="F55" i="20"/>
  <c r="F231" i="20"/>
  <c r="F31" i="20"/>
  <c r="F28" i="20"/>
  <c r="F248" i="20"/>
  <c r="F196" i="20"/>
  <c r="F199" i="20"/>
  <c r="F52" i="20"/>
  <c r="F134" i="20"/>
  <c r="F245" i="20"/>
  <c r="F116" i="20"/>
  <c r="N58" i="20"/>
  <c r="Q58" i="20" s="1"/>
  <c r="N233" i="20"/>
  <c r="Q233" i="20" s="1"/>
  <c r="N154" i="20"/>
  <c r="Q154" i="20" s="1"/>
  <c r="F78" i="20"/>
  <c r="N170" i="20"/>
  <c r="Q170" i="20" s="1"/>
  <c r="N239" i="20"/>
  <c r="Q239" i="20" s="1"/>
  <c r="F8" i="20"/>
  <c r="F9" i="20"/>
  <c r="F7" i="20"/>
  <c r="N50" i="20" l="1"/>
  <c r="Q50" i="20" s="1"/>
  <c r="N83" i="20"/>
  <c r="Q83" i="20" s="1"/>
  <c r="N220" i="20"/>
  <c r="Q220" i="20" s="1"/>
  <c r="N109" i="20"/>
  <c r="Q109" i="20" s="1"/>
  <c r="N243" i="20"/>
  <c r="Q243" i="20" s="1"/>
  <c r="N251" i="20"/>
  <c r="Q251" i="20" s="1"/>
  <c r="N237" i="20"/>
  <c r="Q237" i="20" s="1"/>
  <c r="N236" i="20"/>
  <c r="Q236" i="20" s="1"/>
  <c r="N95" i="20"/>
  <c r="Q95" i="20" s="1"/>
  <c r="N40" i="20"/>
  <c r="Q40" i="20" s="1"/>
  <c r="N72" i="20"/>
  <c r="Q72" i="20" s="1"/>
  <c r="N153" i="20"/>
  <c r="Q153" i="20" s="1"/>
  <c r="N88" i="20"/>
  <c r="Q88" i="20" s="1"/>
  <c r="N110" i="20"/>
  <c r="Q110" i="20" s="1"/>
  <c r="N139" i="20"/>
  <c r="Q139" i="20" s="1"/>
  <c r="N87" i="20"/>
  <c r="Q87" i="20" s="1"/>
  <c r="N200" i="20"/>
  <c r="Q200" i="20" s="1"/>
  <c r="N149" i="20"/>
  <c r="Q149" i="20" s="1"/>
  <c r="N191" i="20"/>
  <c r="Q191" i="20" s="1"/>
  <c r="N215" i="20"/>
  <c r="Q215" i="20" s="1"/>
  <c r="N246" i="20"/>
  <c r="Q246" i="20" s="1"/>
  <c r="N148" i="20"/>
  <c r="Q148" i="20" s="1"/>
  <c r="N56" i="20"/>
  <c r="Q56" i="20" s="1"/>
  <c r="N181" i="20"/>
  <c r="Q181" i="20" s="1"/>
  <c r="N223" i="20"/>
  <c r="Q223" i="20" s="1"/>
  <c r="N213" i="20"/>
  <c r="Q213" i="20" s="1"/>
  <c r="N20" i="20"/>
  <c r="Q20" i="20" s="1"/>
  <c r="N15" i="20"/>
  <c r="Q15" i="20" s="1"/>
  <c r="N100" i="20"/>
  <c r="Q100" i="20" s="1"/>
  <c r="N162" i="20"/>
  <c r="Q162" i="20" s="1"/>
  <c r="N248" i="20"/>
  <c r="Q248" i="20" s="1"/>
  <c r="N28" i="20"/>
  <c r="Q28" i="20" s="1"/>
  <c r="N59" i="20"/>
  <c r="Q59" i="20" s="1"/>
  <c r="N91" i="20"/>
  <c r="Q91" i="20" s="1"/>
  <c r="N107" i="20"/>
  <c r="Q107" i="20" s="1"/>
  <c r="N156" i="20"/>
  <c r="Q156" i="20" s="1"/>
  <c r="N35" i="20"/>
  <c r="Q35" i="20" s="1"/>
  <c r="N38" i="20"/>
  <c r="Q38" i="20" s="1"/>
  <c r="N244" i="20"/>
  <c r="Q244" i="20" s="1"/>
  <c r="N60" i="20"/>
  <c r="Q60" i="20" s="1"/>
  <c r="N101" i="20"/>
  <c r="Q101" i="20" s="1"/>
  <c r="N70" i="20"/>
  <c r="Q70" i="20" s="1"/>
  <c r="N216" i="20"/>
  <c r="Q216" i="20" s="1"/>
  <c r="N102" i="20"/>
  <c r="Q102" i="20" s="1"/>
  <c r="N229" i="20"/>
  <c r="Q229" i="20" s="1"/>
  <c r="N166" i="20"/>
  <c r="Q166" i="20" s="1"/>
  <c r="N31" i="20"/>
  <c r="Q31" i="20" s="1"/>
  <c r="N76" i="20"/>
  <c r="Q76" i="20" s="1"/>
  <c r="N108" i="20"/>
  <c r="Q108" i="20" s="1"/>
  <c r="N57" i="20"/>
  <c r="Q57" i="20" s="1"/>
  <c r="N124" i="20"/>
  <c r="Q124" i="20" s="1"/>
  <c r="N117" i="20"/>
  <c r="Q117" i="20" s="1"/>
  <c r="N159" i="20"/>
  <c r="Q159" i="20" s="1"/>
  <c r="N136" i="20"/>
  <c r="Q136" i="20" s="1"/>
  <c r="N80" i="20"/>
  <c r="Q80" i="20" s="1"/>
  <c r="N178" i="20"/>
  <c r="Q178" i="20" s="1"/>
  <c r="N163" i="20"/>
  <c r="Q163" i="20" s="1"/>
  <c r="N210" i="20"/>
  <c r="Q210" i="20" s="1"/>
  <c r="N27" i="20"/>
  <c r="Q27" i="20" s="1"/>
  <c r="N67" i="20"/>
  <c r="Q67" i="20" s="1"/>
  <c r="N86" i="20"/>
  <c r="Q86" i="20" s="1"/>
  <c r="N118" i="20"/>
  <c r="Q118" i="20" s="1"/>
  <c r="N24" i="20"/>
  <c r="Q24" i="20" s="1"/>
  <c r="N245" i="20"/>
  <c r="Q245" i="20" s="1"/>
  <c r="N231" i="20"/>
  <c r="Q231" i="20" s="1"/>
  <c r="N17" i="20"/>
  <c r="Q17" i="20" s="1"/>
  <c r="N37" i="20"/>
  <c r="Q37" i="20" s="1"/>
  <c r="N79" i="20"/>
  <c r="Q79" i="20" s="1"/>
  <c r="N69" i="20"/>
  <c r="Q69" i="20" s="1"/>
  <c r="N111" i="20"/>
  <c r="Q111" i="20" s="1"/>
  <c r="N85" i="20"/>
  <c r="Q85" i="20" s="1"/>
  <c r="N127" i="20"/>
  <c r="Q127" i="20" s="1"/>
  <c r="N42" i="20"/>
  <c r="Q42" i="20" s="1"/>
  <c r="N164" i="20"/>
  <c r="Q164" i="20" s="1"/>
  <c r="N187" i="20"/>
  <c r="Q187" i="20" s="1"/>
  <c r="N105" i="20"/>
  <c r="Q105" i="20" s="1"/>
  <c r="N155" i="20"/>
  <c r="Q155" i="20" s="1"/>
  <c r="N103" i="20"/>
  <c r="Q103" i="20" s="1"/>
  <c r="N204" i="20"/>
  <c r="Q204" i="20" s="1"/>
  <c r="N165" i="20"/>
  <c r="Q165" i="20" s="1"/>
  <c r="N44" i="20"/>
  <c r="Q44" i="20" s="1"/>
  <c r="N68" i="20"/>
  <c r="Q68" i="20" s="1"/>
  <c r="N53" i="20"/>
  <c r="Q53" i="20" s="1"/>
  <c r="N48" i="20"/>
  <c r="Q48" i="20" s="1"/>
  <c r="N135" i="20"/>
  <c r="Q135" i="20" s="1"/>
  <c r="N219" i="20"/>
  <c r="Q219" i="20" s="1"/>
  <c r="N227" i="20"/>
  <c r="Q227" i="20" s="1"/>
  <c r="N63" i="20"/>
  <c r="Q63" i="20" s="1"/>
  <c r="N134" i="20"/>
  <c r="Q134" i="20" s="1"/>
  <c r="N55" i="20"/>
  <c r="Q55" i="20" s="1"/>
  <c r="N226" i="20"/>
  <c r="Q226" i="20" s="1"/>
  <c r="N194" i="20"/>
  <c r="Q194" i="20" s="1"/>
  <c r="N131" i="20"/>
  <c r="Q131" i="20" s="1"/>
  <c r="N140" i="20"/>
  <c r="Q140" i="20" s="1"/>
  <c r="N195" i="20"/>
  <c r="Q195" i="20" s="1"/>
  <c r="N123" i="20"/>
  <c r="Q123" i="20" s="1"/>
  <c r="N66" i="20"/>
  <c r="Q66" i="20" s="1"/>
  <c r="N147" i="20"/>
  <c r="Q147" i="20" s="1"/>
  <c r="N172" i="20"/>
  <c r="Q172" i="20" s="1"/>
  <c r="N99" i="20"/>
  <c r="Q99" i="20" s="1"/>
  <c r="N151" i="20"/>
  <c r="Q151" i="20" s="1"/>
  <c r="N19" i="20"/>
  <c r="Q19" i="20" s="1"/>
  <c r="N211" i="20"/>
  <c r="Q211" i="20" s="1"/>
  <c r="N167" i="20"/>
  <c r="Q167" i="20" s="1"/>
  <c r="N183" i="20"/>
  <c r="Q183" i="20" s="1"/>
  <c r="N75" i="20"/>
  <c r="Q75" i="20" s="1"/>
  <c r="N143" i="20"/>
  <c r="Q143" i="20" s="1"/>
  <c r="N52" i="20"/>
  <c r="Q52" i="20" s="1"/>
  <c r="N235" i="20"/>
  <c r="Q235" i="20" s="1"/>
  <c r="N182" i="20"/>
  <c r="Q182" i="20" s="1"/>
  <c r="N214" i="20"/>
  <c r="Q214" i="20" s="1"/>
  <c r="N230" i="20"/>
  <c r="Q230" i="20" s="1"/>
  <c r="N71" i="20"/>
  <c r="Q71" i="20" s="1"/>
  <c r="N36" i="20"/>
  <c r="Q36" i="20" s="1"/>
  <c r="N133" i="20"/>
  <c r="Q133" i="20" s="1"/>
  <c r="N175" i="20"/>
  <c r="Q175" i="20" s="1"/>
  <c r="N152" i="20"/>
  <c r="Q152" i="20" s="1"/>
  <c r="N128" i="20"/>
  <c r="Q128" i="20" s="1"/>
  <c r="N168" i="20"/>
  <c r="Q168" i="20" s="1"/>
  <c r="N116" i="20"/>
  <c r="Q116" i="20" s="1"/>
  <c r="N184" i="20"/>
  <c r="Q184" i="20" s="1"/>
  <c r="N132" i="20"/>
  <c r="Q132" i="20" s="1"/>
  <c r="N104" i="20"/>
  <c r="Q104" i="20" s="1"/>
  <c r="N78" i="20"/>
  <c r="Q78" i="20" s="1"/>
  <c r="N212" i="20"/>
  <c r="Q212" i="20" s="1"/>
  <c r="N47" i="20"/>
  <c r="Q47" i="20" s="1"/>
  <c r="N51" i="20"/>
  <c r="Q51" i="20" s="1"/>
  <c r="N82" i="20"/>
  <c r="Q82" i="20" s="1"/>
  <c r="N21" i="20"/>
  <c r="Q21" i="20" s="1"/>
  <c r="N198" i="20"/>
  <c r="Q198" i="20" s="1"/>
  <c r="N199" i="20"/>
  <c r="Q199" i="20" s="1"/>
  <c r="N218" i="20"/>
  <c r="Q218" i="20" s="1"/>
  <c r="N180" i="20"/>
  <c r="Q180" i="20" s="1"/>
  <c r="N23" i="20"/>
  <c r="Q23" i="20" s="1"/>
  <c r="N250" i="20"/>
  <c r="Q250" i="20" s="1"/>
  <c r="N39" i="20"/>
  <c r="Q39" i="20" s="1"/>
  <c r="N206" i="20"/>
  <c r="Q206" i="20" s="1"/>
  <c r="N242" i="20"/>
  <c r="Q242" i="20" s="1"/>
  <c r="N179" i="20"/>
  <c r="Q179" i="20" s="1"/>
  <c r="N22" i="20"/>
  <c r="Q22" i="20" s="1"/>
  <c r="N119" i="20"/>
  <c r="Q119" i="20" s="1"/>
  <c r="N171" i="20"/>
  <c r="Q171" i="20" s="1"/>
  <c r="N207" i="20"/>
  <c r="Q207" i="20" s="1"/>
  <c r="N203" i="20"/>
  <c r="Q203" i="20" s="1"/>
  <c r="N232" i="20"/>
  <c r="Q232" i="20" s="1"/>
  <c r="N84" i="20"/>
  <c r="Q84" i="20" s="1"/>
  <c r="N150" i="20"/>
  <c r="Q150" i="20" s="1"/>
  <c r="N228" i="20"/>
  <c r="Q228" i="20" s="1"/>
  <c r="N196" i="20"/>
  <c r="Q196" i="20" s="1"/>
  <c r="N247" i="20"/>
  <c r="Q247" i="20" s="1"/>
  <c r="N98" i="20"/>
  <c r="Q98" i="20" s="1"/>
  <c r="N146" i="20"/>
  <c r="Q146" i="20" s="1"/>
  <c r="N142" i="20"/>
  <c r="Q142" i="20" s="1"/>
  <c r="N120" i="20"/>
  <c r="Q120" i="20" s="1"/>
  <c r="N217" i="20"/>
  <c r="Q217" i="20" s="1"/>
  <c r="N130" i="20"/>
  <c r="Q130" i="20" s="1"/>
  <c r="N197" i="20"/>
  <c r="Q197" i="20" s="1"/>
  <c r="N188" i="20"/>
  <c r="Q188" i="20" s="1"/>
  <c r="N115" i="20"/>
  <c r="Q115" i="20" s="1"/>
  <c r="U42" i="20" l="1"/>
  <c r="S43" i="20"/>
  <c r="T42" i="20"/>
  <c r="U44" i="20"/>
  <c r="V44" i="20"/>
  <c r="V40" i="20"/>
  <c r="S42" i="20"/>
  <c r="U43" i="20"/>
  <c r="T41" i="20"/>
  <c r="U41" i="20"/>
  <c r="V42" i="20"/>
  <c r="V43" i="20"/>
  <c r="S44" i="20"/>
  <c r="S40" i="20"/>
  <c r="S41" i="20"/>
  <c r="V41" i="20"/>
  <c r="U40" i="20"/>
  <c r="T44" i="20"/>
  <c r="T43" i="20"/>
  <c r="T40" i="20"/>
  <c r="D1" i="25" l="1"/>
  <c r="B1" i="19"/>
  <c r="B1" i="20" s="1"/>
  <c r="B1" i="26" l="1"/>
  <c r="B1" i="27"/>
  <c r="B3" i="17"/>
  <c r="E4" i="17" s="1"/>
  <c r="W285" i="17" l="1"/>
  <c r="W297" i="17"/>
  <c r="W309" i="17"/>
  <c r="W310" i="17"/>
  <c r="W298" i="17"/>
  <c r="W286" i="17"/>
  <c r="W311" i="17" l="1"/>
  <c r="W313" i="17" s="1"/>
  <c r="W287" i="17"/>
  <c r="W289" i="17" s="1"/>
  <c r="U282" i="17" s="1"/>
  <c r="W299" i="17"/>
  <c r="W301" i="17" s="1"/>
  <c r="U301" i="17" s="1"/>
  <c r="U309" i="17"/>
  <c r="U310" i="17"/>
  <c r="U312" i="17"/>
  <c r="U313" i="17"/>
  <c r="U311" i="17"/>
  <c r="U307" i="17"/>
  <c r="U316" i="17"/>
  <c r="U308" i="17"/>
  <c r="U317" i="17"/>
  <c r="U315" i="17"/>
  <c r="U306" i="17"/>
  <c r="U314" i="17"/>
  <c r="U299" i="17"/>
  <c r="U292" i="17"/>
  <c r="U291" i="17"/>
  <c r="U285" i="17"/>
  <c r="U284" i="17"/>
  <c r="U289" i="17"/>
  <c r="U290" i="17"/>
  <c r="U293" i="17"/>
  <c r="U287" i="17"/>
  <c r="U288" i="17"/>
  <c r="U286" i="17"/>
  <c r="U283" i="17" l="1"/>
  <c r="U297" i="17"/>
  <c r="U294" i="17"/>
  <c r="U304" i="17"/>
  <c r="U305" i="17"/>
  <c r="U295" i="17"/>
  <c r="U300" i="17"/>
  <c r="U298" i="17"/>
  <c r="U296" i="17"/>
  <c r="U302" i="17"/>
  <c r="U303" i="17"/>
  <c r="W273" i="17"/>
  <c r="W33" i="17" l="1"/>
  <c r="W69" i="17"/>
  <c r="W45" i="17"/>
  <c r="W9" i="17"/>
  <c r="W21" i="17"/>
  <c r="W57" i="17"/>
  <c r="W81" i="17" l="1"/>
  <c r="W93" i="17" l="1"/>
  <c r="W105" i="17" l="1"/>
  <c r="W117" i="17" l="1"/>
  <c r="W129" i="17" l="1"/>
  <c r="W141" i="17" l="1"/>
  <c r="W153" i="17" l="1"/>
  <c r="W165" i="17" l="1"/>
  <c r="W274" i="17"/>
  <c r="W275" i="17" s="1"/>
  <c r="W277" i="17" s="1"/>
  <c r="U270" i="17" l="1"/>
  <c r="U276" i="17"/>
  <c r="U272" i="17"/>
  <c r="U271" i="17"/>
  <c r="U274" i="17"/>
  <c r="U278" i="17"/>
  <c r="U280" i="17"/>
  <c r="U279" i="17"/>
  <c r="U277" i="17"/>
  <c r="U281" i="17"/>
  <c r="U275" i="17"/>
  <c r="U273" i="17"/>
  <c r="W177" i="17"/>
  <c r="W262" i="17" l="1"/>
  <c r="W201" i="17"/>
  <c r="W189" i="17"/>
  <c r="W213" i="17" l="1"/>
  <c r="W225" i="17" l="1"/>
  <c r="W237" i="17"/>
  <c r="W249" i="17" l="1"/>
  <c r="W261" i="17" l="1"/>
  <c r="W263" i="17" s="1"/>
  <c r="W265" i="17" s="1"/>
  <c r="U269" i="17" l="1"/>
  <c r="U259" i="17"/>
  <c r="U265" i="17"/>
  <c r="U262" i="17"/>
  <c r="U258" i="17"/>
  <c r="U266" i="17"/>
  <c r="U263" i="17"/>
  <c r="U261" i="17"/>
  <c r="U260" i="17"/>
  <c r="U267" i="17"/>
  <c r="U268" i="17"/>
  <c r="U264" i="17"/>
  <c r="C64" i="20" l="1"/>
  <c r="C74" i="20"/>
  <c r="C76" i="20"/>
  <c r="C55" i="20"/>
  <c r="C82" i="20"/>
  <c r="C17" i="20"/>
  <c r="C80" i="20"/>
  <c r="C60" i="20"/>
  <c r="C83" i="20"/>
  <c r="C21" i="20"/>
  <c r="C22" i="20"/>
  <c r="C79" i="20"/>
  <c r="C48" i="20"/>
  <c r="C41" i="20"/>
  <c r="C68" i="20"/>
  <c r="C75" i="20"/>
  <c r="C47" i="20"/>
  <c r="C77" i="20"/>
  <c r="C84" i="20"/>
  <c r="C20" i="20"/>
  <c r="C70" i="20"/>
  <c r="C58" i="20"/>
  <c r="C35" i="20"/>
  <c r="C19" i="20"/>
  <c r="C44" i="20"/>
  <c r="C81" i="20"/>
  <c r="C24" i="20"/>
  <c r="C50" i="20"/>
  <c r="C39" i="20"/>
  <c r="C46" i="20"/>
  <c r="C43" i="20"/>
  <c r="C56" i="20"/>
  <c r="C59" i="20"/>
  <c r="C65" i="20"/>
  <c r="C14" i="20"/>
  <c r="C53" i="20"/>
  <c r="C62" i="20"/>
  <c r="C28" i="20"/>
  <c r="C27" i="20"/>
  <c r="C26" i="20"/>
  <c r="C67" i="20"/>
  <c r="C38" i="20"/>
  <c r="C63" i="20"/>
  <c r="C52" i="20"/>
  <c r="C72" i="20"/>
  <c r="C15" i="20"/>
  <c r="C31" i="20"/>
  <c r="C23" i="20"/>
  <c r="C69" i="20"/>
  <c r="C45" i="20"/>
  <c r="C16" i="20"/>
  <c r="C40" i="20"/>
  <c r="C36" i="20"/>
  <c r="C34" i="20"/>
  <c r="C33" i="20"/>
  <c r="C32" i="20"/>
  <c r="C57" i="20"/>
  <c r="C29" i="20"/>
  <c r="C51" i="20"/>
  <c r="C71" i="20"/>
  <c r="C91" i="20"/>
  <c r="C85" i="20"/>
  <c r="C121" i="20"/>
  <c r="W34" i="17"/>
  <c r="W35" i="17" s="1"/>
  <c r="W37" i="17" s="1"/>
  <c r="C37" i="20"/>
  <c r="W10" i="17"/>
  <c r="W11" i="17" s="1"/>
  <c r="W13" i="17" s="1"/>
  <c r="C13" i="20"/>
  <c r="W70" i="17"/>
  <c r="W71" i="17" s="1"/>
  <c r="W73" i="17" s="1"/>
  <c r="C73" i="20"/>
  <c r="W22" i="17"/>
  <c r="W23" i="17" s="1"/>
  <c r="W25" i="17" s="1"/>
  <c r="C25" i="20"/>
  <c r="W46" i="17"/>
  <c r="W47" i="17" s="1"/>
  <c r="W49" i="17" s="1"/>
  <c r="C49" i="20"/>
  <c r="W58" i="17"/>
  <c r="W59" i="17" s="1"/>
  <c r="W61" i="17" s="1"/>
  <c r="C61" i="20"/>
  <c r="C96" i="20" l="1"/>
  <c r="U73" i="17"/>
  <c r="U66" i="17"/>
  <c r="E73" i="20" s="1"/>
  <c r="U72" i="17"/>
  <c r="D79" i="20" s="1"/>
  <c r="U70" i="17"/>
  <c r="U76" i="17"/>
  <c r="U77" i="17"/>
  <c r="D84" i="20" s="1"/>
  <c r="U67" i="17"/>
  <c r="D74" i="20" s="1"/>
  <c r="U71" i="17"/>
  <c r="U69" i="17"/>
  <c r="D76" i="20" s="1"/>
  <c r="U68" i="17"/>
  <c r="D75" i="20" s="1"/>
  <c r="U75" i="17"/>
  <c r="D82" i="20" s="1"/>
  <c r="U74" i="17"/>
  <c r="E81" i="20" s="1"/>
  <c r="C92" i="20"/>
  <c r="C30" i="27"/>
  <c r="C21" i="27"/>
  <c r="C24" i="27"/>
  <c r="C54" i="27"/>
  <c r="C17" i="27"/>
  <c r="C73" i="27"/>
  <c r="C58" i="27"/>
  <c r="C111" i="20"/>
  <c r="C11" i="27"/>
  <c r="C89" i="20"/>
  <c r="U12" i="17"/>
  <c r="E19" i="20" s="1"/>
  <c r="U17" i="17"/>
  <c r="D24" i="20" s="1"/>
  <c r="U13" i="17"/>
  <c r="D20" i="20" s="1"/>
  <c r="U15" i="17"/>
  <c r="D22" i="20" s="1"/>
  <c r="U9" i="17"/>
  <c r="D16" i="20" s="1"/>
  <c r="U14" i="17"/>
  <c r="E21" i="20" s="1"/>
  <c r="U10" i="17"/>
  <c r="E17" i="20" s="1"/>
  <c r="U7" i="17"/>
  <c r="D14" i="20" s="1"/>
  <c r="U11" i="17"/>
  <c r="U16" i="17"/>
  <c r="E23" i="20" s="1"/>
  <c r="U6" i="17"/>
  <c r="E13" i="20" s="1"/>
  <c r="U8" i="17"/>
  <c r="D15" i="20" s="1"/>
  <c r="C83" i="27"/>
  <c r="C31" i="27"/>
  <c r="C29" i="27"/>
  <c r="C25" i="27"/>
  <c r="C41" i="27"/>
  <c r="C33" i="27"/>
  <c r="C66" i="27"/>
  <c r="C78" i="27"/>
  <c r="D80" i="20"/>
  <c r="E80" i="20"/>
  <c r="C112" i="20"/>
  <c r="C101" i="20"/>
  <c r="C42" i="20"/>
  <c r="C66" i="20"/>
  <c r="C95" i="20"/>
  <c r="C32" i="27"/>
  <c r="C13" i="27"/>
  <c r="C26" i="27"/>
  <c r="C44" i="27"/>
  <c r="C56" i="27"/>
  <c r="C39" i="27"/>
  <c r="C15" i="27"/>
  <c r="C116" i="20"/>
  <c r="C30" i="20"/>
  <c r="C89" i="27"/>
  <c r="C34" i="27"/>
  <c r="C70" i="27"/>
  <c r="C60" i="27"/>
  <c r="C37" i="27"/>
  <c r="C68" i="27"/>
  <c r="C46" i="27"/>
  <c r="C80" i="27"/>
  <c r="C107" i="20"/>
  <c r="C35" i="27"/>
  <c r="C69" i="27"/>
  <c r="C38" i="27"/>
  <c r="C50" i="27"/>
  <c r="C51" i="27"/>
  <c r="C48" i="27"/>
  <c r="C18" i="27"/>
  <c r="C77" i="27"/>
  <c r="C53" i="27"/>
  <c r="U39" i="17"/>
  <c r="E46" i="20" s="1"/>
  <c r="U36" i="17"/>
  <c r="D43" i="20" s="1"/>
  <c r="U41" i="17"/>
  <c r="E48" i="20" s="1"/>
  <c r="U38" i="17"/>
  <c r="E45" i="20" s="1"/>
  <c r="U35" i="17"/>
  <c r="U40" i="17"/>
  <c r="E47" i="20" s="1"/>
  <c r="U34" i="17"/>
  <c r="D41" i="20" s="1"/>
  <c r="U37" i="17"/>
  <c r="D44" i="20" s="1"/>
  <c r="U33" i="17"/>
  <c r="D40" i="20" s="1"/>
  <c r="U32" i="17"/>
  <c r="D39" i="20" s="1"/>
  <c r="U30" i="17"/>
  <c r="D37" i="20" s="1"/>
  <c r="U31" i="17"/>
  <c r="D38" i="20" s="1"/>
  <c r="C59" i="27"/>
  <c r="C119" i="27"/>
  <c r="C49" i="27"/>
  <c r="C14" i="27"/>
  <c r="C61" i="27"/>
  <c r="C12" i="27"/>
  <c r="C22" i="27"/>
  <c r="C82" i="27"/>
  <c r="C20" i="27"/>
  <c r="C74" i="27"/>
  <c r="U56" i="17"/>
  <c r="E63" i="20" s="1"/>
  <c r="U57" i="17"/>
  <c r="E64" i="20" s="1"/>
  <c r="U63" i="17"/>
  <c r="D70" i="20" s="1"/>
  <c r="U55" i="17"/>
  <c r="D62" i="20" s="1"/>
  <c r="U62" i="17"/>
  <c r="E69" i="20" s="1"/>
  <c r="U65" i="17"/>
  <c r="D72" i="20" s="1"/>
  <c r="U54" i="17"/>
  <c r="E61" i="20" s="1"/>
  <c r="U58" i="17"/>
  <c r="D65" i="20" s="1"/>
  <c r="U59" i="17"/>
  <c r="U60" i="17"/>
  <c r="D67" i="20" s="1"/>
  <c r="U61" i="17"/>
  <c r="E68" i="20" s="1"/>
  <c r="U64" i="17"/>
  <c r="E71" i="20" s="1"/>
  <c r="C54" i="20"/>
  <c r="C47" i="27"/>
  <c r="C18" i="20"/>
  <c r="C98" i="20"/>
  <c r="C94" i="20"/>
  <c r="C87" i="20"/>
  <c r="C27" i="27"/>
  <c r="C36" i="27"/>
  <c r="C63" i="27"/>
  <c r="C79" i="27"/>
  <c r="C75" i="27"/>
  <c r="D77" i="20"/>
  <c r="E77" i="20"/>
  <c r="C19" i="27"/>
  <c r="C72" i="27"/>
  <c r="C113" i="20"/>
  <c r="C78" i="20"/>
  <c r="U23" i="17"/>
  <c r="U24" i="17"/>
  <c r="D31" i="20" s="1"/>
  <c r="U26" i="17"/>
  <c r="E33" i="20" s="1"/>
  <c r="U20" i="17"/>
  <c r="D27" i="20" s="1"/>
  <c r="U18" i="17"/>
  <c r="D25" i="20" s="1"/>
  <c r="U25" i="17"/>
  <c r="D32" i="20" s="1"/>
  <c r="U28" i="17"/>
  <c r="D35" i="20" s="1"/>
  <c r="U27" i="17"/>
  <c r="D34" i="20" s="1"/>
  <c r="U19" i="17"/>
  <c r="D26" i="20" s="1"/>
  <c r="U29" i="17"/>
  <c r="D36" i="20" s="1"/>
  <c r="U22" i="17"/>
  <c r="D29" i="20" s="1"/>
  <c r="U21" i="17"/>
  <c r="E28" i="20" s="1"/>
  <c r="C118" i="20"/>
  <c r="C43" i="27"/>
  <c r="C103" i="20"/>
  <c r="C117" i="20"/>
  <c r="C86" i="20"/>
  <c r="U49" i="17"/>
  <c r="E56" i="20" s="1"/>
  <c r="U45" i="17"/>
  <c r="E52" i="20" s="1"/>
  <c r="U47" i="17"/>
  <c r="U50" i="17"/>
  <c r="E57" i="20" s="1"/>
  <c r="U42" i="17"/>
  <c r="D49" i="20" s="1"/>
  <c r="U46" i="17"/>
  <c r="E53" i="20" s="1"/>
  <c r="U43" i="17"/>
  <c r="E50" i="20" s="1"/>
  <c r="U44" i="17"/>
  <c r="D51" i="20" s="1"/>
  <c r="U52" i="17"/>
  <c r="D59" i="20" s="1"/>
  <c r="U51" i="17"/>
  <c r="D58" i="20" s="1"/>
  <c r="U48" i="17"/>
  <c r="E55" i="20" s="1"/>
  <c r="U53" i="17"/>
  <c r="E60" i="20" s="1"/>
  <c r="C120" i="20"/>
  <c r="C104" i="20"/>
  <c r="C100" i="20"/>
  <c r="C88" i="20"/>
  <c r="C55" i="27"/>
  <c r="C67" i="27"/>
  <c r="C65" i="27"/>
  <c r="C57" i="27"/>
  <c r="C42" i="27"/>
  <c r="C45" i="27"/>
  <c r="C81" i="27"/>
  <c r="D83" i="20"/>
  <c r="E83" i="20"/>
  <c r="C62" i="27"/>
  <c r="C106" i="20"/>
  <c r="C23" i="27"/>
  <c r="C119" i="20"/>
  <c r="C105" i="20"/>
  <c r="C115" i="20"/>
  <c r="C99" i="20"/>
  <c r="C110" i="20"/>
  <c r="C71" i="27"/>
  <c r="D73" i="20"/>
  <c r="C93" i="20"/>
  <c r="W82" i="17"/>
  <c r="W83" i="17" s="1"/>
  <c r="W85" i="17" s="1"/>
  <c r="C126" i="20"/>
  <c r="C97" i="20"/>
  <c r="C109" i="20"/>
  <c r="W106" i="17"/>
  <c r="W107" i="17" s="1"/>
  <c r="W109" i="17" s="1"/>
  <c r="W94" i="17"/>
  <c r="W95" i="17" s="1"/>
  <c r="W97" i="17" s="1"/>
  <c r="D47" i="20" l="1"/>
  <c r="D81" i="20"/>
  <c r="E44" i="20"/>
  <c r="D21" i="20"/>
  <c r="D17" i="20"/>
  <c r="E75" i="20"/>
  <c r="K75" i="20" s="1"/>
  <c r="D30" i="20"/>
  <c r="E76" i="20"/>
  <c r="K76" i="20" s="1"/>
  <c r="E65" i="20"/>
  <c r="E63" i="27" s="1"/>
  <c r="E84" i="20"/>
  <c r="E79" i="20"/>
  <c r="E77" i="27" s="1"/>
  <c r="E67" i="20"/>
  <c r="K67" i="20" s="1"/>
  <c r="E14" i="20"/>
  <c r="E12" i="27" s="1"/>
  <c r="E74" i="20"/>
  <c r="E72" i="27" s="1"/>
  <c r="D63" i="20"/>
  <c r="D61" i="27" s="1"/>
  <c r="E82" i="20"/>
  <c r="K82" i="20" s="1"/>
  <c r="D64" i="20"/>
  <c r="J64" i="20" s="1"/>
  <c r="D54" i="20"/>
  <c r="J54" i="20" s="1"/>
  <c r="E39" i="20"/>
  <c r="I39" i="20" s="1"/>
  <c r="E31" i="20"/>
  <c r="I31" i="20" s="1"/>
  <c r="E20" i="20"/>
  <c r="I20" i="20" s="1"/>
  <c r="E58" i="20"/>
  <c r="I58" i="20" s="1"/>
  <c r="E25" i="20"/>
  <c r="E59" i="20"/>
  <c r="E72" i="20"/>
  <c r="D28" i="20"/>
  <c r="D26" i="27" s="1"/>
  <c r="D45" i="20"/>
  <c r="J45" i="20" s="1"/>
  <c r="D57" i="20"/>
  <c r="I57" i="20" s="1"/>
  <c r="E24" i="20"/>
  <c r="I24" i="20" s="1"/>
  <c r="E15" i="20"/>
  <c r="E13" i="27" s="1"/>
  <c r="E54" i="27"/>
  <c r="K56" i="20"/>
  <c r="E46" i="27"/>
  <c r="K48" i="20"/>
  <c r="E17" i="27"/>
  <c r="K19" i="20"/>
  <c r="E44" i="27"/>
  <c r="K46" i="20"/>
  <c r="E67" i="27"/>
  <c r="K69" i="20"/>
  <c r="D68" i="27"/>
  <c r="J70" i="20"/>
  <c r="J75" i="20"/>
  <c r="D73" i="27"/>
  <c r="I75" i="20"/>
  <c r="J35" i="20"/>
  <c r="D33" i="27"/>
  <c r="E61" i="27"/>
  <c r="K63" i="20"/>
  <c r="D30" i="27"/>
  <c r="J32" i="20"/>
  <c r="K13" i="20"/>
  <c r="E11" i="27"/>
  <c r="J29" i="20"/>
  <c r="D27" i="27"/>
  <c r="E31" i="27"/>
  <c r="K33" i="20"/>
  <c r="J26" i="20"/>
  <c r="D24" i="27"/>
  <c r="D37" i="27"/>
  <c r="J39" i="20"/>
  <c r="J34" i="20"/>
  <c r="D32" i="27"/>
  <c r="E69" i="27"/>
  <c r="K71" i="20"/>
  <c r="D77" i="27"/>
  <c r="J79" i="20"/>
  <c r="J27" i="20"/>
  <c r="D25" i="27"/>
  <c r="K68" i="20"/>
  <c r="E66" i="27"/>
  <c r="D34" i="27"/>
  <c r="J36" i="20"/>
  <c r="E58" i="27"/>
  <c r="K60" i="20"/>
  <c r="D56" i="27"/>
  <c r="J58" i="20"/>
  <c r="E48" i="27"/>
  <c r="K50" i="20"/>
  <c r="D65" i="27"/>
  <c r="J67" i="20"/>
  <c r="J41" i="20"/>
  <c r="D39" i="27"/>
  <c r="E50" i="27"/>
  <c r="K52" i="20"/>
  <c r="K55" i="20"/>
  <c r="E53" i="27"/>
  <c r="D38" i="27"/>
  <c r="J40" i="20"/>
  <c r="E51" i="27"/>
  <c r="K53" i="20"/>
  <c r="D14" i="27"/>
  <c r="J16" i="20"/>
  <c r="J62" i="20"/>
  <c r="D60" i="27"/>
  <c r="J38" i="20"/>
  <c r="D36" i="27"/>
  <c r="D57" i="27"/>
  <c r="J59" i="20"/>
  <c r="I59" i="20"/>
  <c r="J51" i="20"/>
  <c r="D49" i="27"/>
  <c r="D63" i="27"/>
  <c r="J65" i="20"/>
  <c r="I65" i="20"/>
  <c r="D20" i="27"/>
  <c r="J22" i="20"/>
  <c r="E42" i="27"/>
  <c r="K44" i="20"/>
  <c r="K14" i="20"/>
  <c r="C110" i="27"/>
  <c r="E29" i="27"/>
  <c r="C90" i="27"/>
  <c r="C102" i="20"/>
  <c r="E37" i="27"/>
  <c r="K39" i="20"/>
  <c r="J31" i="20"/>
  <c r="D29" i="27"/>
  <c r="C128" i="20"/>
  <c r="C108" i="27"/>
  <c r="D69" i="20"/>
  <c r="K81" i="20"/>
  <c r="E79" i="27"/>
  <c r="E18" i="27"/>
  <c r="K20" i="20"/>
  <c r="D71" i="20"/>
  <c r="C114" i="27"/>
  <c r="E78" i="27"/>
  <c r="K80" i="20"/>
  <c r="D19" i="20"/>
  <c r="U101" i="17"/>
  <c r="U92" i="17"/>
  <c r="D99" i="20" s="1"/>
  <c r="U96" i="17"/>
  <c r="E103" i="20" s="1"/>
  <c r="U97" i="17"/>
  <c r="E104" i="20" s="1"/>
  <c r="U93" i="17"/>
  <c r="D100" i="20" s="1"/>
  <c r="U91" i="17"/>
  <c r="D98" i="20" s="1"/>
  <c r="U99" i="17"/>
  <c r="D106" i="20" s="1"/>
  <c r="U98" i="17"/>
  <c r="E105" i="20" s="1"/>
  <c r="U90" i="17"/>
  <c r="E97" i="20" s="1"/>
  <c r="U94" i="17"/>
  <c r="E101" i="20" s="1"/>
  <c r="U100" i="17"/>
  <c r="E107" i="20" s="1"/>
  <c r="U95" i="17"/>
  <c r="C125" i="20"/>
  <c r="C140" i="20"/>
  <c r="J73" i="20"/>
  <c r="D71" i="27"/>
  <c r="I73" i="20"/>
  <c r="S25" i="20"/>
  <c r="E65" i="27"/>
  <c r="C139" i="20"/>
  <c r="K64" i="20"/>
  <c r="E62" i="27"/>
  <c r="C101" i="27"/>
  <c r="C136" i="20"/>
  <c r="C130" i="20"/>
  <c r="K83" i="20"/>
  <c r="E81" i="27"/>
  <c r="D28" i="27"/>
  <c r="J30" i="20"/>
  <c r="C16" i="27"/>
  <c r="E18" i="20"/>
  <c r="D18" i="20"/>
  <c r="J20" i="20"/>
  <c r="D18" i="27"/>
  <c r="J80" i="20"/>
  <c r="D78" i="27"/>
  <c r="I80" i="20"/>
  <c r="D33" i="20"/>
  <c r="J24" i="20"/>
  <c r="D22" i="27"/>
  <c r="C124" i="27"/>
  <c r="C137" i="20"/>
  <c r="J83" i="20"/>
  <c r="D81" i="27"/>
  <c r="I83" i="20"/>
  <c r="E43" i="27"/>
  <c r="K45" i="20"/>
  <c r="C76" i="27"/>
  <c r="E78" i="20"/>
  <c r="K65" i="20"/>
  <c r="E37" i="20"/>
  <c r="E62" i="20"/>
  <c r="I62" i="20" s="1"/>
  <c r="E15" i="27"/>
  <c r="K17" i="20"/>
  <c r="D35" i="27"/>
  <c r="J37" i="20"/>
  <c r="C129" i="20"/>
  <c r="C97" i="27"/>
  <c r="C131" i="20"/>
  <c r="J57" i="20"/>
  <c r="D55" i="27"/>
  <c r="E49" i="20"/>
  <c r="E16" i="20"/>
  <c r="D50" i="20"/>
  <c r="J17" i="20"/>
  <c r="D15" i="27"/>
  <c r="I17" i="20"/>
  <c r="E34" i="20"/>
  <c r="I34" i="20" s="1"/>
  <c r="D68" i="20"/>
  <c r="C87" i="27"/>
  <c r="D56" i="20"/>
  <c r="C132" i="20"/>
  <c r="E45" i="27"/>
  <c r="K47" i="20"/>
  <c r="C116" i="27"/>
  <c r="C111" i="27"/>
  <c r="D74" i="27"/>
  <c r="J76" i="20"/>
  <c r="C105" i="27"/>
  <c r="D78" i="20"/>
  <c r="D79" i="27"/>
  <c r="J81" i="20"/>
  <c r="I81" i="20"/>
  <c r="C96" i="27"/>
  <c r="E26" i="27"/>
  <c r="K28" i="20"/>
  <c r="C135" i="20"/>
  <c r="C113" i="27"/>
  <c r="C123" i="20"/>
  <c r="D45" i="27"/>
  <c r="J47" i="20"/>
  <c r="I47" i="20"/>
  <c r="J49" i="20"/>
  <c r="D47" i="27"/>
  <c r="E38" i="20"/>
  <c r="I38" i="20" s="1"/>
  <c r="C52" i="27"/>
  <c r="E54" i="20"/>
  <c r="E70" i="27"/>
  <c r="K72" i="20"/>
  <c r="E41" i="20"/>
  <c r="D13" i="20"/>
  <c r="K57" i="20"/>
  <c r="E55" i="27"/>
  <c r="C134" i="20"/>
  <c r="C108" i="20"/>
  <c r="C103" i="27"/>
  <c r="C86" i="27"/>
  <c r="K74" i="20"/>
  <c r="E22" i="20"/>
  <c r="E51" i="20"/>
  <c r="I51" i="20" s="1"/>
  <c r="D53" i="20"/>
  <c r="J72" i="20"/>
  <c r="D70" i="27"/>
  <c r="I72" i="20"/>
  <c r="C93" i="27"/>
  <c r="E35" i="20"/>
  <c r="E26" i="20"/>
  <c r="D80" i="27"/>
  <c r="J82" i="20"/>
  <c r="I82" i="20"/>
  <c r="J15" i="20"/>
  <c r="D13" i="27"/>
  <c r="D42" i="27"/>
  <c r="J44" i="20"/>
  <c r="I44" i="20"/>
  <c r="J43" i="20"/>
  <c r="D41" i="27"/>
  <c r="K58" i="20"/>
  <c r="E56" i="27"/>
  <c r="C64" i="27"/>
  <c r="D66" i="20"/>
  <c r="C109" i="27"/>
  <c r="C127" i="20"/>
  <c r="C117" i="27"/>
  <c r="C98" i="27"/>
  <c r="E36" i="20"/>
  <c r="I36" i="20" s="1"/>
  <c r="D19" i="27"/>
  <c r="J21" i="20"/>
  <c r="I21" i="20"/>
  <c r="E29" i="20"/>
  <c r="I29" i="20" s="1"/>
  <c r="D52" i="20"/>
  <c r="D48" i="20"/>
  <c r="E43" i="20"/>
  <c r="K23" i="20"/>
  <c r="E21" i="27"/>
  <c r="D23" i="20"/>
  <c r="J74" i="20"/>
  <c r="D72" i="27"/>
  <c r="I74" i="20"/>
  <c r="U104" i="17"/>
  <c r="D111" i="20" s="1"/>
  <c r="U111" i="17"/>
  <c r="E118" i="20" s="1"/>
  <c r="U112" i="17"/>
  <c r="E119" i="20" s="1"/>
  <c r="U108" i="17"/>
  <c r="D115" i="20" s="1"/>
  <c r="U105" i="17"/>
  <c r="E112" i="20" s="1"/>
  <c r="U113" i="17"/>
  <c r="E120" i="20" s="1"/>
  <c r="U102" i="17"/>
  <c r="D109" i="20" s="1"/>
  <c r="U103" i="17"/>
  <c r="E110" i="20" s="1"/>
  <c r="U107" i="17"/>
  <c r="U106" i="17"/>
  <c r="D113" i="20" s="1"/>
  <c r="U110" i="17"/>
  <c r="D117" i="20" s="1"/>
  <c r="U109" i="17"/>
  <c r="E116" i="20" s="1"/>
  <c r="C122" i="20"/>
  <c r="E23" i="27"/>
  <c r="K25" i="20"/>
  <c r="E57" i="27"/>
  <c r="K59" i="20"/>
  <c r="C102" i="27"/>
  <c r="C84" i="27"/>
  <c r="E19" i="27"/>
  <c r="K21" i="20"/>
  <c r="E66" i="20"/>
  <c r="E82" i="27"/>
  <c r="K84" i="20"/>
  <c r="D55" i="20"/>
  <c r="C40" i="27"/>
  <c r="E42" i="20"/>
  <c r="D42" i="20"/>
  <c r="D60" i="20"/>
  <c r="K73" i="20"/>
  <c r="E71" i="27"/>
  <c r="U25" i="20"/>
  <c r="C114" i="20"/>
  <c r="C124" i="20"/>
  <c r="C144" i="20"/>
  <c r="C143" i="20"/>
  <c r="C107" i="27"/>
  <c r="U86" i="17"/>
  <c r="E93" i="20" s="1"/>
  <c r="U88" i="17"/>
  <c r="E95" i="20" s="1"/>
  <c r="U83" i="17"/>
  <c r="U82" i="17"/>
  <c r="E89" i="20" s="1"/>
  <c r="U79" i="17"/>
  <c r="E86" i="20" s="1"/>
  <c r="U89" i="17"/>
  <c r="E96" i="20" s="1"/>
  <c r="U84" i="17"/>
  <c r="U80" i="17"/>
  <c r="E87" i="20" s="1"/>
  <c r="U85" i="17"/>
  <c r="D92" i="20" s="1"/>
  <c r="U81" i="17"/>
  <c r="D88" i="20" s="1"/>
  <c r="U87" i="17"/>
  <c r="E94" i="20" s="1"/>
  <c r="U78" i="17"/>
  <c r="C85" i="27"/>
  <c r="J84" i="20"/>
  <c r="D82" i="27"/>
  <c r="I84" i="20"/>
  <c r="D46" i="20"/>
  <c r="E27" i="20"/>
  <c r="I27" i="20" s="1"/>
  <c r="D12" i="27"/>
  <c r="J14" i="20"/>
  <c r="I14" i="20"/>
  <c r="E32" i="20"/>
  <c r="I32" i="20" s="1"/>
  <c r="E40" i="20"/>
  <c r="I40" i="20" s="1"/>
  <c r="E70" i="20"/>
  <c r="I70" i="20" s="1"/>
  <c r="C99" i="27"/>
  <c r="C94" i="27"/>
  <c r="C142" i="20"/>
  <c r="C95" i="27"/>
  <c r="C91" i="27"/>
  <c r="C104" i="27"/>
  <c r="C118" i="27"/>
  <c r="C90" i="20"/>
  <c r="E75" i="27"/>
  <c r="K77" i="20"/>
  <c r="E59" i="27"/>
  <c r="K61" i="20"/>
  <c r="K24" i="20"/>
  <c r="E22" i="27"/>
  <c r="D61" i="20"/>
  <c r="C141" i="20"/>
  <c r="C115" i="27"/>
  <c r="J25" i="20"/>
  <c r="D23" i="27"/>
  <c r="I25" i="20"/>
  <c r="S21" i="20"/>
  <c r="D75" i="27"/>
  <c r="J77" i="20"/>
  <c r="I77" i="20"/>
  <c r="C92" i="27"/>
  <c r="C28" i="27"/>
  <c r="E30" i="20"/>
  <c r="C133" i="20"/>
  <c r="W130" i="17"/>
  <c r="W131" i="17" s="1"/>
  <c r="W133" i="17" s="1"/>
  <c r="E13" i="19"/>
  <c r="G9" i="19"/>
  <c r="G11" i="19"/>
  <c r="D10" i="19"/>
  <c r="D11" i="19"/>
  <c r="G13" i="19"/>
  <c r="E9" i="19"/>
  <c r="D12" i="19"/>
  <c r="D9" i="19"/>
  <c r="G12" i="19"/>
  <c r="D8" i="19"/>
  <c r="E8" i="19"/>
  <c r="E12" i="19"/>
  <c r="D13" i="19"/>
  <c r="E11" i="19"/>
  <c r="G8" i="19"/>
  <c r="E10" i="19"/>
  <c r="G10" i="19"/>
  <c r="E80" i="27" l="1"/>
  <c r="K15" i="20"/>
  <c r="I76" i="20"/>
  <c r="I15" i="20"/>
  <c r="E74" i="27"/>
  <c r="E106" i="20"/>
  <c r="I106" i="20" s="1"/>
  <c r="I45" i="20"/>
  <c r="E73" i="27"/>
  <c r="D43" i="27"/>
  <c r="K31" i="20"/>
  <c r="I79" i="20"/>
  <c r="I28" i="20"/>
  <c r="I67" i="20"/>
  <c r="J28" i="20"/>
  <c r="K79" i="20"/>
  <c r="I63" i="20"/>
  <c r="J63" i="20"/>
  <c r="I64" i="20"/>
  <c r="D62" i="27"/>
  <c r="D52" i="27"/>
  <c r="D105" i="20"/>
  <c r="J105" i="20" s="1"/>
  <c r="D101" i="20"/>
  <c r="D99" i="27" s="1"/>
  <c r="D97" i="20"/>
  <c r="J97" i="20" s="1"/>
  <c r="D94" i="20"/>
  <c r="J94" i="20" s="1"/>
  <c r="E100" i="20"/>
  <c r="I100" i="20" s="1"/>
  <c r="D104" i="20"/>
  <c r="J104" i="20" s="1"/>
  <c r="D120" i="20"/>
  <c r="D118" i="27" s="1"/>
  <c r="E98" i="20"/>
  <c r="E96" i="27" s="1"/>
  <c r="E117" i="20"/>
  <c r="I117" i="20" s="1"/>
  <c r="D118" i="20"/>
  <c r="I118" i="20" s="1"/>
  <c r="E90" i="20"/>
  <c r="K90" i="20" s="1"/>
  <c r="D119" i="20"/>
  <c r="D117" i="27" s="1"/>
  <c r="E109" i="20"/>
  <c r="E107" i="27" s="1"/>
  <c r="T23" i="20"/>
  <c r="S23" i="20"/>
  <c r="D93" i="20"/>
  <c r="D91" i="27" s="1"/>
  <c r="E113" i="20"/>
  <c r="I113" i="20" s="1"/>
  <c r="E88" i="20"/>
  <c r="K88" i="20" s="1"/>
  <c r="D96" i="20"/>
  <c r="D94" i="27" s="1"/>
  <c r="E99" i="20"/>
  <c r="K99" i="20" s="1"/>
  <c r="E114" i="27"/>
  <c r="K116" i="20"/>
  <c r="E101" i="27"/>
  <c r="K103" i="20"/>
  <c r="D115" i="27"/>
  <c r="J117" i="20"/>
  <c r="J99" i="20"/>
  <c r="D97" i="27"/>
  <c r="K110" i="20"/>
  <c r="E108" i="27"/>
  <c r="J109" i="20"/>
  <c r="D107" i="27"/>
  <c r="K112" i="20"/>
  <c r="E110" i="27"/>
  <c r="D113" i="27"/>
  <c r="J115" i="20"/>
  <c r="K107" i="20"/>
  <c r="E105" i="27"/>
  <c r="J111" i="20"/>
  <c r="D109" i="27"/>
  <c r="E94" i="27"/>
  <c r="K96" i="20"/>
  <c r="C112" i="27"/>
  <c r="D114" i="20"/>
  <c r="E114" i="20"/>
  <c r="C120" i="27"/>
  <c r="J100" i="20"/>
  <c r="D98" i="27"/>
  <c r="J66" i="20"/>
  <c r="D64" i="27"/>
  <c r="I66" i="20"/>
  <c r="T24" i="20"/>
  <c r="E20" i="27"/>
  <c r="K22" i="20"/>
  <c r="D111" i="27"/>
  <c r="J113" i="20"/>
  <c r="C100" i="27"/>
  <c r="D102" i="20"/>
  <c r="E102" i="20"/>
  <c r="C131" i="27"/>
  <c r="D104" i="27"/>
  <c r="J106" i="20"/>
  <c r="E35" i="27"/>
  <c r="K37" i="20"/>
  <c r="U22" i="20"/>
  <c r="J69" i="20"/>
  <c r="D67" i="27"/>
  <c r="I69" i="20"/>
  <c r="D44" i="27"/>
  <c r="J46" i="20"/>
  <c r="I46" i="20"/>
  <c r="C139" i="27"/>
  <c r="D11" i="27"/>
  <c r="J13" i="20"/>
  <c r="I13" i="20"/>
  <c r="S20" i="20"/>
  <c r="K101" i="20"/>
  <c r="E99" i="27"/>
  <c r="D59" i="27"/>
  <c r="J61" i="20"/>
  <c r="I61" i="20"/>
  <c r="S24" i="20"/>
  <c r="C121" i="27"/>
  <c r="K118" i="20"/>
  <c r="E116" i="27"/>
  <c r="C128" i="27"/>
  <c r="U20" i="20"/>
  <c r="E39" i="27"/>
  <c r="K41" i="20"/>
  <c r="J78" i="20"/>
  <c r="D76" i="27"/>
  <c r="I78" i="20"/>
  <c r="T25" i="20"/>
  <c r="C138" i="27"/>
  <c r="D17" i="27"/>
  <c r="J19" i="20"/>
  <c r="I19" i="20"/>
  <c r="D110" i="20"/>
  <c r="D48" i="27"/>
  <c r="J50" i="20"/>
  <c r="I50" i="20"/>
  <c r="C127" i="27"/>
  <c r="C134" i="27"/>
  <c r="U127" i="17"/>
  <c r="D134" i="20" s="1"/>
  <c r="U131" i="17"/>
  <c r="U133" i="17"/>
  <c r="D140" i="20" s="1"/>
  <c r="U130" i="17"/>
  <c r="D137" i="20" s="1"/>
  <c r="U134" i="17"/>
  <c r="D141" i="20" s="1"/>
  <c r="U129" i="17"/>
  <c r="E136" i="20" s="1"/>
  <c r="U135" i="17"/>
  <c r="D142" i="20" s="1"/>
  <c r="U126" i="17"/>
  <c r="E133" i="20" s="1"/>
  <c r="U137" i="17"/>
  <c r="E144" i="20" s="1"/>
  <c r="U136" i="17"/>
  <c r="E143" i="20" s="1"/>
  <c r="U128" i="17"/>
  <c r="E135" i="20" s="1"/>
  <c r="U132" i="17"/>
  <c r="E139" i="20" s="1"/>
  <c r="K89" i="20"/>
  <c r="E87" i="27"/>
  <c r="E24" i="27"/>
  <c r="K26" i="20"/>
  <c r="E93" i="27"/>
  <c r="K95" i="20"/>
  <c r="K119" i="20"/>
  <c r="E117" i="27"/>
  <c r="E91" i="27"/>
  <c r="K93" i="20"/>
  <c r="I43" i="20"/>
  <c r="E41" i="27"/>
  <c r="K43" i="20"/>
  <c r="E115" i="20"/>
  <c r="I115" i="20" s="1"/>
  <c r="E68" i="27"/>
  <c r="K70" i="20"/>
  <c r="D87" i="20"/>
  <c r="D86" i="20"/>
  <c r="J48" i="20"/>
  <c r="D46" i="27"/>
  <c r="I48" i="20"/>
  <c r="C125" i="27"/>
  <c r="K35" i="20"/>
  <c r="E33" i="27"/>
  <c r="E103" i="27"/>
  <c r="K105" i="20"/>
  <c r="K16" i="20"/>
  <c r="E14" i="27"/>
  <c r="C123" i="27"/>
  <c r="E92" i="20"/>
  <c r="I30" i="20"/>
  <c r="E28" i="27"/>
  <c r="K30" i="20"/>
  <c r="V21" i="20"/>
  <c r="U24" i="20"/>
  <c r="C130" i="27"/>
  <c r="S22" i="20"/>
  <c r="E76" i="27"/>
  <c r="K78" i="20"/>
  <c r="V25" i="20"/>
  <c r="J33" i="20"/>
  <c r="D31" i="27"/>
  <c r="I33" i="20"/>
  <c r="J18" i="20"/>
  <c r="D16" i="27"/>
  <c r="I18" i="20"/>
  <c r="T20" i="20"/>
  <c r="D103" i="20"/>
  <c r="C126" i="27"/>
  <c r="E38" i="27"/>
  <c r="K40" i="20"/>
  <c r="D58" i="27"/>
  <c r="J60" i="20"/>
  <c r="I60" i="20"/>
  <c r="J52" i="20"/>
  <c r="D50" i="27"/>
  <c r="I52" i="20"/>
  <c r="D95" i="20"/>
  <c r="D107" i="20"/>
  <c r="D102" i="27"/>
  <c r="I104" i="20"/>
  <c r="C133" i="27"/>
  <c r="I37" i="20"/>
  <c r="E16" i="27"/>
  <c r="K18" i="20"/>
  <c r="V20" i="20"/>
  <c r="E91" i="20"/>
  <c r="D91" i="20"/>
  <c r="E30" i="27"/>
  <c r="K32" i="20"/>
  <c r="J42" i="20"/>
  <c r="D40" i="27"/>
  <c r="I42" i="20"/>
  <c r="T22" i="20"/>
  <c r="E27" i="27"/>
  <c r="K29" i="20"/>
  <c r="C106" i="27"/>
  <c r="E108" i="20"/>
  <c r="D108" i="20"/>
  <c r="I49" i="20"/>
  <c r="E47" i="27"/>
  <c r="K49" i="20"/>
  <c r="U23" i="20"/>
  <c r="D85" i="20"/>
  <c r="E85" i="20"/>
  <c r="I54" i="20"/>
  <c r="K54" i="20"/>
  <c r="E52" i="27"/>
  <c r="V23" i="20"/>
  <c r="D116" i="20"/>
  <c r="C140" i="27"/>
  <c r="K42" i="20"/>
  <c r="E40" i="27"/>
  <c r="V22" i="20"/>
  <c r="D54" i="27"/>
  <c r="J56" i="20"/>
  <c r="I56" i="20"/>
  <c r="K94" i="20"/>
  <c r="E92" i="27"/>
  <c r="C142" i="27"/>
  <c r="D89" i="20"/>
  <c r="T21" i="20"/>
  <c r="I22" i="20"/>
  <c r="I41" i="20"/>
  <c r="I26" i="20"/>
  <c r="K66" i="20"/>
  <c r="E64" i="27"/>
  <c r="V24" i="20"/>
  <c r="E95" i="27"/>
  <c r="K97" i="20"/>
  <c r="K104" i="20"/>
  <c r="E102" i="27"/>
  <c r="W118" i="17"/>
  <c r="W119" i="17" s="1"/>
  <c r="W121" i="17" s="1"/>
  <c r="C88" i="27"/>
  <c r="D90" i="20"/>
  <c r="D86" i="27"/>
  <c r="J88" i="20"/>
  <c r="I88" i="20"/>
  <c r="E111" i="20"/>
  <c r="C132" i="27"/>
  <c r="K38" i="20"/>
  <c r="E36" i="27"/>
  <c r="C137" i="27"/>
  <c r="D69" i="27"/>
  <c r="J71" i="20"/>
  <c r="I71" i="20"/>
  <c r="D112" i="20"/>
  <c r="I35" i="20"/>
  <c r="E84" i="27"/>
  <c r="K86" i="20"/>
  <c r="E60" i="27"/>
  <c r="K62" i="20"/>
  <c r="E115" i="27"/>
  <c r="J98" i="20"/>
  <c r="D96" i="27"/>
  <c r="D21" i="27"/>
  <c r="J23" i="20"/>
  <c r="I23" i="20"/>
  <c r="C141" i="27"/>
  <c r="K120" i="20"/>
  <c r="E118" i="27"/>
  <c r="D90" i="27"/>
  <c r="J92" i="20"/>
  <c r="C122" i="27"/>
  <c r="U21" i="20"/>
  <c r="C138" i="20"/>
  <c r="J120" i="20"/>
  <c r="I120" i="20"/>
  <c r="K27" i="20"/>
  <c r="E25" i="27"/>
  <c r="K87" i="20"/>
  <c r="E85" i="27"/>
  <c r="J55" i="20"/>
  <c r="D53" i="27"/>
  <c r="I55" i="20"/>
  <c r="D51" i="27"/>
  <c r="J53" i="20"/>
  <c r="I53" i="20"/>
  <c r="D66" i="27"/>
  <c r="J68" i="20"/>
  <c r="I68" i="20"/>
  <c r="C135" i="27"/>
  <c r="I16" i="20"/>
  <c r="K36" i="20"/>
  <c r="E34" i="27"/>
  <c r="K51" i="20"/>
  <c r="E49" i="27"/>
  <c r="K34" i="20"/>
  <c r="E32" i="27"/>
  <c r="C129" i="27"/>
  <c r="D15" i="19"/>
  <c r="G15" i="19"/>
  <c r="E15" i="19"/>
  <c r="D14" i="19"/>
  <c r="E14" i="19"/>
  <c r="G14" i="19"/>
  <c r="D16" i="19"/>
  <c r="E16" i="19"/>
  <c r="G16" i="19"/>
  <c r="E104" i="27" l="1"/>
  <c r="I97" i="20"/>
  <c r="D95" i="27"/>
  <c r="D92" i="27"/>
  <c r="K109" i="20"/>
  <c r="K106" i="20"/>
  <c r="I94" i="20"/>
  <c r="I105" i="20"/>
  <c r="D143" i="20"/>
  <c r="D141" i="27" s="1"/>
  <c r="E111" i="27"/>
  <c r="K113" i="20"/>
  <c r="K98" i="20"/>
  <c r="D103" i="27"/>
  <c r="K100" i="20"/>
  <c r="I96" i="20"/>
  <c r="J96" i="20"/>
  <c r="I101" i="20"/>
  <c r="J101" i="20"/>
  <c r="K117" i="20"/>
  <c r="I98" i="20"/>
  <c r="E137" i="20"/>
  <c r="E135" i="27" s="1"/>
  <c r="E98" i="27"/>
  <c r="I93" i="20"/>
  <c r="J93" i="20"/>
  <c r="I109" i="20"/>
  <c r="D116" i="27"/>
  <c r="J118" i="20"/>
  <c r="U27" i="20"/>
  <c r="D135" i="20"/>
  <c r="J135" i="20" s="1"/>
  <c r="E142" i="20"/>
  <c r="K142" i="20" s="1"/>
  <c r="E88" i="27"/>
  <c r="I99" i="20"/>
  <c r="D136" i="20"/>
  <c r="J136" i="20" s="1"/>
  <c r="I119" i="20"/>
  <c r="J119" i="20"/>
  <c r="E97" i="27"/>
  <c r="E86" i="27"/>
  <c r="D139" i="20"/>
  <c r="D137" i="27" s="1"/>
  <c r="D144" i="20"/>
  <c r="D142" i="27" s="1"/>
  <c r="S27" i="20"/>
  <c r="K136" i="20"/>
  <c r="E134" i="27"/>
  <c r="D139" i="27"/>
  <c r="J141" i="20"/>
  <c r="D132" i="27"/>
  <c r="J134" i="20"/>
  <c r="K133" i="20"/>
  <c r="E131" i="27"/>
  <c r="D138" i="27"/>
  <c r="J140" i="20"/>
  <c r="J112" i="20"/>
  <c r="D110" i="27"/>
  <c r="I112" i="20"/>
  <c r="D83" i="27"/>
  <c r="J85" i="20"/>
  <c r="I85" i="20"/>
  <c r="S26" i="20"/>
  <c r="U125" i="17"/>
  <c r="U122" i="17"/>
  <c r="U123" i="17"/>
  <c r="U116" i="17"/>
  <c r="U121" i="17"/>
  <c r="U118" i="17"/>
  <c r="U124" i="17"/>
  <c r="U117" i="17"/>
  <c r="U114" i="17"/>
  <c r="U119" i="17"/>
  <c r="U115" i="17"/>
  <c r="U120" i="17"/>
  <c r="D93" i="27"/>
  <c r="J95" i="20"/>
  <c r="I95" i="20"/>
  <c r="J144" i="20"/>
  <c r="K135" i="20"/>
  <c r="E133" i="27"/>
  <c r="I92" i="20"/>
  <c r="K92" i="20"/>
  <c r="E90" i="27"/>
  <c r="C136" i="27"/>
  <c r="E138" i="20"/>
  <c r="D138" i="20"/>
  <c r="D89" i="27"/>
  <c r="J91" i="20"/>
  <c r="I91" i="20"/>
  <c r="E89" i="27"/>
  <c r="K91" i="20"/>
  <c r="E137" i="27"/>
  <c r="K139" i="20"/>
  <c r="D135" i="27"/>
  <c r="J137" i="20"/>
  <c r="I137" i="20"/>
  <c r="K143" i="20"/>
  <c r="E141" i="27"/>
  <c r="D114" i="27"/>
  <c r="J116" i="20"/>
  <c r="I116" i="20"/>
  <c r="D133" i="20"/>
  <c r="E134" i="20"/>
  <c r="E142" i="27"/>
  <c r="K144" i="20"/>
  <c r="J86" i="20"/>
  <c r="D84" i="27"/>
  <c r="I86" i="20"/>
  <c r="J87" i="20"/>
  <c r="D85" i="27"/>
  <c r="I87" i="20"/>
  <c r="K102" i="20"/>
  <c r="E100" i="27"/>
  <c r="V27" i="20"/>
  <c r="E109" i="27"/>
  <c r="K111" i="20"/>
  <c r="D100" i="27"/>
  <c r="J102" i="20"/>
  <c r="I102" i="20"/>
  <c r="T27" i="20"/>
  <c r="E83" i="27"/>
  <c r="K85" i="20"/>
  <c r="U26" i="20"/>
  <c r="J110" i="20"/>
  <c r="D108" i="27"/>
  <c r="I110" i="20"/>
  <c r="K115" i="20"/>
  <c r="E113" i="27"/>
  <c r="E112" i="27"/>
  <c r="K114" i="20"/>
  <c r="V28" i="20"/>
  <c r="D112" i="27"/>
  <c r="J114" i="20"/>
  <c r="I114" i="20"/>
  <c r="T28" i="20"/>
  <c r="S28" i="20"/>
  <c r="E141" i="20"/>
  <c r="J107" i="20"/>
  <c r="D105" i="27"/>
  <c r="I107" i="20"/>
  <c r="J90" i="20"/>
  <c r="D88" i="27"/>
  <c r="I90" i="20"/>
  <c r="T26" i="20"/>
  <c r="E140" i="20"/>
  <c r="V26" i="20"/>
  <c r="J89" i="20"/>
  <c r="D87" i="27"/>
  <c r="I89" i="20"/>
  <c r="D106" i="27"/>
  <c r="J108" i="20"/>
  <c r="I108" i="20"/>
  <c r="I111" i="20"/>
  <c r="K108" i="20"/>
  <c r="E106" i="27"/>
  <c r="D140" i="27"/>
  <c r="J142" i="20"/>
  <c r="D101" i="27"/>
  <c r="J103" i="20"/>
  <c r="I103" i="20"/>
  <c r="U28" i="20"/>
  <c r="E18" i="19"/>
  <c r="G18" i="19"/>
  <c r="D18" i="19"/>
  <c r="J143" i="20" l="1"/>
  <c r="I143" i="20"/>
  <c r="I142" i="20"/>
  <c r="I135" i="20"/>
  <c r="E140" i="27"/>
  <c r="K137" i="20"/>
  <c r="J139" i="20"/>
  <c r="D134" i="27"/>
  <c r="U30" i="20"/>
  <c r="I136" i="20"/>
  <c r="D133" i="27"/>
  <c r="I144" i="20"/>
  <c r="I139" i="20"/>
  <c r="C155" i="20"/>
  <c r="C163" i="20"/>
  <c r="E128" i="20"/>
  <c r="D128" i="20"/>
  <c r="E123" i="20"/>
  <c r="D123" i="20"/>
  <c r="K140" i="20"/>
  <c r="E138" i="27"/>
  <c r="D126" i="20"/>
  <c r="E126" i="20"/>
  <c r="C167" i="20"/>
  <c r="C154" i="20"/>
  <c r="C153" i="20"/>
  <c r="C161" i="20"/>
  <c r="K134" i="20"/>
  <c r="E132" i="27"/>
  <c r="E130" i="20"/>
  <c r="D130" i="20"/>
  <c r="I134" i="20"/>
  <c r="C152" i="20"/>
  <c r="E129" i="20"/>
  <c r="D129" i="20"/>
  <c r="C158" i="20"/>
  <c r="D131" i="27"/>
  <c r="J133" i="20"/>
  <c r="S30" i="20"/>
  <c r="I133" i="20"/>
  <c r="E132" i="20"/>
  <c r="D132" i="20"/>
  <c r="C151" i="20"/>
  <c r="E139" i="27"/>
  <c r="K141" i="20"/>
  <c r="I141" i="20"/>
  <c r="C149" i="20"/>
  <c r="C148" i="20"/>
  <c r="C160" i="20"/>
  <c r="C146" i="20"/>
  <c r="C159" i="20"/>
  <c r="J138" i="20"/>
  <c r="D136" i="27"/>
  <c r="I138" i="20"/>
  <c r="T30" i="20"/>
  <c r="K138" i="20"/>
  <c r="E136" i="27"/>
  <c r="V30" i="20"/>
  <c r="D127" i="20"/>
  <c r="E127" i="20"/>
  <c r="E122" i="20"/>
  <c r="D122" i="20"/>
  <c r="C168" i="20"/>
  <c r="D121" i="20"/>
  <c r="E121" i="20"/>
  <c r="I140" i="20"/>
  <c r="D124" i="20"/>
  <c r="E124" i="20"/>
  <c r="D131" i="20"/>
  <c r="E131" i="20"/>
  <c r="C147" i="20"/>
  <c r="C166" i="20"/>
  <c r="C165" i="20"/>
  <c r="C156" i="20"/>
  <c r="C164" i="20"/>
  <c r="D125" i="20"/>
  <c r="E125" i="20"/>
  <c r="C157" i="20"/>
  <c r="W154" i="17"/>
  <c r="W155" i="17" s="1"/>
  <c r="W157" i="17" s="1"/>
  <c r="C145" i="20"/>
  <c r="W142" i="17"/>
  <c r="W143" i="17" s="1"/>
  <c r="W145" i="17" s="1"/>
  <c r="C181" i="20"/>
  <c r="G17" i="19"/>
  <c r="E17" i="19"/>
  <c r="D17" i="19"/>
  <c r="D125" i="27" l="1"/>
  <c r="J127" i="20"/>
  <c r="I127" i="20"/>
  <c r="C147" i="27"/>
  <c r="E127" i="27"/>
  <c r="K129" i="20"/>
  <c r="K126" i="20"/>
  <c r="E124" i="27"/>
  <c r="V29" i="20"/>
  <c r="U148" i="17"/>
  <c r="E155" i="20" s="1"/>
  <c r="U141" i="17"/>
  <c r="E148" i="20" s="1"/>
  <c r="U139" i="17"/>
  <c r="D146" i="20" s="1"/>
  <c r="U140" i="17"/>
  <c r="D147" i="20" s="1"/>
  <c r="U145" i="17"/>
  <c r="D152" i="20" s="1"/>
  <c r="U146" i="17"/>
  <c r="E153" i="20" s="1"/>
  <c r="U149" i="17"/>
  <c r="E156" i="20" s="1"/>
  <c r="U138" i="17"/>
  <c r="D145" i="20" s="1"/>
  <c r="U147" i="17"/>
  <c r="E154" i="20" s="1"/>
  <c r="U143" i="17"/>
  <c r="U144" i="17"/>
  <c r="E151" i="20" s="1"/>
  <c r="U142" i="17"/>
  <c r="E149" i="20" s="1"/>
  <c r="C187" i="20"/>
  <c r="C145" i="27"/>
  <c r="C150" i="27"/>
  <c r="J126" i="20"/>
  <c r="D124" i="27"/>
  <c r="I126" i="20"/>
  <c r="T29" i="20"/>
  <c r="C143" i="27"/>
  <c r="C188" i="20"/>
  <c r="D128" i="27"/>
  <c r="J130" i="20"/>
  <c r="I130" i="20"/>
  <c r="D121" i="27"/>
  <c r="J123" i="20"/>
  <c r="I123" i="20"/>
  <c r="C189" i="20"/>
  <c r="K124" i="20"/>
  <c r="E122" i="27"/>
  <c r="C149" i="27"/>
  <c r="E128" i="27"/>
  <c r="K130" i="20"/>
  <c r="E121" i="27"/>
  <c r="K123" i="20"/>
  <c r="C192" i="20"/>
  <c r="J128" i="20"/>
  <c r="D126" i="27"/>
  <c r="I128" i="20"/>
  <c r="E126" i="27"/>
  <c r="K128" i="20"/>
  <c r="C164" i="27"/>
  <c r="C179" i="27"/>
  <c r="C191" i="20"/>
  <c r="E123" i="27"/>
  <c r="K125" i="20"/>
  <c r="J132" i="20"/>
  <c r="D130" i="27"/>
  <c r="I132" i="20"/>
  <c r="E119" i="27"/>
  <c r="K121" i="20"/>
  <c r="U29" i="20"/>
  <c r="C157" i="27"/>
  <c r="K132" i="20"/>
  <c r="E130" i="27"/>
  <c r="C159" i="27"/>
  <c r="C161" i="27"/>
  <c r="J129" i="20"/>
  <c r="D127" i="27"/>
  <c r="I129" i="20"/>
  <c r="E129" i="27"/>
  <c r="K131" i="20"/>
  <c r="D122" i="27"/>
  <c r="J124" i="20"/>
  <c r="I124" i="20"/>
  <c r="C150" i="20"/>
  <c r="C155" i="27"/>
  <c r="J121" i="20"/>
  <c r="D119" i="27"/>
  <c r="I121" i="20"/>
  <c r="S29" i="20"/>
  <c r="C151" i="27"/>
  <c r="C153" i="27"/>
  <c r="D129" i="27"/>
  <c r="J131" i="20"/>
  <c r="I131" i="20"/>
  <c r="D123" i="27"/>
  <c r="J125" i="20"/>
  <c r="I125" i="20"/>
  <c r="U158" i="17"/>
  <c r="D165" i="20" s="1"/>
  <c r="U155" i="17"/>
  <c r="U154" i="17"/>
  <c r="D161" i="20" s="1"/>
  <c r="U160" i="17"/>
  <c r="D167" i="20" s="1"/>
  <c r="U151" i="17"/>
  <c r="E158" i="20" s="1"/>
  <c r="U157" i="17"/>
  <c r="D164" i="20" s="1"/>
  <c r="U152" i="17"/>
  <c r="E159" i="20" s="1"/>
  <c r="U153" i="17"/>
  <c r="D160" i="20" s="1"/>
  <c r="U159" i="17"/>
  <c r="E166" i="20" s="1"/>
  <c r="U150" i="17"/>
  <c r="D157" i="20" s="1"/>
  <c r="U161" i="17"/>
  <c r="E168" i="20" s="1"/>
  <c r="U156" i="17"/>
  <c r="E163" i="20" s="1"/>
  <c r="C162" i="27"/>
  <c r="C182" i="20"/>
  <c r="C152" i="27"/>
  <c r="C185" i="20"/>
  <c r="C190" i="20"/>
  <c r="C154" i="27"/>
  <c r="C163" i="27"/>
  <c r="E125" i="27"/>
  <c r="K127" i="20"/>
  <c r="C166" i="27"/>
  <c r="C144" i="27"/>
  <c r="C162" i="20"/>
  <c r="D120" i="27"/>
  <c r="J122" i="20"/>
  <c r="I122" i="20"/>
  <c r="C158" i="27"/>
  <c r="C183" i="20"/>
  <c r="E120" i="27"/>
  <c r="K122" i="20"/>
  <c r="C156" i="27"/>
  <c r="C184" i="20"/>
  <c r="C146" i="27"/>
  <c r="C165" i="27"/>
  <c r="C186" i="20"/>
  <c r="D156" i="20" l="1"/>
  <c r="D155" i="20"/>
  <c r="D154" i="20"/>
  <c r="J154" i="20" s="1"/>
  <c r="D153" i="20"/>
  <c r="J153" i="20" s="1"/>
  <c r="E167" i="20"/>
  <c r="E165" i="27" s="1"/>
  <c r="E146" i="20"/>
  <c r="K146" i="20" s="1"/>
  <c r="E160" i="20"/>
  <c r="K160" i="20" s="1"/>
  <c r="D148" i="20"/>
  <c r="D146" i="27" s="1"/>
  <c r="E147" i="20"/>
  <c r="K147" i="20" s="1"/>
  <c r="D158" i="20"/>
  <c r="J158" i="20" s="1"/>
  <c r="E145" i="20"/>
  <c r="K145" i="20" s="1"/>
  <c r="D163" i="20"/>
  <c r="D161" i="27" s="1"/>
  <c r="E161" i="20"/>
  <c r="E159" i="27" s="1"/>
  <c r="E164" i="20"/>
  <c r="I164" i="20" s="1"/>
  <c r="D166" i="20"/>
  <c r="J166" i="20" s="1"/>
  <c r="E147" i="27"/>
  <c r="K149" i="20"/>
  <c r="E149" i="27"/>
  <c r="K151" i="20"/>
  <c r="D155" i="27"/>
  <c r="J157" i="20"/>
  <c r="K166" i="20"/>
  <c r="E164" i="27"/>
  <c r="E151" i="27"/>
  <c r="K153" i="20"/>
  <c r="J165" i="20"/>
  <c r="D163" i="27"/>
  <c r="E166" i="27"/>
  <c r="K168" i="20"/>
  <c r="D150" i="27"/>
  <c r="J152" i="20"/>
  <c r="E161" i="27"/>
  <c r="K163" i="20"/>
  <c r="K159" i="20"/>
  <c r="E157" i="27"/>
  <c r="C171" i="20"/>
  <c r="C170" i="20"/>
  <c r="D144" i="27"/>
  <c r="J146" i="20"/>
  <c r="D168" i="20"/>
  <c r="K154" i="20"/>
  <c r="E152" i="27"/>
  <c r="D159" i="20"/>
  <c r="J147" i="20"/>
  <c r="D145" i="27"/>
  <c r="I147" i="20"/>
  <c r="D151" i="20"/>
  <c r="C186" i="27"/>
  <c r="C185" i="27"/>
  <c r="C178" i="20"/>
  <c r="D165" i="27"/>
  <c r="J167" i="20"/>
  <c r="J160" i="20"/>
  <c r="D158" i="27"/>
  <c r="D162" i="27"/>
  <c r="J164" i="20"/>
  <c r="U31" i="20"/>
  <c r="K167" i="20"/>
  <c r="C176" i="20"/>
  <c r="E165" i="20"/>
  <c r="E157" i="20"/>
  <c r="J145" i="20"/>
  <c r="D143" i="27"/>
  <c r="C175" i="20"/>
  <c r="E146" i="27"/>
  <c r="K148" i="20"/>
  <c r="C177" i="20"/>
  <c r="K156" i="20"/>
  <c r="E154" i="27"/>
  <c r="D149" i="20"/>
  <c r="C179" i="20"/>
  <c r="C182" i="27"/>
  <c r="C148" i="27"/>
  <c r="E150" i="20"/>
  <c r="D150" i="20"/>
  <c r="C187" i="27"/>
  <c r="C188" i="27"/>
  <c r="J155" i="20"/>
  <c r="D153" i="27"/>
  <c r="I155" i="20"/>
  <c r="C190" i="27"/>
  <c r="K158" i="20"/>
  <c r="E156" i="27"/>
  <c r="K155" i="20"/>
  <c r="E153" i="27"/>
  <c r="W178" i="17"/>
  <c r="W179" i="17" s="1"/>
  <c r="W181" i="17" s="1"/>
  <c r="C181" i="27"/>
  <c r="C184" i="27"/>
  <c r="C173" i="20"/>
  <c r="C183" i="27"/>
  <c r="C189" i="27"/>
  <c r="E152" i="20"/>
  <c r="C180" i="20"/>
  <c r="C160" i="27"/>
  <c r="D162" i="20"/>
  <c r="E162" i="20"/>
  <c r="C180" i="27"/>
  <c r="J156" i="20"/>
  <c r="D154" i="27"/>
  <c r="I156" i="20"/>
  <c r="C172" i="20"/>
  <c r="J161" i="20"/>
  <c r="D159" i="27"/>
  <c r="I154" i="20"/>
  <c r="C169" i="20"/>
  <c r="W166" i="17"/>
  <c r="W167" i="17" s="1"/>
  <c r="W169" i="17" s="1"/>
  <c r="D20" i="19"/>
  <c r="E20" i="19"/>
  <c r="E19" i="19"/>
  <c r="D19" i="19"/>
  <c r="G19" i="19"/>
  <c r="G20" i="19"/>
  <c r="D151" i="27" l="1"/>
  <c r="I153" i="20"/>
  <c r="I146" i="20"/>
  <c r="E144" i="27"/>
  <c r="I167" i="20"/>
  <c r="I163" i="20"/>
  <c r="K161" i="20"/>
  <c r="K164" i="20"/>
  <c r="J163" i="20"/>
  <c r="D152" i="27"/>
  <c r="I145" i="20"/>
  <c r="I148" i="20"/>
  <c r="J148" i="20"/>
  <c r="E143" i="27"/>
  <c r="E158" i="27"/>
  <c r="I161" i="20"/>
  <c r="S32" i="20"/>
  <c r="I160" i="20"/>
  <c r="I158" i="20"/>
  <c r="D156" i="27"/>
  <c r="D164" i="27"/>
  <c r="E145" i="27"/>
  <c r="E162" i="27"/>
  <c r="I166" i="20"/>
  <c r="C167" i="27"/>
  <c r="J150" i="20"/>
  <c r="D148" i="27"/>
  <c r="I150" i="20"/>
  <c r="T31" i="20"/>
  <c r="C199" i="20"/>
  <c r="C195" i="20"/>
  <c r="C204" i="20"/>
  <c r="E148" i="27"/>
  <c r="K150" i="20"/>
  <c r="V31" i="20"/>
  <c r="C203" i="20"/>
  <c r="C171" i="27"/>
  <c r="U174" i="17"/>
  <c r="U182" i="17"/>
  <c r="U184" i="17"/>
  <c r="U183" i="17"/>
  <c r="U179" i="17"/>
  <c r="U181" i="17"/>
  <c r="U177" i="17"/>
  <c r="U185" i="17"/>
  <c r="U176" i="17"/>
  <c r="U175" i="17"/>
  <c r="U180" i="17"/>
  <c r="U178" i="17"/>
  <c r="U162" i="17"/>
  <c r="D169" i="20" s="1"/>
  <c r="U171" i="17"/>
  <c r="E178" i="20" s="1"/>
  <c r="U173" i="17"/>
  <c r="E180" i="20" s="1"/>
  <c r="U168" i="17"/>
  <c r="E175" i="20" s="1"/>
  <c r="U170" i="17"/>
  <c r="D177" i="20" s="1"/>
  <c r="U165" i="17"/>
  <c r="D172" i="20" s="1"/>
  <c r="U172" i="17"/>
  <c r="D179" i="20" s="1"/>
  <c r="U169" i="17"/>
  <c r="D176" i="20" s="1"/>
  <c r="U163" i="17"/>
  <c r="E170" i="20" s="1"/>
  <c r="U164" i="17"/>
  <c r="D171" i="20" s="1"/>
  <c r="U166" i="17"/>
  <c r="E173" i="20" s="1"/>
  <c r="U167" i="17"/>
  <c r="E155" i="27"/>
  <c r="K157" i="20"/>
  <c r="U32" i="20"/>
  <c r="J159" i="20"/>
  <c r="D157" i="27"/>
  <c r="I159" i="20"/>
  <c r="C197" i="20"/>
  <c r="C209" i="20"/>
  <c r="E150" i="27"/>
  <c r="K152" i="20"/>
  <c r="C202" i="20"/>
  <c r="C216" i="20"/>
  <c r="C201" i="20"/>
  <c r="C215" i="20"/>
  <c r="C200" i="20"/>
  <c r="E163" i="27"/>
  <c r="K165" i="20"/>
  <c r="C214" i="20"/>
  <c r="C175" i="27"/>
  <c r="C174" i="27"/>
  <c r="D149" i="27"/>
  <c r="J151" i="20"/>
  <c r="I151" i="20"/>
  <c r="I152" i="20"/>
  <c r="C213" i="20"/>
  <c r="C177" i="27"/>
  <c r="I157" i="20"/>
  <c r="J168" i="20"/>
  <c r="D166" i="27"/>
  <c r="I168" i="20"/>
  <c r="C211" i="20"/>
  <c r="C196" i="20"/>
  <c r="J149" i="20"/>
  <c r="D147" i="27"/>
  <c r="I149" i="20"/>
  <c r="K162" i="20"/>
  <c r="E160" i="27"/>
  <c r="V32" i="20"/>
  <c r="C176" i="27"/>
  <c r="C168" i="27"/>
  <c r="C212" i="20"/>
  <c r="C207" i="20"/>
  <c r="D160" i="27"/>
  <c r="J162" i="20"/>
  <c r="I162" i="20"/>
  <c r="T32" i="20"/>
  <c r="C173" i="27"/>
  <c r="I165" i="20"/>
  <c r="C194" i="20"/>
  <c r="C208" i="20"/>
  <c r="C174" i="20"/>
  <c r="C170" i="27"/>
  <c r="C169" i="27"/>
  <c r="C178" i="27"/>
  <c r="S31" i="20"/>
  <c r="W190" i="17"/>
  <c r="W191" i="17" s="1"/>
  <c r="W193" i="17" s="1"/>
  <c r="C193" i="20"/>
  <c r="W202" i="17"/>
  <c r="W203" i="17" s="1"/>
  <c r="W205" i="17" s="1"/>
  <c r="C205" i="20"/>
  <c r="E171" i="20" l="1"/>
  <c r="E169" i="27" s="1"/>
  <c r="E179" i="20"/>
  <c r="D178" i="20"/>
  <c r="J178" i="20" s="1"/>
  <c r="D180" i="20"/>
  <c r="I180" i="20" s="1"/>
  <c r="D175" i="20"/>
  <c r="J175" i="20" s="1"/>
  <c r="E172" i="20"/>
  <c r="I172" i="20" s="1"/>
  <c r="E177" i="20"/>
  <c r="I177" i="20" s="1"/>
  <c r="E169" i="20"/>
  <c r="E167" i="27" s="1"/>
  <c r="D170" i="20"/>
  <c r="J170" i="20" s="1"/>
  <c r="E171" i="27"/>
  <c r="K173" i="20"/>
  <c r="E168" i="27"/>
  <c r="K170" i="20"/>
  <c r="J176" i="20"/>
  <c r="D174" i="27"/>
  <c r="C198" i="20"/>
  <c r="C211" i="27"/>
  <c r="C210" i="27"/>
  <c r="C198" i="27"/>
  <c r="E181" i="20"/>
  <c r="D181" i="20"/>
  <c r="C5" i="18" s="1"/>
  <c r="C193" i="27"/>
  <c r="C194" i="27"/>
  <c r="U202" i="17"/>
  <c r="E209" i="20" s="1"/>
  <c r="U205" i="17"/>
  <c r="D212" i="20" s="1"/>
  <c r="U204" i="17"/>
  <c r="E211" i="20" s="1"/>
  <c r="U207" i="17"/>
  <c r="D214" i="20" s="1"/>
  <c r="U199" i="17"/>
  <c r="U198" i="17"/>
  <c r="E205" i="20" s="1"/>
  <c r="U200" i="17"/>
  <c r="E207" i="20" s="1"/>
  <c r="U209" i="17"/>
  <c r="D216" i="20" s="1"/>
  <c r="U203" i="17"/>
  <c r="U208" i="17"/>
  <c r="D215" i="20" s="1"/>
  <c r="U201" i="17"/>
  <c r="D208" i="20" s="1"/>
  <c r="U206" i="17"/>
  <c r="D213" i="20" s="1"/>
  <c r="C213" i="27"/>
  <c r="D173" i="20"/>
  <c r="C197" i="27"/>
  <c r="C210" i="20"/>
  <c r="E173" i="27"/>
  <c r="K175" i="20"/>
  <c r="J172" i="20"/>
  <c r="D170" i="27"/>
  <c r="C203" i="27"/>
  <c r="C206" i="27"/>
  <c r="C209" i="27"/>
  <c r="E176" i="20"/>
  <c r="D176" i="27"/>
  <c r="E176" i="27"/>
  <c r="K178" i="20"/>
  <c r="C214" i="27"/>
  <c r="E178" i="27"/>
  <c r="K180" i="20"/>
  <c r="C192" i="27"/>
  <c r="C199" i="27"/>
  <c r="E187" i="20"/>
  <c r="C23" i="18" s="1"/>
  <c r="E23" i="18" s="1"/>
  <c r="K17" i="27" s="1"/>
  <c r="D187" i="20"/>
  <c r="E185" i="20"/>
  <c r="D185" i="20"/>
  <c r="J171" i="20"/>
  <c r="D169" i="27"/>
  <c r="D175" i="27"/>
  <c r="J177" i="20"/>
  <c r="E182" i="20"/>
  <c r="D182" i="20"/>
  <c r="C200" i="27"/>
  <c r="D183" i="20"/>
  <c r="C7" i="18" s="1"/>
  <c r="E183" i="20"/>
  <c r="C201" i="27"/>
  <c r="E177" i="27"/>
  <c r="K179" i="20"/>
  <c r="C212" i="27"/>
  <c r="D192" i="20"/>
  <c r="C16" i="18" s="1"/>
  <c r="E192" i="20"/>
  <c r="C28" i="18" s="1"/>
  <c r="E28" i="18" s="1"/>
  <c r="K22" i="27" s="1"/>
  <c r="U33" i="20"/>
  <c r="J179" i="20"/>
  <c r="D177" i="27"/>
  <c r="I179" i="20"/>
  <c r="D184" i="20"/>
  <c r="C8" i="18" s="1"/>
  <c r="E184" i="20"/>
  <c r="J169" i="20"/>
  <c r="D167" i="27"/>
  <c r="D186" i="20"/>
  <c r="E186" i="20"/>
  <c r="C207" i="27"/>
  <c r="E190" i="20"/>
  <c r="D190" i="20"/>
  <c r="C14" i="18" s="1"/>
  <c r="C191" i="27"/>
  <c r="D188" i="20"/>
  <c r="E188" i="20"/>
  <c r="C172" i="27"/>
  <c r="E174" i="20"/>
  <c r="D174" i="20"/>
  <c r="C205" i="27"/>
  <c r="D191" i="20"/>
  <c r="C15" i="18" s="1"/>
  <c r="E191" i="20"/>
  <c r="C27" i="18" s="1"/>
  <c r="E27" i="18" s="1"/>
  <c r="K21" i="27" s="1"/>
  <c r="C202" i="27"/>
  <c r="U193" i="17"/>
  <c r="D200" i="20" s="1"/>
  <c r="U186" i="17"/>
  <c r="D193" i="20" s="1"/>
  <c r="U187" i="17"/>
  <c r="D194" i="20" s="1"/>
  <c r="U192" i="17"/>
  <c r="E199" i="20" s="1"/>
  <c r="U190" i="17"/>
  <c r="D197" i="20" s="1"/>
  <c r="U197" i="17"/>
  <c r="E204" i="20" s="1"/>
  <c r="U196" i="17"/>
  <c r="E203" i="20" s="1"/>
  <c r="U189" i="17"/>
  <c r="D196" i="20" s="1"/>
  <c r="U191" i="17"/>
  <c r="D198" i="20" s="1"/>
  <c r="U195" i="17"/>
  <c r="D202" i="20" s="1"/>
  <c r="U194" i="17"/>
  <c r="D201" i="20" s="1"/>
  <c r="U188" i="17"/>
  <c r="D195" i="20" s="1"/>
  <c r="E175" i="27"/>
  <c r="K177" i="20"/>
  <c r="D173" i="27"/>
  <c r="C195" i="27"/>
  <c r="E189" i="20"/>
  <c r="D189" i="20"/>
  <c r="C13" i="18" s="1"/>
  <c r="G21" i="19"/>
  <c r="G22" i="19"/>
  <c r="D21" i="19"/>
  <c r="E22" i="19"/>
  <c r="E21" i="19"/>
  <c r="D22" i="19"/>
  <c r="C25" i="18" l="1"/>
  <c r="E25" i="18" s="1"/>
  <c r="K19" i="27" s="1"/>
  <c r="I175" i="20"/>
  <c r="C6" i="18"/>
  <c r="E170" i="27"/>
  <c r="K172" i="20"/>
  <c r="I171" i="20"/>
  <c r="C20" i="18"/>
  <c r="E20" i="18" s="1"/>
  <c r="K14" i="27" s="1"/>
  <c r="I178" i="20"/>
  <c r="C19" i="18"/>
  <c r="E19" i="18" s="1"/>
  <c r="K13" i="27" s="1"/>
  <c r="E10" i="26" s="1"/>
  <c r="I169" i="20"/>
  <c r="K171" i="20"/>
  <c r="S33" i="20"/>
  <c r="J180" i="20"/>
  <c r="C11" i="18"/>
  <c r="E11" i="18" s="1"/>
  <c r="J17" i="27" s="1"/>
  <c r="D178" i="27"/>
  <c r="K169" i="20"/>
  <c r="E214" i="20"/>
  <c r="E212" i="27" s="1"/>
  <c r="D209" i="20"/>
  <c r="J209" i="20" s="1"/>
  <c r="I170" i="20"/>
  <c r="C206" i="20"/>
  <c r="C204" i="27" s="1"/>
  <c r="D168" i="27"/>
  <c r="E216" i="20"/>
  <c r="I216" i="20" s="1"/>
  <c r="D211" i="20"/>
  <c r="I211" i="20" s="1"/>
  <c r="D199" i="20"/>
  <c r="D197" i="27" s="1"/>
  <c r="J197" i="20"/>
  <c r="D195" i="27"/>
  <c r="J200" i="20"/>
  <c r="D198" i="27"/>
  <c r="J216" i="20"/>
  <c r="D214" i="27"/>
  <c r="K207" i="20"/>
  <c r="E205" i="27"/>
  <c r="J212" i="20"/>
  <c r="D210" i="27"/>
  <c r="D211" i="27"/>
  <c r="J213" i="20"/>
  <c r="E15" i="18"/>
  <c r="J21" i="27" s="1"/>
  <c r="D206" i="27"/>
  <c r="J208" i="20"/>
  <c r="E8" i="18"/>
  <c r="J14" i="27" s="1"/>
  <c r="E7" i="18"/>
  <c r="J13" i="27" s="1"/>
  <c r="E14" i="18"/>
  <c r="J20" i="27" s="1"/>
  <c r="D213" i="27"/>
  <c r="J215" i="20"/>
  <c r="K31" i="27"/>
  <c r="K43" i="27" s="1"/>
  <c r="K55" i="27" s="1"/>
  <c r="K67" i="27" s="1"/>
  <c r="K79" i="27" s="1"/>
  <c r="K91" i="27" s="1"/>
  <c r="K103" i="27" s="1"/>
  <c r="K115" i="27" s="1"/>
  <c r="K127" i="27" s="1"/>
  <c r="K139" i="27" s="1"/>
  <c r="K151" i="27" s="1"/>
  <c r="K163" i="27" s="1"/>
  <c r="K175" i="27" s="1"/>
  <c r="K187" i="27" s="1"/>
  <c r="K199" i="27" s="1"/>
  <c r="K211" i="27" s="1"/>
  <c r="K223" i="27" s="1"/>
  <c r="K235" i="27" s="1"/>
  <c r="K247" i="27" s="1"/>
  <c r="K259" i="27" s="1"/>
  <c r="E16" i="26"/>
  <c r="K204" i="20"/>
  <c r="E202" i="27"/>
  <c r="K203" i="20"/>
  <c r="E201" i="27"/>
  <c r="E172" i="27"/>
  <c r="K174" i="20"/>
  <c r="V33" i="20"/>
  <c r="C22" i="18"/>
  <c r="E22" i="18" s="1"/>
  <c r="K16" i="27" s="1"/>
  <c r="D190" i="27"/>
  <c r="J192" i="20"/>
  <c r="I192" i="20"/>
  <c r="D180" i="27"/>
  <c r="J182" i="20"/>
  <c r="I182" i="20"/>
  <c r="D179" i="27"/>
  <c r="J181" i="20"/>
  <c r="I181" i="20"/>
  <c r="S34" i="20"/>
  <c r="E5" i="18"/>
  <c r="J11" i="27" s="1"/>
  <c r="E180" i="27"/>
  <c r="K182" i="20"/>
  <c r="K181" i="20"/>
  <c r="E179" i="27"/>
  <c r="U34" i="20"/>
  <c r="C17" i="18"/>
  <c r="E17" i="18" s="1"/>
  <c r="K11" i="27" s="1"/>
  <c r="J214" i="20"/>
  <c r="D212" i="27"/>
  <c r="E13" i="18"/>
  <c r="J19" i="27" s="1"/>
  <c r="E194" i="20"/>
  <c r="I194" i="20" s="1"/>
  <c r="E200" i="20"/>
  <c r="I200" i="20" s="1"/>
  <c r="E186" i="27"/>
  <c r="K188" i="20"/>
  <c r="K199" i="20"/>
  <c r="E197" i="27"/>
  <c r="J188" i="20"/>
  <c r="D186" i="27"/>
  <c r="I188" i="20"/>
  <c r="K33" i="27"/>
  <c r="K45" i="27" s="1"/>
  <c r="K57" i="27" s="1"/>
  <c r="K69" i="27" s="1"/>
  <c r="K81" i="27" s="1"/>
  <c r="K93" i="27" s="1"/>
  <c r="K105" i="27" s="1"/>
  <c r="K117" i="27" s="1"/>
  <c r="K129" i="27" s="1"/>
  <c r="K141" i="27" s="1"/>
  <c r="K153" i="27" s="1"/>
  <c r="K165" i="27" s="1"/>
  <c r="K177" i="27" s="1"/>
  <c r="K189" i="27" s="1"/>
  <c r="K201" i="27" s="1"/>
  <c r="K213" i="27" s="1"/>
  <c r="K225" i="27" s="1"/>
  <c r="K237" i="27" s="1"/>
  <c r="K249" i="27" s="1"/>
  <c r="K261" i="27" s="1"/>
  <c r="E18" i="26"/>
  <c r="E19" i="26"/>
  <c r="K34" i="27"/>
  <c r="K46" i="27" s="1"/>
  <c r="K58" i="27" s="1"/>
  <c r="K70" i="27" s="1"/>
  <c r="K82" i="27" s="1"/>
  <c r="K94" i="27" s="1"/>
  <c r="K106" i="27" s="1"/>
  <c r="K118" i="27" s="1"/>
  <c r="K130" i="27" s="1"/>
  <c r="K142" i="27" s="1"/>
  <c r="K154" i="27" s="1"/>
  <c r="K166" i="27" s="1"/>
  <c r="K178" i="27" s="1"/>
  <c r="K190" i="27" s="1"/>
  <c r="K202" i="27" s="1"/>
  <c r="K214" i="27" s="1"/>
  <c r="K226" i="27" s="1"/>
  <c r="K238" i="27" s="1"/>
  <c r="K250" i="27" s="1"/>
  <c r="K29" i="27"/>
  <c r="K41" i="27" s="1"/>
  <c r="K53" i="27" s="1"/>
  <c r="K65" i="27" s="1"/>
  <c r="K77" i="27" s="1"/>
  <c r="K89" i="27" s="1"/>
  <c r="K101" i="27" s="1"/>
  <c r="K113" i="27" s="1"/>
  <c r="K125" i="27" s="1"/>
  <c r="K137" i="27" s="1"/>
  <c r="K149" i="27" s="1"/>
  <c r="K161" i="27" s="1"/>
  <c r="K173" i="27" s="1"/>
  <c r="K185" i="27" s="1"/>
  <c r="K197" i="27" s="1"/>
  <c r="K209" i="27" s="1"/>
  <c r="K221" i="27" s="1"/>
  <c r="K233" i="27" s="1"/>
  <c r="K245" i="27" s="1"/>
  <c r="K257" i="27" s="1"/>
  <c r="E14" i="26"/>
  <c r="E212" i="20"/>
  <c r="C12" i="18"/>
  <c r="E174" i="27"/>
  <c r="K176" i="20"/>
  <c r="C24" i="18"/>
  <c r="E24" i="18" s="1"/>
  <c r="K18" i="27" s="1"/>
  <c r="K184" i="20"/>
  <c r="E182" i="27"/>
  <c r="K205" i="20"/>
  <c r="E203" i="27"/>
  <c r="I176" i="20"/>
  <c r="D191" i="27"/>
  <c r="J193" i="20"/>
  <c r="E6" i="18"/>
  <c r="J12" i="27" s="1"/>
  <c r="E209" i="27"/>
  <c r="K211" i="20"/>
  <c r="E11" i="26"/>
  <c r="K26" i="27"/>
  <c r="K38" i="27" s="1"/>
  <c r="K50" i="27" s="1"/>
  <c r="K62" i="27" s="1"/>
  <c r="K74" i="27" s="1"/>
  <c r="K86" i="27" s="1"/>
  <c r="K98" i="27" s="1"/>
  <c r="K110" i="27" s="1"/>
  <c r="K122" i="27" s="1"/>
  <c r="K134" i="27" s="1"/>
  <c r="K146" i="27" s="1"/>
  <c r="K158" i="27" s="1"/>
  <c r="K170" i="27" s="1"/>
  <c r="K182" i="27" s="1"/>
  <c r="K194" i="27" s="1"/>
  <c r="K206" i="27" s="1"/>
  <c r="K218" i="27" s="1"/>
  <c r="K230" i="27" s="1"/>
  <c r="K242" i="27" s="1"/>
  <c r="K254" i="27" s="1"/>
  <c r="D204" i="20"/>
  <c r="D182" i="27"/>
  <c r="J184" i="20"/>
  <c r="I184" i="20"/>
  <c r="D188" i="27"/>
  <c r="J190" i="20"/>
  <c r="I190" i="20"/>
  <c r="C208" i="27"/>
  <c r="E210" i="20"/>
  <c r="D210" i="20"/>
  <c r="D206" i="20"/>
  <c r="E16" i="18"/>
  <c r="J22" i="27" s="1"/>
  <c r="E188" i="27"/>
  <c r="K190" i="20"/>
  <c r="D203" i="20"/>
  <c r="C18" i="18"/>
  <c r="E18" i="18" s="1"/>
  <c r="K12" i="27" s="1"/>
  <c r="I199" i="20"/>
  <c r="E183" i="27"/>
  <c r="K185" i="20"/>
  <c r="E213" i="20"/>
  <c r="K209" i="20"/>
  <c r="E207" i="27"/>
  <c r="J185" i="20"/>
  <c r="D183" i="27"/>
  <c r="I185" i="20"/>
  <c r="D181" i="27"/>
  <c r="J183" i="20"/>
  <c r="I183" i="20"/>
  <c r="D185" i="27"/>
  <c r="J187" i="20"/>
  <c r="I187" i="20"/>
  <c r="E208" i="20"/>
  <c r="I208" i="20" s="1"/>
  <c r="J173" i="20"/>
  <c r="D171" i="27"/>
  <c r="I173" i="20"/>
  <c r="C9" i="18"/>
  <c r="E196" i="20"/>
  <c r="I196" i="20" s="1"/>
  <c r="E189" i="27"/>
  <c r="K191" i="20"/>
  <c r="J202" i="20"/>
  <c r="D200" i="27"/>
  <c r="D207" i="20"/>
  <c r="E202" i="20"/>
  <c r="I202" i="20" s="1"/>
  <c r="K187" i="20"/>
  <c r="E185" i="27"/>
  <c r="E215" i="20"/>
  <c r="I215" i="20" s="1"/>
  <c r="C21" i="18"/>
  <c r="E21" i="18" s="1"/>
  <c r="K15" i="27" s="1"/>
  <c r="D192" i="27"/>
  <c r="J194" i="20"/>
  <c r="D193" i="27"/>
  <c r="J195" i="20"/>
  <c r="K183" i="20"/>
  <c r="E181" i="27"/>
  <c r="D187" i="27"/>
  <c r="J189" i="20"/>
  <c r="I189" i="20"/>
  <c r="K189" i="20"/>
  <c r="E187" i="27"/>
  <c r="J198" i="20"/>
  <c r="D196" i="27"/>
  <c r="T35" i="20"/>
  <c r="K186" i="20"/>
  <c r="E184" i="27"/>
  <c r="V34" i="20"/>
  <c r="C26" i="18"/>
  <c r="E26" i="18" s="1"/>
  <c r="K20" i="27" s="1"/>
  <c r="E195" i="20"/>
  <c r="C196" i="27"/>
  <c r="E198" i="20"/>
  <c r="I198" i="20" s="1"/>
  <c r="E193" i="20"/>
  <c r="J191" i="20"/>
  <c r="D189" i="27"/>
  <c r="I191" i="20"/>
  <c r="J201" i="20"/>
  <c r="D199" i="27"/>
  <c r="E197" i="20"/>
  <c r="I197" i="20" s="1"/>
  <c r="D194" i="27"/>
  <c r="J196" i="20"/>
  <c r="J174" i="20"/>
  <c r="D172" i="27"/>
  <c r="I174" i="20"/>
  <c r="T33" i="20"/>
  <c r="C10" i="18"/>
  <c r="D184" i="27"/>
  <c r="J186" i="20"/>
  <c r="I186" i="20"/>
  <c r="T34" i="20"/>
  <c r="E190" i="27"/>
  <c r="K192" i="20"/>
  <c r="E201" i="20"/>
  <c r="D205" i="20"/>
  <c r="D24" i="19"/>
  <c r="D9" i="20"/>
  <c r="G23" i="19"/>
  <c r="E9" i="20"/>
  <c r="D23" i="19"/>
  <c r="E23" i="19"/>
  <c r="D8" i="20"/>
  <c r="J199" i="20" l="1"/>
  <c r="K25" i="27"/>
  <c r="K37" i="27" s="1"/>
  <c r="K49" i="27" s="1"/>
  <c r="K61" i="27" s="1"/>
  <c r="K73" i="27" s="1"/>
  <c r="K85" i="27" s="1"/>
  <c r="K97" i="27" s="1"/>
  <c r="K109" i="27" s="1"/>
  <c r="K121" i="27" s="1"/>
  <c r="K133" i="27" s="1"/>
  <c r="K145" i="27" s="1"/>
  <c r="K157" i="27" s="1"/>
  <c r="K169" i="27" s="1"/>
  <c r="K181" i="27" s="1"/>
  <c r="K193" i="27" s="1"/>
  <c r="K205" i="27" s="1"/>
  <c r="K217" i="27" s="1"/>
  <c r="K229" i="27" s="1"/>
  <c r="K241" i="27" s="1"/>
  <c r="K253" i="27" s="1"/>
  <c r="K216" i="20"/>
  <c r="E214" i="27"/>
  <c r="I214" i="20"/>
  <c r="J211" i="20"/>
  <c r="D207" i="27"/>
  <c r="I209" i="20"/>
  <c r="K214" i="20"/>
  <c r="E206" i="20"/>
  <c r="E204" i="27" s="1"/>
  <c r="D209" i="27"/>
  <c r="J8" i="20"/>
  <c r="C9" i="20"/>
  <c r="I9" i="20"/>
  <c r="J9" i="20"/>
  <c r="K9" i="20"/>
  <c r="E7" i="27"/>
  <c r="K7" i="27" s="1"/>
  <c r="J204" i="20"/>
  <c r="D202" i="27"/>
  <c r="I204" i="20"/>
  <c r="J203" i="20"/>
  <c r="D201" i="27"/>
  <c r="I203" i="20"/>
  <c r="K196" i="20"/>
  <c r="E194" i="27"/>
  <c r="E8" i="26"/>
  <c r="K23" i="27"/>
  <c r="K35" i="27" s="1"/>
  <c r="K47" i="27" s="1"/>
  <c r="K59" i="27" s="1"/>
  <c r="K71" i="27" s="1"/>
  <c r="K83" i="27" s="1"/>
  <c r="K95" i="27" s="1"/>
  <c r="K107" i="27" s="1"/>
  <c r="K119" i="27" s="1"/>
  <c r="K131" i="27" s="1"/>
  <c r="K143" i="27" s="1"/>
  <c r="K155" i="27" s="1"/>
  <c r="K167" i="27" s="1"/>
  <c r="K179" i="27" s="1"/>
  <c r="K191" i="27" s="1"/>
  <c r="K203" i="27" s="1"/>
  <c r="K215" i="27" s="1"/>
  <c r="K227" i="27" s="1"/>
  <c r="K239" i="27" s="1"/>
  <c r="K251" i="27" s="1"/>
  <c r="K27" i="27"/>
  <c r="K39" i="27" s="1"/>
  <c r="K51" i="27" s="1"/>
  <c r="K63" i="27" s="1"/>
  <c r="K75" i="27" s="1"/>
  <c r="K87" i="27" s="1"/>
  <c r="K99" i="27" s="1"/>
  <c r="K111" i="27" s="1"/>
  <c r="K123" i="27" s="1"/>
  <c r="K135" i="27" s="1"/>
  <c r="K147" i="27" s="1"/>
  <c r="K159" i="27" s="1"/>
  <c r="K171" i="27" s="1"/>
  <c r="K183" i="27" s="1"/>
  <c r="K195" i="27" s="1"/>
  <c r="K207" i="27" s="1"/>
  <c r="K219" i="27" s="1"/>
  <c r="K231" i="27" s="1"/>
  <c r="K243" i="27" s="1"/>
  <c r="K255" i="27" s="1"/>
  <c r="E12" i="26"/>
  <c r="E9" i="18"/>
  <c r="J15" i="27" s="1"/>
  <c r="C44" i="18"/>
  <c r="E44" i="18" s="1"/>
  <c r="K213" i="20"/>
  <c r="E211" i="27"/>
  <c r="C51" i="18"/>
  <c r="E51" i="18" s="1"/>
  <c r="D19" i="26"/>
  <c r="J34" i="27"/>
  <c r="M22" i="27"/>
  <c r="D204" i="27"/>
  <c r="J206" i="20"/>
  <c r="C41" i="18"/>
  <c r="E41" i="18" s="1"/>
  <c r="K30" i="27"/>
  <c r="K42" i="27" s="1"/>
  <c r="K54" i="27" s="1"/>
  <c r="K66" i="27" s="1"/>
  <c r="K78" i="27" s="1"/>
  <c r="K90" i="27" s="1"/>
  <c r="K102" i="27" s="1"/>
  <c r="K114" i="27" s="1"/>
  <c r="K126" i="27" s="1"/>
  <c r="K138" i="27" s="1"/>
  <c r="K150" i="27" s="1"/>
  <c r="K162" i="27" s="1"/>
  <c r="K174" i="27" s="1"/>
  <c r="K186" i="27" s="1"/>
  <c r="K198" i="27" s="1"/>
  <c r="K210" i="27" s="1"/>
  <c r="K222" i="27" s="1"/>
  <c r="K234" i="27" s="1"/>
  <c r="K246" i="27" s="1"/>
  <c r="K258" i="27" s="1"/>
  <c r="E15" i="26"/>
  <c r="D18" i="26"/>
  <c r="J33" i="27"/>
  <c r="M21" i="27"/>
  <c r="E213" i="27"/>
  <c r="K215" i="20"/>
  <c r="D208" i="27"/>
  <c r="J210" i="20"/>
  <c r="I210" i="20"/>
  <c r="T36" i="20"/>
  <c r="K195" i="20"/>
  <c r="E193" i="27"/>
  <c r="K208" i="20"/>
  <c r="E206" i="27"/>
  <c r="V36" i="20"/>
  <c r="E208" i="27"/>
  <c r="K210" i="20"/>
  <c r="D9" i="26"/>
  <c r="J24" i="27"/>
  <c r="M12" i="27"/>
  <c r="C50" i="18"/>
  <c r="E50" i="18" s="1"/>
  <c r="S35" i="20"/>
  <c r="I213" i="20"/>
  <c r="E17" i="26"/>
  <c r="K32" i="27"/>
  <c r="K44" i="27" s="1"/>
  <c r="K56" i="27" s="1"/>
  <c r="K68" i="27" s="1"/>
  <c r="K80" i="27" s="1"/>
  <c r="K92" i="27" s="1"/>
  <c r="K104" i="27" s="1"/>
  <c r="K116" i="27" s="1"/>
  <c r="K128" i="27" s="1"/>
  <c r="K140" i="27" s="1"/>
  <c r="K152" i="27" s="1"/>
  <c r="K164" i="27" s="1"/>
  <c r="K176" i="27" s="1"/>
  <c r="K188" i="27" s="1"/>
  <c r="K200" i="27" s="1"/>
  <c r="K212" i="27" s="1"/>
  <c r="K224" i="27" s="1"/>
  <c r="K236" i="27" s="1"/>
  <c r="K248" i="27" s="1"/>
  <c r="K260" i="27" s="1"/>
  <c r="C49" i="18"/>
  <c r="E49" i="18" s="1"/>
  <c r="K212" i="20"/>
  <c r="E210" i="27"/>
  <c r="C40" i="18"/>
  <c r="D7" i="27"/>
  <c r="D17" i="26"/>
  <c r="J32" i="27"/>
  <c r="M20" i="27"/>
  <c r="J207" i="20"/>
  <c r="D205" i="27"/>
  <c r="I207" i="20"/>
  <c r="K200" i="20"/>
  <c r="E198" i="27"/>
  <c r="D8" i="26"/>
  <c r="J23" i="27"/>
  <c r="M11" i="27"/>
  <c r="O11" i="27" s="1"/>
  <c r="K28" i="27"/>
  <c r="K40" i="27" s="1"/>
  <c r="K52" i="27" s="1"/>
  <c r="K64" i="27" s="1"/>
  <c r="K76" i="27" s="1"/>
  <c r="K88" i="27" s="1"/>
  <c r="K100" i="27" s="1"/>
  <c r="K112" i="27" s="1"/>
  <c r="K124" i="27" s="1"/>
  <c r="K136" i="27" s="1"/>
  <c r="K148" i="27" s="1"/>
  <c r="K160" i="27" s="1"/>
  <c r="K172" i="27" s="1"/>
  <c r="K184" i="27" s="1"/>
  <c r="K196" i="27" s="1"/>
  <c r="K208" i="27" s="1"/>
  <c r="K220" i="27" s="1"/>
  <c r="K232" i="27" s="1"/>
  <c r="K244" i="27" s="1"/>
  <c r="K256" i="27" s="1"/>
  <c r="E13" i="26"/>
  <c r="D10" i="26"/>
  <c r="J25" i="27"/>
  <c r="M13" i="27"/>
  <c r="I212" i="20"/>
  <c r="E10" i="18"/>
  <c r="J16" i="27" s="1"/>
  <c r="C45" i="18"/>
  <c r="E45" i="18" s="1"/>
  <c r="E12" i="18"/>
  <c r="J18" i="27" s="1"/>
  <c r="C47" i="18"/>
  <c r="E47" i="18" s="1"/>
  <c r="E192" i="27"/>
  <c r="K194" i="20"/>
  <c r="C42" i="18"/>
  <c r="E42" i="18" s="1"/>
  <c r="E191" i="27"/>
  <c r="K193" i="20"/>
  <c r="U35" i="20"/>
  <c r="K198" i="20"/>
  <c r="E196" i="27"/>
  <c r="V35" i="20"/>
  <c r="I193" i="20"/>
  <c r="E200" i="27"/>
  <c r="K202" i="20"/>
  <c r="E195" i="27"/>
  <c r="K197" i="20"/>
  <c r="D14" i="26"/>
  <c r="J29" i="27"/>
  <c r="M17" i="27"/>
  <c r="J26" i="27"/>
  <c r="D11" i="26"/>
  <c r="M14" i="27"/>
  <c r="I205" i="20"/>
  <c r="J205" i="20"/>
  <c r="D203" i="27"/>
  <c r="S36" i="20"/>
  <c r="I195" i="20"/>
  <c r="K24" i="27"/>
  <c r="K36" i="27" s="1"/>
  <c r="K48" i="27" s="1"/>
  <c r="K60" i="27" s="1"/>
  <c r="K72" i="27" s="1"/>
  <c r="K84" i="27" s="1"/>
  <c r="K96" i="27" s="1"/>
  <c r="K108" i="27" s="1"/>
  <c r="K120" i="27" s="1"/>
  <c r="K132" i="27" s="1"/>
  <c r="K144" i="27" s="1"/>
  <c r="K156" i="27" s="1"/>
  <c r="K168" i="27" s="1"/>
  <c r="K180" i="27" s="1"/>
  <c r="K192" i="27" s="1"/>
  <c r="K204" i="27" s="1"/>
  <c r="K216" i="27" s="1"/>
  <c r="K228" i="27" s="1"/>
  <c r="K240" i="27" s="1"/>
  <c r="K252" i="27" s="1"/>
  <c r="E9" i="26"/>
  <c r="D16" i="26"/>
  <c r="J31" i="27"/>
  <c r="M19" i="27"/>
  <c r="K201" i="20"/>
  <c r="E199" i="27"/>
  <c r="I201" i="20"/>
  <c r="C48" i="18"/>
  <c r="E48" i="18" s="1"/>
  <c r="C46" i="18"/>
  <c r="E46" i="18" s="1"/>
  <c r="C43" i="18"/>
  <c r="E43" i="18" s="1"/>
  <c r="G24" i="19"/>
  <c r="E8" i="20"/>
  <c r="E24" i="19"/>
  <c r="I206" i="20" l="1"/>
  <c r="U36" i="20"/>
  <c r="I8" i="20"/>
  <c r="C8" i="20"/>
  <c r="K8" i="20"/>
  <c r="K206" i="20"/>
  <c r="J41" i="27"/>
  <c r="J35" i="27"/>
  <c r="J46" i="27"/>
  <c r="C7" i="27"/>
  <c r="J7" i="27"/>
  <c r="P11" i="27"/>
  <c r="N12" i="27" s="1"/>
  <c r="O12" i="27" s="1"/>
  <c r="J38" i="27"/>
  <c r="J43" i="27"/>
  <c r="J36" i="27"/>
  <c r="J27" i="27"/>
  <c r="D12" i="26"/>
  <c r="M15" i="27"/>
  <c r="D15" i="26"/>
  <c r="J30" i="27"/>
  <c r="M18" i="27"/>
  <c r="J45" i="27"/>
  <c r="J28" i="27"/>
  <c r="D13" i="26"/>
  <c r="M16" i="27"/>
  <c r="J44" i="27"/>
  <c r="E40" i="18"/>
  <c r="J37" i="27"/>
  <c r="J48" i="27" l="1"/>
  <c r="J49" i="27"/>
  <c r="J42" i="27"/>
  <c r="J47" i="27"/>
  <c r="J56" i="27"/>
  <c r="J50" i="27"/>
  <c r="J40" i="27"/>
  <c r="I7" i="27"/>
  <c r="J55" i="27"/>
  <c r="P12" i="27"/>
  <c r="N13" i="27" s="1"/>
  <c r="O13" i="27" s="1"/>
  <c r="J57" i="27"/>
  <c r="J58" i="27"/>
  <c r="J39" i="27"/>
  <c r="J53" i="27"/>
  <c r="C230" i="20" l="1"/>
  <c r="C218" i="20"/>
  <c r="C220" i="20"/>
  <c r="C237" i="20"/>
  <c r="C236" i="20"/>
  <c r="C221" i="20"/>
  <c r="C240" i="20"/>
  <c r="J70" i="27"/>
  <c r="C219" i="20"/>
  <c r="J65" i="27"/>
  <c r="J62" i="27"/>
  <c r="J51" i="27"/>
  <c r="P13" i="27"/>
  <c r="N14" i="27" s="1"/>
  <c r="O14" i="27" s="1"/>
  <c r="C233" i="20"/>
  <c r="J67" i="27"/>
  <c r="J61" i="27"/>
  <c r="C239" i="20"/>
  <c r="J59" i="27"/>
  <c r="C238" i="20"/>
  <c r="J69" i="27"/>
  <c r="J54" i="27"/>
  <c r="C228" i="20"/>
  <c r="C235" i="20"/>
  <c r="C226" i="20"/>
  <c r="C225" i="20"/>
  <c r="C232" i="20"/>
  <c r="I145" i="27"/>
  <c r="I134" i="27"/>
  <c r="I222" i="27"/>
  <c r="I77" i="27"/>
  <c r="I245" i="27"/>
  <c r="I71" i="27"/>
  <c r="I242" i="27"/>
  <c r="I123" i="27"/>
  <c r="I213" i="27"/>
  <c r="I166" i="27"/>
  <c r="I73" i="27"/>
  <c r="I76" i="27"/>
  <c r="I220" i="27"/>
  <c r="I197" i="27"/>
  <c r="I260" i="27"/>
  <c r="I31" i="27"/>
  <c r="I129" i="27"/>
  <c r="I41" i="27"/>
  <c r="I231" i="27"/>
  <c r="I97" i="27"/>
  <c r="I258" i="27"/>
  <c r="I190" i="27"/>
  <c r="I255" i="27"/>
  <c r="I250" i="27"/>
  <c r="I50" i="27"/>
  <c r="I147" i="27"/>
  <c r="I44" i="27"/>
  <c r="I68" i="27"/>
  <c r="I228" i="27"/>
  <c r="I144" i="27"/>
  <c r="I83" i="27"/>
  <c r="I160" i="27"/>
  <c r="I58" i="27"/>
  <c r="I146" i="27"/>
  <c r="I159" i="27"/>
  <c r="I162" i="27"/>
  <c r="I93" i="27"/>
  <c r="I184" i="27"/>
  <c r="I92" i="27"/>
  <c r="I37" i="27"/>
  <c r="I157" i="27"/>
  <c r="I15" i="27"/>
  <c r="I106" i="27"/>
  <c r="I29" i="27"/>
  <c r="I113" i="27"/>
  <c r="I109" i="27"/>
  <c r="I218" i="27"/>
  <c r="I66" i="27"/>
  <c r="I28" i="27"/>
  <c r="I33" i="27"/>
  <c r="I226" i="27"/>
  <c r="I201" i="27"/>
  <c r="I104" i="27"/>
  <c r="I236" i="27"/>
  <c r="I67" i="27"/>
  <c r="I24" i="27"/>
  <c r="I52" i="27"/>
  <c r="I229" i="27"/>
  <c r="I17" i="27"/>
  <c r="I69" i="27"/>
  <c r="I194" i="27"/>
  <c r="I64" i="27"/>
  <c r="I112" i="27"/>
  <c r="I209" i="27"/>
  <c r="I169" i="27"/>
  <c r="I74" i="27"/>
  <c r="I128" i="27"/>
  <c r="I232" i="27"/>
  <c r="I234" i="27"/>
  <c r="I252" i="27"/>
  <c r="I244" i="27"/>
  <c r="I105" i="27"/>
  <c r="I212" i="27"/>
  <c r="I204" i="27"/>
  <c r="I251" i="27"/>
  <c r="I261" i="27"/>
  <c r="I117" i="27"/>
  <c r="I161" i="27"/>
  <c r="I20" i="27"/>
  <c r="I224" i="27"/>
  <c r="I107" i="27"/>
  <c r="I151" i="27"/>
  <c r="I225" i="27"/>
  <c r="I46" i="27"/>
  <c r="I59" i="27"/>
  <c r="I211" i="27"/>
  <c r="I195" i="27"/>
  <c r="I239" i="27"/>
  <c r="I205" i="27"/>
  <c r="I55" i="27"/>
  <c r="I22" i="27"/>
  <c r="I165" i="27"/>
  <c r="I34" i="27"/>
  <c r="I168" i="27"/>
  <c r="I51" i="27"/>
  <c r="I48" i="27"/>
  <c r="I174" i="27"/>
  <c r="I36" i="27"/>
  <c r="I16" i="27"/>
  <c r="I199" i="27"/>
  <c r="I227" i="27"/>
  <c r="I21" i="27"/>
  <c r="I54" i="27"/>
  <c r="I163" i="27"/>
  <c r="I56" i="27"/>
  <c r="I137" i="27"/>
  <c r="I139" i="27"/>
  <c r="I150" i="27"/>
  <c r="I47" i="27"/>
  <c r="I248" i="27"/>
  <c r="I18" i="27"/>
  <c r="I243" i="27"/>
  <c r="I99" i="27"/>
  <c r="I136" i="27"/>
  <c r="I95" i="27"/>
  <c r="I241" i="27"/>
  <c r="I155" i="27"/>
  <c r="I153" i="27"/>
  <c r="I189" i="27"/>
  <c r="I133" i="27"/>
  <c r="I27" i="27"/>
  <c r="I175" i="27"/>
  <c r="I12" i="27"/>
  <c r="I101" i="27"/>
  <c r="I60" i="27"/>
  <c r="I185" i="27"/>
  <c r="I13" i="27"/>
  <c r="I114" i="27"/>
  <c r="I118" i="27"/>
  <c r="I219" i="27"/>
  <c r="I96" i="27"/>
  <c r="I256" i="27"/>
  <c r="I149" i="27"/>
  <c r="I32" i="27"/>
  <c r="I122" i="27"/>
  <c r="I119" i="27"/>
  <c r="I75" i="27"/>
  <c r="I188" i="27"/>
  <c r="I216" i="27"/>
  <c r="I25" i="27"/>
  <c r="I88" i="27"/>
  <c r="I249" i="27"/>
  <c r="I200" i="27"/>
  <c r="I238" i="27"/>
  <c r="I19" i="27"/>
  <c r="I187" i="27"/>
  <c r="I230" i="27"/>
  <c r="I142" i="27"/>
  <c r="I63" i="27"/>
  <c r="I100" i="27"/>
  <c r="I61" i="27"/>
  <c r="I102" i="27"/>
  <c r="I124" i="27"/>
  <c r="I154" i="27"/>
  <c r="I214" i="27"/>
  <c r="I257" i="27"/>
  <c r="I108" i="27"/>
  <c r="I111" i="27"/>
  <c r="I179" i="27"/>
  <c r="I94" i="27"/>
  <c r="I217" i="27"/>
  <c r="I240" i="27"/>
  <c r="I140" i="27"/>
  <c r="I49" i="27"/>
  <c r="I148" i="27"/>
  <c r="I158" i="27"/>
  <c r="I191" i="27"/>
  <c r="I181" i="27"/>
  <c r="I131" i="27"/>
  <c r="I79" i="27"/>
  <c r="I53" i="27"/>
  <c r="I215" i="27"/>
  <c r="I176" i="27"/>
  <c r="I172" i="27"/>
  <c r="I57" i="27"/>
  <c r="I103" i="27"/>
  <c r="I42" i="27"/>
  <c r="I87" i="27"/>
  <c r="I167" i="27"/>
  <c r="I78" i="27"/>
  <c r="I35" i="27"/>
  <c r="I90" i="27"/>
  <c r="I70" i="27"/>
  <c r="I132" i="27"/>
  <c r="I98" i="27"/>
  <c r="I171" i="27"/>
  <c r="I237" i="27"/>
  <c r="I89" i="27"/>
  <c r="I86" i="27"/>
  <c r="I253" i="27"/>
  <c r="I84" i="27"/>
  <c r="I65" i="27"/>
  <c r="I247" i="27"/>
  <c r="I120" i="27"/>
  <c r="I62" i="27"/>
  <c r="I192" i="27"/>
  <c r="I125" i="27"/>
  <c r="I38" i="27"/>
  <c r="I259" i="27"/>
  <c r="I143" i="27"/>
  <c r="I180" i="27"/>
  <c r="I72" i="27"/>
  <c r="I210" i="27"/>
  <c r="I11" i="27"/>
  <c r="I233" i="27"/>
  <c r="I130" i="27"/>
  <c r="I23" i="27"/>
  <c r="I30" i="27"/>
  <c r="I246" i="27"/>
  <c r="I235" i="27"/>
  <c r="I208" i="27"/>
  <c r="I202" i="27"/>
  <c r="I45" i="27"/>
  <c r="I82" i="27"/>
  <c r="I80" i="27"/>
  <c r="I207" i="27"/>
  <c r="I110" i="27"/>
  <c r="I254" i="27"/>
  <c r="I221" i="27"/>
  <c r="I116" i="27"/>
  <c r="I193" i="27"/>
  <c r="I152" i="27"/>
  <c r="I138" i="27"/>
  <c r="I40" i="27"/>
  <c r="I14" i="27"/>
  <c r="I164" i="27"/>
  <c r="I183" i="27"/>
  <c r="I170" i="27"/>
  <c r="I127" i="27"/>
  <c r="I85" i="27"/>
  <c r="I39" i="27"/>
  <c r="I43" i="27"/>
  <c r="I223" i="27"/>
  <c r="I206" i="27"/>
  <c r="I186" i="27"/>
  <c r="I115" i="27"/>
  <c r="I177" i="27"/>
  <c r="I91" i="27"/>
  <c r="I178" i="27"/>
  <c r="I196" i="27"/>
  <c r="I203" i="27"/>
  <c r="I121" i="27"/>
  <c r="I156" i="27"/>
  <c r="I135" i="27"/>
  <c r="I81" i="27"/>
  <c r="I126" i="27"/>
  <c r="I198" i="27"/>
  <c r="I182" i="27"/>
  <c r="I141" i="27"/>
  <c r="I173" i="27"/>
  <c r="I26" i="27"/>
  <c r="J52" i="27"/>
  <c r="J68" i="27"/>
  <c r="C227" i="20"/>
  <c r="C224" i="20"/>
  <c r="C223" i="20"/>
  <c r="C231" i="20"/>
  <c r="J60" i="27"/>
  <c r="W214" i="17"/>
  <c r="W215" i="17" s="1"/>
  <c r="W217" i="17" s="1"/>
  <c r="C217" i="20"/>
  <c r="W226" i="17"/>
  <c r="W227" i="17" s="1"/>
  <c r="W229" i="17" s="1"/>
  <c r="C229" i="20"/>
  <c r="C222" i="20" l="1"/>
  <c r="C227" i="27"/>
  <c r="C224" i="27"/>
  <c r="U223" i="17"/>
  <c r="D230" i="20" s="1"/>
  <c r="U225" i="17"/>
  <c r="E232" i="20" s="1"/>
  <c r="U228" i="17"/>
  <c r="D235" i="20" s="1"/>
  <c r="U230" i="17"/>
  <c r="D237" i="20" s="1"/>
  <c r="U227" i="17"/>
  <c r="U222" i="17"/>
  <c r="D229" i="20" s="1"/>
  <c r="U226" i="17"/>
  <c r="E233" i="20" s="1"/>
  <c r="U233" i="17"/>
  <c r="E240" i="20" s="1"/>
  <c r="U224" i="17"/>
  <c r="E231" i="20" s="1"/>
  <c r="U231" i="17"/>
  <c r="D238" i="20" s="1"/>
  <c r="U232" i="17"/>
  <c r="D239" i="20" s="1"/>
  <c r="U229" i="17"/>
  <c r="D236" i="20" s="1"/>
  <c r="J72" i="27"/>
  <c r="J73" i="27"/>
  <c r="J82" i="27"/>
  <c r="C252" i="20"/>
  <c r="C233" i="27"/>
  <c r="C238" i="27"/>
  <c r="J79" i="27"/>
  <c r="C229" i="27"/>
  <c r="C226" i="27"/>
  <c r="C231" i="27"/>
  <c r="C219" i="27"/>
  <c r="C251" i="20"/>
  <c r="C250" i="20"/>
  <c r="C234" i="20"/>
  <c r="C249" i="20"/>
  <c r="C248" i="20"/>
  <c r="C221" i="27"/>
  <c r="C234" i="27"/>
  <c r="C247" i="20"/>
  <c r="J66" i="27"/>
  <c r="P14" i="27"/>
  <c r="N15" i="27" s="1"/>
  <c r="O15" i="27" s="1"/>
  <c r="C222" i="27"/>
  <c r="C235" i="27"/>
  <c r="J81" i="27"/>
  <c r="J63" i="27"/>
  <c r="C245" i="20"/>
  <c r="C244" i="20"/>
  <c r="C225" i="27"/>
  <c r="C236" i="27"/>
  <c r="C218" i="27"/>
  <c r="J74" i="27"/>
  <c r="C242" i="20"/>
  <c r="C230" i="27"/>
  <c r="C216" i="27"/>
  <c r="J80" i="27"/>
  <c r="J71" i="27"/>
  <c r="J77" i="27"/>
  <c r="C243" i="20"/>
  <c r="C215" i="27"/>
  <c r="C223" i="27"/>
  <c r="C237" i="27"/>
  <c r="C217" i="27"/>
  <c r="C228" i="27"/>
  <c r="E230" i="20"/>
  <c r="U218" i="17"/>
  <c r="E225" i="20" s="1"/>
  <c r="U217" i="17"/>
  <c r="D224" i="20" s="1"/>
  <c r="U210" i="17"/>
  <c r="E217" i="20" s="1"/>
  <c r="U211" i="17"/>
  <c r="D218" i="20" s="1"/>
  <c r="U213" i="17"/>
  <c r="E220" i="20" s="1"/>
  <c r="U216" i="17"/>
  <c r="E223" i="20" s="1"/>
  <c r="U214" i="17"/>
  <c r="E221" i="20" s="1"/>
  <c r="U219" i="17"/>
  <c r="D226" i="20" s="1"/>
  <c r="U220" i="17"/>
  <c r="E227" i="20" s="1"/>
  <c r="U212" i="17"/>
  <c r="D219" i="20" s="1"/>
  <c r="U215" i="17"/>
  <c r="U221" i="17"/>
  <c r="D228" i="20" s="1"/>
  <c r="J64" i="27"/>
  <c r="W250" i="17"/>
  <c r="W251" i="17" s="1"/>
  <c r="W253" i="17" s="1"/>
  <c r="W238" i="17"/>
  <c r="W239" i="17" s="1"/>
  <c r="W241" i="17" s="1"/>
  <c r="C241" i="20"/>
  <c r="D233" i="20" l="1"/>
  <c r="E235" i="20"/>
  <c r="D223" i="20"/>
  <c r="D221" i="27" s="1"/>
  <c r="D217" i="20"/>
  <c r="D215" i="27" s="1"/>
  <c r="E237" i="20"/>
  <c r="D231" i="20"/>
  <c r="J231" i="20" s="1"/>
  <c r="D220" i="20"/>
  <c r="J220" i="20" s="1"/>
  <c r="E239" i="20"/>
  <c r="K239" i="20" s="1"/>
  <c r="E219" i="20"/>
  <c r="E217" i="27" s="1"/>
  <c r="D221" i="20"/>
  <c r="D219" i="27" s="1"/>
  <c r="E236" i="20"/>
  <c r="E234" i="27" s="1"/>
  <c r="E238" i="20"/>
  <c r="K238" i="20" s="1"/>
  <c r="D227" i="27"/>
  <c r="J229" i="20"/>
  <c r="E230" i="27"/>
  <c r="K232" i="20"/>
  <c r="E215" i="27"/>
  <c r="K217" i="20"/>
  <c r="K227" i="20"/>
  <c r="E225" i="27"/>
  <c r="D222" i="27"/>
  <c r="J224" i="20"/>
  <c r="D224" i="27"/>
  <c r="J226" i="20"/>
  <c r="J218" i="20"/>
  <c r="D216" i="27"/>
  <c r="K225" i="20"/>
  <c r="E223" i="27"/>
  <c r="C243" i="27"/>
  <c r="C245" i="27"/>
  <c r="C249" i="27"/>
  <c r="E238" i="27"/>
  <c r="K240" i="20"/>
  <c r="C246" i="20"/>
  <c r="C240" i="27"/>
  <c r="K235" i="20"/>
  <c r="E233" i="27"/>
  <c r="J235" i="20"/>
  <c r="D233" i="27"/>
  <c r="I235" i="20"/>
  <c r="K236" i="20"/>
  <c r="K221" i="20"/>
  <c r="E219" i="27"/>
  <c r="J75" i="27"/>
  <c r="K230" i="20"/>
  <c r="E228" i="27"/>
  <c r="J86" i="27"/>
  <c r="C250" i="27"/>
  <c r="J93" i="27"/>
  <c r="K223" i="20"/>
  <c r="E221" i="27"/>
  <c r="E231" i="27"/>
  <c r="K233" i="20"/>
  <c r="J230" i="20"/>
  <c r="D228" i="27"/>
  <c r="I230" i="20"/>
  <c r="J89" i="27"/>
  <c r="E218" i="27"/>
  <c r="K220" i="20"/>
  <c r="E235" i="27"/>
  <c r="K237" i="20"/>
  <c r="J223" i="20"/>
  <c r="D231" i="27"/>
  <c r="J233" i="20"/>
  <c r="I233" i="20"/>
  <c r="J94" i="27"/>
  <c r="J83" i="27"/>
  <c r="C246" i="27"/>
  <c r="E228" i="20"/>
  <c r="I228" i="20" s="1"/>
  <c r="E226" i="20"/>
  <c r="J85" i="27"/>
  <c r="E224" i="20"/>
  <c r="I224" i="20" s="1"/>
  <c r="C247" i="27"/>
  <c r="K231" i="20"/>
  <c r="E229" i="27"/>
  <c r="I221" i="20"/>
  <c r="C241" i="27"/>
  <c r="J76" i="27"/>
  <c r="J92" i="27"/>
  <c r="J84" i="27"/>
  <c r="E229" i="20"/>
  <c r="D235" i="27"/>
  <c r="J237" i="20"/>
  <c r="I237" i="20"/>
  <c r="D227" i="20"/>
  <c r="S37" i="20" s="1"/>
  <c r="I217" i="20"/>
  <c r="U238" i="17"/>
  <c r="E245" i="20" s="1"/>
  <c r="U235" i="17"/>
  <c r="D242" i="20" s="1"/>
  <c r="U245" i="17"/>
  <c r="D252" i="20" s="1"/>
  <c r="U239" i="17"/>
  <c r="U242" i="17"/>
  <c r="D249" i="20" s="1"/>
  <c r="U244" i="17"/>
  <c r="D251" i="20" s="1"/>
  <c r="U236" i="17"/>
  <c r="E243" i="20" s="1"/>
  <c r="U241" i="17"/>
  <c r="D248" i="20" s="1"/>
  <c r="U243" i="17"/>
  <c r="D250" i="20" s="1"/>
  <c r="U237" i="17"/>
  <c r="E244" i="20" s="1"/>
  <c r="U240" i="17"/>
  <c r="E247" i="20" s="1"/>
  <c r="U234" i="17"/>
  <c r="E241" i="20" s="1"/>
  <c r="D225" i="20"/>
  <c r="P15" i="27"/>
  <c r="N16" i="27" s="1"/>
  <c r="O16" i="27" s="1"/>
  <c r="J236" i="20"/>
  <c r="D234" i="27"/>
  <c r="I236" i="20"/>
  <c r="J219" i="20"/>
  <c r="D217" i="27"/>
  <c r="J228" i="20"/>
  <c r="D226" i="27"/>
  <c r="C239" i="27"/>
  <c r="J239" i="20"/>
  <c r="D237" i="27"/>
  <c r="E218" i="20"/>
  <c r="C232" i="27"/>
  <c r="E234" i="20"/>
  <c r="D234" i="20"/>
  <c r="D232" i="20"/>
  <c r="C242" i="27"/>
  <c r="C248" i="27"/>
  <c r="J91" i="27"/>
  <c r="C220" i="27"/>
  <c r="D222" i="20"/>
  <c r="E222" i="20"/>
  <c r="J238" i="20"/>
  <c r="D236" i="27"/>
  <c r="I238" i="20"/>
  <c r="U257" i="17"/>
  <c r="U250" i="17"/>
  <c r="U252" i="17"/>
  <c r="U256" i="17"/>
  <c r="U248" i="17"/>
  <c r="U251" i="17"/>
  <c r="U254" i="17"/>
  <c r="U255" i="17"/>
  <c r="U253" i="17"/>
  <c r="U249" i="17"/>
  <c r="U247" i="17"/>
  <c r="U246" i="17"/>
  <c r="J78" i="27"/>
  <c r="D240" i="20"/>
  <c r="E26" i="19"/>
  <c r="G25" i="19"/>
  <c r="D25" i="19"/>
  <c r="E7" i="20"/>
  <c r="D7" i="20"/>
  <c r="E25" i="19"/>
  <c r="G26" i="19"/>
  <c r="D26" i="19"/>
  <c r="I231" i="20" l="1"/>
  <c r="D229" i="27"/>
  <c r="I223" i="20"/>
  <c r="K219" i="20"/>
  <c r="I219" i="20"/>
  <c r="E237" i="27"/>
  <c r="E236" i="27"/>
  <c r="J217" i="20"/>
  <c r="J221" i="20"/>
  <c r="I239" i="20"/>
  <c r="D218" i="27"/>
  <c r="E250" i="20"/>
  <c r="K250" i="20" s="1"/>
  <c r="S38" i="20"/>
  <c r="D244" i="20"/>
  <c r="D242" i="27" s="1"/>
  <c r="I220" i="20"/>
  <c r="D241" i="20"/>
  <c r="D239" i="27" s="1"/>
  <c r="E249" i="20"/>
  <c r="K249" i="20" s="1"/>
  <c r="E242" i="20"/>
  <c r="K242" i="20" s="1"/>
  <c r="K7" i="20"/>
  <c r="I7" i="20"/>
  <c r="J7" i="20"/>
  <c r="C7" i="20"/>
  <c r="E242" i="27"/>
  <c r="K244" i="20"/>
  <c r="E245" i="27"/>
  <c r="K247" i="20"/>
  <c r="K243" i="20"/>
  <c r="E241" i="27"/>
  <c r="D249" i="27"/>
  <c r="J251" i="20"/>
  <c r="E243" i="27"/>
  <c r="K245" i="20"/>
  <c r="J248" i="20"/>
  <c r="D246" i="27"/>
  <c r="J252" i="20"/>
  <c r="D250" i="27"/>
  <c r="K229" i="20"/>
  <c r="E227" i="27"/>
  <c r="U38" i="20"/>
  <c r="E220" i="27"/>
  <c r="K222" i="20"/>
  <c r="V37" i="20"/>
  <c r="E216" i="27"/>
  <c r="K218" i="20"/>
  <c r="J96" i="27"/>
  <c r="D247" i="20"/>
  <c r="J222" i="20"/>
  <c r="D220" i="27"/>
  <c r="I222" i="20"/>
  <c r="T37" i="20"/>
  <c r="E252" i="20"/>
  <c r="P16" i="27"/>
  <c r="N17" i="27" s="1"/>
  <c r="O17" i="27" s="1"/>
  <c r="J95" i="27"/>
  <c r="J101" i="27"/>
  <c r="D245" i="20"/>
  <c r="J103" i="27"/>
  <c r="J249" i="20"/>
  <c r="D247" i="27"/>
  <c r="U37" i="20"/>
  <c r="E239" i="27"/>
  <c r="K241" i="20"/>
  <c r="J104" i="27"/>
  <c r="J98" i="27"/>
  <c r="D240" i="27"/>
  <c r="J242" i="20"/>
  <c r="K224" i="20"/>
  <c r="E222" i="27"/>
  <c r="J106" i="27"/>
  <c r="C244" i="27"/>
  <c r="E246" i="20"/>
  <c r="D246" i="20"/>
  <c r="J227" i="20"/>
  <c r="D225" i="27"/>
  <c r="I227" i="20"/>
  <c r="J97" i="27"/>
  <c r="I218" i="20"/>
  <c r="J225" i="20"/>
  <c r="D223" i="27"/>
  <c r="I225" i="20"/>
  <c r="D230" i="27"/>
  <c r="J232" i="20"/>
  <c r="I232" i="20"/>
  <c r="D243" i="20"/>
  <c r="K228" i="20"/>
  <c r="E226" i="27"/>
  <c r="I229" i="20"/>
  <c r="K226" i="20"/>
  <c r="E224" i="27"/>
  <c r="J87" i="27"/>
  <c r="E248" i="20"/>
  <c r="J88" i="27"/>
  <c r="J240" i="20"/>
  <c r="D238" i="27"/>
  <c r="I240" i="20"/>
  <c r="J234" i="20"/>
  <c r="D232" i="27"/>
  <c r="I234" i="20"/>
  <c r="T38" i="20"/>
  <c r="E232" i="27"/>
  <c r="K234" i="20"/>
  <c r="V38" i="20"/>
  <c r="J105" i="27"/>
  <c r="E251" i="20"/>
  <c r="I226" i="20"/>
  <c r="D248" i="27"/>
  <c r="J250" i="20"/>
  <c r="J90" i="27"/>
  <c r="E27" i="19"/>
  <c r="G27" i="19"/>
  <c r="D27" i="19"/>
  <c r="I241" i="20" l="1"/>
  <c r="J241" i="20"/>
  <c r="E240" i="27"/>
  <c r="I249" i="20"/>
  <c r="I250" i="20"/>
  <c r="I242" i="20"/>
  <c r="E247" i="27"/>
  <c r="I244" i="20"/>
  <c r="J244" i="20"/>
  <c r="E248" i="27"/>
  <c r="S39" i="20"/>
  <c r="U39" i="20"/>
  <c r="J99" i="27"/>
  <c r="J110" i="27"/>
  <c r="E249" i="27"/>
  <c r="K251" i="20"/>
  <c r="K248" i="20"/>
  <c r="E246" i="27"/>
  <c r="J118" i="27"/>
  <c r="J113" i="27"/>
  <c r="I251" i="20"/>
  <c r="J107" i="27"/>
  <c r="J109" i="27"/>
  <c r="P17" i="27"/>
  <c r="N18" i="27" s="1"/>
  <c r="O18" i="27" s="1"/>
  <c r="I248" i="20"/>
  <c r="I252" i="20"/>
  <c r="K252" i="20"/>
  <c r="E250" i="27"/>
  <c r="J102" i="27"/>
  <c r="K246" i="20"/>
  <c r="E244" i="27"/>
  <c r="V39" i="20"/>
  <c r="J115" i="27"/>
  <c r="D245" i="27"/>
  <c r="J247" i="20"/>
  <c r="I247" i="20"/>
  <c r="D241" i="27"/>
  <c r="J243" i="20"/>
  <c r="I243" i="20"/>
  <c r="D243" i="27"/>
  <c r="J245" i="20"/>
  <c r="I245" i="20"/>
  <c r="J117" i="27"/>
  <c r="J246" i="20"/>
  <c r="D244" i="27"/>
  <c r="I246" i="20"/>
  <c r="T39" i="20"/>
  <c r="J116" i="27"/>
  <c r="J100" i="27"/>
  <c r="J108" i="27"/>
  <c r="J128" i="27" l="1"/>
  <c r="J127" i="27"/>
  <c r="J119" i="27"/>
  <c r="J125" i="27"/>
  <c r="J130" i="27"/>
  <c r="J122" i="27"/>
  <c r="J120" i="27"/>
  <c r="P18" i="27"/>
  <c r="N19" i="27" s="1"/>
  <c r="O19" i="27" s="1"/>
  <c r="J129" i="27"/>
  <c r="J114" i="27"/>
  <c r="J112" i="27"/>
  <c r="J111" i="27"/>
  <c r="J121" i="27"/>
  <c r="P19" i="27" l="1"/>
  <c r="N20" i="27" s="1"/>
  <c r="O20" i="27" s="1"/>
  <c r="J133" i="27"/>
  <c r="J134" i="27"/>
  <c r="J137" i="27"/>
  <c r="J132" i="27"/>
  <c r="J142" i="27"/>
  <c r="J123" i="27"/>
  <c r="J124" i="27"/>
  <c r="J131" i="27"/>
  <c r="J126" i="27"/>
  <c r="J139" i="27"/>
  <c r="J141" i="27"/>
  <c r="J140" i="27"/>
  <c r="J136" i="27" l="1"/>
  <c r="J135" i="27"/>
  <c r="J152" i="27"/>
  <c r="J153" i="27"/>
  <c r="J151" i="27"/>
  <c r="J146" i="27"/>
  <c r="J138" i="27"/>
  <c r="J145" i="27"/>
  <c r="J144" i="27"/>
  <c r="J154" i="27"/>
  <c r="J149" i="27"/>
  <c r="J143" i="27"/>
  <c r="P20" i="27"/>
  <c r="N21" i="27" s="1"/>
  <c r="O21" i="27" s="1"/>
  <c r="J163" i="27" l="1"/>
  <c r="J165" i="27"/>
  <c r="P21" i="27"/>
  <c r="N22" i="27" s="1"/>
  <c r="O22" i="27" s="1"/>
  <c r="J155" i="27"/>
  <c r="J164" i="27"/>
  <c r="J157" i="27"/>
  <c r="J150" i="27"/>
  <c r="J158" i="27"/>
  <c r="J161" i="27"/>
  <c r="J166" i="27"/>
  <c r="J147" i="27"/>
  <c r="J156" i="27"/>
  <c r="J148" i="27"/>
  <c r="J170" i="27" l="1"/>
  <c r="J169" i="27"/>
  <c r="J176" i="27"/>
  <c r="J168" i="27"/>
  <c r="J167" i="27"/>
  <c r="J159" i="27"/>
  <c r="J162" i="27"/>
  <c r="J160" i="27"/>
  <c r="P22" i="27"/>
  <c r="J178" i="27"/>
  <c r="J177" i="27"/>
  <c r="J173" i="27"/>
  <c r="J175" i="27"/>
  <c r="J174" i="27" l="1"/>
  <c r="J171" i="27"/>
  <c r="J187" i="27"/>
  <c r="J189" i="27"/>
  <c r="J181" i="27"/>
  <c r="J179" i="27"/>
  <c r="J185" i="27"/>
  <c r="J180" i="27"/>
  <c r="J188" i="27"/>
  <c r="J190" i="27"/>
  <c r="J172" i="27"/>
  <c r="N23" i="27"/>
  <c r="M23" i="27"/>
  <c r="J182" i="27"/>
  <c r="O23" i="27" l="1"/>
  <c r="P23" i="27" s="1"/>
  <c r="J192" i="27"/>
  <c r="J193" i="27"/>
  <c r="J201" i="27"/>
  <c r="J197" i="27"/>
  <c r="J191" i="27"/>
  <c r="J194" i="27"/>
  <c r="J199" i="27"/>
  <c r="J184" i="27"/>
  <c r="J202" i="27"/>
  <c r="J183" i="27"/>
  <c r="J200" i="27"/>
  <c r="J186" i="27"/>
  <c r="J211" i="27" l="1"/>
  <c r="J206" i="27"/>
  <c r="J209" i="27"/>
  <c r="J212" i="27"/>
  <c r="J203" i="27"/>
  <c r="J198" i="27"/>
  <c r="J213" i="27"/>
  <c r="J195" i="27"/>
  <c r="J205" i="27"/>
  <c r="J214" i="27"/>
  <c r="J204" i="27"/>
  <c r="J196" i="27"/>
  <c r="N24" i="27"/>
  <c r="M24" i="27"/>
  <c r="O24" i="27" l="1"/>
  <c r="P24" i="27" s="1"/>
  <c r="J207" i="27"/>
  <c r="J225" i="27"/>
  <c r="J210" i="27"/>
  <c r="J224" i="27"/>
  <c r="J215" i="27"/>
  <c r="J208" i="27"/>
  <c r="J216" i="27"/>
  <c r="J221" i="27"/>
  <c r="J226" i="27"/>
  <c r="J218" i="27"/>
  <c r="J217" i="27"/>
  <c r="J223" i="27"/>
  <c r="J220" i="27" l="1"/>
  <c r="J236" i="27"/>
  <c r="J248" i="27" s="1"/>
  <c r="J222" i="27"/>
  <c r="J228" i="27"/>
  <c r="J227" i="27"/>
  <c r="J235" i="27"/>
  <c r="J229" i="27"/>
  <c r="J230" i="27"/>
  <c r="J237" i="27"/>
  <c r="J238" i="27"/>
  <c r="J219" i="27"/>
  <c r="J233" i="27"/>
  <c r="N25" i="27"/>
  <c r="M25" i="27"/>
  <c r="O25" i="27" l="1"/>
  <c r="P25" i="27" s="1"/>
  <c r="J247" i="27"/>
  <c r="J240" i="27"/>
  <c r="J242" i="27"/>
  <c r="J241" i="27"/>
  <c r="J239" i="27"/>
  <c r="J245" i="27"/>
  <c r="J231" i="27"/>
  <c r="J234" i="27"/>
  <c r="J250" i="27"/>
  <c r="J260" i="27"/>
  <c r="J249" i="27"/>
  <c r="J232" i="27"/>
  <c r="J243" i="27" l="1"/>
  <c r="J257" i="27"/>
  <c r="J251" i="27"/>
  <c r="J244" i="27"/>
  <c r="J253" i="27"/>
  <c r="J261" i="27"/>
  <c r="J254" i="27"/>
  <c r="J252" i="27"/>
  <c r="J259" i="27"/>
  <c r="J246" i="27"/>
  <c r="N26" i="27"/>
  <c r="M26" i="27"/>
  <c r="O26" i="27" l="1"/>
  <c r="P26" i="27" s="1"/>
  <c r="J256" i="27"/>
  <c r="J258" i="27"/>
  <c r="J255" i="27"/>
  <c r="N27" i="27" l="1"/>
  <c r="M27" i="27"/>
  <c r="O27" i="27" l="1"/>
  <c r="P27" i="27" s="1"/>
  <c r="N28" i="27" l="1"/>
  <c r="M28" i="27"/>
  <c r="O28" i="27" l="1"/>
  <c r="P28" i="27"/>
  <c r="N29" i="27" l="1"/>
  <c r="M29" i="27"/>
  <c r="O29" i="27" l="1"/>
  <c r="P29" i="27"/>
  <c r="N30" i="27" l="1"/>
  <c r="M30" i="27"/>
  <c r="O30" i="27" l="1"/>
  <c r="P30" i="27" s="1"/>
  <c r="N31" i="27" l="1"/>
  <c r="M31" i="27"/>
  <c r="O31" i="27" l="1"/>
  <c r="P31" i="27"/>
  <c r="N32" i="27" l="1"/>
  <c r="M32" i="27"/>
  <c r="O32" i="27" l="1"/>
  <c r="P32" i="27" s="1"/>
  <c r="N33" i="27" l="1"/>
  <c r="M33" i="27"/>
  <c r="O33" i="27" s="1"/>
  <c r="P33" i="27" l="1"/>
  <c r="N34" i="27" l="1"/>
  <c r="M34" i="27"/>
  <c r="O34" i="27" l="1"/>
  <c r="P34" i="27"/>
  <c r="N35" i="27" l="1"/>
  <c r="M35" i="27"/>
  <c r="O35" i="27" l="1"/>
  <c r="P35" i="27"/>
  <c r="N36" i="27" l="1"/>
  <c r="M36" i="27"/>
  <c r="O36" i="27" l="1"/>
  <c r="P36" i="27"/>
  <c r="N37" i="27" l="1"/>
  <c r="M37" i="27"/>
  <c r="O37" i="27" l="1"/>
  <c r="P37" i="27" s="1"/>
  <c r="N38" i="27" l="1"/>
  <c r="M38" i="27"/>
  <c r="O38" i="27" l="1"/>
  <c r="P38" i="27"/>
  <c r="N39" i="27" l="1"/>
  <c r="M39" i="27"/>
  <c r="O39" i="27" l="1"/>
  <c r="P39" i="27"/>
  <c r="N40" i="27" l="1"/>
  <c r="M40" i="27"/>
  <c r="O40" i="27" l="1"/>
  <c r="P40" i="27" s="1"/>
  <c r="N41" i="27" l="1"/>
  <c r="M41" i="27"/>
  <c r="O41" i="27" l="1"/>
  <c r="P41" i="27"/>
  <c r="N42" i="27" l="1"/>
  <c r="M42" i="27"/>
  <c r="O42" i="27" l="1"/>
  <c r="P42" i="27"/>
  <c r="N43" i="27" l="1"/>
  <c r="M43" i="27"/>
  <c r="O43" i="27" l="1"/>
  <c r="P43" i="27"/>
  <c r="N44" i="27" l="1"/>
  <c r="M44" i="27"/>
  <c r="O44" i="27" l="1"/>
  <c r="P44" i="27"/>
  <c r="N45" i="27" l="1"/>
  <c r="M45" i="27"/>
  <c r="O45" i="27" l="1"/>
  <c r="P45" i="27"/>
  <c r="N46" i="27" l="1"/>
  <c r="M46" i="27"/>
  <c r="O46" i="27" l="1"/>
  <c r="P46" i="27" s="1"/>
  <c r="N47" i="27" l="1"/>
  <c r="M47" i="27"/>
  <c r="O47" i="27" l="1"/>
  <c r="P47" i="27" s="1"/>
  <c r="N48" i="27" l="1"/>
  <c r="M48" i="27"/>
  <c r="O48" i="27" l="1"/>
  <c r="P48" i="27"/>
  <c r="N49" i="27" l="1"/>
  <c r="M49" i="27"/>
  <c r="O49" i="27" l="1"/>
  <c r="P49" i="27" s="1"/>
  <c r="N50" i="27" l="1"/>
  <c r="M50" i="27"/>
  <c r="O50" i="27" l="1"/>
  <c r="P50" i="27"/>
  <c r="N51" i="27" l="1"/>
  <c r="M51" i="27"/>
  <c r="O51" i="27" l="1"/>
  <c r="P51" i="27"/>
  <c r="N52" i="27" l="1"/>
  <c r="M52" i="27"/>
  <c r="O52" i="27" l="1"/>
  <c r="P52" i="27"/>
  <c r="N53" i="27" l="1"/>
  <c r="M53" i="27"/>
  <c r="O53" i="27" l="1"/>
  <c r="P53" i="27"/>
  <c r="N54" i="27" l="1"/>
  <c r="M54" i="27"/>
  <c r="O54" i="27" l="1"/>
  <c r="P54" i="27" s="1"/>
  <c r="N55" i="27" l="1"/>
  <c r="M55" i="27"/>
  <c r="O55" i="27" l="1"/>
  <c r="P55" i="27" s="1"/>
  <c r="N56" i="27" l="1"/>
  <c r="M56" i="27"/>
  <c r="O56" i="27" l="1"/>
  <c r="P56" i="27"/>
  <c r="N57" i="27" l="1"/>
  <c r="M57" i="27"/>
  <c r="O57" i="27" l="1"/>
  <c r="P57" i="27"/>
  <c r="N58" i="27" l="1"/>
  <c r="M58" i="27"/>
  <c r="O58" i="27" l="1"/>
  <c r="P58" i="27" s="1"/>
  <c r="N59" i="27" l="1"/>
  <c r="M59" i="27"/>
  <c r="O59" i="27" l="1"/>
  <c r="P59" i="27" s="1"/>
  <c r="N60" i="27" l="1"/>
  <c r="M60" i="27"/>
  <c r="O60" i="27" l="1"/>
  <c r="P60" i="27"/>
  <c r="N61" i="27" l="1"/>
  <c r="M61" i="27"/>
  <c r="O61" i="27" l="1"/>
  <c r="P61" i="27" s="1"/>
  <c r="N62" i="27" l="1"/>
  <c r="M62" i="27"/>
  <c r="O62" i="27" l="1"/>
  <c r="P62" i="27"/>
  <c r="N63" i="27" l="1"/>
  <c r="M63" i="27"/>
  <c r="O63" i="27" s="1"/>
  <c r="P63" i="27" l="1"/>
  <c r="N64" i="27" l="1"/>
  <c r="M64" i="27"/>
  <c r="O64" i="27" l="1"/>
  <c r="P64" i="27" s="1"/>
  <c r="N65" i="27" l="1"/>
  <c r="M65" i="27"/>
  <c r="O65" i="27" l="1"/>
  <c r="P65" i="27"/>
  <c r="N66" i="27" l="1"/>
  <c r="M66" i="27"/>
  <c r="O66" i="27" l="1"/>
  <c r="P66" i="27"/>
  <c r="N67" i="27" l="1"/>
  <c r="M67" i="27"/>
  <c r="O67" i="27" l="1"/>
  <c r="P67" i="27"/>
  <c r="N68" i="27" l="1"/>
  <c r="M68" i="27"/>
  <c r="O68" i="27" l="1"/>
  <c r="P68" i="27" s="1"/>
  <c r="N69" i="27" l="1"/>
  <c r="M69" i="27"/>
  <c r="O69" i="27" l="1"/>
  <c r="P69" i="27"/>
  <c r="N70" i="27" l="1"/>
  <c r="M70" i="27"/>
  <c r="O70" i="27" l="1"/>
  <c r="P70" i="27"/>
  <c r="N71" i="27" l="1"/>
  <c r="M71" i="27"/>
  <c r="O71" i="27" l="1"/>
  <c r="P71" i="27" s="1"/>
  <c r="N72" i="27" l="1"/>
  <c r="M72" i="27"/>
  <c r="O72" i="27" l="1"/>
  <c r="P72" i="27"/>
  <c r="N73" i="27" l="1"/>
  <c r="M73" i="27"/>
  <c r="O73" i="27" l="1"/>
  <c r="P73" i="27"/>
  <c r="N74" i="27" l="1"/>
  <c r="M74" i="27"/>
  <c r="O74" i="27" l="1"/>
  <c r="P74" i="27" s="1"/>
  <c r="N75" i="27" l="1"/>
  <c r="M75" i="27"/>
  <c r="O75" i="27" l="1"/>
  <c r="P75" i="27" s="1"/>
  <c r="N76" i="27" l="1"/>
  <c r="M76" i="27"/>
  <c r="O76" i="27" l="1"/>
  <c r="P76" i="27" s="1"/>
  <c r="N77" i="27" l="1"/>
  <c r="M77" i="27"/>
  <c r="O77" i="27" l="1"/>
  <c r="P77" i="27"/>
  <c r="N78" i="27" l="1"/>
  <c r="M78" i="27"/>
  <c r="O78" i="27" l="1"/>
  <c r="P78" i="27"/>
  <c r="N79" i="27" l="1"/>
  <c r="M79" i="27"/>
  <c r="O79" i="27" l="1"/>
  <c r="P79" i="27"/>
  <c r="N80" i="27" l="1"/>
  <c r="M80" i="27"/>
  <c r="O80" i="27" l="1"/>
  <c r="P80" i="27"/>
  <c r="N81" i="27" l="1"/>
  <c r="M81" i="27"/>
  <c r="O81" i="27" l="1"/>
  <c r="P81" i="27" s="1"/>
  <c r="N82" i="27" l="1"/>
  <c r="M82" i="27"/>
  <c r="O82" i="27" l="1"/>
  <c r="P82" i="27" s="1"/>
  <c r="N83" i="27" l="1"/>
  <c r="M83" i="27"/>
  <c r="O83" i="27" l="1"/>
  <c r="P83" i="27" s="1"/>
  <c r="N84" i="27" l="1"/>
  <c r="M84" i="27"/>
  <c r="O84" i="27" l="1"/>
  <c r="P84" i="27" s="1"/>
  <c r="N85" i="27" l="1"/>
  <c r="M85" i="27"/>
  <c r="O85" i="27" l="1"/>
  <c r="P85" i="27" s="1"/>
  <c r="N86" i="27" l="1"/>
  <c r="M86" i="27"/>
  <c r="O86" i="27" l="1"/>
  <c r="P86" i="27"/>
  <c r="N87" i="27" l="1"/>
  <c r="M87" i="27"/>
  <c r="O87" i="27" l="1"/>
  <c r="P87" i="27"/>
  <c r="N88" i="27" l="1"/>
  <c r="M88" i="27"/>
  <c r="O88" i="27" l="1"/>
  <c r="P88" i="27"/>
  <c r="N89" i="27" l="1"/>
  <c r="M89" i="27"/>
  <c r="O89" i="27" l="1"/>
  <c r="P89" i="27" s="1"/>
  <c r="N90" i="27" l="1"/>
  <c r="M90" i="27"/>
  <c r="O90" i="27" l="1"/>
  <c r="P90" i="27"/>
  <c r="N91" i="27" l="1"/>
  <c r="M91" i="27"/>
  <c r="O91" i="27" l="1"/>
  <c r="P91" i="27"/>
  <c r="N92" i="27" l="1"/>
  <c r="M92" i="27"/>
  <c r="O92" i="27" l="1"/>
  <c r="P92" i="27"/>
  <c r="N93" i="27" l="1"/>
  <c r="M93" i="27"/>
  <c r="O93" i="27" l="1"/>
  <c r="P93" i="27"/>
  <c r="N94" i="27" l="1"/>
  <c r="M94" i="27"/>
  <c r="O94" i="27" l="1"/>
  <c r="P94" i="27"/>
  <c r="N95" i="27" l="1"/>
  <c r="M95" i="27"/>
  <c r="O95" i="27" l="1"/>
  <c r="P95" i="27" s="1"/>
  <c r="N96" i="27" l="1"/>
  <c r="M96" i="27"/>
  <c r="O96" i="27" s="1"/>
  <c r="P96" i="27" l="1"/>
  <c r="N97" i="27" l="1"/>
  <c r="M97" i="27"/>
  <c r="O97" i="27" l="1"/>
  <c r="P97" i="27"/>
  <c r="N98" i="27" l="1"/>
  <c r="M98" i="27"/>
  <c r="O98" i="27" s="1"/>
  <c r="P98" i="27" l="1"/>
  <c r="N99" i="27" l="1"/>
  <c r="M99" i="27"/>
  <c r="O99" i="27" s="1"/>
  <c r="P99" i="27" l="1"/>
  <c r="N100" i="27" l="1"/>
  <c r="M100" i="27"/>
  <c r="O100" i="27" l="1"/>
  <c r="P100" i="27"/>
  <c r="N101" i="27" l="1"/>
  <c r="M101" i="27"/>
  <c r="O101" i="27" l="1"/>
  <c r="P101" i="27"/>
  <c r="N102" i="27" l="1"/>
  <c r="M102" i="27"/>
  <c r="O102" i="27" l="1"/>
  <c r="P102" i="27"/>
  <c r="N103" i="27" l="1"/>
  <c r="M103" i="27"/>
  <c r="O103" i="27" l="1"/>
  <c r="P103" i="27" s="1"/>
  <c r="N104" i="27" l="1"/>
  <c r="M104" i="27"/>
  <c r="O104" i="27" l="1"/>
  <c r="P104" i="27"/>
  <c r="N105" i="27" l="1"/>
  <c r="M105" i="27"/>
  <c r="O105" i="27" l="1"/>
  <c r="P105" i="27" s="1"/>
  <c r="N106" i="27" l="1"/>
  <c r="M106" i="27"/>
  <c r="O106" i="27" l="1"/>
  <c r="P106" i="27" s="1"/>
  <c r="N107" i="27" l="1"/>
  <c r="M107" i="27"/>
  <c r="O107" i="27" l="1"/>
  <c r="P107" i="27" s="1"/>
  <c r="N108" i="27" l="1"/>
  <c r="M108" i="27"/>
  <c r="O108" i="27" l="1"/>
  <c r="P108" i="27" s="1"/>
  <c r="N109" i="27" l="1"/>
  <c r="M109" i="27"/>
  <c r="O109" i="27" l="1"/>
  <c r="P109" i="27"/>
  <c r="N110" i="27" l="1"/>
  <c r="M110" i="27"/>
  <c r="O110" i="27" l="1"/>
  <c r="P110" i="27"/>
  <c r="N111" i="27" l="1"/>
  <c r="M111" i="27"/>
  <c r="O111" i="27" l="1"/>
  <c r="P111" i="27"/>
  <c r="N112" i="27" l="1"/>
  <c r="M112" i="27"/>
  <c r="O112" i="27" l="1"/>
  <c r="P112" i="27" s="1"/>
  <c r="N113" i="27" l="1"/>
  <c r="M113" i="27"/>
  <c r="O113" i="27" l="1"/>
  <c r="P113" i="27"/>
  <c r="N114" i="27" l="1"/>
  <c r="M114" i="27"/>
  <c r="O114" i="27" l="1"/>
  <c r="P114" i="27"/>
  <c r="N115" i="27" l="1"/>
  <c r="M115" i="27"/>
  <c r="O115" i="27" s="1"/>
  <c r="P115" i="27" l="1"/>
  <c r="N116" i="27" l="1"/>
  <c r="M116" i="27"/>
  <c r="O116" i="27" l="1"/>
  <c r="P116" i="27" s="1"/>
  <c r="N117" i="27" l="1"/>
  <c r="M117" i="27"/>
  <c r="O117" i="27" l="1"/>
  <c r="P117" i="27"/>
  <c r="N118" i="27" l="1"/>
  <c r="M118" i="27"/>
  <c r="O118" i="27" l="1"/>
  <c r="P118" i="27"/>
  <c r="N119" i="27" l="1"/>
  <c r="M119" i="27"/>
  <c r="O119" i="27" l="1"/>
  <c r="P119" i="27" s="1"/>
  <c r="N120" i="27" l="1"/>
  <c r="M120" i="27"/>
  <c r="O120" i="27" s="1"/>
  <c r="P120" i="27" l="1"/>
  <c r="N121" i="27" l="1"/>
  <c r="M121" i="27"/>
  <c r="O121" i="27" l="1"/>
  <c r="P121" i="27"/>
  <c r="N122" i="27" l="1"/>
  <c r="M122" i="27"/>
  <c r="O122" i="27" l="1"/>
  <c r="P122" i="27" s="1"/>
  <c r="N123" i="27" l="1"/>
  <c r="M123" i="27"/>
  <c r="O123" i="27" l="1"/>
  <c r="P123" i="27"/>
  <c r="N124" i="27" l="1"/>
  <c r="M124" i="27"/>
  <c r="O124" i="27" l="1"/>
  <c r="P124" i="27" s="1"/>
  <c r="N125" i="27" l="1"/>
  <c r="M125" i="27"/>
  <c r="O125" i="27" s="1"/>
  <c r="P125" i="27" l="1"/>
  <c r="N126" i="27" l="1"/>
  <c r="M126" i="27"/>
  <c r="O126" i="27" s="1"/>
  <c r="P126" i="27" l="1"/>
  <c r="N127" i="27" l="1"/>
  <c r="M127" i="27"/>
  <c r="O127" i="27" s="1"/>
  <c r="P127" i="27" l="1"/>
  <c r="N128" i="27" l="1"/>
  <c r="M128" i="27"/>
  <c r="O128" i="27" l="1"/>
  <c r="P128" i="27" s="1"/>
  <c r="N129" i="27" l="1"/>
  <c r="M129" i="27"/>
  <c r="O129" i="27" l="1"/>
  <c r="P129" i="27"/>
  <c r="N130" i="27" l="1"/>
  <c r="M130" i="27"/>
  <c r="O130" i="27" l="1"/>
  <c r="P130" i="27"/>
  <c r="N131" i="27" l="1"/>
  <c r="M131" i="27"/>
  <c r="O131" i="27" l="1"/>
  <c r="P131" i="27"/>
  <c r="N132" i="27" l="1"/>
  <c r="M132" i="27"/>
  <c r="O132" i="27" l="1"/>
  <c r="P132" i="27"/>
  <c r="N133" i="27" l="1"/>
  <c r="M133" i="27"/>
  <c r="O133" i="27" l="1"/>
  <c r="P133" i="27"/>
  <c r="N134" i="27" l="1"/>
  <c r="M134" i="27"/>
  <c r="O134" i="27" l="1"/>
  <c r="P134" i="27" s="1"/>
  <c r="N135" i="27" l="1"/>
  <c r="M135" i="27"/>
  <c r="O135" i="27" l="1"/>
  <c r="P135" i="27"/>
  <c r="N136" i="27" l="1"/>
  <c r="M136" i="27"/>
  <c r="O136" i="27" l="1"/>
  <c r="P136" i="27"/>
  <c r="N137" i="27" l="1"/>
  <c r="M137" i="27"/>
  <c r="O137" i="27" l="1"/>
  <c r="P137" i="27"/>
  <c r="N138" i="27" l="1"/>
  <c r="M138" i="27"/>
  <c r="O138" i="27" l="1"/>
  <c r="P138" i="27" s="1"/>
  <c r="N139" i="27" l="1"/>
  <c r="M139" i="27"/>
  <c r="O139" i="27" l="1"/>
  <c r="P139" i="27"/>
  <c r="N140" i="27" l="1"/>
  <c r="M140" i="27"/>
  <c r="O140" i="27" l="1"/>
  <c r="P140" i="27" s="1"/>
  <c r="N141" i="27" l="1"/>
  <c r="M141" i="27"/>
  <c r="O141" i="27" s="1"/>
  <c r="P141" i="27" l="1"/>
  <c r="N142" i="27" l="1"/>
  <c r="M142" i="27"/>
  <c r="O142" i="27" l="1"/>
  <c r="P142" i="27" s="1"/>
  <c r="N143" i="27" l="1"/>
  <c r="M143" i="27"/>
  <c r="O143" i="27" l="1"/>
  <c r="P143" i="27" s="1"/>
  <c r="N144" i="27" l="1"/>
  <c r="M144" i="27"/>
  <c r="O144" i="27" l="1"/>
  <c r="P144" i="27" s="1"/>
  <c r="N145" i="27" l="1"/>
  <c r="M145" i="27"/>
  <c r="O145" i="27" l="1"/>
  <c r="P145" i="27"/>
  <c r="N146" i="27" l="1"/>
  <c r="M146" i="27"/>
  <c r="O146" i="27" l="1"/>
  <c r="P146" i="27" s="1"/>
  <c r="N147" i="27" l="1"/>
  <c r="M147" i="27"/>
  <c r="O147" i="27" l="1"/>
  <c r="P147" i="27" s="1"/>
  <c r="N148" i="27" l="1"/>
  <c r="M148" i="27"/>
  <c r="O148" i="27" l="1"/>
  <c r="P148" i="27"/>
  <c r="N149" i="27" l="1"/>
  <c r="M149" i="27"/>
  <c r="O149" i="27" l="1"/>
  <c r="P149" i="27"/>
  <c r="N150" i="27" l="1"/>
  <c r="M150" i="27"/>
  <c r="O150" i="27" l="1"/>
  <c r="P150" i="27"/>
  <c r="N151" i="27" l="1"/>
  <c r="M151" i="27"/>
  <c r="O151" i="27" l="1"/>
  <c r="P151" i="27"/>
  <c r="N152" i="27" l="1"/>
  <c r="M152" i="27"/>
  <c r="O152" i="27" l="1"/>
  <c r="P152" i="27" s="1"/>
  <c r="N153" i="27" l="1"/>
  <c r="M153" i="27"/>
  <c r="O153" i="27" l="1"/>
  <c r="P153" i="27"/>
  <c r="N154" i="27" l="1"/>
  <c r="M154" i="27"/>
  <c r="O154" i="27" l="1"/>
  <c r="P154" i="27" s="1"/>
  <c r="N155" i="27" l="1"/>
  <c r="M155" i="27"/>
  <c r="O155" i="27" l="1"/>
  <c r="P155" i="27" s="1"/>
  <c r="N156" i="27" l="1"/>
  <c r="M156" i="27"/>
  <c r="O156" i="27" l="1"/>
  <c r="P156" i="27" s="1"/>
  <c r="N157" i="27" l="1"/>
  <c r="M157" i="27"/>
  <c r="O157" i="27" l="1"/>
  <c r="P157" i="27"/>
  <c r="N158" i="27" l="1"/>
  <c r="M158" i="27"/>
  <c r="O158" i="27" l="1"/>
  <c r="P158" i="27" s="1"/>
  <c r="N159" i="27" l="1"/>
  <c r="M159" i="27"/>
  <c r="O159" i="27" l="1"/>
  <c r="P159" i="27" s="1"/>
  <c r="N160" i="27" l="1"/>
  <c r="M160" i="27"/>
  <c r="O160" i="27" l="1"/>
  <c r="P160" i="27"/>
  <c r="N161" i="27" l="1"/>
  <c r="M161" i="27"/>
  <c r="O161" i="27" l="1"/>
  <c r="P161" i="27" s="1"/>
  <c r="N162" i="27" l="1"/>
  <c r="M162" i="27"/>
  <c r="O162" i="27" l="1"/>
  <c r="P162" i="27"/>
  <c r="N163" i="27" l="1"/>
  <c r="M163" i="27"/>
  <c r="O163" i="27" l="1"/>
  <c r="P163" i="27" s="1"/>
  <c r="N164" i="27" l="1"/>
  <c r="M164" i="27"/>
  <c r="O164" i="27" l="1"/>
  <c r="P164" i="27" s="1"/>
  <c r="N165" i="27" l="1"/>
  <c r="M165" i="27"/>
  <c r="O165" i="27" l="1"/>
  <c r="P165" i="27" s="1"/>
  <c r="N166" i="27" l="1"/>
  <c r="M166" i="27"/>
  <c r="O166" i="27" l="1"/>
  <c r="P166" i="27"/>
  <c r="N167" i="27" l="1"/>
  <c r="M167" i="27"/>
  <c r="O167" i="27" l="1"/>
  <c r="P167" i="27" s="1"/>
  <c r="N168" i="27" l="1"/>
  <c r="M168" i="27"/>
  <c r="O168" i="27" l="1"/>
  <c r="P168" i="27" s="1"/>
  <c r="N169" i="27" l="1"/>
  <c r="M169" i="27"/>
  <c r="O169" i="27" l="1"/>
  <c r="P169" i="27"/>
  <c r="N170" i="27" l="1"/>
  <c r="M170" i="27"/>
  <c r="O170" i="27" l="1"/>
  <c r="P170" i="27" s="1"/>
  <c r="N171" i="27" l="1"/>
  <c r="M171" i="27"/>
  <c r="O171" i="27" l="1"/>
  <c r="P171" i="27"/>
  <c r="N172" i="27" l="1"/>
  <c r="M172" i="27"/>
  <c r="O172" i="27" l="1"/>
  <c r="P172" i="27" s="1"/>
  <c r="N173" i="27" l="1"/>
  <c r="M173" i="27"/>
  <c r="O173" i="27" l="1"/>
  <c r="P173" i="27"/>
  <c r="N174" i="27" l="1"/>
  <c r="M174" i="27"/>
  <c r="O174" i="27" l="1"/>
  <c r="P174" i="27"/>
  <c r="N175" i="27" l="1"/>
  <c r="M175" i="27"/>
  <c r="O175" i="27" s="1"/>
  <c r="P175" i="27" l="1"/>
  <c r="N176" i="27" l="1"/>
  <c r="M176" i="27"/>
  <c r="O176" i="27" l="1"/>
  <c r="P176" i="27" s="1"/>
  <c r="N177" i="27" l="1"/>
  <c r="M177" i="27"/>
  <c r="O177" i="27" s="1"/>
  <c r="P177" i="27" l="1"/>
  <c r="N178" i="27" l="1"/>
  <c r="M178" i="27"/>
  <c r="O178" i="27" l="1"/>
  <c r="P178" i="27"/>
  <c r="N179" i="27" l="1"/>
  <c r="M179" i="27"/>
  <c r="O179" i="27" s="1"/>
  <c r="P179" i="27" l="1"/>
  <c r="N180" i="27" l="1"/>
  <c r="M180" i="27"/>
  <c r="O180" i="27" l="1"/>
  <c r="P180" i="27"/>
  <c r="N181" i="27" l="1"/>
  <c r="M181" i="27"/>
  <c r="O181" i="27" l="1"/>
  <c r="P181" i="27" s="1"/>
  <c r="N182" i="27" l="1"/>
  <c r="M182" i="27"/>
  <c r="O182" i="27" l="1"/>
  <c r="P182" i="27"/>
  <c r="N183" i="27" l="1"/>
  <c r="M183" i="27"/>
  <c r="O183" i="27" l="1"/>
  <c r="P183" i="27"/>
  <c r="N184" i="27" l="1"/>
  <c r="M184" i="27"/>
  <c r="O184" i="27" l="1"/>
  <c r="P184" i="27"/>
  <c r="N185" i="27" l="1"/>
  <c r="M185" i="27"/>
  <c r="O185" i="27" l="1"/>
  <c r="P185" i="27"/>
  <c r="N186" i="27" l="1"/>
  <c r="M186" i="27"/>
  <c r="O186" i="27" l="1"/>
  <c r="P186" i="27"/>
  <c r="N187" i="27" l="1"/>
  <c r="M187" i="27"/>
  <c r="O187" i="27" l="1"/>
  <c r="P187" i="27"/>
  <c r="N188" i="27" l="1"/>
  <c r="M188" i="27"/>
  <c r="O188" i="27" l="1"/>
  <c r="P188" i="27"/>
  <c r="N189" i="27" l="1"/>
  <c r="M189" i="27"/>
  <c r="O189" i="27" l="1"/>
  <c r="P189" i="27"/>
  <c r="N190" i="27" l="1"/>
  <c r="M190" i="27"/>
  <c r="O190" i="27" l="1"/>
  <c r="P190" i="27"/>
  <c r="N191" i="27" l="1"/>
  <c r="M191" i="27"/>
  <c r="O191" i="27" l="1"/>
  <c r="P191" i="27" s="1"/>
  <c r="N192" i="27" l="1"/>
  <c r="M192" i="27"/>
  <c r="O192" i="27" l="1"/>
  <c r="P192" i="27"/>
  <c r="N193" i="27" l="1"/>
  <c r="M193" i="27"/>
  <c r="O193" i="27" s="1"/>
  <c r="P193" i="27" l="1"/>
  <c r="N194" i="27" l="1"/>
  <c r="M194" i="27"/>
  <c r="O194" i="27" l="1"/>
  <c r="P194" i="27"/>
  <c r="N195" i="27" l="1"/>
  <c r="M195" i="27"/>
  <c r="O195" i="27" l="1"/>
  <c r="P195" i="27" s="1"/>
  <c r="N196" i="27" l="1"/>
  <c r="M196" i="27"/>
  <c r="O196" i="27" l="1"/>
  <c r="P196" i="27"/>
  <c r="N197" i="27" l="1"/>
  <c r="M197" i="27"/>
  <c r="O197" i="27" l="1"/>
  <c r="P197" i="27" s="1"/>
  <c r="N198" i="27" l="1"/>
  <c r="M198" i="27"/>
  <c r="O198" i="27" l="1"/>
  <c r="P198" i="27"/>
  <c r="N199" i="27" l="1"/>
  <c r="M199" i="27"/>
  <c r="O199" i="27" l="1"/>
  <c r="P199" i="27" s="1"/>
  <c r="N200" i="27" l="1"/>
  <c r="M200" i="27"/>
  <c r="O200" i="27" l="1"/>
  <c r="P200" i="27" s="1"/>
  <c r="N201" i="27" l="1"/>
  <c r="M201" i="27"/>
  <c r="O201" i="27" l="1"/>
  <c r="P201" i="27"/>
  <c r="N202" i="27" l="1"/>
  <c r="M202" i="27"/>
  <c r="O202" i="27" l="1"/>
  <c r="P202" i="27"/>
  <c r="N203" i="27" l="1"/>
  <c r="M203" i="27"/>
  <c r="O203" i="27" l="1"/>
  <c r="P203" i="27" s="1"/>
  <c r="N204" i="27" l="1"/>
  <c r="M204" i="27"/>
  <c r="O204" i="27" l="1"/>
  <c r="P204" i="27"/>
  <c r="N205" i="27" l="1"/>
  <c r="M205" i="27"/>
  <c r="O205" i="27" l="1"/>
  <c r="P205" i="27"/>
  <c r="N206" i="27" l="1"/>
  <c r="M206" i="27"/>
  <c r="O206" i="27" l="1"/>
  <c r="P206" i="27"/>
  <c r="N207" i="27" l="1"/>
  <c r="M207" i="27"/>
  <c r="O207" i="27" l="1"/>
  <c r="P207" i="27" s="1"/>
  <c r="N208" i="27" l="1"/>
  <c r="M208" i="27"/>
  <c r="O208" i="27" l="1"/>
  <c r="P208" i="27"/>
  <c r="N209" i="27" l="1"/>
  <c r="M209" i="27"/>
  <c r="O209" i="27" l="1"/>
  <c r="P209" i="27"/>
  <c r="N210" i="27" l="1"/>
  <c r="M210" i="27"/>
  <c r="O210" i="27" s="1"/>
  <c r="P210" i="27" l="1"/>
  <c r="N211" i="27" l="1"/>
  <c r="M211" i="27"/>
  <c r="O211" i="27" l="1"/>
  <c r="P211" i="27"/>
  <c r="N212" i="27" l="1"/>
  <c r="M212" i="27"/>
  <c r="O212" i="27" l="1"/>
  <c r="P212" i="27" s="1"/>
  <c r="N213" i="27" l="1"/>
  <c r="M213" i="27"/>
  <c r="O213" i="27" s="1"/>
  <c r="P213" i="27" l="1"/>
  <c r="N214" i="27" l="1"/>
  <c r="M214" i="27"/>
  <c r="O214" i="27" l="1"/>
  <c r="P214" i="27"/>
  <c r="N215" i="27" l="1"/>
  <c r="M215" i="27"/>
  <c r="O215" i="27" l="1"/>
  <c r="P215" i="27"/>
  <c r="N216" i="27" l="1"/>
  <c r="M216" i="27"/>
  <c r="O216" i="27" l="1"/>
  <c r="P216" i="27"/>
  <c r="N217" i="27" l="1"/>
  <c r="M217" i="27"/>
  <c r="O217" i="27" s="1"/>
  <c r="P217" i="27" l="1"/>
  <c r="N218" i="27" l="1"/>
  <c r="M218" i="27"/>
  <c r="O218" i="27" s="1"/>
  <c r="P218" i="27" l="1"/>
  <c r="N219" i="27" l="1"/>
  <c r="M219" i="27"/>
  <c r="O219" i="27" s="1"/>
  <c r="P219" i="27" l="1"/>
  <c r="N220" i="27" l="1"/>
  <c r="M220" i="27"/>
  <c r="O220" i="27" s="1"/>
  <c r="P220" i="27" l="1"/>
  <c r="N221" i="27" l="1"/>
  <c r="M221" i="27"/>
  <c r="O221" i="27" s="1"/>
  <c r="P221" i="27" l="1"/>
  <c r="N222" i="27" l="1"/>
  <c r="M222" i="27"/>
  <c r="O222" i="27" l="1"/>
  <c r="P222" i="27"/>
  <c r="N223" i="27" l="1"/>
  <c r="M223" i="27"/>
  <c r="O223" i="27" l="1"/>
  <c r="P223" i="27"/>
  <c r="N224" i="27" l="1"/>
  <c r="M224" i="27"/>
  <c r="O224" i="27" l="1"/>
  <c r="P224" i="27"/>
  <c r="N225" i="27" l="1"/>
  <c r="M225" i="27"/>
  <c r="O225" i="27" l="1"/>
  <c r="P225" i="27"/>
  <c r="N226" i="27" l="1"/>
  <c r="M226" i="27"/>
  <c r="O226" i="27" l="1"/>
  <c r="P226" i="27"/>
  <c r="N227" i="27" l="1"/>
  <c r="M227" i="27"/>
  <c r="O227" i="27" l="1"/>
  <c r="P227" i="27" s="1"/>
  <c r="N228" i="27" s="1"/>
  <c r="M228" i="27"/>
  <c r="O228" i="27" l="1"/>
  <c r="P228" i="27" s="1"/>
  <c r="N229" i="27" s="1"/>
  <c r="M229" i="27"/>
  <c r="O229" i="27" l="1"/>
  <c r="P229" i="27" s="1"/>
  <c r="N230" i="27"/>
  <c r="M230" i="27"/>
  <c r="O230" i="27" l="1"/>
  <c r="P230" i="27" s="1"/>
  <c r="N231" i="27" s="1"/>
  <c r="M231" i="27" l="1"/>
  <c r="O231" i="27"/>
  <c r="P231" i="27" s="1"/>
  <c r="N232" i="27" s="1"/>
  <c r="M232" i="27"/>
  <c r="O232" i="27" l="1"/>
  <c r="P232" i="27" s="1"/>
  <c r="N233" i="27"/>
  <c r="M233" i="27"/>
  <c r="O233" i="27" s="1"/>
  <c r="P233" i="27" s="1"/>
  <c r="N234" i="27" l="1"/>
  <c r="M234" i="27"/>
  <c r="O234" i="27" l="1"/>
  <c r="P234" i="27" s="1"/>
  <c r="N235" i="27" s="1"/>
  <c r="M235" i="27"/>
  <c r="O235" i="27" l="1"/>
  <c r="P235" i="27" s="1"/>
  <c r="M236" i="27"/>
  <c r="N236" i="27"/>
  <c r="O236" i="27" s="1"/>
  <c r="P236" i="27" s="1"/>
  <c r="N237" i="27" l="1"/>
  <c r="M237" i="27"/>
  <c r="O237" i="27" l="1"/>
  <c r="P237" i="27" s="1"/>
  <c r="N238" i="27" s="1"/>
  <c r="M238" i="27" l="1"/>
  <c r="O238" i="27"/>
  <c r="P238" i="27" s="1"/>
  <c r="N239" i="27" s="1"/>
  <c r="M239" i="27"/>
  <c r="O239" i="27" l="1"/>
  <c r="P239" i="27" s="1"/>
  <c r="N240" i="27" s="1"/>
  <c r="M240" i="27" l="1"/>
  <c r="O240" i="27"/>
  <c r="P240" i="27" s="1"/>
  <c r="N241" i="27" s="1"/>
  <c r="M241" i="27"/>
  <c r="O241" i="27" l="1"/>
  <c r="P241" i="27" s="1"/>
  <c r="N242" i="27"/>
  <c r="M242" i="27"/>
  <c r="O242" i="27" l="1"/>
  <c r="P242" i="27" s="1"/>
  <c r="N243" i="27" l="1"/>
  <c r="M243" i="27"/>
  <c r="O243" i="27" s="1"/>
  <c r="P243" i="27" s="1"/>
  <c r="N244" i="27" l="1"/>
  <c r="M244" i="27"/>
  <c r="O244" i="27" l="1"/>
  <c r="P244" i="27" s="1"/>
  <c r="N245" i="27"/>
  <c r="M245" i="27"/>
  <c r="O245" i="27" l="1"/>
  <c r="P245" i="27" s="1"/>
  <c r="N246" i="27" s="1"/>
  <c r="M246" i="27"/>
  <c r="O246" i="27" l="1"/>
  <c r="P246" i="27" s="1"/>
  <c r="N247" i="27"/>
  <c r="M247" i="27"/>
  <c r="O247" i="27" l="1"/>
  <c r="P247" i="27" s="1"/>
  <c r="N248" i="27" s="1"/>
  <c r="M248" i="27" l="1"/>
  <c r="O248" i="27"/>
  <c r="P248" i="27" s="1"/>
  <c r="N249" i="27" s="1"/>
  <c r="M249" i="27" l="1"/>
  <c r="O249" i="27" s="1"/>
  <c r="P249" i="27" s="1"/>
  <c r="N250" i="27" s="1"/>
  <c r="M250" i="27" l="1"/>
  <c r="O250" i="27" s="1"/>
  <c r="P250" i="27" s="1"/>
  <c r="B2" i="19" l="1"/>
  <c r="B4" i="17"/>
  <c r="A1" i="17" s="1"/>
  <c r="B2" i="20" l="1"/>
  <c r="D2" i="25"/>
  <c r="G6" i="19"/>
  <c r="B2" i="27" l="1"/>
  <c r="B2" i="26"/>
  <c r="N10" i="20"/>
  <c r="R18" i="25"/>
  <c r="O16" i="25"/>
  <c r="L10" i="25"/>
  <c r="P10" i="25"/>
  <c r="F28" i="25"/>
  <c r="L7" i="25"/>
  <c r="S18" i="25"/>
  <c r="I16" i="25"/>
  <c r="F24" i="25"/>
  <c r="S14" i="25"/>
  <c r="I10" i="25"/>
  <c r="I14" i="25"/>
  <c r="S13" i="25"/>
  <c r="G8" i="25"/>
  <c r="I17" i="25"/>
  <c r="R11" i="25"/>
  <c r="G11" i="25"/>
  <c r="L11" i="25"/>
  <c r="L13" i="25"/>
  <c r="S17" i="25"/>
  <c r="R8" i="25"/>
  <c r="F16" i="25"/>
  <c r="I18" i="25"/>
  <c r="M17" i="25"/>
  <c r="G7" i="25"/>
  <c r="O7" i="25"/>
  <c r="S9" i="25"/>
  <c r="P8" i="25"/>
  <c r="P11" i="25"/>
  <c r="I8" i="25"/>
  <c r="I11" i="25"/>
  <c r="G13" i="25"/>
  <c r="G25" i="25"/>
  <c r="R10" i="25"/>
  <c r="P14" i="25"/>
  <c r="L9" i="25"/>
  <c r="R16" i="25"/>
  <c r="M16" i="25"/>
  <c r="F8" i="25"/>
  <c r="G9" i="25"/>
  <c r="S7" i="25"/>
  <c r="L14" i="25"/>
  <c r="G23" i="25"/>
  <c r="L15" i="25"/>
  <c r="F25" i="25"/>
  <c r="F14" i="25"/>
  <c r="F30" i="25"/>
  <c r="F22" i="25"/>
  <c r="G24" i="25"/>
  <c r="G14" i="25"/>
  <c r="F9" i="25"/>
  <c r="L8" i="25"/>
  <c r="M14" i="25"/>
  <c r="G29" i="25"/>
  <c r="J15" i="25"/>
  <c r="G30" i="25"/>
  <c r="J13" i="25"/>
  <c r="R13" i="25"/>
  <c r="F10" i="25"/>
  <c r="P18" i="25"/>
  <c r="P13" i="25"/>
  <c r="O17" i="25"/>
  <c r="J7" i="25"/>
  <c r="M18" i="25"/>
  <c r="G26" i="25"/>
  <c r="I13" i="25"/>
  <c r="S15" i="25"/>
  <c r="I9" i="25"/>
  <c r="P15" i="25"/>
  <c r="O12" i="25"/>
  <c r="G33" i="25"/>
  <c r="F11" i="25"/>
  <c r="L17" i="25"/>
  <c r="F29" i="25"/>
  <c r="J10" i="25"/>
  <c r="I7" i="25"/>
  <c r="G31" i="25"/>
  <c r="F26" i="25"/>
  <c r="P17" i="25"/>
  <c r="F33" i="25"/>
  <c r="F32" i="25"/>
  <c r="O15" i="25"/>
  <c r="F18" i="25"/>
  <c r="G15" i="25"/>
  <c r="F31" i="25"/>
  <c r="G32" i="25"/>
  <c r="G18" i="25"/>
  <c r="I12" i="25"/>
  <c r="F15" i="25"/>
  <c r="M15" i="25"/>
  <c r="G22" i="25"/>
  <c r="S10" i="25"/>
  <c r="G17" i="25"/>
  <c r="M9" i="25"/>
  <c r="S11" i="25"/>
  <c r="O9" i="25"/>
  <c r="F23" i="25"/>
  <c r="G28" i="25"/>
  <c r="P16" i="25"/>
  <c r="J31" i="25"/>
  <c r="L25" i="25"/>
  <c r="J16" i="25"/>
  <c r="O33" i="25"/>
  <c r="M28" i="25"/>
  <c r="O11" i="25"/>
  <c r="P9" i="25"/>
  <c r="O22" i="25"/>
  <c r="S12" i="25"/>
  <c r="L30" i="25"/>
  <c r="R14" i="25"/>
  <c r="M32" i="25"/>
  <c r="O13" i="25"/>
  <c r="J24" i="25"/>
  <c r="S16" i="25"/>
  <c r="M25" i="25"/>
  <c r="S8" i="25"/>
  <c r="J27" i="25"/>
  <c r="R17" i="25"/>
  <c r="J11" i="25"/>
  <c r="L26" i="25"/>
  <c r="O8" i="25"/>
  <c r="I25" i="25"/>
  <c r="R7" i="25"/>
  <c r="M29" i="25"/>
  <c r="J8" i="25"/>
  <c r="J25" i="25"/>
  <c r="L16" i="25"/>
  <c r="G10" i="25"/>
  <c r="M7" i="25"/>
  <c r="M26" i="25"/>
  <c r="F7" i="25"/>
  <c r="P7" i="25"/>
  <c r="J33" i="25"/>
  <c r="O24" i="25"/>
  <c r="O28" i="25"/>
  <c r="L31" i="25"/>
  <c r="M31" i="25"/>
  <c r="J32" i="25"/>
  <c r="O30" i="25"/>
  <c r="I29" i="25"/>
  <c r="O18" i="25"/>
  <c r="R12" i="25"/>
  <c r="M24" i="25"/>
  <c r="L24" i="25"/>
  <c r="M10" i="25"/>
  <c r="J23" i="25"/>
  <c r="P26" i="25"/>
  <c r="P25" i="25"/>
  <c r="I31" i="25"/>
  <c r="O14" i="25"/>
  <c r="P30" i="25"/>
  <c r="O10" i="25"/>
  <c r="P33" i="25"/>
  <c r="F27" i="25"/>
  <c r="M23" i="25"/>
  <c r="M22" i="25"/>
  <c r="P12" i="25"/>
  <c r="G27" i="25"/>
  <c r="G12" i="25"/>
  <c r="L29" i="25"/>
  <c r="I33" i="25"/>
  <c r="J18" i="25"/>
  <c r="L12" i="25"/>
  <c r="M30" i="25"/>
  <c r="J17" i="25"/>
  <c r="R9" i="25"/>
  <c r="J9" i="25"/>
  <c r="M12" i="25"/>
  <c r="M13" i="25"/>
  <c r="J30" i="25"/>
  <c r="P32" i="25"/>
  <c r="P22" i="25"/>
  <c r="L23" i="25"/>
  <c r="J14" i="25"/>
  <c r="F13" i="25"/>
  <c r="F17" i="25"/>
  <c r="J12" i="25"/>
  <c r="M8" i="25"/>
  <c r="I15" i="25"/>
  <c r="R15" i="25"/>
  <c r="L18" i="25"/>
  <c r="P23" i="25"/>
  <c r="F12" i="25"/>
  <c r="P31" i="25"/>
  <c r="G16" i="25"/>
  <c r="M11" i="25"/>
  <c r="L22" i="25"/>
  <c r="J26" i="25"/>
  <c r="O26" i="25"/>
  <c r="P29" i="25"/>
  <c r="I30" i="25"/>
  <c r="M33" i="25"/>
  <c r="F47" i="25"/>
  <c r="I26" i="25"/>
  <c r="J29" i="25"/>
  <c r="L33" i="25"/>
  <c r="I28" i="25"/>
  <c r="F45" i="25"/>
  <c r="O31" i="25"/>
  <c r="O25" i="25"/>
  <c r="I24" i="25"/>
  <c r="F48" i="25"/>
  <c r="M27" i="25"/>
  <c r="G46" i="25"/>
  <c r="G43" i="25"/>
  <c r="I27" i="25"/>
  <c r="L28" i="25"/>
  <c r="L32" i="25"/>
  <c r="G41" i="25"/>
  <c r="G40" i="25"/>
  <c r="P27" i="25"/>
  <c r="J22" i="25"/>
  <c r="I32" i="25"/>
  <c r="P28" i="25"/>
  <c r="I23" i="25"/>
  <c r="I22" i="25"/>
  <c r="O32" i="25"/>
  <c r="G48" i="25"/>
  <c r="L27" i="25"/>
  <c r="F44" i="25"/>
  <c r="F38" i="25"/>
  <c r="O27" i="25"/>
  <c r="F46" i="25"/>
  <c r="O23" i="25"/>
  <c r="J28" i="25"/>
  <c r="O29" i="25"/>
  <c r="G47" i="25"/>
  <c r="G37" i="25"/>
  <c r="F41" i="25"/>
  <c r="P24" i="25"/>
  <c r="G39" i="25"/>
  <c r="F40" i="25"/>
  <c r="F39" i="25"/>
  <c r="F43" i="25"/>
  <c r="G42" i="25"/>
  <c r="G44" i="25"/>
  <c r="F37" i="25"/>
  <c r="F42" i="25"/>
  <c r="G45" i="25"/>
  <c r="G38" i="25"/>
  <c r="R33" i="25"/>
  <c r="S33" i="25"/>
  <c r="S26" i="25"/>
  <c r="R29" i="25"/>
  <c r="S27" i="25"/>
  <c r="S22" i="25"/>
  <c r="S32" i="25"/>
  <c r="S24" i="25"/>
  <c r="R23" i="25"/>
  <c r="S23" i="25"/>
  <c r="S25" i="25"/>
  <c r="S31" i="25"/>
  <c r="S30" i="25"/>
  <c r="R25" i="25"/>
  <c r="R22" i="25"/>
  <c r="R27" i="25"/>
  <c r="R32" i="25"/>
  <c r="R26" i="25"/>
  <c r="R30" i="25"/>
  <c r="R24" i="25"/>
  <c r="S29" i="25"/>
  <c r="R28" i="25"/>
  <c r="S28" i="25"/>
  <c r="R31" i="25"/>
  <c r="L44" i="25"/>
  <c r="J38" i="25"/>
  <c r="M38" i="25"/>
  <c r="J37" i="25"/>
  <c r="L47" i="25"/>
  <c r="M48" i="25"/>
  <c r="L45" i="25"/>
  <c r="L37" i="25"/>
  <c r="J48" i="25"/>
  <c r="L38" i="25"/>
  <c r="L41" i="25"/>
  <c r="L43" i="25"/>
  <c r="I47" i="25"/>
  <c r="I37" i="25"/>
  <c r="I39" i="25"/>
  <c r="I40" i="25"/>
  <c r="J43" i="25"/>
  <c r="J46" i="25"/>
  <c r="M39" i="25"/>
  <c r="M44" i="25"/>
  <c r="M43" i="25"/>
  <c r="J45" i="25"/>
  <c r="J41" i="25"/>
  <c r="J39" i="25"/>
  <c r="J47" i="25"/>
  <c r="M41" i="25"/>
  <c r="I46" i="25"/>
  <c r="J40" i="25"/>
  <c r="I44" i="25"/>
  <c r="L40" i="25"/>
  <c r="L46" i="25"/>
  <c r="I38" i="25"/>
  <c r="I48" i="25"/>
  <c r="M40" i="25"/>
  <c r="M47" i="25"/>
  <c r="M46" i="25"/>
  <c r="I45" i="25"/>
  <c r="J42" i="25"/>
  <c r="I43" i="25"/>
  <c r="M42" i="25"/>
  <c r="L39" i="25"/>
  <c r="M45" i="25"/>
  <c r="I42" i="25"/>
  <c r="M37" i="25"/>
  <c r="L42" i="25"/>
  <c r="L48" i="25"/>
  <c r="I41" i="25"/>
  <c r="J44" i="25"/>
  <c r="O37" i="25"/>
  <c r="P48" i="25"/>
  <c r="P46" i="25"/>
  <c r="P40" i="25"/>
  <c r="O43" i="25"/>
  <c r="P45" i="25"/>
  <c r="O45" i="25"/>
  <c r="O46" i="25"/>
  <c r="O47" i="25"/>
  <c r="O39" i="25"/>
  <c r="O44" i="25"/>
  <c r="P38" i="25"/>
  <c r="P47" i="25"/>
  <c r="O40" i="25"/>
  <c r="P41" i="25"/>
  <c r="P43" i="25"/>
  <c r="O38" i="25"/>
  <c r="I56" i="25"/>
  <c r="R39" i="25"/>
  <c r="F59" i="25"/>
  <c r="J52" i="25"/>
  <c r="J54" i="25"/>
  <c r="P39" i="25"/>
  <c r="S38" i="25"/>
  <c r="R40" i="25"/>
  <c r="F60" i="25"/>
  <c r="R48" i="25"/>
  <c r="S44" i="25"/>
  <c r="S48" i="25"/>
  <c r="P37" i="25"/>
  <c r="G62" i="25"/>
  <c r="S46" i="25"/>
  <c r="R42" i="25"/>
  <c r="R46" i="25"/>
  <c r="R43" i="25"/>
  <c r="J58" i="25"/>
  <c r="J56" i="25"/>
  <c r="F53" i="25"/>
  <c r="P44" i="25"/>
  <c r="I62" i="25"/>
  <c r="I55" i="25"/>
  <c r="O41" i="25"/>
  <c r="F57" i="25"/>
  <c r="R45" i="25"/>
  <c r="F56" i="25"/>
  <c r="O42" i="25"/>
  <c r="F58" i="25"/>
  <c r="R38" i="25"/>
  <c r="S37" i="25"/>
  <c r="S42" i="25"/>
  <c r="G63" i="25"/>
  <c r="I63" i="25"/>
  <c r="F54" i="25"/>
  <c r="S40" i="25"/>
  <c r="I59" i="25"/>
  <c r="F61" i="25"/>
  <c r="O48" i="25"/>
  <c r="G58" i="25"/>
  <c r="S45" i="25"/>
  <c r="I61" i="25"/>
  <c r="I58" i="25"/>
  <c r="I60" i="25"/>
  <c r="S39" i="25"/>
  <c r="J63" i="25"/>
  <c r="R44" i="25"/>
  <c r="F55" i="25"/>
  <c r="S47" i="25"/>
  <c r="P42" i="25"/>
  <c r="S43" i="25"/>
  <c r="R41" i="25"/>
  <c r="R47" i="25"/>
  <c r="R37" i="25"/>
  <c r="F52" i="25"/>
  <c r="S41" i="25"/>
  <c r="I54" i="25"/>
  <c r="J60" i="25"/>
  <c r="J61" i="25"/>
  <c r="G52" i="25"/>
  <c r="G60" i="25"/>
  <c r="J57" i="25"/>
  <c r="G56" i="25"/>
  <c r="G61" i="25"/>
  <c r="G59" i="25"/>
  <c r="G53" i="25"/>
  <c r="G55" i="25"/>
  <c r="J55" i="25"/>
  <c r="I53" i="25"/>
  <c r="I52" i="25"/>
  <c r="G57" i="25"/>
  <c r="J59" i="25"/>
  <c r="G54" i="25"/>
  <c r="F62" i="25"/>
  <c r="I57" i="25"/>
  <c r="F63" i="25"/>
  <c r="J62" i="25"/>
  <c r="J53" i="25"/>
  <c r="L58" i="25"/>
  <c r="L59" i="25"/>
  <c r="P55" i="25"/>
  <c r="P53" i="25"/>
  <c r="L55" i="25"/>
  <c r="O52" i="25"/>
  <c r="O60" i="25"/>
  <c r="L54" i="25"/>
  <c r="P58" i="25"/>
  <c r="P60" i="25"/>
  <c r="M58" i="25"/>
  <c r="P54" i="25"/>
  <c r="M62" i="25"/>
  <c r="M55" i="25"/>
  <c r="O56" i="25"/>
  <c r="M56" i="25"/>
  <c r="M52" i="25"/>
  <c r="M60" i="25"/>
  <c r="O62" i="25"/>
  <c r="P61" i="25"/>
  <c r="O54" i="25"/>
  <c r="P59" i="25"/>
  <c r="P63" i="25"/>
  <c r="L53" i="25"/>
  <c r="O59" i="25"/>
  <c r="L61" i="25"/>
  <c r="O53" i="25"/>
  <c r="O58" i="25"/>
  <c r="P62" i="25"/>
  <c r="O61" i="25"/>
  <c r="P56" i="25"/>
  <c r="L63" i="25"/>
  <c r="L57" i="25"/>
  <c r="L56" i="25"/>
  <c r="L52" i="25"/>
  <c r="S56" i="25"/>
  <c r="S60" i="25"/>
  <c r="O63" i="25"/>
  <c r="P52" i="25"/>
  <c r="P57" i="25"/>
  <c r="M59" i="25"/>
  <c r="S53" i="25"/>
  <c r="M61" i="25"/>
  <c r="R63" i="25"/>
  <c r="R61" i="25"/>
  <c r="O57" i="25"/>
  <c r="R62" i="25"/>
  <c r="R53" i="25"/>
  <c r="L62" i="25"/>
  <c r="R60" i="25"/>
  <c r="M53" i="25"/>
  <c r="S54" i="25"/>
  <c r="S58" i="25"/>
  <c r="S61" i="25"/>
  <c r="M54" i="25"/>
  <c r="M57" i="25"/>
  <c r="O55" i="25"/>
  <c r="R52" i="25"/>
  <c r="L60" i="25"/>
  <c r="M63" i="25"/>
  <c r="S52" i="25"/>
  <c r="S55" i="25"/>
  <c r="R59" i="25"/>
  <c r="S59" i="25"/>
  <c r="R57" i="25"/>
  <c r="R54" i="25"/>
  <c r="S62" i="25"/>
  <c r="S63" i="25"/>
  <c r="R55" i="25"/>
  <c r="S57" i="25"/>
  <c r="R56" i="25"/>
  <c r="R58" i="25"/>
  <c r="M10" i="20" l="1"/>
  <c r="F8" i="26"/>
  <c r="F9" i="26"/>
  <c r="F10" i="26"/>
  <c r="F11" i="26"/>
  <c r="F12" i="26"/>
  <c r="F13" i="26"/>
  <c r="F14" i="26"/>
  <c r="F15" i="26"/>
  <c r="F16" i="26"/>
  <c r="F17" i="26"/>
  <c r="F18" i="26"/>
  <c r="F19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H8" i="26"/>
  <c r="H9" i="26"/>
  <c r="H10" i="26"/>
  <c r="H11" i="26"/>
  <c r="H12" i="26"/>
  <c r="H13" i="26"/>
  <c r="H14" i="26"/>
  <c r="H15" i="26"/>
  <c r="H16" i="26"/>
  <c r="H17" i="26"/>
  <c r="H18" i="26"/>
  <c r="H19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K8" i="26"/>
  <c r="K9" i="26"/>
  <c r="K10" i="26"/>
  <c r="K11" i="26"/>
  <c r="K12" i="26"/>
  <c r="K13" i="26"/>
  <c r="K14" i="26"/>
  <c r="K15" i="26"/>
  <c r="K16" i="26"/>
  <c r="K17" i="26"/>
  <c r="K18" i="26"/>
  <c r="K19" i="26"/>
  <c r="L8" i="26"/>
  <c r="L9" i="26"/>
  <c r="L10" i="26"/>
  <c r="L11" i="26"/>
  <c r="L12" i="26"/>
  <c r="L13" i="26"/>
  <c r="L14" i="26"/>
  <c r="L15" i="26"/>
  <c r="L16" i="26"/>
  <c r="L17" i="26"/>
  <c r="L18" i="26"/>
  <c r="L19" i="26"/>
  <c r="M8" i="26"/>
  <c r="M9" i="26"/>
  <c r="M10" i="26"/>
  <c r="M11" i="26"/>
  <c r="M12" i="26"/>
  <c r="M13" i="26"/>
  <c r="M14" i="26"/>
  <c r="M15" i="26"/>
  <c r="M16" i="26"/>
  <c r="M17" i="26"/>
  <c r="M18" i="26"/>
  <c r="M19" i="26"/>
  <c r="N8" i="26"/>
  <c r="N9" i="26"/>
  <c r="N10" i="26"/>
  <c r="N11" i="26"/>
  <c r="N12" i="26"/>
  <c r="N13" i="26"/>
  <c r="N14" i="26"/>
  <c r="N15" i="26"/>
  <c r="N16" i="26"/>
  <c r="N17" i="26"/>
  <c r="N18" i="26"/>
  <c r="N19" i="26"/>
  <c r="O8" i="26"/>
  <c r="O9" i="26"/>
  <c r="O10" i="26"/>
  <c r="O11" i="26"/>
  <c r="O12" i="26"/>
  <c r="O13" i="26"/>
  <c r="O14" i="26"/>
  <c r="O15" i="26"/>
  <c r="O16" i="26"/>
  <c r="O17" i="26"/>
  <c r="O18" i="26"/>
  <c r="O19" i="26"/>
  <c r="P8" i="26"/>
  <c r="P9" i="26"/>
  <c r="P10" i="26"/>
  <c r="P11" i="26"/>
  <c r="P12" i="26"/>
  <c r="P13" i="26"/>
  <c r="P14" i="26"/>
  <c r="P15" i="26"/>
  <c r="P16" i="26"/>
  <c r="P17" i="26"/>
  <c r="P18" i="26"/>
  <c r="P19" i="26"/>
  <c r="Q8" i="26"/>
  <c r="Q9" i="26"/>
  <c r="Q10" i="26"/>
  <c r="Q11" i="26"/>
  <c r="Q12" i="26"/>
  <c r="Q13" i="26"/>
  <c r="Q14" i="26"/>
  <c r="Q15" i="26"/>
  <c r="Q16" i="26"/>
  <c r="Q17" i="26"/>
  <c r="Q18" i="26"/>
  <c r="Q1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S8" i="26"/>
  <c r="S9" i="26"/>
  <c r="S10" i="26"/>
  <c r="S11" i="26"/>
  <c r="S12" i="26"/>
  <c r="S13" i="26"/>
  <c r="S14" i="26"/>
  <c r="S15" i="26"/>
  <c r="S16" i="26"/>
  <c r="S17" i="26"/>
  <c r="S18" i="26"/>
  <c r="S19" i="26"/>
  <c r="T8" i="26"/>
  <c r="T9" i="26"/>
  <c r="T10" i="26"/>
  <c r="T11" i="26"/>
  <c r="T12" i="26"/>
  <c r="T13" i="26"/>
  <c r="T14" i="26"/>
  <c r="T15" i="26"/>
  <c r="T16" i="26"/>
  <c r="T17" i="26"/>
  <c r="T18" i="26"/>
  <c r="T19" i="26"/>
  <c r="U8" i="26"/>
  <c r="U9" i="26"/>
  <c r="U10" i="26"/>
  <c r="U11" i="26"/>
  <c r="U12" i="26"/>
  <c r="U13" i="26"/>
  <c r="U14" i="26"/>
  <c r="U15" i="26"/>
  <c r="U16" i="26"/>
  <c r="U17" i="26"/>
  <c r="U18" i="26"/>
  <c r="U19" i="26"/>
  <c r="V8" i="26"/>
  <c r="V9" i="26"/>
  <c r="V10" i="26"/>
  <c r="V11" i="26"/>
  <c r="V12" i="26"/>
  <c r="V13" i="26"/>
  <c r="V14" i="26"/>
  <c r="V15" i="26"/>
  <c r="V16" i="26"/>
  <c r="V17" i="26"/>
  <c r="V18" i="26"/>
  <c r="V19" i="26"/>
  <c r="W8" i="26"/>
  <c r="W9" i="26"/>
  <c r="W10" i="26"/>
  <c r="W11" i="26"/>
  <c r="W12" i="26"/>
  <c r="W13" i="26"/>
  <c r="W14" i="26"/>
  <c r="W15" i="26"/>
  <c r="W16" i="26"/>
  <c r="W17" i="26"/>
  <c r="W18" i="26"/>
  <c r="W19" i="26"/>
  <c r="D10" i="20"/>
  <c r="G10" i="20"/>
  <c r="E10" i="20"/>
  <c r="V7" i="25"/>
  <c r="H10" i="20"/>
  <c r="F10" i="20"/>
  <c r="S21" i="26" l="1"/>
  <c r="O21" i="26"/>
  <c r="K21" i="26"/>
  <c r="G21" i="26"/>
  <c r="W21" i="26"/>
  <c r="K10" i="20"/>
  <c r="I10" i="20"/>
  <c r="J10" i="20"/>
  <c r="C10" i="20"/>
  <c r="T21" i="26"/>
  <c r="P21" i="26"/>
  <c r="L21" i="26"/>
  <c r="H21" i="26"/>
  <c r="G23" i="26"/>
  <c r="U21" i="26"/>
  <c r="Q21" i="26"/>
  <c r="M21" i="26"/>
  <c r="I21" i="26"/>
  <c r="V21" i="26"/>
  <c r="R21" i="26"/>
  <c r="N21" i="26"/>
  <c r="J21" i="26"/>
  <c r="F21" i="26"/>
  <c r="F23" i="26" s="1"/>
  <c r="H23" i="26" l="1"/>
  <c r="I23" i="26" s="1"/>
  <c r="J23" i="26" s="1"/>
  <c r="K23" i="26" s="1"/>
  <c r="L23" i="26" s="1"/>
  <c r="M23" i="26" s="1"/>
  <c r="N23" i="26" s="1"/>
  <c r="O23" i="26" s="1"/>
  <c r="P23" i="26" s="1"/>
  <c r="Q23" i="26" s="1"/>
  <c r="R23" i="26" s="1"/>
  <c r="S23" i="26" s="1"/>
  <c r="T23" i="26" s="1"/>
  <c r="U23" i="26" s="1"/>
  <c r="V23" i="26" s="1"/>
  <c r="W23" i="26" s="1"/>
  <c r="G37" i="19"/>
  <c r="E37" i="19" s="1"/>
  <c r="D37" i="19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<sst xmlns="http://schemas.openxmlformats.org/spreadsheetml/2006/main" count="1386" uniqueCount="148">
  <si>
    <t>Year</t>
  </si>
  <si>
    <t>$/MWH</t>
  </si>
  <si>
    <t>Month</t>
  </si>
  <si>
    <t>MWH</t>
  </si>
  <si>
    <t>Factor</t>
  </si>
  <si>
    <t>Adjustment</t>
  </si>
  <si>
    <t>Date Test</t>
  </si>
  <si>
    <t>Start</t>
  </si>
  <si>
    <t>End</t>
  </si>
  <si>
    <t>HLH</t>
  </si>
  <si>
    <t>LLH</t>
  </si>
  <si>
    <t>Nominal $/MWH</t>
  </si>
  <si>
    <t>Period</t>
  </si>
  <si>
    <t>Contract</t>
  </si>
  <si>
    <t>Energy Direction</t>
  </si>
  <si>
    <t>Hour Class</t>
  </si>
  <si>
    <t>DispatchSum</t>
  </si>
  <si>
    <t>Row Labels</t>
  </si>
  <si>
    <t>Grand Total</t>
  </si>
  <si>
    <t>Jan On</t>
  </si>
  <si>
    <t>Feb On</t>
  </si>
  <si>
    <t>Mar On</t>
  </si>
  <si>
    <t>Apr On</t>
  </si>
  <si>
    <t>May On</t>
  </si>
  <si>
    <t>Jun On</t>
  </si>
  <si>
    <t>Jul On</t>
  </si>
  <si>
    <t>Aug On</t>
  </si>
  <si>
    <t>Sep On</t>
  </si>
  <si>
    <t>Oct On</t>
  </si>
  <si>
    <t>Nov On</t>
  </si>
  <si>
    <t>Dec On</t>
  </si>
  <si>
    <t>Jan  Off</t>
  </si>
  <si>
    <t>Feb  Off</t>
  </si>
  <si>
    <t>Mar  Off</t>
  </si>
  <si>
    <t>Apr  Off</t>
  </si>
  <si>
    <t>May  Off</t>
  </si>
  <si>
    <t>Jun  Off</t>
  </si>
  <si>
    <t>Jul  Off</t>
  </si>
  <si>
    <t>Aug  Off</t>
  </si>
  <si>
    <t>Sep  Off</t>
  </si>
  <si>
    <t>Oct  Off</t>
  </si>
  <si>
    <t>Nov  Off</t>
  </si>
  <si>
    <t>Dec  Off</t>
  </si>
  <si>
    <t>Dollars</t>
  </si>
  <si>
    <t>PV</t>
  </si>
  <si>
    <t>Resource Capacity</t>
  </si>
  <si>
    <t xml:space="preserve"> MW</t>
  </si>
  <si>
    <t>CF</t>
  </si>
  <si>
    <t>$/MWh</t>
  </si>
  <si>
    <t>Energy Payment ($/MWH)</t>
  </si>
  <si>
    <t>Illustrative Avoided Cost Prices</t>
  </si>
  <si>
    <t>Energy Payment Only</t>
  </si>
  <si>
    <t>Jan</t>
  </si>
  <si>
    <t>May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</si>
  <si>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</si>
  <si>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</si>
  <si>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</si>
  <si>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</si>
  <si>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</si>
  <si>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</si>
  <si>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</si>
  <si>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</si>
  <si>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</si>
  <si>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</si>
  <si>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monthly detail by hour class.  Actual effective prices will depend on QF generation levels.</t>
  </si>
  <si>
    <t>(p) Partial Year</t>
  </si>
  <si>
    <t>Total $/MWH</t>
  </si>
  <si>
    <t>ChkTotal</t>
  </si>
  <si>
    <t>Date</t>
  </si>
  <si>
    <t>Degradation</t>
  </si>
  <si>
    <t>Annual Generation</t>
  </si>
  <si>
    <t>Percentage Flat</t>
  </si>
  <si>
    <t>Select One</t>
  </si>
  <si>
    <t>Levelized Price</t>
  </si>
  <si>
    <t xml:space="preserve">(1)  Total $/MWh are illustrative. Actual avoided cost prices will be provided in </t>
  </si>
  <si>
    <t>Market</t>
  </si>
  <si>
    <t>Energy</t>
  </si>
  <si>
    <t>Capacity</t>
  </si>
  <si>
    <t>Total</t>
  </si>
  <si>
    <t>Annual Adj</t>
  </si>
  <si>
    <t>Shape Prices Annually</t>
  </si>
  <si>
    <t>Annual Price Shaping</t>
  </si>
  <si>
    <t>Notes:</t>
  </si>
  <si>
    <t>Generation Degradation Adjustment</t>
  </si>
  <si>
    <t>Percentage Compounded</t>
  </si>
  <si>
    <t>Switch</t>
  </si>
  <si>
    <t>Starting</t>
  </si>
  <si>
    <t>Percent by HLH / LLH</t>
  </si>
  <si>
    <t>Percent</t>
  </si>
  <si>
    <t xml:space="preserve">requirement is conservative if the QF developer provides a letter of credit or other non-cash security. </t>
  </si>
  <si>
    <t xml:space="preserve">Part of the security calculation is the interest on cash funds held by the Company. As such, the security </t>
  </si>
  <si>
    <t xml:space="preserve">The security payment was calculated assuming the QF developer provides cash security payments.  </t>
  </si>
  <si>
    <t>Note:</t>
  </si>
  <si>
    <t xml:space="preserve">   </t>
  </si>
  <si>
    <t>Cumulative Security Deposit</t>
  </si>
  <si>
    <t>Total Security Payment by Year</t>
  </si>
  <si>
    <t>Security Payments $x1000</t>
  </si>
  <si>
    <t>Levelized Prices</t>
  </si>
  <si>
    <t>Cumulative</t>
  </si>
  <si>
    <t>Net Payment</t>
  </si>
  <si>
    <t>Interest</t>
  </si>
  <si>
    <t>Security</t>
  </si>
  <si>
    <t>All</t>
  </si>
  <si>
    <t>Security Deposit</t>
  </si>
  <si>
    <t>Levelized</t>
  </si>
  <si>
    <t>Levelized $/MWH</t>
  </si>
  <si>
    <t>&lt;--- Profile already includes degradation</t>
  </si>
  <si>
    <t>Illustrative Monthly HLH/LLH Avoided Cost Prices</t>
  </si>
  <si>
    <t>Purchase</t>
  </si>
  <si>
    <t>Winter</t>
  </si>
  <si>
    <t>Summer</t>
  </si>
  <si>
    <t>month</t>
  </si>
  <si>
    <t>days in month</t>
  </si>
  <si>
    <t>last day day of week</t>
  </si>
  <si>
    <t>Saturdays</t>
  </si>
  <si>
    <t>Sundays</t>
  </si>
  <si>
    <t>Holidays</t>
  </si>
  <si>
    <t>Without Holidays</t>
  </si>
  <si>
    <t>on</t>
  </si>
  <si>
    <t>off</t>
  </si>
  <si>
    <t>DST off</t>
  </si>
  <si>
    <t xml:space="preserve">NERC </t>
  </si>
  <si>
    <t>DST flat</t>
  </si>
  <si>
    <t>holiday observed</t>
  </si>
  <si>
    <t>Sunday</t>
  </si>
  <si>
    <t>With Sat &amp; Holidays</t>
  </si>
  <si>
    <t>Weekends Only</t>
  </si>
  <si>
    <t>Parent Name</t>
  </si>
  <si>
    <t>Collection</t>
  </si>
  <si>
    <t>Child Name</t>
  </si>
  <si>
    <t>Category</t>
  </si>
  <si>
    <t>HLH_MWH</t>
  </si>
  <si>
    <t>LLH_MWH</t>
  </si>
  <si>
    <t>System</t>
  </si>
  <si>
    <t>Generator</t>
  </si>
  <si>
    <t>15 Year Starting 2026</t>
  </si>
  <si>
    <t>15 Year Starting 2027</t>
  </si>
  <si>
    <t>Yes</t>
  </si>
  <si>
    <t>QF Other</t>
  </si>
  <si>
    <t>15 year starting 2025</t>
  </si>
  <si>
    <t>15 Year Starting 2028</t>
  </si>
  <si>
    <t>Property</t>
  </si>
  <si>
    <t>Band</t>
  </si>
  <si>
    <t>Units</t>
  </si>
  <si>
    <t>Generation</t>
  </si>
  <si>
    <t>GWh</t>
  </si>
  <si>
    <t>January 2025  through  December 2039</t>
  </si>
  <si>
    <t>HLH%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</si>
</sst>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_(&quot;$&quot;* #,##0_);_(&quot;$&quot;* \(#,##0\);_(&quot;$&quot;* &quot;-&quot;??_);_(@_)"/>
    <numFmt numFmtId="167" formatCode="_(* #,##0_);[Red]_(* \(#,##0\);_(* &quot;-&quot;_);_(@_)"/>
    <numFmt numFmtId="168" formatCode="_(* #,##0.00_);[Red]_(* \(#,##0.00\);_(* &quot;-&quot;_);_(@_)"/>
    <numFmt numFmtId="169" formatCode="_(* #,##0.0000_);[Red]_(* \(#,##0.0000\);_(* &quot;-&quot;_);_(@_)"/>
    <numFmt numFmtId="170" formatCode="_(* #,##0.0_);[Red]_(* \(#,##0.0\);_(* &quot;-&quot;_);_(@_)"/>
    <numFmt numFmtId="171" formatCode="&quot;$&quot;###0;[Red]\(&quot;$&quot;###0\)"/>
    <numFmt numFmtId="172" formatCode="0.0"/>
    <numFmt numFmtId="173" formatCode="0.0000_);\(0.0000\)"/>
    <numFmt numFmtId="174" formatCode="&quot;$&quot;#0.00\(\2\)"/>
    <numFmt numFmtId="175" formatCode="_(* #,##0.00000_);[Red]_(* \(#,##0.00000\);_(* &quot;-&quot;_);_(@_)"/>
    <numFmt numFmtId="176" formatCode="###0\(\p\)"/>
    <numFmt numFmtId="177" formatCode="_(&quot;$&quot;* #,##0_);[Red]_(&quot;$&quot;* \(#,##0\);_(&quot;$&quot;* &quot;-&quot;_);_(@_)"/>
    <numFmt numFmtId="178" formatCode="mmmm"/>
    <numFmt numFmtId="179" formatCode="_(&quot;$&quot;* #,##0.000_);_(&quot;$&quot;* \(#,##0.000\);_(&quot;$&quot;* &quot;-&quot;??_);_(@_)"/>
    <numFmt numFmtId="180" formatCode="_(* #,##0.000_);_(* \(#,##0.000\);_(* &quot;-&quot;??_);_(@_)"/>
    <numFmt numFmtId="181" formatCode="0.000%"/>
    <numFmt numFmtId="182" formatCode="&quot;$&quot;#,##0.0_);[Red]\(&quot;$&quot;#,##0.0\)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i/>
      <sz val="8"/>
      <color indexed="18"/>
      <name val="Helv"/>
    </font>
    <font>
      <sz val="10"/>
      <name val="Times New Roman"/>
      <family val="1"/>
    </font>
    <font>
      <b/>
      <sz val="8"/>
      <name val="Arial"/>
      <family val="2"/>
    </font>
    <font>
      <sz val="8"/>
      <name val="Helv"/>
    </font>
    <font>
      <sz val="8"/>
      <color indexed="12"/>
      <name val="Arial"/>
      <family val="2"/>
    </font>
    <font>
      <sz val="1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22"/>
      <color theme="0"/>
      <name val="Calibri"/>
      <family val="2"/>
      <scheme val="minor"/>
    </font>
    <font>
      <b/>
      <sz val="10"/>
      <name val="Calibri"/>
      <family val="2"/>
      <scheme val="minor"/>
    </font>
    <font>
      <u val="singleAccounting"/>
      <sz val="10"/>
      <name val="Calibri"/>
      <family val="2"/>
      <scheme val="minor"/>
    </font>
    <font>
      <b/>
      <sz val="1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2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2"/>
      <name val="Calibri"/>
      <family val="2"/>
      <scheme val="minor"/>
    </font>
    <font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6">
    <xf numFmtId="167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 applyNumberFormat="0" applyFill="0" applyBorder="0" applyAlignment="0">
      <protection locked="0"/>
    </xf>
    <xf numFmtId="41" fontId="7" fillId="0" borderId="0"/>
    <xf numFmtId="9" fontId="3" fillId="0" borderId="0" applyFont="0" applyFill="0" applyBorder="0" applyAlignment="0" applyProtection="0"/>
    <xf numFmtId="167" fontId="3" fillId="0" borderId="0"/>
    <xf numFmtId="165" fontId="3" fillId="0" borderId="0"/>
    <xf numFmtId="167" fontId="7" fillId="0" borderId="0"/>
    <xf numFmtId="167" fontId="3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171" fontId="9" fillId="0" borderId="0" applyFont="0" applyFill="0" applyBorder="0" applyProtection="0">
      <alignment horizontal="right"/>
    </xf>
    <xf numFmtId="172" fontId="8" fillId="0" borderId="0" applyNumberFormat="0" applyFill="0" applyBorder="0" applyAlignment="0" applyProtection="0"/>
    <xf numFmtId="0" fontId="4" fillId="0" borderId="27" applyNumberFormat="0" applyBorder="0" applyAlignment="0"/>
    <xf numFmtId="12" fontId="5" fillId="3" borderId="22">
      <alignment horizontal="left"/>
    </xf>
    <xf numFmtId="37" fontId="4" fillId="4" borderId="0" applyNumberFormat="0" applyBorder="0" applyAlignment="0" applyProtection="0"/>
    <xf numFmtId="37" fontId="4" fillId="0" borderId="0"/>
    <xf numFmtId="3" fontId="10" fillId="5" borderId="28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26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</cellStyleXfs>
  <cellXfs count="309">
    <xf numFmtId="167" fontId="0" fillId="0" borderId="0" xfId="0"/>
    <xf numFmtId="167" fontId="15" fillId="0" borderId="9" xfId="9" applyFont="1" applyBorder="1" applyAlignment="1">
      <alignment horizontal="centerContinuous" vertical="center" wrapText="1"/>
    </xf>
    <xf numFmtId="167" fontId="15" fillId="0" borderId="12" xfId="9" applyFont="1" applyBorder="1" applyAlignment="1">
      <alignment horizontal="centerContinuous" vertical="center" wrapText="1"/>
    </xf>
    <xf numFmtId="167" fontId="15" fillId="0" borderId="6" xfId="9" applyFont="1" applyBorder="1" applyAlignment="1">
      <alignment horizontal="centerContinuous" vertical="center" wrapText="1"/>
    </xf>
    <xf numFmtId="41" fontId="15" fillId="0" borderId="11" xfId="4" applyFont="1" applyBorder="1" applyAlignment="1">
      <alignment horizontal="centerContinuous"/>
    </xf>
    <xf numFmtId="41" fontId="15" fillId="0" borderId="8" xfId="4" applyFont="1" applyBorder="1" applyAlignment="1">
      <alignment horizontal="centerContinuous"/>
    </xf>
    <xf numFmtId="7" fontId="14" fillId="0" borderId="0" xfId="9" applyNumberFormat="1" applyFont="1" applyAlignment="1">
      <alignment horizontal="center"/>
    </xf>
    <xf numFmtId="167" fontId="15" fillId="0" borderId="0" xfId="9" applyFont="1"/>
    <xf numFmtId="8" fontId="14" fillId="0" borderId="0" xfId="4" applyNumberFormat="1" applyFont="1" applyAlignment="1">
      <alignment horizontal="center"/>
    </xf>
    <xf numFmtId="174" fontId="14" fillId="0" borderId="0" xfId="4" applyNumberFormat="1" applyFont="1" applyAlignment="1">
      <alignment horizontal="center"/>
    </xf>
    <xf numFmtId="167" fontId="11" fillId="0" borderId="0" xfId="9" applyFont="1"/>
    <xf numFmtId="7" fontId="11" fillId="0" borderId="0" xfId="9" applyNumberFormat="1" applyFont="1" applyAlignment="1">
      <alignment horizontal="center"/>
    </xf>
    <xf numFmtId="167" fontId="11" fillId="0" borderId="0" xfId="0" applyFont="1"/>
    <xf numFmtId="8" fontId="11" fillId="0" borderId="0" xfId="4" applyNumberFormat="1" applyFont="1" applyAlignment="1">
      <alignment horizontal="center"/>
    </xf>
    <xf numFmtId="167" fontId="11" fillId="0" borderId="0" xfId="6" applyFont="1"/>
    <xf numFmtId="167" fontId="11" fillId="0" borderId="5" xfId="6" applyFont="1" applyBorder="1" applyAlignment="1">
      <alignment horizontal="centerContinuous"/>
    </xf>
    <xf numFmtId="167" fontId="11" fillId="0" borderId="3" xfId="6" applyFont="1" applyBorder="1" applyAlignment="1">
      <alignment horizontal="centerContinuous"/>
    </xf>
    <xf numFmtId="167" fontId="11" fillId="0" borderId="4" xfId="6" applyFont="1" applyBorder="1" applyAlignment="1">
      <alignment horizontal="centerContinuous"/>
    </xf>
    <xf numFmtId="166" fontId="11" fillId="0" borderId="4" xfId="2" applyNumberFormat="1" applyFont="1" applyBorder="1"/>
    <xf numFmtId="44" fontId="11" fillId="0" borderId="3" xfId="2" applyFont="1" applyBorder="1"/>
    <xf numFmtId="44" fontId="11" fillId="0" borderId="4" xfId="2" applyFont="1" applyBorder="1"/>
    <xf numFmtId="44" fontId="11" fillId="0" borderId="5" xfId="2" applyFont="1" applyBorder="1"/>
    <xf numFmtId="167" fontId="11" fillId="0" borderId="6" xfId="6" applyFont="1" applyBorder="1" applyAlignment="1">
      <alignment horizontal="center"/>
    </xf>
    <xf numFmtId="167" fontId="11" fillId="0" borderId="3" xfId="6" applyFont="1" applyBorder="1" applyAlignment="1">
      <alignment horizontal="center"/>
    </xf>
    <xf numFmtId="167" fontId="11" fillId="0" borderId="4" xfId="6" applyFont="1" applyBorder="1" applyAlignment="1">
      <alignment horizontal="center"/>
    </xf>
    <xf numFmtId="167" fontId="11" fillId="0" borderId="5" xfId="6" applyFont="1" applyBorder="1" applyAlignment="1">
      <alignment horizontal="center"/>
    </xf>
    <xf numFmtId="167" fontId="11" fillId="0" borderId="8" xfId="6" applyFont="1" applyBorder="1" applyAlignment="1">
      <alignment horizontal="center"/>
    </xf>
    <xf numFmtId="167" fontId="11" fillId="0" borderId="13" xfId="6" applyFont="1" applyBorder="1"/>
    <xf numFmtId="43" fontId="11" fillId="0" borderId="0" xfId="1" applyFont="1" applyBorder="1"/>
    <xf numFmtId="43" fontId="11" fillId="0" borderId="13" xfId="1" applyFont="1" applyBorder="1"/>
    <xf numFmtId="17" fontId="11" fillId="0" borderId="7" xfId="6" applyNumberFormat="1" applyFont="1" applyBorder="1" applyAlignment="1">
      <alignment horizontal="center"/>
    </xf>
    <xf numFmtId="167" fontId="11" fillId="0" borderId="2" xfId="6" applyFont="1" applyBorder="1"/>
    <xf numFmtId="167" fontId="11" fillId="0" borderId="14" xfId="6" applyFont="1" applyBorder="1"/>
    <xf numFmtId="43" fontId="11" fillId="0" borderId="2" xfId="1" applyFont="1" applyBorder="1"/>
    <xf numFmtId="43" fontId="11" fillId="0" borderId="14" xfId="1" applyFont="1" applyBorder="1"/>
    <xf numFmtId="17" fontId="11" fillId="0" borderId="8" xfId="6" applyNumberFormat="1" applyFont="1" applyBorder="1" applyAlignment="1">
      <alignment horizontal="center"/>
    </xf>
    <xf numFmtId="17" fontId="11" fillId="0" borderId="6" xfId="6" applyNumberFormat="1" applyFont="1" applyBorder="1" applyAlignment="1">
      <alignment horizontal="center"/>
    </xf>
    <xf numFmtId="167" fontId="11" fillId="0" borderId="1" xfId="6" applyFont="1" applyBorder="1"/>
    <xf numFmtId="167" fontId="11" fillId="0" borderId="12" xfId="6" applyFont="1" applyBorder="1"/>
    <xf numFmtId="43" fontId="11" fillId="0" borderId="1" xfId="1" applyFont="1" applyBorder="1"/>
    <xf numFmtId="43" fontId="11" fillId="0" borderId="12" xfId="1" applyFont="1" applyBorder="1"/>
    <xf numFmtId="167" fontId="11" fillId="0" borderId="0" xfId="6" applyFont="1" applyAlignment="1">
      <alignment horizontal="center"/>
    </xf>
    <xf numFmtId="167" fontId="11" fillId="0" borderId="0" xfId="7" applyNumberFormat="1" applyFont="1"/>
    <xf numFmtId="167" fontId="16" fillId="0" borderId="0" xfId="0" applyFont="1" applyAlignment="1">
      <alignment horizontal="centerContinuous"/>
    </xf>
    <xf numFmtId="167" fontId="17" fillId="0" borderId="15" xfId="0" applyFont="1" applyBorder="1" applyAlignment="1">
      <alignment horizontal="centerContinuous"/>
    </xf>
    <xf numFmtId="167" fontId="17" fillId="0" borderId="17" xfId="0" applyFont="1" applyBorder="1" applyAlignment="1">
      <alignment horizontal="centerContinuous"/>
    </xf>
    <xf numFmtId="14" fontId="11" fillId="0" borderId="0" xfId="0" applyNumberFormat="1" applyFont="1"/>
    <xf numFmtId="170" fontId="11" fillId="2" borderId="0" xfId="7" applyNumberFormat="1" applyFont="1" applyFill="1"/>
    <xf numFmtId="10" fontId="11" fillId="0" borderId="0" xfId="5" applyNumberFormat="1" applyFont="1"/>
    <xf numFmtId="167" fontId="11" fillId="0" borderId="0" xfId="0" pivotButton="1" applyFont="1"/>
    <xf numFmtId="167" fontId="11" fillId="0" borderId="11" xfId="0" applyFont="1" applyBorder="1"/>
    <xf numFmtId="167" fontId="11" fillId="0" borderId="11" xfId="0" applyFont="1" applyBorder="1" applyAlignment="1">
      <alignment horizontal="centerContinuous"/>
    </xf>
    <xf numFmtId="167" fontId="11" fillId="0" borderId="6" xfId="0" applyFont="1" applyBorder="1"/>
    <xf numFmtId="167" fontId="11" fillId="0" borderId="11" xfId="0" applyFont="1" applyBorder="1" applyAlignment="1">
      <alignment horizontal="center"/>
    </xf>
    <xf numFmtId="167" fontId="11" fillId="0" borderId="7" xfId="0" applyFont="1" applyBorder="1"/>
    <xf numFmtId="167" fontId="11" fillId="0" borderId="9" xfId="0" applyFont="1" applyBorder="1"/>
    <xf numFmtId="167" fontId="11" fillId="0" borderId="1" xfId="0" applyFont="1" applyBorder="1"/>
    <xf numFmtId="17" fontId="11" fillId="0" borderId="9" xfId="0" applyNumberFormat="1" applyFont="1" applyBorder="1" applyAlignment="1">
      <alignment horizontal="center"/>
    </xf>
    <xf numFmtId="168" fontId="11" fillId="0" borderId="9" xfId="0" applyNumberFormat="1" applyFont="1" applyBorder="1"/>
    <xf numFmtId="168" fontId="11" fillId="0" borderId="1" xfId="0" applyNumberFormat="1" applyFont="1" applyBorder="1"/>
    <xf numFmtId="169" fontId="11" fillId="0" borderId="6" xfId="0" applyNumberFormat="1" applyFont="1" applyBorder="1"/>
    <xf numFmtId="0" fontId="11" fillId="0" borderId="3" xfId="0" applyNumberFormat="1" applyFont="1" applyBorder="1" applyAlignment="1">
      <alignment horizontal="centerContinuous"/>
    </xf>
    <xf numFmtId="167" fontId="11" fillId="0" borderId="5" xfId="0" applyFont="1" applyBorder="1" applyAlignment="1">
      <alignment horizontal="centerContinuous"/>
    </xf>
    <xf numFmtId="167" fontId="11" fillId="0" borderId="26" xfId="0" applyFont="1" applyBorder="1"/>
    <xf numFmtId="17" fontId="11" fillId="0" borderId="26" xfId="0" applyNumberFormat="1" applyFont="1" applyBorder="1" applyAlignment="1">
      <alignment horizontal="center"/>
    </xf>
    <xf numFmtId="168" fontId="11" fillId="0" borderId="26" xfId="0" applyNumberFormat="1" applyFont="1" applyBorder="1"/>
    <xf numFmtId="168" fontId="11" fillId="0" borderId="0" xfId="0" applyNumberFormat="1" applyFont="1"/>
    <xf numFmtId="169" fontId="11" fillId="0" borderId="7" xfId="0" applyNumberFormat="1" applyFont="1" applyBorder="1"/>
    <xf numFmtId="175" fontId="11" fillId="0" borderId="0" xfId="0" applyNumberFormat="1" applyFont="1"/>
    <xf numFmtId="167" fontId="11" fillId="0" borderId="10" xfId="0" applyFont="1" applyBorder="1"/>
    <xf numFmtId="167" fontId="11" fillId="0" borderId="2" xfId="0" applyFont="1" applyBorder="1"/>
    <xf numFmtId="17" fontId="11" fillId="0" borderId="10" xfId="0" applyNumberFormat="1" applyFont="1" applyBorder="1" applyAlignment="1">
      <alignment horizontal="center"/>
    </xf>
    <xf numFmtId="168" fontId="11" fillId="0" borderId="10" xfId="0" applyNumberFormat="1" applyFont="1" applyBorder="1"/>
    <xf numFmtId="168" fontId="11" fillId="0" borderId="2" xfId="0" applyNumberFormat="1" applyFont="1" applyBorder="1"/>
    <xf numFmtId="169" fontId="11" fillId="0" borderId="8" xfId="0" applyNumberFormat="1" applyFont="1" applyBorder="1"/>
    <xf numFmtId="164" fontId="11" fillId="0" borderId="0" xfId="1" applyNumberFormat="1" applyFont="1"/>
    <xf numFmtId="167" fontId="17" fillId="0" borderId="16" xfId="0" applyFont="1" applyBorder="1" applyAlignment="1">
      <alignment horizontal="centerContinuous"/>
    </xf>
    <xf numFmtId="167" fontId="17" fillId="0" borderId="11" xfId="0" applyFont="1" applyBorder="1" applyAlignment="1">
      <alignment horizontal="centerContinuous"/>
    </xf>
    <xf numFmtId="167" fontId="17" fillId="0" borderId="0" xfId="0" applyFont="1" applyAlignment="1">
      <alignment horizontal="centerContinuous"/>
    </xf>
    <xf numFmtId="167" fontId="17" fillId="0" borderId="15" xfId="0" applyFont="1" applyBorder="1" applyAlignment="1">
      <alignment horizontal="center" wrapText="1"/>
    </xf>
    <xf numFmtId="167" fontId="17" fillId="0" borderId="16" xfId="0" applyFont="1" applyBorder="1" applyAlignment="1">
      <alignment horizontal="center" wrapText="1"/>
    </xf>
    <xf numFmtId="167" fontId="17" fillId="0" borderId="17" xfId="0" applyFont="1" applyBorder="1" applyAlignment="1">
      <alignment horizontal="center" wrapText="1"/>
    </xf>
    <xf numFmtId="167" fontId="17" fillId="0" borderId="11" xfId="0" applyFont="1" applyBorder="1" applyAlignment="1">
      <alignment horizontal="center" wrapText="1"/>
    </xf>
    <xf numFmtId="167" fontId="17" fillId="0" borderId="0" xfId="0" applyFont="1" applyAlignment="1">
      <alignment horizontal="center" wrapText="1"/>
    </xf>
    <xf numFmtId="166" fontId="11" fillId="0" borderId="0" xfId="0" applyNumberFormat="1" applyFont="1"/>
    <xf numFmtId="44" fontId="11" fillId="0" borderId="0" xfId="0" applyNumberFormat="1" applyFont="1"/>
    <xf numFmtId="167" fontId="11" fillId="0" borderId="18" xfId="0" applyFont="1" applyBorder="1"/>
    <xf numFmtId="164" fontId="11" fillId="0" borderId="19" xfId="1" applyNumberFormat="1" applyFont="1" applyBorder="1"/>
    <xf numFmtId="44" fontId="11" fillId="0" borderId="23" xfId="2" applyFont="1" applyBorder="1"/>
    <xf numFmtId="167" fontId="11" fillId="0" borderId="6" xfId="0" applyFont="1" applyBorder="1" applyAlignment="1">
      <alignment horizontal="center"/>
    </xf>
    <xf numFmtId="169" fontId="11" fillId="0" borderId="6" xfId="0" applyNumberFormat="1" applyFont="1" applyBorder="1" applyAlignment="1">
      <alignment horizontal="center"/>
    </xf>
    <xf numFmtId="10" fontId="11" fillId="6" borderId="0" xfId="5" applyNumberFormat="1" applyFont="1" applyFill="1" applyAlignment="1">
      <alignment horizontal="center"/>
    </xf>
    <xf numFmtId="167" fontId="11" fillId="0" borderId="20" xfId="0" applyFont="1" applyBorder="1"/>
    <xf numFmtId="164" fontId="11" fillId="0" borderId="0" xfId="1" applyNumberFormat="1" applyFont="1" applyBorder="1"/>
    <xf numFmtId="44" fontId="11" fillId="0" borderId="24" xfId="2" applyFont="1" applyBorder="1"/>
    <xf numFmtId="167" fontId="11" fillId="0" borderId="7" xfId="0" applyFont="1" applyBorder="1" applyAlignment="1">
      <alignment horizontal="center"/>
    </xf>
    <xf numFmtId="169" fontId="11" fillId="0" borderId="7" xfId="0" applyNumberFormat="1" applyFont="1" applyBorder="1" applyAlignment="1">
      <alignment horizontal="center"/>
    </xf>
    <xf numFmtId="167" fontId="11" fillId="2" borderId="0" xfId="0" applyFont="1" applyFill="1" applyAlignment="1">
      <alignment horizontal="center"/>
    </xf>
    <xf numFmtId="0" fontId="11" fillId="2" borderId="0" xfId="0" applyNumberFormat="1" applyFont="1" applyFill="1" applyAlignment="1">
      <alignment horizontal="center"/>
    </xf>
    <xf numFmtId="167" fontId="18" fillId="0" borderId="0" xfId="0" applyFont="1"/>
    <xf numFmtId="10" fontId="18" fillId="0" borderId="0" xfId="5" applyNumberFormat="1" applyFont="1"/>
    <xf numFmtId="167" fontId="11" fillId="0" borderId="21" xfId="0" applyFont="1" applyBorder="1"/>
    <xf numFmtId="164" fontId="11" fillId="0" borderId="22" xfId="1" applyNumberFormat="1" applyFont="1" applyBorder="1"/>
    <xf numFmtId="44" fontId="11" fillId="0" borderId="25" xfId="2" applyFont="1" applyBorder="1"/>
    <xf numFmtId="167" fontId="11" fillId="0" borderId="8" xfId="0" applyFont="1" applyBorder="1" applyAlignment="1">
      <alignment horizontal="center"/>
    </xf>
    <xf numFmtId="169" fontId="11" fillId="0" borderId="8" xfId="0" applyNumberFormat="1" applyFont="1" applyBorder="1" applyAlignment="1">
      <alignment horizontal="center"/>
    </xf>
    <xf numFmtId="164" fontId="18" fillId="0" borderId="0" xfId="1" applyNumberFormat="1" applyFont="1" applyBorder="1"/>
    <xf numFmtId="44" fontId="18" fillId="0" borderId="24" xfId="2" applyFont="1" applyBorder="1"/>
    <xf numFmtId="167" fontId="19" fillId="0" borderId="0" xfId="6" applyFont="1" applyAlignment="1">
      <alignment horizontal="centerContinuous"/>
    </xf>
    <xf numFmtId="167" fontId="11" fillId="0" borderId="0" xfId="6" applyFont="1" applyAlignment="1">
      <alignment horizontal="centerContinuous"/>
    </xf>
    <xf numFmtId="167" fontId="17" fillId="0" borderId="15" xfId="6" applyFont="1" applyBorder="1" applyAlignment="1">
      <alignment horizontal="centerContinuous"/>
    </xf>
    <xf numFmtId="167" fontId="17" fillId="0" borderId="16" xfId="6" applyFont="1" applyBorder="1" applyAlignment="1">
      <alignment horizontal="centerContinuous"/>
    </xf>
    <xf numFmtId="167" fontId="17" fillId="0" borderId="17" xfId="6" applyFont="1" applyBorder="1" applyAlignment="1">
      <alignment horizontal="centerContinuous"/>
    </xf>
    <xf numFmtId="167" fontId="17" fillId="0" borderId="15" xfId="6" applyFont="1" applyBorder="1" applyAlignment="1">
      <alignment horizontal="center" wrapText="1"/>
    </xf>
    <xf numFmtId="167" fontId="17" fillId="0" borderId="16" xfId="6" applyFont="1" applyBorder="1" applyAlignment="1">
      <alignment horizontal="center" wrapText="1"/>
    </xf>
    <xf numFmtId="167" fontId="17" fillId="0" borderId="17" xfId="6" applyFont="1" applyBorder="1" applyAlignment="1">
      <alignment horizontal="center" wrapText="1"/>
    </xf>
    <xf numFmtId="0" fontId="11" fillId="0" borderId="18" xfId="2" applyNumberFormat="1" applyFont="1" applyBorder="1" applyAlignment="1">
      <alignment horizontal="center"/>
    </xf>
    <xf numFmtId="0" fontId="11" fillId="0" borderId="19" xfId="2" applyNumberFormat="1" applyFont="1" applyBorder="1" applyAlignment="1">
      <alignment horizontal="center"/>
    </xf>
    <xf numFmtId="0" fontId="11" fillId="0" borderId="23" xfId="2" applyNumberFormat="1" applyFont="1" applyBorder="1" applyAlignment="1">
      <alignment horizontal="center"/>
    </xf>
    <xf numFmtId="178" fontId="17" fillId="0" borderId="18" xfId="6" applyNumberFormat="1" applyFont="1" applyBorder="1"/>
    <xf numFmtId="44" fontId="11" fillId="0" borderId="19" xfId="2" applyFont="1" applyBorder="1"/>
    <xf numFmtId="166" fontId="11" fillId="0" borderId="18" xfId="2" applyNumberFormat="1" applyFont="1" applyBorder="1"/>
    <xf numFmtId="166" fontId="11" fillId="0" borderId="19" xfId="2" applyNumberFormat="1" applyFont="1" applyBorder="1"/>
    <xf numFmtId="166" fontId="11" fillId="0" borderId="19" xfId="6" applyNumberFormat="1" applyFont="1" applyBorder="1"/>
    <xf numFmtId="166" fontId="11" fillId="0" borderId="23" xfId="6" applyNumberFormat="1" applyFont="1" applyBorder="1"/>
    <xf numFmtId="178" fontId="17" fillId="0" borderId="20" xfId="6" applyNumberFormat="1" applyFont="1" applyBorder="1"/>
    <xf numFmtId="44" fontId="11" fillId="0" borderId="0" xfId="2" applyFont="1" applyBorder="1"/>
    <xf numFmtId="166" fontId="11" fillId="0" borderId="20" xfId="2" applyNumberFormat="1" applyFont="1" applyBorder="1"/>
    <xf numFmtId="166" fontId="11" fillId="0" borderId="0" xfId="2" applyNumberFormat="1" applyFont="1" applyBorder="1"/>
    <xf numFmtId="166" fontId="11" fillId="0" borderId="0" xfId="6" applyNumberFormat="1" applyFont="1"/>
    <xf numFmtId="166" fontId="11" fillId="0" borderId="24" xfId="6" applyNumberFormat="1" applyFont="1" applyBorder="1"/>
    <xf numFmtId="178" fontId="17" fillId="0" borderId="21" xfId="6" applyNumberFormat="1" applyFont="1" applyBorder="1"/>
    <xf numFmtId="44" fontId="11" fillId="0" borderId="22" xfId="2" applyFont="1" applyBorder="1"/>
    <xf numFmtId="166" fontId="11" fillId="0" borderId="21" xfId="2" applyNumberFormat="1" applyFont="1" applyBorder="1"/>
    <xf numFmtId="166" fontId="11" fillId="0" borderId="22" xfId="2" applyNumberFormat="1" applyFont="1" applyBorder="1"/>
    <xf numFmtId="166" fontId="11" fillId="0" borderId="22" xfId="6" applyNumberFormat="1" applyFont="1" applyBorder="1"/>
    <xf numFmtId="166" fontId="11" fillId="0" borderId="25" xfId="6" applyNumberFormat="1" applyFont="1" applyBorder="1"/>
    <xf numFmtId="178" fontId="17" fillId="0" borderId="0" xfId="6" applyNumberFormat="1" applyFont="1"/>
    <xf numFmtId="167" fontId="17" fillId="0" borderId="0" xfId="6" applyFont="1"/>
    <xf numFmtId="177" fontId="11" fillId="0" borderId="0" xfId="6" applyNumberFormat="1" applyFont="1"/>
    <xf numFmtId="10" fontId="11" fillId="0" borderId="0" xfId="20" applyNumberFormat="1" applyFont="1" applyAlignment="1">
      <alignment horizontal="center"/>
    </xf>
    <xf numFmtId="0" fontId="11" fillId="0" borderId="3" xfId="19" applyFont="1" applyBorder="1" applyAlignment="1">
      <alignment horizontal="centerContinuous"/>
    </xf>
    <xf numFmtId="0" fontId="11" fillId="0" borderId="4" xfId="19" applyFont="1" applyBorder="1" applyAlignment="1">
      <alignment horizontal="centerContinuous"/>
    </xf>
    <xf numFmtId="0" fontId="11" fillId="0" borderId="5" xfId="19" applyFont="1" applyBorder="1" applyAlignment="1">
      <alignment horizontal="centerContinuous"/>
    </xf>
    <xf numFmtId="0" fontId="11" fillId="0" borderId="0" xfId="19" applyFont="1"/>
    <xf numFmtId="0" fontId="11" fillId="0" borderId="10" xfId="19" applyFont="1" applyBorder="1" applyAlignment="1">
      <alignment horizontal="centerContinuous"/>
    </xf>
    <xf numFmtId="0" fontId="11" fillId="0" borderId="8" xfId="19" applyFont="1" applyBorder="1" applyAlignment="1">
      <alignment horizontal="centerContinuous"/>
    </xf>
    <xf numFmtId="164" fontId="11" fillId="0" borderId="0" xfId="19" applyNumberFormat="1" applyFont="1"/>
    <xf numFmtId="167" fontId="17" fillId="0" borderId="0" xfId="6" applyFont="1" applyAlignment="1">
      <alignment horizontal="centerContinuous"/>
    </xf>
    <xf numFmtId="167" fontId="20" fillId="0" borderId="0" xfId="6" applyFont="1"/>
    <xf numFmtId="43" fontId="11" fillId="0" borderId="0" xfId="1" applyFont="1"/>
    <xf numFmtId="165" fontId="11" fillId="0" borderId="0" xfId="5" applyNumberFormat="1" applyFont="1" applyFill="1" applyBorder="1" applyAlignment="1">
      <alignment horizontal="center"/>
    </xf>
    <xf numFmtId="0" fontId="22" fillId="0" borderId="3" xfId="9" applyNumberFormat="1" applyFont="1" applyBorder="1" applyAlignment="1">
      <alignment horizontal="centerContinuous" vertical="center" wrapText="1"/>
    </xf>
    <xf numFmtId="167" fontId="22" fillId="0" borderId="5" xfId="9" applyFont="1" applyBorder="1" applyAlignment="1">
      <alignment horizontal="centerContinuous" vertical="center" wrapText="1"/>
    </xf>
    <xf numFmtId="41" fontId="22" fillId="0" borderId="8" xfId="4" applyFont="1" applyBorder="1" applyAlignment="1">
      <alignment horizontal="centerContinuous"/>
    </xf>
    <xf numFmtId="14" fontId="11" fillId="0" borderId="29" xfId="0" applyNumberFormat="1" applyFont="1" applyBorder="1" applyAlignment="1">
      <alignment horizontal="left"/>
    </xf>
    <xf numFmtId="14" fontId="11" fillId="0" borderId="30" xfId="0" applyNumberFormat="1" applyFont="1" applyBorder="1" applyAlignment="1">
      <alignment horizontal="left"/>
    </xf>
    <xf numFmtId="14" fontId="11" fillId="0" borderId="31" xfId="0" applyNumberFormat="1" applyFont="1" applyBorder="1" applyAlignment="1">
      <alignment horizontal="left"/>
    </xf>
    <xf numFmtId="14" fontId="11" fillId="0" borderId="32" xfId="0" applyNumberFormat="1" applyFont="1" applyBorder="1" applyAlignment="1">
      <alignment horizontal="left"/>
    </xf>
    <xf numFmtId="167" fontId="11" fillId="0" borderId="12" xfId="0" applyFont="1" applyBorder="1"/>
    <xf numFmtId="167" fontId="11" fillId="0" borderId="13" xfId="0" applyFont="1" applyBorder="1"/>
    <xf numFmtId="167" fontId="11" fillId="0" borderId="14" xfId="0" applyFont="1" applyBorder="1"/>
    <xf numFmtId="14" fontId="0" fillId="0" borderId="0" xfId="0" applyNumberFormat="1"/>
    <xf numFmtId="179" fontId="11" fillId="0" borderId="3" xfId="2" applyNumberFormat="1" applyFont="1" applyBorder="1"/>
    <xf numFmtId="14" fontId="11" fillId="7" borderId="30" xfId="0" applyNumberFormat="1" applyFont="1" applyFill="1" applyBorder="1" applyAlignment="1">
      <alignment horizontal="left"/>
    </xf>
    <xf numFmtId="167" fontId="11" fillId="7" borderId="26" xfId="0" applyFont="1" applyFill="1" applyBorder="1"/>
    <xf numFmtId="167" fontId="11" fillId="7" borderId="0" xfId="0" applyFont="1" applyFill="1"/>
    <xf numFmtId="167" fontId="11" fillId="7" borderId="13" xfId="0" applyFont="1" applyFill="1" applyBorder="1"/>
    <xf numFmtId="167" fontId="11" fillId="7" borderId="10" xfId="0" applyFont="1" applyFill="1" applyBorder="1"/>
    <xf numFmtId="167" fontId="11" fillId="7" borderId="2" xfId="0" applyFont="1" applyFill="1" applyBorder="1"/>
    <xf numFmtId="167" fontId="11" fillId="7" borderId="14" xfId="0" applyFont="1" applyFill="1" applyBorder="1"/>
    <xf numFmtId="14" fontId="11" fillId="7" borderId="32" xfId="0" applyNumberFormat="1" applyFont="1" applyFill="1" applyBorder="1" applyAlignment="1">
      <alignment horizontal="left"/>
    </xf>
    <xf numFmtId="167" fontId="11" fillId="7" borderId="9" xfId="0" applyFont="1" applyFill="1" applyBorder="1"/>
    <xf numFmtId="167" fontId="11" fillId="7" borderId="1" xfId="0" applyFont="1" applyFill="1" applyBorder="1"/>
    <xf numFmtId="167" fontId="11" fillId="7" borderId="12" xfId="0" applyFont="1" applyFill="1" applyBorder="1"/>
    <xf numFmtId="14" fontId="11" fillId="7" borderId="31" xfId="0" applyNumberFormat="1" applyFont="1" applyFill="1" applyBorder="1" applyAlignment="1">
      <alignment horizontal="left"/>
    </xf>
    <xf numFmtId="167" fontId="11" fillId="0" borderId="24" xfId="9" applyFont="1" applyBorder="1"/>
    <xf numFmtId="14" fontId="11" fillId="0" borderId="0" xfId="9" applyNumberFormat="1" applyFont="1"/>
    <xf numFmtId="167" fontId="11" fillId="0" borderId="0" xfId="9" applyFont="1" applyAlignment="1">
      <alignment horizontal="centerContinuous"/>
    </xf>
    <xf numFmtId="167" fontId="17" fillId="0" borderId="0" xfId="9" applyFont="1" applyAlignment="1">
      <alignment horizontal="centerContinuous"/>
    </xf>
    <xf numFmtId="167" fontId="23" fillId="0" borderId="0" xfId="9" applyFont="1" applyAlignment="1">
      <alignment horizontal="centerContinuous"/>
    </xf>
    <xf numFmtId="167" fontId="22" fillId="0" borderId="0" xfId="9" applyFont="1" applyAlignment="1">
      <alignment horizontal="centerContinuous"/>
    </xf>
    <xf numFmtId="167" fontId="23" fillId="0" borderId="0" xfId="9" applyFont="1"/>
    <xf numFmtId="167" fontId="17" fillId="0" borderId="6" xfId="9" applyFont="1" applyBorder="1"/>
    <xf numFmtId="167" fontId="22" fillId="0" borderId="6" xfId="9" applyFont="1" applyBorder="1"/>
    <xf numFmtId="167" fontId="17" fillId="0" borderId="8" xfId="9" applyFont="1" applyBorder="1" applyAlignment="1">
      <alignment horizontal="center"/>
    </xf>
    <xf numFmtId="167" fontId="22" fillId="0" borderId="8" xfId="9" applyFont="1" applyBorder="1" applyAlignment="1">
      <alignment horizontal="center"/>
    </xf>
    <xf numFmtId="0" fontId="17" fillId="0" borderId="0" xfId="9" applyNumberFormat="1" applyFont="1" applyAlignment="1">
      <alignment horizontal="center"/>
    </xf>
    <xf numFmtId="0" fontId="22" fillId="0" borderId="0" xfId="9" applyNumberFormat="1" applyFont="1" applyAlignment="1">
      <alignment horizontal="center"/>
    </xf>
    <xf numFmtId="7" fontId="23" fillId="0" borderId="0" xfId="9" applyNumberFormat="1" applyFont="1" applyAlignment="1">
      <alignment horizontal="center"/>
    </xf>
    <xf numFmtId="167" fontId="24" fillId="0" borderId="0" xfId="9" applyFont="1"/>
    <xf numFmtId="167" fontId="15" fillId="0" borderId="0" xfId="6" applyFont="1" applyAlignment="1">
      <alignment horizontal="centerContinuous"/>
    </xf>
    <xf numFmtId="167" fontId="14" fillId="0" borderId="0" xfId="6" applyFont="1"/>
    <xf numFmtId="167" fontId="14" fillId="0" borderId="11" xfId="6" applyFont="1" applyBorder="1"/>
    <xf numFmtId="17" fontId="14" fillId="0" borderId="11" xfId="6" applyNumberFormat="1" applyFont="1" applyBorder="1"/>
    <xf numFmtId="17" fontId="14" fillId="0" borderId="0" xfId="6" applyNumberFormat="1" applyFont="1"/>
    <xf numFmtId="167" fontId="14" fillId="0" borderId="5" xfId="6" applyFont="1" applyBorder="1" applyAlignment="1">
      <alignment horizontal="centerContinuous"/>
    </xf>
    <xf numFmtId="10" fontId="14" fillId="0" borderId="11" xfId="5" applyNumberFormat="1" applyFont="1" applyFill="1" applyBorder="1"/>
    <xf numFmtId="181" fontId="14" fillId="0" borderId="11" xfId="5" applyNumberFormat="1" applyFont="1" applyFill="1" applyBorder="1"/>
    <xf numFmtId="167" fontId="14" fillId="0" borderId="0" xfId="6" applyFont="1" applyAlignment="1">
      <alignment wrapText="1"/>
    </xf>
    <xf numFmtId="166" fontId="14" fillId="0" borderId="3" xfId="2" applyNumberFormat="1" applyFont="1" applyFill="1" applyBorder="1"/>
    <xf numFmtId="166" fontId="14" fillId="0" borderId="4" xfId="2" applyNumberFormat="1" applyFont="1" applyFill="1" applyBorder="1"/>
    <xf numFmtId="166" fontId="14" fillId="0" borderId="5" xfId="2" applyNumberFormat="1" applyFont="1" applyFill="1" applyBorder="1"/>
    <xf numFmtId="180" fontId="14" fillId="0" borderId="3" xfId="1" applyNumberFormat="1" applyFont="1" applyFill="1" applyBorder="1"/>
    <xf numFmtId="180" fontId="14" fillId="0" borderId="4" xfId="1" applyNumberFormat="1" applyFont="1" applyFill="1" applyBorder="1"/>
    <xf numFmtId="180" fontId="14" fillId="0" borderId="5" xfId="1" applyNumberFormat="1" applyFont="1" applyFill="1" applyBorder="1"/>
    <xf numFmtId="44" fontId="14" fillId="0" borderId="3" xfId="2" applyFont="1" applyFill="1" applyBorder="1"/>
    <xf numFmtId="44" fontId="14" fillId="0" borderId="4" xfId="2" applyFont="1" applyFill="1" applyBorder="1"/>
    <xf numFmtId="44" fontId="14" fillId="0" borderId="5" xfId="2" applyFont="1" applyFill="1" applyBorder="1"/>
    <xf numFmtId="167" fontId="3" fillId="0" borderId="0" xfId="7" applyNumberFormat="1"/>
    <xf numFmtId="167" fontId="14" fillId="0" borderId="3" xfId="6" applyFont="1" applyBorder="1" applyAlignment="1">
      <alignment horizontal="centerContinuous"/>
    </xf>
    <xf numFmtId="167" fontId="14" fillId="0" borderId="4" xfId="6" applyFont="1" applyBorder="1" applyAlignment="1">
      <alignment horizontal="centerContinuous"/>
    </xf>
    <xf numFmtId="164" fontId="14" fillId="0" borderId="11" xfId="1" applyNumberFormat="1" applyFont="1" applyFill="1" applyBorder="1"/>
    <xf numFmtId="167" fontId="14" fillId="0" borderId="6" xfId="6" applyFont="1" applyBorder="1" applyAlignment="1">
      <alignment horizontal="center"/>
    </xf>
    <xf numFmtId="167" fontId="14" fillId="0" borderId="9" xfId="0" applyFont="1" applyBorder="1" applyAlignment="1">
      <alignment horizontal="centerContinuous"/>
    </xf>
    <xf numFmtId="167" fontId="14" fillId="0" borderId="1" xfId="6" applyFont="1" applyBorder="1" applyAlignment="1">
      <alignment horizontal="centerContinuous"/>
    </xf>
    <xf numFmtId="167" fontId="14" fillId="0" borderId="12" xfId="6" applyFont="1" applyBorder="1" applyAlignment="1">
      <alignment horizontal="centerContinuous"/>
    </xf>
    <xf numFmtId="167" fontId="14" fillId="0" borderId="7" xfId="6" applyFont="1" applyBorder="1" applyAlignment="1">
      <alignment horizontal="center"/>
    </xf>
    <xf numFmtId="167" fontId="14" fillId="0" borderId="10" xfId="6" applyFont="1" applyBorder="1" applyAlignment="1">
      <alignment horizontal="center"/>
    </xf>
    <xf numFmtId="167" fontId="14" fillId="0" borderId="3" xfId="6" applyFont="1" applyBorder="1" applyAlignment="1">
      <alignment horizontal="center"/>
    </xf>
    <xf numFmtId="167" fontId="14" fillId="0" borderId="4" xfId="6" applyFont="1" applyBorder="1" applyAlignment="1">
      <alignment horizontal="center"/>
    </xf>
    <xf numFmtId="167" fontId="14" fillId="0" borderId="5" xfId="6" applyFont="1" applyBorder="1" applyAlignment="1">
      <alignment horizontal="center"/>
    </xf>
    <xf numFmtId="167" fontId="14" fillId="0" borderId="11" xfId="6" applyFont="1" applyBorder="1" applyAlignment="1">
      <alignment horizontal="centerContinuous"/>
    </xf>
    <xf numFmtId="167" fontId="14" fillId="0" borderId="8" xfId="6" applyFont="1" applyBorder="1" applyAlignment="1">
      <alignment horizontal="center"/>
    </xf>
    <xf numFmtId="17" fontId="14" fillId="0" borderId="9" xfId="6" applyNumberFormat="1" applyFont="1" applyBorder="1" applyAlignment="1">
      <alignment horizontal="center"/>
    </xf>
    <xf numFmtId="167" fontId="14" fillId="0" borderId="26" xfId="6" applyFont="1" applyBorder="1"/>
    <xf numFmtId="167" fontId="14" fillId="0" borderId="13" xfId="6" applyFont="1" applyBorder="1"/>
    <xf numFmtId="40" fontId="14" fillId="0" borderId="0" xfId="1" applyNumberFormat="1" applyFont="1" applyFill="1" applyBorder="1"/>
    <xf numFmtId="40" fontId="14" fillId="0" borderId="13" xfId="1" applyNumberFormat="1" applyFont="1" applyFill="1" applyBorder="1"/>
    <xf numFmtId="0" fontId="14" fillId="0" borderId="6" xfId="1" applyNumberFormat="1" applyFont="1" applyFill="1" applyBorder="1" applyAlignment="1">
      <alignment horizontal="center"/>
    </xf>
    <xf numFmtId="17" fontId="14" fillId="0" borderId="7" xfId="6" applyNumberFormat="1" applyFont="1" applyBorder="1" applyAlignment="1">
      <alignment horizontal="center"/>
    </xf>
    <xf numFmtId="173" fontId="14" fillId="0" borderId="7" xfId="1" applyNumberFormat="1" applyFont="1" applyFill="1" applyBorder="1" applyAlignment="1">
      <alignment horizontal="center"/>
    </xf>
    <xf numFmtId="17" fontId="14" fillId="0" borderId="26" xfId="6" applyNumberFormat="1" applyFont="1" applyBorder="1" applyAlignment="1">
      <alignment horizontal="center"/>
    </xf>
    <xf numFmtId="0" fontId="14" fillId="0" borderId="7" xfId="1" applyNumberFormat="1" applyFont="1" applyFill="1" applyBorder="1" applyAlignment="1">
      <alignment horizontal="center"/>
    </xf>
    <xf numFmtId="17" fontId="14" fillId="0" borderId="10" xfId="6" applyNumberFormat="1" applyFont="1" applyBorder="1" applyAlignment="1">
      <alignment horizontal="center"/>
    </xf>
    <xf numFmtId="167" fontId="14" fillId="0" borderId="10" xfId="6" applyFont="1" applyBorder="1"/>
    <xf numFmtId="167" fontId="14" fillId="0" borderId="2" xfId="6" applyFont="1" applyBorder="1"/>
    <xf numFmtId="167" fontId="14" fillId="0" borderId="14" xfId="6" applyFont="1" applyBorder="1"/>
    <xf numFmtId="40" fontId="14" fillId="0" borderId="2" xfId="1" applyNumberFormat="1" applyFont="1" applyFill="1" applyBorder="1"/>
    <xf numFmtId="40" fontId="14" fillId="0" borderId="14" xfId="1" applyNumberFormat="1" applyFont="1" applyFill="1" applyBorder="1"/>
    <xf numFmtId="0" fontId="14" fillId="0" borderId="8" xfId="1" applyNumberFormat="1" applyFont="1" applyFill="1" applyBorder="1" applyAlignment="1">
      <alignment horizontal="center"/>
    </xf>
    <xf numFmtId="17" fontId="14" fillId="0" borderId="8" xfId="6" applyNumberFormat="1" applyFont="1" applyBorder="1" applyAlignment="1">
      <alignment horizontal="center"/>
    </xf>
    <xf numFmtId="173" fontId="14" fillId="0" borderId="8" xfId="1" applyNumberFormat="1" applyFont="1" applyFill="1" applyBorder="1" applyAlignment="1">
      <alignment horizontal="center"/>
    </xf>
    <xf numFmtId="17" fontId="14" fillId="0" borderId="6" xfId="6" applyNumberFormat="1" applyFont="1" applyBorder="1" applyAlignment="1">
      <alignment horizontal="center"/>
    </xf>
    <xf numFmtId="167" fontId="14" fillId="0" borderId="9" xfId="6" applyFont="1" applyBorder="1"/>
    <xf numFmtId="167" fontId="14" fillId="0" borderId="1" xfId="6" applyFont="1" applyBorder="1"/>
    <xf numFmtId="167" fontId="14" fillId="0" borderId="12" xfId="6" applyFont="1" applyBorder="1"/>
    <xf numFmtId="40" fontId="14" fillId="0" borderId="1" xfId="1" applyNumberFormat="1" applyFont="1" applyFill="1" applyBorder="1"/>
    <xf numFmtId="40" fontId="14" fillId="0" borderId="12" xfId="1" applyNumberFormat="1" applyFont="1" applyFill="1" applyBorder="1"/>
    <xf numFmtId="173" fontId="14" fillId="0" borderId="6" xfId="1" applyNumberFormat="1" applyFont="1" applyFill="1" applyBorder="1" applyAlignment="1">
      <alignment horizontal="center"/>
    </xf>
    <xf numFmtId="167" fontId="14" fillId="0" borderId="0" xfId="6" applyFont="1" applyAlignment="1">
      <alignment horizontal="center"/>
    </xf>
    <xf numFmtId="167" fontId="14" fillId="0" borderId="0" xfId="0" applyFont="1"/>
    <xf numFmtId="167" fontId="14" fillId="0" borderId="0" xfId="7" applyNumberFormat="1" applyFont="1"/>
    <xf numFmtId="167" fontId="14" fillId="0" borderId="0" xfId="9" applyFont="1"/>
    <xf numFmtId="167" fontId="15" fillId="0" borderId="0" xfId="9" applyFont="1" applyAlignment="1">
      <alignment horizontal="centerContinuous"/>
    </xf>
    <xf numFmtId="167" fontId="15" fillId="0" borderId="6" xfId="9" applyFont="1" applyBorder="1"/>
    <xf numFmtId="167" fontId="17" fillId="0" borderId="6" xfId="9" applyFont="1" applyBorder="1" applyAlignment="1">
      <alignment horizontal="center"/>
    </xf>
    <xf numFmtId="167" fontId="15" fillId="0" borderId="8" xfId="9" applyFont="1" applyBorder="1" applyAlignment="1">
      <alignment horizontal="center"/>
    </xf>
    <xf numFmtId="167" fontId="17" fillId="0" borderId="8" xfId="9" quotePrefix="1" applyFont="1" applyBorder="1" applyAlignment="1">
      <alignment horizontal="center"/>
    </xf>
    <xf numFmtId="0" fontId="15" fillId="0" borderId="0" xfId="9" applyNumberFormat="1" applyFont="1" applyAlignment="1">
      <alignment horizontal="center"/>
    </xf>
    <xf numFmtId="165" fontId="11" fillId="0" borderId="0" xfId="5" applyNumberFormat="1" applyFont="1" applyFill="1" applyAlignment="1">
      <alignment horizontal="center"/>
    </xf>
    <xf numFmtId="167" fontId="12" fillId="0" borderId="0" xfId="0" applyFont="1" applyAlignment="1">
      <alignment horizontal="center"/>
    </xf>
    <xf numFmtId="10" fontId="14" fillId="0" borderId="0" xfId="0" applyNumberFormat="1" applyFont="1"/>
    <xf numFmtId="167" fontId="21" fillId="0" borderId="0" xfId="0" applyFont="1"/>
    <xf numFmtId="176" fontId="15" fillId="0" borderId="0" xfId="9" applyNumberFormat="1" applyFont="1" applyAlignment="1">
      <alignment horizontal="center"/>
    </xf>
    <xf numFmtId="167" fontId="15" fillId="0" borderId="0" xfId="9" applyFont="1" applyAlignment="1">
      <alignment vertical="top"/>
    </xf>
    <xf numFmtId="167" fontId="14" fillId="0" borderId="0" xfId="9" applyFont="1" applyAlignment="1">
      <alignment wrapText="1"/>
    </xf>
    <xf numFmtId="167" fontId="14" fillId="0" borderId="0" xfId="0" applyFont="1" applyAlignment="1">
      <alignment horizontal="center"/>
    </xf>
    <xf numFmtId="44" fontId="14" fillId="0" borderId="0" xfId="4" applyNumberFormat="1" applyFont="1" applyAlignment="1">
      <alignment horizontal="center"/>
    </xf>
    <xf numFmtId="170" fontId="11" fillId="0" borderId="0" xfId="9" applyNumberFormat="1" applyFont="1"/>
    <xf numFmtId="170" fontId="14" fillId="0" borderId="0" xfId="0" applyNumberFormat="1" applyFont="1"/>
    <xf numFmtId="167" fontId="15" fillId="0" borderId="0" xfId="9" applyFont="1" applyAlignment="1">
      <alignment vertical="top" wrapText="1"/>
    </xf>
    <xf numFmtId="167" fontId="13" fillId="0" borderId="0" xfId="9" applyFont="1"/>
    <xf numFmtId="167" fontId="11" fillId="0" borderId="0" xfId="0" applyFont="1" applyAlignment="1">
      <alignment horizontal="center"/>
    </xf>
    <xf numFmtId="0" fontId="14" fillId="0" borderId="0" xfId="6" applyNumberFormat="1" applyFont="1"/>
    <xf numFmtId="44" fontId="14" fillId="0" borderId="0" xfId="2" applyFont="1" applyFill="1" applyBorder="1"/>
    <xf numFmtId="173" fontId="14" fillId="0" borderId="0" xfId="1" applyNumberFormat="1" applyFont="1" applyFill="1" applyBorder="1" applyAlignment="1">
      <alignment horizontal="center"/>
    </xf>
    <xf numFmtId="2" fontId="14" fillId="0" borderId="0" xfId="4" applyNumberFormat="1" applyFont="1" applyAlignment="1">
      <alignment horizontal="center"/>
    </xf>
    <xf numFmtId="167" fontId="3" fillId="0" borderId="0" xfId="7" applyNumberFormat="1" applyAlignment="1">
      <alignment wrapText="1"/>
    </xf>
    <xf numFmtId="44" fontId="11" fillId="0" borderId="0" xfId="4" applyNumberFormat="1" applyFont="1" applyAlignment="1">
      <alignment horizontal="center"/>
    </xf>
    <xf numFmtId="167" fontId="3" fillId="0" borderId="0" xfId="7" applyNumberFormat="1" applyAlignment="1">
      <alignment vertical="top" wrapText="1"/>
    </xf>
    <xf numFmtId="182" fontId="11" fillId="0" borderId="0" xfId="4" applyNumberFormat="1" applyFont="1" applyAlignment="1">
      <alignment horizontal="center"/>
    </xf>
    <xf numFmtId="44" fontId="14" fillId="0" borderId="0" xfId="9" applyNumberFormat="1" applyFont="1" applyAlignment="1">
      <alignment horizontal="center"/>
    </xf>
    <xf numFmtId="14" fontId="0" fillId="8" borderId="0" xfId="0" applyNumberFormat="1" applyFill="1"/>
    <xf numFmtId="0" fontId="25" fillId="9" borderId="33" xfId="21" applyFont="1" applyFill="1" applyBorder="1"/>
    <xf numFmtId="0" fontId="3" fillId="0" borderId="0" xfId="21"/>
    <xf numFmtId="0" fontId="25" fillId="0" borderId="0" xfId="21" applyFont="1"/>
    <xf numFmtId="0" fontId="3" fillId="0" borderId="0" xfId="21" applyAlignment="1">
      <alignment horizontal="right"/>
    </xf>
    <xf numFmtId="0" fontId="3" fillId="0" borderId="0" xfId="22" applyFont="1" applyAlignment="1">
      <alignment horizontal="right"/>
    </xf>
    <xf numFmtId="0" fontId="3" fillId="0" borderId="0" xfId="22" applyFont="1"/>
    <xf numFmtId="0" fontId="27" fillId="0" borderId="0" xfId="21" applyFont="1" applyAlignment="1">
      <alignment horizontal="right"/>
    </xf>
    <xf numFmtId="17" fontId="25" fillId="0" borderId="0" xfId="21" applyNumberFormat="1" applyFont="1"/>
    <xf numFmtId="0" fontId="3" fillId="10" borderId="0" xfId="22" applyFont="1" applyFill="1"/>
    <xf numFmtId="0" fontId="3" fillId="4" borderId="0" xfId="22" applyFont="1" applyFill="1"/>
    <xf numFmtId="0" fontId="3" fillId="11" borderId="0" xfId="21" applyFill="1"/>
    <xf numFmtId="16" fontId="3" fillId="0" borderId="0" xfId="22" applyNumberFormat="1" applyFont="1"/>
    <xf numFmtId="0" fontId="28" fillId="0" borderId="0" xfId="22" applyFont="1" applyAlignment="1">
      <alignment horizontal="right"/>
    </xf>
    <xf numFmtId="0" fontId="25" fillId="0" borderId="0" xfId="22" applyFont="1"/>
    <xf numFmtId="17" fontId="25" fillId="0" borderId="0" xfId="22" applyNumberFormat="1" applyFont="1"/>
    <xf numFmtId="0" fontId="2" fillId="0" borderId="0" xfId="23"/>
    <xf numFmtId="14" fontId="3" fillId="0" borderId="0" xfId="21" applyNumberFormat="1"/>
    <xf numFmtId="167" fontId="0" fillId="8" borderId="0" xfId="0" applyFill="1"/>
    <xf numFmtId="17" fontId="3" fillId="12" borderId="0" xfId="7" applyNumberFormat="1" applyFill="1"/>
    <xf numFmtId="0" fontId="1" fillId="0" borderId="0" xfId="25"/>
    <xf numFmtId="17" fontId="1" fillId="0" borderId="0" xfId="25" applyNumberFormat="1"/>
    <xf numFmtId="0" fontId="1" fillId="8" borderId="0" xfId="25" applyFill="1"/>
    <xf numFmtId="165" fontId="11" fillId="2" borderId="0" xfId="5" applyNumberFormat="1" applyFont="1" applyFill="1"/>
    <xf numFmtId="167" fontId="0" fillId="0" borderId="0" xfId="0" applyAlignment="1">
      <alignment wrapText="1"/>
    </xf>
    <xf numFmtId="9" fontId="2" fillId="0" borderId="0" xfId="5" applyFont="1"/>
  </cellXfs>
  <cellStyles count="26">
    <cellStyle name="Comma" xfId="1" builtinId="3"/>
    <cellStyle name="Comma 2" xfId="10" xr:uid="{00000000-0005-0000-0000-000001000000}"/>
    <cellStyle name="Comma 3" xfId="24" xr:uid="{B52268B5-63E3-4B8D-A83B-400676FCC875}"/>
    <cellStyle name="Currency" xfId="2" builtinId="4"/>
    <cellStyle name="Currency 2" xfId="11" xr:uid="{00000000-0005-0000-0000-000003000000}"/>
    <cellStyle name="Currency No Comma" xfId="12" xr:uid="{00000000-0005-0000-0000-000004000000}"/>
    <cellStyle name="Input" xfId="3" builtinId="20" customBuiltin="1"/>
    <cellStyle name="MCP" xfId="13" xr:uid="{00000000-0005-0000-0000-000006000000}"/>
    <cellStyle name="noninput" xfId="14" xr:uid="{00000000-0005-0000-0000-000007000000}"/>
    <cellStyle name="Normal" xfId="0" builtinId="0" customBuiltin="1"/>
    <cellStyle name="Normal 14" xfId="25" xr:uid="{53BF1F5D-E1E7-415F-A5C7-3918FF35AB9C}"/>
    <cellStyle name="Normal 2" xfId="6" xr:uid="{00000000-0005-0000-0000-000009000000}"/>
    <cellStyle name="Normal 2 2" xfId="9" xr:uid="{00000000-0005-0000-0000-00000A000000}"/>
    <cellStyle name="Normal 3" xfId="7" xr:uid="{00000000-0005-0000-0000-00000B000000}"/>
    <cellStyle name="Normal 4" xfId="23" xr:uid="{284E955C-E9E8-4D67-AADD-284D7F0F030C}"/>
    <cellStyle name="Normal 5" xfId="8" xr:uid="{00000000-0005-0000-0000-00000C000000}"/>
    <cellStyle name="Normal_Holly - AC Study (2007.1.22)" xfId="4" xr:uid="{00000000-0005-0000-0000-00000D000000}"/>
    <cellStyle name="Normal_Mtn Wind - AC Summary (4 21 2006) 60MW 35CF (Monthly HLH LLH)_with adjustments" xfId="19" xr:uid="{00000000-0005-0000-0000-00000E000000}"/>
    <cellStyle name="Normal_on off peak hours" xfId="22" xr:uid="{ED0686D5-3321-4473-95B0-32A106A0AB00}"/>
    <cellStyle name="Normal_on off peak hours_1" xfId="21" xr:uid="{A0E97A44-E93B-480B-95CF-9C8292B6A1EA}"/>
    <cellStyle name="Password" xfId="15" xr:uid="{00000000-0005-0000-0000-00000F000000}"/>
    <cellStyle name="Percent" xfId="5" builtinId="5"/>
    <cellStyle name="Percent 2" xfId="20" xr:uid="{00000000-0005-0000-0000-000011000000}"/>
    <cellStyle name="Unprot" xfId="16" xr:uid="{00000000-0005-0000-0000-000012000000}"/>
    <cellStyle name="Unprot$" xfId="17" xr:uid="{00000000-0005-0000-0000-000013000000}"/>
    <cellStyle name="Unprotect" xfId="18" xr:uid="{00000000-0005-0000-0000-000014000000}"/>
  </cellStyles>
  <dxfs count="14"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1"/>
      </font>
      <fill>
        <patternFill>
          <bgColor rgb="FF00FF00"/>
        </patternFill>
      </fill>
    </dxf>
    <dxf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CCEC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%20RMP%20Wkpr%20-%20Avoided%20Cost%20Study-Solar%20T%2004-30-25.xlsx" TargetMode="External"/><Relationship Id="rId1" Type="http://schemas.openxmlformats.org/officeDocument/2006/relationships/externalLinkPath" Target="25-035-T03%20RMP%20Wkpr%20-%20Avoided%20Cost%20Study-Solar%20T%2004-30-25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Solar%20T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Solar%20T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1"/>
      <sheetName val="Table 2"/>
      <sheetName val="Table 4"/>
      <sheetName val="Table 5"/>
      <sheetName val="Table3Compare"/>
      <sheetName val="BAT.PX.UTS._.ITC.Li_4hr.2027"/>
      <sheetName val="BAT.PX.WSF.ITC.IronAir100hr2030"/>
      <sheetName val="GSC.PX.BDG._.___.Frame 2030"/>
      <sheetName val="WD_.PX.DJW._.PTC.2028"/>
      <sheetName val="WD_.PX.DJW._.PTC.2029"/>
      <sheetName val="2025 IRP Assumptions"/>
      <sheetName val="PV_.PX.WMV._.PTC.2032"/>
      <sheetName val="Table 3 TransCost"/>
      <sheetName val="WD_.PX.WMV._.PTC.2032"/>
      <sheetName val="PV_.PX.WMV._.PTC.2036"/>
      <sheetName val="PV_.PX.YAK._.PTC.2032"/>
      <sheetName val="25-035-T03 RMP Wkpr - Avoided C"/>
    </sheetNames>
    <definedNames>
      <definedName name="Discount_Rate" refersTo="='Table 1'!$I$43"/>
      <definedName name="Study_CF" refersTo="='Table 5'!$M$8"/>
      <definedName name="Study_MW" refersTo="='Table 5'!$M$6"/>
    </definedNames>
    <sheetDataSet>
      <sheetData sheetId="0">
        <row r="9">
          <cell r="G9">
            <v>0.3019</v>
          </cell>
        </row>
        <row r="43">
          <cell r="I43">
            <v>6.3799999999999996E-2</v>
          </cell>
        </row>
      </sheetData>
      <sheetData sheetId="1" refreshError="1"/>
      <sheetData sheetId="2" refreshError="1"/>
      <sheetData sheetId="3">
        <row r="4">
          <cell r="M4" t="str">
            <v>QF - Sch37 - UT - Solar T</v>
          </cell>
        </row>
        <row r="6">
          <cell r="M6">
            <v>10</v>
          </cell>
        </row>
        <row r="8">
          <cell r="M8">
            <v>0.3019</v>
          </cell>
        </row>
        <row r="13">
          <cell r="B13">
            <v>45658</v>
          </cell>
          <cell r="E13">
            <v>13036.294825018558</v>
          </cell>
          <cell r="F13">
            <v>1009.2312172900002</v>
          </cell>
        </row>
        <row r="14">
          <cell r="E14">
            <v>20017.944834282389</v>
          </cell>
          <cell r="F14">
            <v>1577.2992017599997</v>
          </cell>
        </row>
        <row r="15">
          <cell r="E15">
            <v>11432.517135202943</v>
          </cell>
          <cell r="F15">
            <v>1884.5984375800001</v>
          </cell>
        </row>
        <row r="16">
          <cell r="E16">
            <v>4955.1840800704667</v>
          </cell>
          <cell r="F16">
            <v>2450.35179647</v>
          </cell>
          <cell r="L16">
            <v>2025</v>
          </cell>
          <cell r="M16">
            <v>608184.81909251201</v>
          </cell>
          <cell r="N16">
            <v>0</v>
          </cell>
        </row>
        <row r="17">
          <cell r="E17">
            <v>40114.482293851324</v>
          </cell>
          <cell r="F17">
            <v>2874.4533476600004</v>
          </cell>
          <cell r="L17">
            <v>2026</v>
          </cell>
          <cell r="M17">
            <v>511527.56050473725</v>
          </cell>
          <cell r="N17">
            <v>0</v>
          </cell>
        </row>
        <row r="18">
          <cell r="E18">
            <v>70351.615363586461</v>
          </cell>
          <cell r="F18">
            <v>3482.7608652700005</v>
          </cell>
          <cell r="L18">
            <v>2027</v>
          </cell>
          <cell r="M18">
            <v>517231.49139590532</v>
          </cell>
          <cell r="N18">
            <v>0</v>
          </cell>
        </row>
        <row r="19">
          <cell r="E19">
            <v>146036.26549171167</v>
          </cell>
          <cell r="F19">
            <v>3409.7208603399999</v>
          </cell>
          <cell r="L19">
            <v>2028</v>
          </cell>
          <cell r="M19">
            <v>624376.14356655418</v>
          </cell>
          <cell r="N19">
            <v>0</v>
          </cell>
        </row>
        <row r="20">
          <cell r="E20">
            <v>179037.93109153048</v>
          </cell>
          <cell r="F20">
            <v>2946.8956257999994</v>
          </cell>
          <cell r="L20">
            <v>2029</v>
          </cell>
          <cell r="M20">
            <v>787089.83193649049</v>
          </cell>
          <cell r="N20">
            <v>0</v>
          </cell>
        </row>
        <row r="21">
          <cell r="E21">
            <v>79223.205339643755</v>
          </cell>
          <cell r="F21">
            <v>2515.9118679499993</v>
          </cell>
          <cell r="L21">
            <v>2030</v>
          </cell>
          <cell r="M21">
            <v>661359.45435761276</v>
          </cell>
          <cell r="N21">
            <v>0</v>
          </cell>
        </row>
        <row r="22">
          <cell r="E22">
            <v>6247.8483503546158</v>
          </cell>
          <cell r="F22">
            <v>1871.7486441000001</v>
          </cell>
          <cell r="L22">
            <v>2031</v>
          </cell>
          <cell r="M22">
            <v>624989.37906864739</v>
          </cell>
          <cell r="N22">
            <v>0</v>
          </cell>
        </row>
        <row r="23">
          <cell r="E23">
            <v>21958.279776968993</v>
          </cell>
          <cell r="F23">
            <v>1498.4912630500005</v>
          </cell>
          <cell r="L23">
            <v>2032</v>
          </cell>
          <cell r="M23">
            <v>-381214.09977357322</v>
          </cell>
          <cell r="N23">
            <v>1108205.6892191046</v>
          </cell>
        </row>
        <row r="24">
          <cell r="E24">
            <v>15773.250510290381</v>
          </cell>
          <cell r="F24">
            <v>918.5256083999999</v>
          </cell>
          <cell r="L24">
            <v>2033</v>
          </cell>
          <cell r="M24">
            <v>-429892.55221109302</v>
          </cell>
          <cell r="N24">
            <v>1132364.5732573231</v>
          </cell>
        </row>
        <row r="25">
          <cell r="E25">
            <v>15767.015860968968</v>
          </cell>
          <cell r="F25">
            <v>990.97357848000013</v>
          </cell>
          <cell r="L25">
            <v>2034</v>
          </cell>
          <cell r="M25">
            <v>-423931.80608086183</v>
          </cell>
          <cell r="N25">
            <v>1157050.1217985183</v>
          </cell>
        </row>
        <row r="26">
          <cell r="E26">
            <v>28296.285132542835</v>
          </cell>
          <cell r="F26">
            <v>1612.2736339400003</v>
          </cell>
          <cell r="L26">
            <v>2035</v>
          </cell>
          <cell r="M26">
            <v>-524916.37195859663</v>
          </cell>
          <cell r="N26">
            <v>1182273.8141573474</v>
          </cell>
        </row>
        <row r="27">
          <cell r="E27">
            <v>10954.853124407236</v>
          </cell>
          <cell r="F27">
            <v>1875.3030683899999</v>
          </cell>
          <cell r="L27">
            <v>2036</v>
          </cell>
          <cell r="M27">
            <v>-577508.2412247794</v>
          </cell>
          <cell r="N27">
            <v>1208047.3833143709</v>
          </cell>
        </row>
        <row r="28">
          <cell r="E28">
            <v>-7168.593673457508</v>
          </cell>
          <cell r="F28">
            <v>2445.8993738999993</v>
          </cell>
          <cell r="L28">
            <v>2037</v>
          </cell>
          <cell r="M28">
            <v>-638327.15852635005</v>
          </cell>
          <cell r="N28">
            <v>1234382.8159160514</v>
          </cell>
        </row>
        <row r="29">
          <cell r="E29">
            <v>17386.240232022828</v>
          </cell>
          <cell r="F29">
            <v>2906.5945530900003</v>
          </cell>
          <cell r="L29">
            <v>2038</v>
          </cell>
          <cell r="M29">
            <v>-818639.06910591316</v>
          </cell>
          <cell r="N29">
            <v>1261292.3616007054</v>
          </cell>
        </row>
        <row r="30">
          <cell r="E30">
            <v>72164.503050902567</v>
          </cell>
          <cell r="F30">
            <v>3462.4431192699994</v>
          </cell>
          <cell r="L30">
            <v>2039</v>
          </cell>
          <cell r="M30">
            <v>-940355.43764171598</v>
          </cell>
          <cell r="N30">
            <v>1288788.5348636948</v>
          </cell>
        </row>
        <row r="31">
          <cell r="E31">
            <v>112148.62685273692</v>
          </cell>
          <cell r="F31">
            <v>3320.9150693100005</v>
          </cell>
          <cell r="L31">
            <v>2040</v>
          </cell>
          <cell r="M31">
            <v>-911067.2064541158</v>
          </cell>
          <cell r="N31">
            <v>1316884.1253159728</v>
          </cell>
        </row>
        <row r="32">
          <cell r="E32">
            <v>119535.73421676992</v>
          </cell>
          <cell r="F32">
            <v>2922.91296177</v>
          </cell>
          <cell r="L32">
            <v>2041</v>
          </cell>
          <cell r="M32">
            <v>-887904.84833609289</v>
          </cell>
          <cell r="N32">
            <v>1345592.1986166814</v>
          </cell>
        </row>
        <row r="33">
          <cell r="E33">
            <v>67489.788954393589</v>
          </cell>
          <cell r="F33">
            <v>2544.6203898200001</v>
          </cell>
          <cell r="L33">
            <v>2042</v>
          </cell>
          <cell r="M33">
            <v>218816.17336501766</v>
          </cell>
          <cell r="N33">
            <v>1374926.1085968853</v>
          </cell>
        </row>
        <row r="34">
          <cell r="E34">
            <v>12758.522789083145</v>
          </cell>
          <cell r="F34">
            <v>1854.8687748799998</v>
          </cell>
          <cell r="L34">
            <v>2043</v>
          </cell>
          <cell r="M34">
            <v>316214.45961921202</v>
          </cell>
          <cell r="N34">
            <v>1404899.4981921716</v>
          </cell>
        </row>
        <row r="35">
          <cell r="E35">
            <v>30053.05833768216</v>
          </cell>
          <cell r="F35">
            <v>1437.77135628</v>
          </cell>
          <cell r="L35">
            <v>2044</v>
          </cell>
          <cell r="M35">
            <v>68394.874106465984</v>
          </cell>
          <cell r="N35">
            <v>1435526.3069034109</v>
          </cell>
        </row>
        <row r="36">
          <cell r="E36">
            <v>32141.525626684597</v>
          </cell>
          <cell r="F36">
            <v>927.59410131999982</v>
          </cell>
          <cell r="L36">
            <v>2045</v>
          </cell>
          <cell r="M36">
            <v>69885.882361986922</v>
          </cell>
          <cell r="N36">
            <v>1466820.7810553024</v>
          </cell>
        </row>
        <row r="37">
          <cell r="E37">
            <v>27500.376826283173</v>
          </cell>
          <cell r="F37">
            <v>976.02328305000003</v>
          </cell>
          <cell r="L37">
            <v>2046</v>
          </cell>
          <cell r="M37">
            <v>71409.394597478255</v>
          </cell>
          <cell r="N37">
            <v>0</v>
          </cell>
        </row>
        <row r="38">
          <cell r="E38">
            <v>31040.689425455639</v>
          </cell>
          <cell r="F38">
            <v>1649.6865692599999</v>
          </cell>
          <cell r="L38">
            <v>2047</v>
          </cell>
          <cell r="M38">
            <v>0</v>
          </cell>
          <cell r="N38">
            <v>0</v>
          </cell>
        </row>
        <row r="39">
          <cell r="E39">
            <v>15364.163346865098</v>
          </cell>
          <cell r="F39">
            <v>1876.3431634899998</v>
          </cell>
          <cell r="L39">
            <v>2048</v>
          </cell>
          <cell r="M39">
            <v>0</v>
          </cell>
          <cell r="N39">
            <v>0</v>
          </cell>
        </row>
        <row r="40">
          <cell r="E40">
            <v>15409.969582187841</v>
          </cell>
          <cell r="F40">
            <v>2415.5998060500006</v>
          </cell>
          <cell r="L40">
            <v>2049</v>
          </cell>
          <cell r="M40">
            <v>0</v>
          </cell>
          <cell r="N40">
            <v>0</v>
          </cell>
        </row>
        <row r="41">
          <cell r="E41">
            <v>32578.413842642476</v>
          </cell>
          <cell r="F41">
            <v>2933.2778439900003</v>
          </cell>
          <cell r="L41">
            <v>2050</v>
          </cell>
          <cell r="M41">
            <v>0</v>
          </cell>
          <cell r="N41">
            <v>0</v>
          </cell>
        </row>
        <row r="42">
          <cell r="E42">
            <v>51831.604528342723</v>
          </cell>
          <cell r="F42">
            <v>3453.8930126599994</v>
          </cell>
          <cell r="L42">
            <v>2051</v>
          </cell>
        </row>
        <row r="43">
          <cell r="E43">
            <v>101296.11969123653</v>
          </cell>
          <cell r="F43">
            <v>3262.0608994899999</v>
          </cell>
          <cell r="I43">
            <v>33</v>
          </cell>
        </row>
        <row r="44">
          <cell r="E44">
            <v>100730.99285474746</v>
          </cell>
          <cell r="F44">
            <v>2933.1148036700006</v>
          </cell>
        </row>
        <row r="45">
          <cell r="E45">
            <v>53939.894608032773</v>
          </cell>
          <cell r="F45">
            <v>2473.0180403599998</v>
          </cell>
        </row>
        <row r="46">
          <cell r="E46">
            <v>23055.823350065111</v>
          </cell>
          <cell r="F46">
            <v>1858.1764026600006</v>
          </cell>
        </row>
        <row r="47">
          <cell r="E47">
            <v>35463.268178253202</v>
          </cell>
          <cell r="F47">
            <v>1404.1695316000005</v>
          </cell>
        </row>
        <row r="48">
          <cell r="E48">
            <v>29020.175161793304</v>
          </cell>
          <cell r="F48">
            <v>913.17749027000002</v>
          </cell>
        </row>
        <row r="49">
          <cell r="E49">
            <v>19066.077276911528</v>
          </cell>
          <cell r="F49">
            <v>992.67356983000002</v>
          </cell>
        </row>
        <row r="50">
          <cell r="E50">
            <v>48385.899327149673</v>
          </cell>
          <cell r="F50">
            <v>1656.4841757099998</v>
          </cell>
        </row>
        <row r="51">
          <cell r="E51">
            <v>20685.120773152448</v>
          </cell>
          <cell r="F51">
            <v>1965.9264978900003</v>
          </cell>
        </row>
        <row r="52">
          <cell r="E52">
            <v>25716.391091501919</v>
          </cell>
          <cell r="F52">
            <v>2363.26342256</v>
          </cell>
        </row>
        <row r="53">
          <cell r="E53">
            <v>51483.807524098665</v>
          </cell>
          <cell r="F53">
            <v>3023.1549658700001</v>
          </cell>
        </row>
        <row r="54">
          <cell r="E54">
            <v>34861.882750046789</v>
          </cell>
          <cell r="F54">
            <v>3428.5364383000001</v>
          </cell>
        </row>
        <row r="55">
          <cell r="E55">
            <v>128991.58144359535</v>
          </cell>
          <cell r="F55">
            <v>3200.7805111400007</v>
          </cell>
        </row>
        <row r="56">
          <cell r="E56">
            <v>111597.73661266081</v>
          </cell>
          <cell r="F56">
            <v>2949.3040250600002</v>
          </cell>
        </row>
        <row r="57">
          <cell r="E57">
            <v>71856.918365301681</v>
          </cell>
          <cell r="F57">
            <v>2344.7581613900002</v>
          </cell>
        </row>
        <row r="58">
          <cell r="E58">
            <v>38654.343740838158</v>
          </cell>
          <cell r="F58">
            <v>1881.9586768499998</v>
          </cell>
        </row>
        <row r="59">
          <cell r="E59">
            <v>36023.355796998658</v>
          </cell>
          <cell r="F59">
            <v>1350.1879950500002</v>
          </cell>
        </row>
        <row r="60">
          <cell r="E60">
            <v>37053.02886429854</v>
          </cell>
          <cell r="F60">
            <v>863.79922391000014</v>
          </cell>
        </row>
        <row r="61">
          <cell r="E61">
            <v>35527.65832797013</v>
          </cell>
          <cell r="F61">
            <v>979.97985831999995</v>
          </cell>
        </row>
        <row r="62">
          <cell r="E62">
            <v>52724.094752556994</v>
          </cell>
          <cell r="F62">
            <v>1635.1644810700002</v>
          </cell>
        </row>
        <row r="63">
          <cell r="E63">
            <v>37683.084398791834</v>
          </cell>
          <cell r="F63">
            <v>1985.7842854400003</v>
          </cell>
        </row>
        <row r="64">
          <cell r="E64">
            <v>35224.243056945852</v>
          </cell>
          <cell r="F64">
            <v>2398.4144127199997</v>
          </cell>
        </row>
        <row r="65">
          <cell r="E65">
            <v>64752.640668330059</v>
          </cell>
          <cell r="F65">
            <v>2998.1314770099998</v>
          </cell>
        </row>
        <row r="66">
          <cell r="E66">
            <v>96315.482996018545</v>
          </cell>
          <cell r="F66">
            <v>3426.8330463100006</v>
          </cell>
        </row>
        <row r="67">
          <cell r="E67">
            <v>143194.19000862399</v>
          </cell>
          <cell r="F67">
            <v>3177.5135041199997</v>
          </cell>
        </row>
        <row r="68">
          <cell r="E68">
            <v>115465.17668210436</v>
          </cell>
          <cell r="F68">
            <v>2899.15424214</v>
          </cell>
        </row>
        <row r="69">
          <cell r="E69">
            <v>82595.774096771493</v>
          </cell>
          <cell r="F69">
            <v>2343.9823211100002</v>
          </cell>
        </row>
        <row r="70">
          <cell r="E70">
            <v>51437.068226760857</v>
          </cell>
          <cell r="F70">
            <v>1828.8034874800001</v>
          </cell>
        </row>
        <row r="71">
          <cell r="E71">
            <v>36764.787347136007</v>
          </cell>
          <cell r="F71">
            <v>1325.0456961599998</v>
          </cell>
        </row>
        <row r="72">
          <cell r="E72">
            <v>35405.631374480436</v>
          </cell>
          <cell r="F72">
            <v>889.9327912399998</v>
          </cell>
        </row>
        <row r="73">
          <cell r="E73">
            <v>36366.983467210957</v>
          </cell>
          <cell r="F73">
            <v>988.75458489000016</v>
          </cell>
        </row>
        <row r="74">
          <cell r="E74">
            <v>44890.273654840712</v>
          </cell>
          <cell r="F74">
            <v>1605.8728003599999</v>
          </cell>
        </row>
        <row r="75">
          <cell r="E75">
            <v>34469.949817852466</v>
          </cell>
          <cell r="F75">
            <v>2016.6196369400002</v>
          </cell>
        </row>
        <row r="76">
          <cell r="E76">
            <v>11394.250782133895</v>
          </cell>
          <cell r="F76">
            <v>2423.1268652000003</v>
          </cell>
        </row>
        <row r="77">
          <cell r="E77">
            <v>32110.010759555735</v>
          </cell>
          <cell r="F77">
            <v>2991.4872788600001</v>
          </cell>
        </row>
        <row r="78">
          <cell r="E78">
            <v>78020.594835543307</v>
          </cell>
          <cell r="F78">
            <v>3344.8554662300003</v>
          </cell>
        </row>
        <row r="79">
          <cell r="E79">
            <v>127610.86138115752</v>
          </cell>
          <cell r="F79">
            <v>3196.9870955799993</v>
          </cell>
        </row>
        <row r="80">
          <cell r="E80">
            <v>102390.690440654</v>
          </cell>
          <cell r="F80">
            <v>2895.45255167</v>
          </cell>
        </row>
        <row r="81">
          <cell r="E81">
            <v>72586.596134569845</v>
          </cell>
          <cell r="F81">
            <v>2318.0169734499996</v>
          </cell>
        </row>
        <row r="82">
          <cell r="E82">
            <v>39400.160412042169</v>
          </cell>
          <cell r="F82">
            <v>1795.7770081999995</v>
          </cell>
        </row>
        <row r="83">
          <cell r="E83">
            <v>44618.205344479065</v>
          </cell>
          <cell r="F83">
            <v>1281.2717976499996</v>
          </cell>
        </row>
        <row r="84">
          <cell r="E84">
            <v>37500.877327573107</v>
          </cell>
          <cell r="F84">
            <v>901.33209263999993</v>
          </cell>
        </row>
        <row r="85">
          <cell r="E85">
            <v>36934.510048060474</v>
          </cell>
          <cell r="F85">
            <v>978.95428077999998</v>
          </cell>
        </row>
        <row r="86">
          <cell r="E86">
            <v>52995.029903315299</v>
          </cell>
          <cell r="F86">
            <v>1529.9802256900002</v>
          </cell>
        </row>
        <row r="87">
          <cell r="E87">
            <v>26180.012721881212</v>
          </cell>
          <cell r="F87">
            <v>1828.0604844500003</v>
          </cell>
        </row>
        <row r="88">
          <cell r="E88">
            <v>18155.173253806424</v>
          </cell>
          <cell r="F88">
            <v>2376.8412425500001</v>
          </cell>
        </row>
        <row r="89">
          <cell r="E89">
            <v>23767.883430526126</v>
          </cell>
          <cell r="F89">
            <v>2788.2197472299999</v>
          </cell>
        </row>
        <row r="90">
          <cell r="E90">
            <v>56207.234209330636</v>
          </cell>
          <cell r="F90">
            <v>3378.2780393199996</v>
          </cell>
        </row>
        <row r="91">
          <cell r="E91">
            <v>110765.44737213226</v>
          </cell>
          <cell r="F91">
            <v>3307.4292345800004</v>
          </cell>
        </row>
        <row r="92">
          <cell r="E92">
            <v>102601.15055210736</v>
          </cell>
          <cell r="F92">
            <v>2858.488756960001</v>
          </cell>
        </row>
        <row r="93">
          <cell r="E93">
            <v>77963.146767193393</v>
          </cell>
          <cell r="F93">
            <v>2440.43451194</v>
          </cell>
        </row>
        <row r="94">
          <cell r="E94">
            <v>46239.868525168276</v>
          </cell>
          <cell r="F94">
            <v>1815.5961847999999</v>
          </cell>
        </row>
        <row r="95">
          <cell r="E95">
            <v>48209.877186993253</v>
          </cell>
          <cell r="F95">
            <v>1453.5365251000001</v>
          </cell>
        </row>
        <row r="96">
          <cell r="E96">
            <v>24970.045098132687</v>
          </cell>
          <cell r="F96">
            <v>890.96984018000012</v>
          </cell>
        </row>
        <row r="97">
          <cell r="E97">
            <v>85620.361230764305</v>
          </cell>
          <cell r="F97">
            <v>962.09093146999999</v>
          </cell>
        </row>
        <row r="98">
          <cell r="E98">
            <v>85963.333563732507</v>
          </cell>
          <cell r="F98">
            <v>1642.96621387</v>
          </cell>
        </row>
        <row r="99">
          <cell r="E99">
            <v>36256.361895850918</v>
          </cell>
          <cell r="F99">
            <v>1830.8560564900004</v>
          </cell>
        </row>
        <row r="100">
          <cell r="E100">
            <v>36134.54594080284</v>
          </cell>
          <cell r="F100">
            <v>2357.03981075</v>
          </cell>
        </row>
        <row r="101">
          <cell r="E101">
            <v>44616.898305669369</v>
          </cell>
          <cell r="F101">
            <v>2862.1680780699999</v>
          </cell>
        </row>
        <row r="102">
          <cell r="E102">
            <v>53719.207414977776</v>
          </cell>
          <cell r="F102">
            <v>3370.1622729700002</v>
          </cell>
        </row>
        <row r="103">
          <cell r="E103">
            <v>33929.173959072417</v>
          </cell>
          <cell r="F103">
            <v>3182.9806352599994</v>
          </cell>
        </row>
        <row r="104">
          <cell r="E104">
            <v>73260.224196876865</v>
          </cell>
          <cell r="F104">
            <v>2862.0089902499994</v>
          </cell>
        </row>
        <row r="105">
          <cell r="E105">
            <v>59626.837160939234</v>
          </cell>
          <cell r="F105">
            <v>2413.0660878500003</v>
          </cell>
        </row>
        <row r="106">
          <cell r="E106">
            <v>52026.307560473273</v>
          </cell>
          <cell r="F106">
            <v>1813.1297019600001</v>
          </cell>
        </row>
        <row r="107">
          <cell r="E107">
            <v>98895.677306815545</v>
          </cell>
          <cell r="F107">
            <v>1370.1290581100002</v>
          </cell>
        </row>
        <row r="108">
          <cell r="E108">
            <v>66942.660909556056</v>
          </cell>
          <cell r="F108">
            <v>868.97623432999978</v>
          </cell>
        </row>
        <row r="109">
          <cell r="E109">
            <v>80384.471764588176</v>
          </cell>
          <cell r="F109">
            <v>968.48659963</v>
          </cell>
        </row>
        <row r="110">
          <cell r="E110">
            <v>87152.526379464922</v>
          </cell>
          <cell r="F110">
            <v>1578.7918623399999</v>
          </cell>
        </row>
        <row r="111">
          <cell r="E111">
            <v>31833.69212672938</v>
          </cell>
          <cell r="F111">
            <v>1873.16354269</v>
          </cell>
        </row>
        <row r="112">
          <cell r="E112">
            <v>46662.440637450578</v>
          </cell>
          <cell r="F112">
            <v>2292.9652299700001</v>
          </cell>
        </row>
        <row r="113">
          <cell r="E113">
            <v>30385.961894604639</v>
          </cell>
          <cell r="F113">
            <v>2928.8787824099995</v>
          </cell>
        </row>
        <row r="114">
          <cell r="E114">
            <v>88343.444718517509</v>
          </cell>
          <cell r="F114">
            <v>3363.6009865999999</v>
          </cell>
        </row>
        <row r="115">
          <cell r="E115">
            <v>31903.320493471489</v>
          </cell>
          <cell r="F115">
            <v>3161.8832740999997</v>
          </cell>
        </row>
        <row r="116">
          <cell r="E116">
            <v>51647.419318058615</v>
          </cell>
          <cell r="F116">
            <v>2834.53881219</v>
          </cell>
        </row>
        <row r="117">
          <cell r="E117">
            <v>58284.879476394286</v>
          </cell>
          <cell r="F117">
            <v>2349.4683110700003</v>
          </cell>
        </row>
        <row r="118">
          <cell r="E118">
            <v>33494.503250669601</v>
          </cell>
          <cell r="F118">
            <v>1813.5373819399997</v>
          </cell>
        </row>
        <row r="119">
          <cell r="E119">
            <v>84928.302314380067</v>
          </cell>
          <cell r="F119">
            <v>1331.42446817</v>
          </cell>
        </row>
        <row r="120">
          <cell r="E120">
            <v>77451.058671900915</v>
          </cell>
          <cell r="F120">
            <v>890.07839831000013</v>
          </cell>
        </row>
        <row r="121">
          <cell r="E121">
            <v>87284.085814469116</v>
          </cell>
          <cell r="F121">
            <v>977.71186953999995</v>
          </cell>
        </row>
        <row r="122">
          <cell r="E122">
            <v>76451.818639004166</v>
          </cell>
          <cell r="F122">
            <v>1579.3849399599999</v>
          </cell>
        </row>
        <row r="123">
          <cell r="E123">
            <v>44161.571210853261</v>
          </cell>
          <cell r="F123">
            <v>1908.0464284000004</v>
          </cell>
        </row>
        <row r="124">
          <cell r="E124">
            <v>55823.562308373774</v>
          </cell>
          <cell r="F124">
            <v>2293.6851086100005</v>
          </cell>
        </row>
        <row r="125">
          <cell r="E125">
            <v>-6492.486876625655</v>
          </cell>
          <cell r="F125">
            <v>2934.1483729800002</v>
          </cell>
        </row>
        <row r="126">
          <cell r="E126">
            <v>63231.597008531942</v>
          </cell>
          <cell r="F126">
            <v>3327.5947563400009</v>
          </cell>
        </row>
        <row r="127">
          <cell r="E127">
            <v>52180.921117239457</v>
          </cell>
          <cell r="F127">
            <v>3106.5443336899993</v>
          </cell>
        </row>
        <row r="128">
          <cell r="E128">
            <v>73868.43602481077</v>
          </cell>
          <cell r="F128">
            <v>2862.47172378</v>
          </cell>
        </row>
        <row r="129">
          <cell r="E129">
            <v>52629.155471534439</v>
          </cell>
          <cell r="F129">
            <v>2275.7246723899998</v>
          </cell>
        </row>
        <row r="130">
          <cell r="E130">
            <v>53084.071847521962</v>
          </cell>
          <cell r="F130">
            <v>1826.5507563699996</v>
          </cell>
        </row>
        <row r="131">
          <cell r="E131">
            <v>85179.92741151739</v>
          </cell>
          <cell r="F131">
            <v>1310.4362672700001</v>
          </cell>
        </row>
        <row r="132">
          <cell r="E132">
            <v>95715.65574042598</v>
          </cell>
          <cell r="F132">
            <v>880.92329329999995</v>
          </cell>
        </row>
        <row r="133">
          <cell r="E133">
            <v>87823.094734186961</v>
          </cell>
          <cell r="F133">
            <v>950.98045435000006</v>
          </cell>
        </row>
        <row r="134">
          <cell r="E134">
            <v>74038.749433442499</v>
          </cell>
          <cell r="F134">
            <v>1586.7769607000002</v>
          </cell>
        </row>
        <row r="135">
          <cell r="E135">
            <v>38467.822543337898</v>
          </cell>
          <cell r="F135">
            <v>1927.0212810600003</v>
          </cell>
        </row>
        <row r="136">
          <cell r="E136">
            <v>49970.973282833947</v>
          </cell>
          <cell r="F136">
            <v>2327.44092499</v>
          </cell>
        </row>
        <row r="137">
          <cell r="E137">
            <v>15548.619469089099</v>
          </cell>
          <cell r="F137">
            <v>2909.4112598199999</v>
          </cell>
        </row>
        <row r="138">
          <cell r="E138">
            <v>34554.369941884725</v>
          </cell>
          <cell r="F138">
            <v>3325.4267622599996</v>
          </cell>
        </row>
        <row r="139">
          <cell r="E139">
            <v>20623.820153233057</v>
          </cell>
          <cell r="F139">
            <v>3083.4850432499993</v>
          </cell>
        </row>
        <row r="140">
          <cell r="E140">
            <v>43660.637889171776</v>
          </cell>
          <cell r="F140">
            <v>2813.3629431200002</v>
          </cell>
        </row>
        <row r="141">
          <cell r="E141">
            <v>59879.169541801966</v>
          </cell>
          <cell r="F141">
            <v>2274.61957893</v>
          </cell>
        </row>
        <row r="142">
          <cell r="E142">
            <v>58935.963093572136</v>
          </cell>
          <cell r="F142">
            <v>1774.6858332499999</v>
          </cell>
        </row>
        <row r="143">
          <cell r="E143">
            <v>85812.025867407792</v>
          </cell>
          <cell r="F143">
            <v>1285.83516022</v>
          </cell>
        </row>
        <row r="144">
          <cell r="E144">
            <v>88042.19624878875</v>
          </cell>
          <cell r="F144">
            <v>863.59804537000002</v>
          </cell>
        </row>
        <row r="145">
          <cell r="E145">
            <v>48322.544048648924</v>
          </cell>
          <cell r="F145">
            <v>959.34547411000017</v>
          </cell>
        </row>
        <row r="146">
          <cell r="E146">
            <v>79545.330055821469</v>
          </cell>
          <cell r="F146">
            <v>1579.1101791300002</v>
          </cell>
        </row>
        <row r="147">
          <cell r="E147">
            <v>33820.889056477827</v>
          </cell>
          <cell r="F147">
            <v>2033.3962154799999</v>
          </cell>
        </row>
        <row r="148">
          <cell r="E148">
            <v>61301.29070768402</v>
          </cell>
          <cell r="F148">
            <v>2342.8511580500008</v>
          </cell>
        </row>
        <row r="149">
          <cell r="E149">
            <v>47706.648037208142</v>
          </cell>
          <cell r="F149">
            <v>2929.1268118100002</v>
          </cell>
        </row>
        <row r="150">
          <cell r="E150">
            <v>52597.636669415297</v>
          </cell>
          <cell r="F150">
            <v>3245.2163247699996</v>
          </cell>
        </row>
        <row r="151">
          <cell r="E151">
            <v>31261.123792828075</v>
          </cell>
          <cell r="F151">
            <v>3094.6890829999998</v>
          </cell>
        </row>
        <row r="152">
          <cell r="E152">
            <v>53075.803298713654</v>
          </cell>
          <cell r="F152">
            <v>2801.8636749799994</v>
          </cell>
        </row>
        <row r="153">
          <cell r="E153">
            <v>40988.55298482471</v>
          </cell>
          <cell r="F153">
            <v>2223.7194702199999</v>
          </cell>
        </row>
        <row r="154">
          <cell r="E154">
            <v>34748.723260832267</v>
          </cell>
          <cell r="F154">
            <v>1725.2788047600004</v>
          </cell>
        </row>
        <row r="155">
          <cell r="E155">
            <v>77687.569876106354</v>
          </cell>
          <cell r="F155">
            <v>1204.0000256200005</v>
          </cell>
        </row>
        <row r="156">
          <cell r="E156">
            <v>69483.03030103074</v>
          </cell>
          <cell r="F156">
            <v>840.15505834999999</v>
          </cell>
        </row>
        <row r="157">
          <cell r="E157">
            <v>61356.975250650983</v>
          </cell>
          <cell r="F157">
            <v>938.18805118</v>
          </cell>
        </row>
        <row r="158">
          <cell r="E158">
            <v>92120.41017613138</v>
          </cell>
          <cell r="F158">
            <v>1526.3937318399999</v>
          </cell>
        </row>
        <row r="159">
          <cell r="E159">
            <v>33950.972252269828</v>
          </cell>
          <cell r="F159">
            <v>1775.4125532099999</v>
          </cell>
        </row>
        <row r="160">
          <cell r="E160">
            <v>40096.884223260538</v>
          </cell>
          <cell r="F160">
            <v>2315.6152866399998</v>
          </cell>
        </row>
        <row r="161">
          <cell r="E161">
            <v>45894.628709799697</v>
          </cell>
          <cell r="F161">
            <v>2751.77092365</v>
          </cell>
        </row>
        <row r="162">
          <cell r="E162">
            <v>46289.596379071561</v>
          </cell>
          <cell r="F162">
            <v>3278.01147575</v>
          </cell>
        </row>
        <row r="163">
          <cell r="E163">
            <v>19640.43983635839</v>
          </cell>
          <cell r="F163">
            <v>3144.0221058300008</v>
          </cell>
        </row>
        <row r="164">
          <cell r="E164">
            <v>24726.423046688986</v>
          </cell>
          <cell r="F164">
            <v>2767.2201105300001</v>
          </cell>
        </row>
        <row r="165">
          <cell r="E165">
            <v>30720.173507185798</v>
          </cell>
          <cell r="F165">
            <v>2409.0777962400007</v>
          </cell>
        </row>
        <row r="166">
          <cell r="E166">
            <v>35063.204042125115</v>
          </cell>
          <cell r="F166">
            <v>1756.0667195200003</v>
          </cell>
        </row>
        <row r="167">
          <cell r="E167">
            <v>78836.639148044022</v>
          </cell>
          <cell r="F167">
            <v>1361.1865503500005</v>
          </cell>
        </row>
        <row r="168">
          <cell r="E168">
            <v>87359.310818114871</v>
          </cell>
          <cell r="F168">
            <v>878.18456627000012</v>
          </cell>
        </row>
        <row r="169">
          <cell r="E169">
            <v>85813.837226672069</v>
          </cell>
          <cell r="F169">
            <v>923.77153154000018</v>
          </cell>
        </row>
        <row r="170">
          <cell r="E170">
            <v>56222.830787958548</v>
          </cell>
          <cell r="F170">
            <v>1561.3700155500001</v>
          </cell>
        </row>
        <row r="171">
          <cell r="E171">
            <v>30345.494739786693</v>
          </cell>
          <cell r="F171">
            <v>1775.8924689200001</v>
          </cell>
        </row>
        <row r="172">
          <cell r="E172">
            <v>34776.749303014105</v>
          </cell>
          <cell r="F172">
            <v>2286.2798164399996</v>
          </cell>
        </row>
        <row r="173">
          <cell r="E173">
            <v>23756.501389087964</v>
          </cell>
          <cell r="F173">
            <v>2776.2437775899994</v>
          </cell>
        </row>
        <row r="174">
          <cell r="E174">
            <v>7691.8765330073365</v>
          </cell>
          <cell r="F174">
            <v>3268.9876291599994</v>
          </cell>
        </row>
        <row r="175">
          <cell r="E175">
            <v>-9830.7389351949387</v>
          </cell>
          <cell r="F175">
            <v>3087.4253160000003</v>
          </cell>
        </row>
        <row r="176">
          <cell r="E176">
            <v>1608.693712000706</v>
          </cell>
          <cell r="F176">
            <v>2776.0894657400004</v>
          </cell>
        </row>
        <row r="177">
          <cell r="E177">
            <v>37652.123705763108</v>
          </cell>
          <cell r="F177">
            <v>2340.6241452700006</v>
          </cell>
        </row>
        <row r="178">
          <cell r="E178">
            <v>-3085.8857797548699</v>
          </cell>
          <cell r="F178">
            <v>1758.69827201</v>
          </cell>
        </row>
        <row r="179">
          <cell r="E179">
            <v>102852.49068808745</v>
          </cell>
          <cell r="F179">
            <v>1328.99681932</v>
          </cell>
        </row>
        <row r="180">
          <cell r="E180">
            <v>74849.319124364149</v>
          </cell>
          <cell r="F180">
            <v>864.29021049999994</v>
          </cell>
        </row>
        <row r="181">
          <cell r="E181">
            <v>75523.630159767868</v>
          </cell>
          <cell r="F181">
            <v>939.26067726000008</v>
          </cell>
        </row>
        <row r="182">
          <cell r="E182">
            <v>62965.90786793147</v>
          </cell>
          <cell r="F182">
            <v>1531.1488196500002</v>
          </cell>
        </row>
        <row r="183">
          <cell r="E183">
            <v>28633.436237628281</v>
          </cell>
          <cell r="F183">
            <v>1816.6372755100001</v>
          </cell>
        </row>
        <row r="184">
          <cell r="E184">
            <v>-1003.3834360301844</v>
          </cell>
          <cell r="F184">
            <v>2223.7706496400001</v>
          </cell>
        </row>
        <row r="185">
          <cell r="E185">
            <v>14085.248623311578</v>
          </cell>
          <cell r="F185">
            <v>2840.4943030399995</v>
          </cell>
        </row>
        <row r="186">
          <cell r="E186">
            <v>-9912.2776551021379</v>
          </cell>
          <cell r="F186">
            <v>3262.0979391299998</v>
          </cell>
        </row>
        <row r="187">
          <cell r="E187">
            <v>-8261.4324432152207</v>
          </cell>
          <cell r="F187">
            <v>3066.4674417299998</v>
          </cell>
        </row>
        <row r="188">
          <cell r="E188">
            <v>-58939.408083418151</v>
          </cell>
          <cell r="F188">
            <v>2749.0012205400003</v>
          </cell>
        </row>
        <row r="189">
          <cell r="E189">
            <v>40927.396633806871</v>
          </cell>
          <cell r="F189">
            <v>2278.5686430300002</v>
          </cell>
        </row>
        <row r="190">
          <cell r="E190">
            <v>41980.960373729409</v>
          </cell>
          <cell r="F190">
            <v>1758.8104474399997</v>
          </cell>
        </row>
        <row r="191">
          <cell r="E191">
            <v>65808.271722481528</v>
          </cell>
          <cell r="F191">
            <v>1291.2462063799996</v>
          </cell>
        </row>
        <row r="192">
          <cell r="E192">
            <v>96624.747221087979</v>
          </cell>
          <cell r="F192">
            <v>863.2185923200002</v>
          </cell>
        </row>
        <row r="193">
          <cell r="E193">
            <v>78609.967504929635</v>
          </cell>
          <cell r="F193">
            <v>949.07595705000006</v>
          </cell>
        </row>
        <row r="194">
          <cell r="E194">
            <v>55203.896291968384</v>
          </cell>
          <cell r="F194">
            <v>1568.61744198</v>
          </cell>
        </row>
        <row r="195">
          <cell r="E195">
            <v>33725.623499023321</v>
          </cell>
          <cell r="F195">
            <v>1880.4161396800002</v>
          </cell>
        </row>
        <row r="196">
          <cell r="E196">
            <v>19281.872468974732</v>
          </cell>
          <cell r="F196">
            <v>2271.1516071400001</v>
          </cell>
        </row>
        <row r="197">
          <cell r="E197">
            <v>-15206.076398168399</v>
          </cell>
          <cell r="F197">
            <v>2839.0469496800001</v>
          </cell>
        </row>
        <row r="198">
          <cell r="E198">
            <v>-17618.898150405905</v>
          </cell>
          <cell r="F198">
            <v>3245.0010887600001</v>
          </cell>
        </row>
        <row r="199">
          <cell r="E199">
            <v>9112.0753365609271</v>
          </cell>
          <cell r="F199">
            <v>3008.91074673</v>
          </cell>
        </row>
        <row r="200">
          <cell r="E200">
            <v>-20706.748072949587</v>
          </cell>
          <cell r="F200">
            <v>2745.32156811</v>
          </cell>
        </row>
        <row r="201">
          <cell r="E201">
            <v>34327.569991706376</v>
          </cell>
          <cell r="F201">
            <v>2219.60774894</v>
          </cell>
        </row>
        <row r="202">
          <cell r="E202">
            <v>41201.673230756249</v>
          </cell>
          <cell r="F202">
            <v>1731.7649350699999</v>
          </cell>
        </row>
        <row r="203">
          <cell r="E203">
            <v>91685.914659310263</v>
          </cell>
          <cell r="F203">
            <v>1254.7371490100002</v>
          </cell>
        </row>
        <row r="204">
          <cell r="E204">
            <v>96200.048500151432</v>
          </cell>
          <cell r="F204">
            <v>829.05839691000006</v>
          </cell>
        </row>
        <row r="205">
          <cell r="E205">
            <v>96781.812831752293</v>
          </cell>
          <cell r="F205">
            <v>936.02100701000006</v>
          </cell>
        </row>
        <row r="206">
          <cell r="E206">
            <v>59012.508806659869</v>
          </cell>
          <cell r="F206">
            <v>1520.2262509899999</v>
          </cell>
        </row>
        <row r="207">
          <cell r="E207">
            <v>20136.340949538979</v>
          </cell>
          <cell r="F207">
            <v>1909.0665896300002</v>
          </cell>
        </row>
        <row r="208">
          <cell r="E208">
            <v>13364.599597065651</v>
          </cell>
          <cell r="F208">
            <v>2293.8934323899998</v>
          </cell>
        </row>
        <row r="209">
          <cell r="E209">
            <v>-26778.176150655665</v>
          </cell>
          <cell r="F209">
            <v>2831.9412906400003</v>
          </cell>
        </row>
        <row r="210">
          <cell r="E210">
            <v>27180.357467157708</v>
          </cell>
          <cell r="F210">
            <v>3166.4631747100002</v>
          </cell>
        </row>
        <row r="211">
          <cell r="E211">
            <v>26590.966992837028</v>
          </cell>
          <cell r="F211">
            <v>3026.4811171399997</v>
          </cell>
        </row>
        <row r="212">
          <cell r="E212">
            <v>36826.73092151538</v>
          </cell>
          <cell r="F212">
            <v>2741.0284156100001</v>
          </cell>
        </row>
        <row r="213">
          <cell r="E213">
            <v>-7154.6435976941866</v>
          </cell>
          <cell r="F213">
            <v>2194.3894015000001</v>
          </cell>
        </row>
        <row r="214">
          <cell r="E214">
            <v>46834.878134446742</v>
          </cell>
          <cell r="F214">
            <v>1700.0022344399999</v>
          </cell>
        </row>
        <row r="215">
          <cell r="E215">
            <v>72646.228749183254</v>
          </cell>
          <cell r="F215">
            <v>1212.93730177</v>
          </cell>
        </row>
        <row r="216">
          <cell r="E216">
            <v>92245.745578780887</v>
          </cell>
          <cell r="F216">
            <v>853.26104768999994</v>
          </cell>
        </row>
        <row r="217">
          <cell r="E217">
            <v>134769.63308632869</v>
          </cell>
          <cell r="F217">
            <v>926.47425748000001</v>
          </cell>
        </row>
        <row r="218">
          <cell r="E218">
            <v>132702.61396454909</v>
          </cell>
          <cell r="F218">
            <v>1447.9606671900005</v>
          </cell>
        </row>
        <row r="219">
          <cell r="E219">
            <v>129918.99760223125</v>
          </cell>
          <cell r="F219">
            <v>1730.0613657000001</v>
          </cell>
        </row>
        <row r="220">
          <cell r="E220">
            <v>112673.20438363779</v>
          </cell>
          <cell r="F220">
            <v>2249.4229491599995</v>
          </cell>
        </row>
        <row r="221">
          <cell r="E221">
            <v>126670.03392055587</v>
          </cell>
          <cell r="F221">
            <v>2638.7481731300004</v>
          </cell>
        </row>
        <row r="222">
          <cell r="E222">
            <v>143744.78079447139</v>
          </cell>
          <cell r="F222">
            <v>3197.1744743000004</v>
          </cell>
        </row>
        <row r="223">
          <cell r="E223">
            <v>226757.79956303042</v>
          </cell>
          <cell r="F223">
            <v>3130.1237498300002</v>
          </cell>
        </row>
        <row r="224">
          <cell r="E224">
            <v>76885.680826980679</v>
          </cell>
          <cell r="F224">
            <v>2705.2501844200001</v>
          </cell>
        </row>
        <row r="225">
          <cell r="E225">
            <v>144458.2289710702</v>
          </cell>
          <cell r="F225">
            <v>2309.6070947799999</v>
          </cell>
        </row>
        <row r="226">
          <cell r="E226">
            <v>128668.50176207619</v>
          </cell>
          <cell r="F226">
            <v>1718.2652553299997</v>
          </cell>
        </row>
        <row r="227">
          <cell r="E227">
            <v>121209.15329311858</v>
          </cell>
          <cell r="F227">
            <v>1375.6149794700002</v>
          </cell>
        </row>
        <row r="228">
          <cell r="E228">
            <v>115283.65379385243</v>
          </cell>
          <cell r="F228">
            <v>843.20650852000006</v>
          </cell>
        </row>
        <row r="229">
          <cell r="E229">
            <v>169254.32775575493</v>
          </cell>
          <cell r="F229">
            <v>910.30135752000012</v>
          </cell>
        </row>
        <row r="230">
          <cell r="E230">
            <v>138284.95497627836</v>
          </cell>
          <cell r="F230">
            <v>1481.02321749</v>
          </cell>
        </row>
        <row r="231">
          <cell r="E231">
            <v>127072.48744690033</v>
          </cell>
          <cell r="F231">
            <v>1722.6402055899996</v>
          </cell>
        </row>
        <row r="232">
          <cell r="E232">
            <v>122860.89616973432</v>
          </cell>
          <cell r="F232">
            <v>2246.7859575100001</v>
          </cell>
        </row>
        <row r="233">
          <cell r="E233">
            <v>130240.07722686538</v>
          </cell>
          <cell r="F233">
            <v>2669.9773080700006</v>
          </cell>
        </row>
        <row r="234">
          <cell r="E234">
            <v>157439.7296103877</v>
          </cell>
          <cell r="F234">
            <v>3180.5758904700001</v>
          </cell>
        </row>
        <row r="235">
          <cell r="E235">
            <v>130406.26254974514</v>
          </cell>
          <cell r="F235">
            <v>3050.56921947</v>
          </cell>
        </row>
        <row r="236">
          <cell r="E236">
            <v>147161.88972179836</v>
          </cell>
          <cell r="F236">
            <v>2684.9672834700009</v>
          </cell>
        </row>
        <row r="237">
          <cell r="E237">
            <v>143459.40605494136</v>
          </cell>
          <cell r="F237">
            <v>2337.4703882600002</v>
          </cell>
        </row>
        <row r="238">
          <cell r="E238">
            <v>132357.98637146101</v>
          </cell>
          <cell r="F238">
            <v>1703.8694072599997</v>
          </cell>
        </row>
        <row r="239">
          <cell r="E239">
            <v>188075.57779266674</v>
          </cell>
          <cell r="F239">
            <v>1320.7266529100002</v>
          </cell>
        </row>
        <row r="240">
          <cell r="E240">
            <v>134500.36213485029</v>
          </cell>
          <cell r="F240">
            <v>852.08141567000018</v>
          </cell>
        </row>
        <row r="241">
          <cell r="E241">
            <v>89910.235478313494</v>
          </cell>
          <cell r="F241">
            <v>896.16683260999991</v>
          </cell>
        </row>
        <row r="242">
          <cell r="E242">
            <v>141867.57103629128</v>
          </cell>
          <cell r="F242">
            <v>1539.6951873300002</v>
          </cell>
        </row>
        <row r="243">
          <cell r="E243">
            <v>127362.48317976418</v>
          </cell>
          <cell r="F243">
            <v>1771.8060981100004</v>
          </cell>
        </row>
        <row r="244">
          <cell r="E244">
            <v>128826.60619209122</v>
          </cell>
          <cell r="F244">
            <v>2168.8921894100004</v>
          </cell>
        </row>
        <row r="245">
          <cell r="E245">
            <v>134604.8496083967</v>
          </cell>
          <cell r="F245">
            <v>2770.3962676799997</v>
          </cell>
        </row>
        <row r="246">
          <cell r="E246">
            <v>143895.92898683163</v>
          </cell>
          <cell r="F246">
            <v>3181.5955221899999</v>
          </cell>
        </row>
        <row r="247">
          <cell r="E247">
            <v>104330.87496930597</v>
          </cell>
          <cell r="F247">
            <v>2990.7928160000006</v>
          </cell>
        </row>
        <row r="248">
          <cell r="E248">
            <v>146838.80330371534</v>
          </cell>
          <cell r="F248">
            <v>2681.16106171</v>
          </cell>
        </row>
        <row r="249">
          <cell r="E249">
            <v>136019.90555412698</v>
          </cell>
          <cell r="F249">
            <v>2222.3378718000008</v>
          </cell>
        </row>
        <row r="250">
          <cell r="E250">
            <v>126417.27016676663</v>
          </cell>
          <cell r="F250">
            <v>1715.4063269599999</v>
          </cell>
        </row>
        <row r="251">
          <cell r="E251">
            <v>90103.078872136335</v>
          </cell>
          <cell r="F251">
            <v>1259.3806884100004</v>
          </cell>
        </row>
        <row r="252">
          <cell r="E252">
            <v>133743.57366213729</v>
          </cell>
          <cell r="F252">
            <v>811.48391525000011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PV_QF_UTN_Track_Sch37_UT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</row>
      </sheetData>
      <sheetData sheetId="5">
        <row r="1">
          <cell r="A1" t="str">
            <v>PacifiCorp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  <cell r="I1">
            <v>45689</v>
          </cell>
          <cell r="J1">
            <v>45717</v>
          </cell>
          <cell r="K1">
            <v>45748</v>
          </cell>
          <cell r="L1">
            <v>45778</v>
          </cell>
          <cell r="M1">
            <v>45809</v>
          </cell>
          <cell r="N1">
            <v>45839</v>
          </cell>
          <cell r="O1">
            <v>45870</v>
          </cell>
          <cell r="P1">
            <v>45901</v>
          </cell>
          <cell r="Q1">
            <v>45931</v>
          </cell>
          <cell r="R1">
            <v>45962</v>
          </cell>
          <cell r="S1">
            <v>45992</v>
          </cell>
          <cell r="T1">
            <v>46023</v>
          </cell>
          <cell r="U1">
            <v>46054</v>
          </cell>
          <cell r="V1">
            <v>46082</v>
          </cell>
          <cell r="W1">
            <v>46113</v>
          </cell>
          <cell r="X1">
            <v>46143</v>
          </cell>
          <cell r="Y1">
            <v>46174</v>
          </cell>
          <cell r="Z1">
            <v>46204</v>
          </cell>
          <cell r="AA1">
            <v>46235</v>
          </cell>
          <cell r="AB1">
            <v>46266</v>
          </cell>
          <cell r="AC1">
            <v>46296</v>
          </cell>
          <cell r="AD1">
            <v>46327</v>
          </cell>
          <cell r="AE1">
            <v>46357</v>
          </cell>
          <cell r="AF1">
            <v>46388</v>
          </cell>
          <cell r="AG1">
            <v>46419</v>
          </cell>
          <cell r="AH1">
            <v>46447</v>
          </cell>
          <cell r="AI1">
            <v>46478</v>
          </cell>
          <cell r="AJ1">
            <v>46508</v>
          </cell>
          <cell r="AK1">
            <v>46539</v>
          </cell>
          <cell r="AL1">
            <v>46569</v>
          </cell>
          <cell r="AM1">
            <v>46600</v>
          </cell>
          <cell r="AN1">
            <v>46631</v>
          </cell>
          <cell r="AO1">
            <v>46661</v>
          </cell>
          <cell r="AP1">
            <v>46692</v>
          </cell>
          <cell r="AQ1">
            <v>46722</v>
          </cell>
          <cell r="AR1">
            <v>46753</v>
          </cell>
          <cell r="AS1">
            <v>46784</v>
          </cell>
          <cell r="AT1">
            <v>46813</v>
          </cell>
          <cell r="AU1">
            <v>46844</v>
          </cell>
          <cell r="AV1">
            <v>46874</v>
          </cell>
          <cell r="AW1">
            <v>46905</v>
          </cell>
          <cell r="AX1">
            <v>46935</v>
          </cell>
          <cell r="AY1">
            <v>46966</v>
          </cell>
          <cell r="AZ1">
            <v>46997</v>
          </cell>
          <cell r="BA1">
            <v>47027</v>
          </cell>
          <cell r="BB1">
            <v>47058</v>
          </cell>
          <cell r="BC1">
            <v>47088</v>
          </cell>
          <cell r="BD1">
            <v>47119</v>
          </cell>
          <cell r="BE1">
            <v>47150</v>
          </cell>
          <cell r="BF1">
            <v>47178</v>
          </cell>
          <cell r="BG1">
            <v>47209</v>
          </cell>
          <cell r="BH1">
            <v>47239</v>
          </cell>
          <cell r="BI1">
            <v>47270</v>
          </cell>
          <cell r="BJ1">
            <v>47300</v>
          </cell>
          <cell r="BK1">
            <v>47331</v>
          </cell>
          <cell r="BL1">
            <v>47362</v>
          </cell>
          <cell r="BM1">
            <v>47392</v>
          </cell>
          <cell r="BN1">
            <v>47423</v>
          </cell>
          <cell r="BO1">
            <v>47453</v>
          </cell>
          <cell r="BP1">
            <v>47484</v>
          </cell>
          <cell r="BQ1">
            <v>47515</v>
          </cell>
          <cell r="BR1">
            <v>47543</v>
          </cell>
          <cell r="BS1">
            <v>47574</v>
          </cell>
          <cell r="BT1">
            <v>47604</v>
          </cell>
          <cell r="BU1">
            <v>47635</v>
          </cell>
          <cell r="BV1">
            <v>47665</v>
          </cell>
          <cell r="BW1">
            <v>47696</v>
          </cell>
          <cell r="BX1">
            <v>47727</v>
          </cell>
          <cell r="BY1">
            <v>47757</v>
          </cell>
          <cell r="BZ1">
            <v>47788</v>
          </cell>
          <cell r="CA1">
            <v>47818</v>
          </cell>
          <cell r="CB1">
            <v>47849</v>
          </cell>
          <cell r="CC1">
            <v>47880</v>
          </cell>
          <cell r="CD1">
            <v>47908</v>
          </cell>
          <cell r="CE1">
            <v>47939</v>
          </cell>
          <cell r="CF1">
            <v>47969</v>
          </cell>
          <cell r="CG1">
            <v>48000</v>
          </cell>
          <cell r="CH1">
            <v>48030</v>
          </cell>
          <cell r="CI1">
            <v>48061</v>
          </cell>
          <cell r="CJ1">
            <v>48092</v>
          </cell>
          <cell r="CK1">
            <v>48122</v>
          </cell>
          <cell r="CL1">
            <v>48153</v>
          </cell>
          <cell r="CM1">
            <v>48183</v>
          </cell>
          <cell r="CN1">
            <v>48214</v>
          </cell>
          <cell r="CO1">
            <v>48245</v>
          </cell>
          <cell r="CP1">
            <v>48274</v>
          </cell>
          <cell r="CQ1">
            <v>48305</v>
          </cell>
          <cell r="CR1">
            <v>48335</v>
          </cell>
          <cell r="CS1">
            <v>48366</v>
          </cell>
          <cell r="CT1">
            <v>48396</v>
          </cell>
          <cell r="CU1">
            <v>48427</v>
          </cell>
          <cell r="CV1">
            <v>48458</v>
          </cell>
          <cell r="CW1">
            <v>48488</v>
          </cell>
          <cell r="CX1">
            <v>48519</v>
          </cell>
          <cell r="CY1">
            <v>48549</v>
          </cell>
          <cell r="CZ1">
            <v>48580</v>
          </cell>
          <cell r="DA1">
            <v>48611</v>
          </cell>
          <cell r="DB1">
            <v>48639</v>
          </cell>
          <cell r="DC1">
            <v>48670</v>
          </cell>
          <cell r="DD1">
            <v>48700</v>
          </cell>
          <cell r="DE1">
            <v>48731</v>
          </cell>
          <cell r="DF1">
            <v>48761</v>
          </cell>
          <cell r="DG1">
            <v>48792</v>
          </cell>
          <cell r="DH1">
            <v>48823</v>
          </cell>
          <cell r="DI1">
            <v>48853</v>
          </cell>
          <cell r="DJ1">
            <v>48884</v>
          </cell>
          <cell r="DK1">
            <v>48914</v>
          </cell>
          <cell r="DL1">
            <v>48945</v>
          </cell>
          <cell r="DM1">
            <v>48976</v>
          </cell>
          <cell r="DN1">
            <v>49004</v>
          </cell>
          <cell r="DO1">
            <v>49035</v>
          </cell>
          <cell r="DP1">
            <v>49065</v>
          </cell>
          <cell r="DQ1">
            <v>49096</v>
          </cell>
          <cell r="DR1">
            <v>49126</v>
          </cell>
          <cell r="DS1">
            <v>49157</v>
          </cell>
          <cell r="DT1">
            <v>49188</v>
          </cell>
          <cell r="DU1">
            <v>49218</v>
          </cell>
          <cell r="DV1">
            <v>49249</v>
          </cell>
          <cell r="DW1">
            <v>49279</v>
          </cell>
          <cell r="DX1">
            <v>49310</v>
          </cell>
          <cell r="DY1">
            <v>49341</v>
          </cell>
          <cell r="DZ1">
            <v>49369</v>
          </cell>
          <cell r="EA1">
            <v>49400</v>
          </cell>
          <cell r="EB1">
            <v>49430</v>
          </cell>
          <cell r="EC1">
            <v>49461</v>
          </cell>
          <cell r="ED1">
            <v>49491</v>
          </cell>
          <cell r="EE1">
            <v>49522</v>
          </cell>
          <cell r="EF1">
            <v>49553</v>
          </cell>
          <cell r="EG1">
            <v>49583</v>
          </cell>
          <cell r="EH1">
            <v>49614</v>
          </cell>
          <cell r="EI1">
            <v>49644</v>
          </cell>
          <cell r="EJ1">
            <v>49675</v>
          </cell>
          <cell r="EK1">
            <v>49706</v>
          </cell>
          <cell r="EL1">
            <v>49735</v>
          </cell>
          <cell r="EM1">
            <v>49766</v>
          </cell>
          <cell r="EN1">
            <v>49796</v>
          </cell>
          <cell r="EO1">
            <v>49827</v>
          </cell>
          <cell r="EP1">
            <v>49857</v>
          </cell>
          <cell r="EQ1">
            <v>49888</v>
          </cell>
          <cell r="ER1">
            <v>49919</v>
          </cell>
          <cell r="ES1">
            <v>49949</v>
          </cell>
          <cell r="ET1">
            <v>49980</v>
          </cell>
          <cell r="EU1">
            <v>50010</v>
          </cell>
          <cell r="EV1">
            <v>50041</v>
          </cell>
          <cell r="EW1">
            <v>50072</v>
          </cell>
          <cell r="EX1">
            <v>50100</v>
          </cell>
          <cell r="EY1">
            <v>50131</v>
          </cell>
          <cell r="EZ1">
            <v>50161</v>
          </cell>
          <cell r="FA1">
            <v>50192</v>
          </cell>
          <cell r="FB1">
            <v>50222</v>
          </cell>
          <cell r="FC1">
            <v>50253</v>
          </cell>
          <cell r="FD1">
            <v>50284</v>
          </cell>
          <cell r="FE1">
            <v>50314</v>
          </cell>
          <cell r="FF1">
            <v>50345</v>
          </cell>
          <cell r="FG1">
            <v>50375</v>
          </cell>
          <cell r="FH1">
            <v>50406</v>
          </cell>
          <cell r="FI1">
            <v>50437</v>
          </cell>
          <cell r="FJ1">
            <v>50465</v>
          </cell>
          <cell r="FK1">
            <v>50496</v>
          </cell>
          <cell r="FL1">
            <v>50526</v>
          </cell>
          <cell r="FM1">
            <v>50557</v>
          </cell>
          <cell r="FN1">
            <v>50587</v>
          </cell>
          <cell r="FO1">
            <v>50618</v>
          </cell>
          <cell r="FP1">
            <v>50649</v>
          </cell>
          <cell r="FQ1">
            <v>50679</v>
          </cell>
          <cell r="FR1">
            <v>50710</v>
          </cell>
          <cell r="FS1">
            <v>50740</v>
          </cell>
          <cell r="FT1">
            <v>50771</v>
          </cell>
          <cell r="FU1">
            <v>50802</v>
          </cell>
          <cell r="FV1">
            <v>50830</v>
          </cell>
          <cell r="FW1">
            <v>50861</v>
          </cell>
          <cell r="FX1">
            <v>50891</v>
          </cell>
          <cell r="FY1">
            <v>50922</v>
          </cell>
          <cell r="FZ1">
            <v>50952</v>
          </cell>
          <cell r="GA1">
            <v>50983</v>
          </cell>
          <cell r="GB1">
            <v>51014</v>
          </cell>
          <cell r="GC1">
            <v>51044</v>
          </cell>
          <cell r="GD1">
            <v>51075</v>
          </cell>
          <cell r="GE1">
            <v>51105</v>
          </cell>
          <cell r="GF1">
            <v>51136</v>
          </cell>
          <cell r="GG1">
            <v>51167</v>
          </cell>
          <cell r="GH1">
            <v>51196</v>
          </cell>
          <cell r="GI1">
            <v>51227</v>
          </cell>
          <cell r="GJ1">
            <v>51257</v>
          </cell>
          <cell r="GK1">
            <v>51288</v>
          </cell>
          <cell r="GL1">
            <v>51318</v>
          </cell>
          <cell r="GM1">
            <v>51349</v>
          </cell>
          <cell r="GN1">
            <v>51380</v>
          </cell>
          <cell r="GO1">
            <v>51410</v>
          </cell>
          <cell r="GP1">
            <v>51441</v>
          </cell>
          <cell r="GQ1">
            <v>51471</v>
          </cell>
          <cell r="GR1">
            <v>51502</v>
          </cell>
          <cell r="GS1">
            <v>51533</v>
          </cell>
          <cell r="GT1">
            <v>51561</v>
          </cell>
          <cell r="GU1">
            <v>51592</v>
          </cell>
          <cell r="GV1">
            <v>51622</v>
          </cell>
          <cell r="GW1">
            <v>51653</v>
          </cell>
          <cell r="GX1">
            <v>51683</v>
          </cell>
          <cell r="GY1">
            <v>51714</v>
          </cell>
          <cell r="GZ1">
            <v>51745</v>
          </cell>
          <cell r="HA1">
            <v>51775</v>
          </cell>
          <cell r="HB1">
            <v>51806</v>
          </cell>
          <cell r="HC1">
            <v>51836</v>
          </cell>
          <cell r="HD1">
            <v>51867</v>
          </cell>
          <cell r="HE1">
            <v>51898</v>
          </cell>
          <cell r="HF1">
            <v>51926</v>
          </cell>
          <cell r="HG1">
            <v>51957</v>
          </cell>
          <cell r="HH1">
            <v>51987</v>
          </cell>
          <cell r="HI1">
            <v>52018</v>
          </cell>
          <cell r="HJ1">
            <v>52048</v>
          </cell>
          <cell r="HK1">
            <v>52079</v>
          </cell>
          <cell r="HL1">
            <v>52110</v>
          </cell>
          <cell r="HM1">
            <v>52140</v>
          </cell>
          <cell r="HN1">
            <v>52171</v>
          </cell>
          <cell r="HO1">
            <v>52201</v>
          </cell>
          <cell r="HP1">
            <v>52232</v>
          </cell>
          <cell r="HQ1">
            <v>52263</v>
          </cell>
          <cell r="HR1">
            <v>52291</v>
          </cell>
          <cell r="HS1">
            <v>52322</v>
          </cell>
          <cell r="HT1">
            <v>52352</v>
          </cell>
          <cell r="HU1">
            <v>52383</v>
          </cell>
          <cell r="HV1">
            <v>52413</v>
          </cell>
          <cell r="HW1">
            <v>52444</v>
          </cell>
          <cell r="HX1">
            <v>52475</v>
          </cell>
          <cell r="HY1">
            <v>52505</v>
          </cell>
          <cell r="HZ1">
            <v>52536</v>
          </cell>
          <cell r="IA1">
            <v>52566</v>
          </cell>
          <cell r="IB1">
            <v>52597</v>
          </cell>
          <cell r="IC1">
            <v>52628</v>
          </cell>
          <cell r="ID1">
            <v>52657</v>
          </cell>
          <cell r="IE1">
            <v>52688</v>
          </cell>
          <cell r="IF1">
            <v>52718</v>
          </cell>
          <cell r="IG1">
            <v>52749</v>
          </cell>
          <cell r="IH1">
            <v>52779</v>
          </cell>
          <cell r="II1">
            <v>52810</v>
          </cell>
          <cell r="IJ1">
            <v>52841</v>
          </cell>
          <cell r="IK1">
            <v>52871</v>
          </cell>
          <cell r="IL1">
            <v>52902</v>
          </cell>
          <cell r="IM1">
            <v>52932</v>
          </cell>
          <cell r="IN1">
            <v>52963</v>
          </cell>
          <cell r="IO1">
            <v>52994</v>
          </cell>
          <cell r="IP1">
            <v>53022</v>
          </cell>
          <cell r="IQ1">
            <v>53053</v>
          </cell>
          <cell r="IR1">
            <v>53083</v>
          </cell>
          <cell r="IS1">
            <v>53114</v>
          </cell>
          <cell r="IT1">
            <v>53144</v>
          </cell>
          <cell r="IU1">
            <v>53175</v>
          </cell>
          <cell r="IV1">
            <v>53206</v>
          </cell>
          <cell r="IW1">
            <v>53236</v>
          </cell>
          <cell r="IX1">
            <v>53267</v>
          </cell>
          <cell r="IY1">
            <v>53297</v>
          </cell>
        </row>
        <row r="2">
          <cell r="C2" t="str">
            <v>CL_.EX.BDG._.___.JimBridger 0</v>
          </cell>
          <cell r="H2">
            <v>7.219999999999999E-3</v>
          </cell>
          <cell r="I2">
            <v>6.5399999999999998E-3</v>
          </cell>
          <cell r="J2">
            <v>6.6800000000000002E-3</v>
          </cell>
          <cell r="K2">
            <v>6.1700000000000001E-3</v>
          </cell>
          <cell r="L2">
            <v>7.0799999999999995E-3</v>
          </cell>
          <cell r="M2">
            <v>7.0399999999999985E-3</v>
          </cell>
          <cell r="N2">
            <v>7.4399999999999978E-3</v>
          </cell>
          <cell r="O2">
            <v>7.4199999999999978E-3</v>
          </cell>
          <cell r="P2">
            <v>7.009999999999998E-3</v>
          </cell>
          <cell r="Q2">
            <v>6.2299999999999994E-3</v>
          </cell>
          <cell r="R2">
            <v>6.9899999999999988E-3</v>
          </cell>
          <cell r="S2">
            <v>6.6099999999999978E-3</v>
          </cell>
          <cell r="T2">
            <v>7.049999999999999E-3</v>
          </cell>
          <cell r="U2">
            <v>6.2399999999999999E-3</v>
          </cell>
          <cell r="V2">
            <v>6.0300000000000015E-3</v>
          </cell>
          <cell r="W2">
            <v>5.2500000000000003E-3</v>
          </cell>
          <cell r="X2">
            <v>6.409999999999999E-3</v>
          </cell>
          <cell r="Y2">
            <v>6.9399999999999983E-3</v>
          </cell>
          <cell r="Z2">
            <v>7.3799999999999977E-3</v>
          </cell>
          <cell r="AA2">
            <v>7.4399999999999978E-3</v>
          </cell>
          <cell r="AB2">
            <v>6.9499999999999996E-3</v>
          </cell>
          <cell r="AC2">
            <v>6.8499999999999985E-3</v>
          </cell>
          <cell r="AD2">
            <v>7.1699999999999984E-3</v>
          </cell>
          <cell r="AE2">
            <v>7.1899999999999985E-3</v>
          </cell>
          <cell r="AF2">
            <v>7.3199999999999984E-3</v>
          </cell>
          <cell r="AG2">
            <v>6.4899999999999992E-3</v>
          </cell>
          <cell r="AH2">
            <v>6.7599999999999995E-3</v>
          </cell>
          <cell r="AI2">
            <v>6.45E-3</v>
          </cell>
          <cell r="AJ2">
            <v>7.1399999999999988E-3</v>
          </cell>
          <cell r="AK2">
            <v>6.9699999999999979E-3</v>
          </cell>
          <cell r="AL2">
            <v>7.4099999999999982E-3</v>
          </cell>
          <cell r="AM2">
            <v>7.4399999999999978E-3</v>
          </cell>
          <cell r="AN2">
            <v>7.0099999999999989E-3</v>
          </cell>
          <cell r="AO2">
            <v>7.2599999999999982E-3</v>
          </cell>
          <cell r="AP2">
            <v>7.1999999999999981E-3</v>
          </cell>
          <cell r="AQ2">
            <v>7.1999999999999981E-3</v>
          </cell>
          <cell r="AR2">
            <v>7.4399999999999978E-3</v>
          </cell>
          <cell r="AS2">
            <v>6.7999999999999988E-3</v>
          </cell>
          <cell r="AT2">
            <v>6.879999999999999E-3</v>
          </cell>
          <cell r="AU2">
            <v>6.5199999999999989E-3</v>
          </cell>
          <cell r="AV2">
            <v>7.1299999999999992E-3</v>
          </cell>
          <cell r="AW2">
            <v>6.899999999999999E-3</v>
          </cell>
          <cell r="AX2">
            <v>7.4399999999999978E-3</v>
          </cell>
          <cell r="AY2">
            <v>7.349999999999998E-3</v>
          </cell>
          <cell r="AZ2">
            <v>7.1099999999999983E-3</v>
          </cell>
          <cell r="BA2">
            <v>7.239999999999999E-3</v>
          </cell>
          <cell r="BB2">
            <v>7.179999999999998E-3</v>
          </cell>
          <cell r="BC2">
            <v>6.9599999999999983E-3</v>
          </cell>
          <cell r="BD2">
            <v>7.4399999999999978E-3</v>
          </cell>
          <cell r="BE2">
            <v>6.6499999999999988E-3</v>
          </cell>
          <cell r="BF2">
            <v>7.1499999999999992E-3</v>
          </cell>
          <cell r="BG2">
            <v>6.3099999999999996E-3</v>
          </cell>
          <cell r="BH2">
            <v>7.1699999999999993E-3</v>
          </cell>
          <cell r="BI2">
            <v>7.1999999999999981E-3</v>
          </cell>
          <cell r="BJ2">
            <v>7.4399999999999978E-3</v>
          </cell>
          <cell r="BK2">
            <v>7.3799999999999977E-3</v>
          </cell>
          <cell r="BL2">
            <v>7.049999999999999E-3</v>
          </cell>
          <cell r="BM2">
            <v>7.2999999999999975E-3</v>
          </cell>
          <cell r="BN2">
            <v>7.1199999999999987E-3</v>
          </cell>
          <cell r="BO2">
            <v>7.1999999999999981E-3</v>
          </cell>
          <cell r="BP2">
            <v>7.4399999999999978E-3</v>
          </cell>
          <cell r="BQ2">
            <v>6.7199999999999985E-3</v>
          </cell>
          <cell r="BR2">
            <v>6.79E-3</v>
          </cell>
          <cell r="BS2">
            <v>5.8000000000000005E-3</v>
          </cell>
          <cell r="BT2">
            <v>6.8599999999999998E-3</v>
          </cell>
          <cell r="BU2">
            <v>7.1199999999999987E-3</v>
          </cell>
          <cell r="BV2">
            <v>7.4399999999999978E-3</v>
          </cell>
          <cell r="BW2">
            <v>7.3499999999999989E-3</v>
          </cell>
          <cell r="BX2">
            <v>6.9899999999999997E-3</v>
          </cell>
          <cell r="BY2">
            <v>7.0799999999999978E-3</v>
          </cell>
          <cell r="BZ2">
            <v>7.159999999999998E-3</v>
          </cell>
          <cell r="CA2">
            <v>7.1999999999999981E-3</v>
          </cell>
          <cell r="CB2">
            <v>7.4399999999999978E-3</v>
          </cell>
          <cell r="CC2">
            <v>6.709999999999999E-3</v>
          </cell>
          <cell r="CD2">
            <v>6.8100000000000009E-3</v>
          </cell>
          <cell r="CE2">
            <v>5.9100000000000003E-3</v>
          </cell>
          <cell r="CF2">
            <v>7.2499999999999995E-3</v>
          </cell>
          <cell r="CG2">
            <v>7.0699999999999982E-3</v>
          </cell>
          <cell r="CH2">
            <v>7.4399999999999978E-3</v>
          </cell>
          <cell r="CI2">
            <v>7.4399999999999978E-3</v>
          </cell>
          <cell r="CJ2">
            <v>7.1999999999999981E-3</v>
          </cell>
          <cell r="CK2">
            <v>7.4399999999999978E-3</v>
          </cell>
          <cell r="CL2">
            <v>7.1999999999999981E-3</v>
          </cell>
          <cell r="CM2">
            <v>7.1999999999999981E-3</v>
          </cell>
          <cell r="CN2">
            <v>7.4399999999999978E-3</v>
          </cell>
          <cell r="CO2">
            <v>6.879999999999999E-3</v>
          </cell>
          <cell r="CP2">
            <v>6.5800000000000016E-3</v>
          </cell>
          <cell r="CQ2">
            <v>5.4900000000000001E-3</v>
          </cell>
          <cell r="CR2">
            <v>6.899999999999999E-3</v>
          </cell>
          <cell r="CS2">
            <v>6.7499999999999991E-3</v>
          </cell>
          <cell r="CT2">
            <v>7.3599999999999976E-3</v>
          </cell>
          <cell r="CU2">
            <v>7.3199999999999984E-3</v>
          </cell>
          <cell r="CV2">
            <v>7.0299999999999989E-3</v>
          </cell>
          <cell r="CW2">
            <v>7.2099999999999985E-3</v>
          </cell>
          <cell r="CX2">
            <v>7.1999999999999981E-3</v>
          </cell>
          <cell r="CY2">
            <v>6.9599999999999983E-3</v>
          </cell>
          <cell r="CZ2">
            <v>7.4399999999999978E-3</v>
          </cell>
          <cell r="DA2">
            <v>6.6399999999999992E-3</v>
          </cell>
          <cell r="DB2">
            <v>6.6899999999999989E-3</v>
          </cell>
          <cell r="DC2">
            <v>5.5600000000000007E-3</v>
          </cell>
          <cell r="DD2">
            <v>6.9399999999999991E-3</v>
          </cell>
          <cell r="DE2">
            <v>6.7499999999999991E-3</v>
          </cell>
          <cell r="DF2">
            <v>7.3599999999999976E-3</v>
          </cell>
          <cell r="DG2">
            <v>7.239999999999999E-3</v>
          </cell>
          <cell r="DH2">
            <v>7.1199999999999987E-3</v>
          </cell>
          <cell r="DI2">
            <v>7.3699999999999981E-3</v>
          </cell>
          <cell r="DJ2">
            <v>7.1999999999999981E-3</v>
          </cell>
          <cell r="DK2">
            <v>7.1999999999999981E-3</v>
          </cell>
          <cell r="DL2">
            <v>7.4399999999999978E-3</v>
          </cell>
          <cell r="DM2">
            <v>6.6299999999999987E-3</v>
          </cell>
          <cell r="DN2">
            <v>6.6899999999999998E-3</v>
          </cell>
          <cell r="DO2">
            <v>5.5000000000000005E-3</v>
          </cell>
          <cell r="DP2">
            <v>7.1099999999999991E-3</v>
          </cell>
          <cell r="DQ2">
            <v>6.8799999999999981E-3</v>
          </cell>
          <cell r="DR2">
            <v>7.3599999999999976E-3</v>
          </cell>
          <cell r="DS2">
            <v>7.3299999999999988E-3</v>
          </cell>
          <cell r="DT2">
            <v>7.1199999999999987E-3</v>
          </cell>
          <cell r="DU2">
            <v>7.3699999999999981E-3</v>
          </cell>
          <cell r="DV2">
            <v>7.1999999999999981E-3</v>
          </cell>
          <cell r="DW2">
            <v>7.1999999999999981E-3</v>
          </cell>
          <cell r="DX2">
            <v>7.4399999999999978E-3</v>
          </cell>
          <cell r="DY2">
            <v>6.709999999999999E-3</v>
          </cell>
          <cell r="DZ2">
            <v>6.9299999999999987E-3</v>
          </cell>
          <cell r="EA2">
            <v>5.8400000000000006E-3</v>
          </cell>
          <cell r="EB2">
            <v>7.2999999999999983E-3</v>
          </cell>
          <cell r="EC2">
            <v>7.1999999999999981E-3</v>
          </cell>
          <cell r="ED2">
            <v>7.4399999999999978E-3</v>
          </cell>
          <cell r="EE2">
            <v>7.4399999999999978E-3</v>
          </cell>
          <cell r="EF2">
            <v>7.1999999999999981E-3</v>
          </cell>
          <cell r="EG2">
            <v>7.4399999999999978E-3</v>
          </cell>
          <cell r="EH2">
            <v>7.1999999999999981E-3</v>
          </cell>
          <cell r="EI2">
            <v>7.1999999999999981E-3</v>
          </cell>
          <cell r="EJ2">
            <v>6.3500000000000006E-3</v>
          </cell>
          <cell r="EK2">
            <v>6.069999999999999E-3</v>
          </cell>
          <cell r="EL2">
            <v>6.4199999999999986E-3</v>
          </cell>
          <cell r="EM2">
            <v>4.4800000000000022E-3</v>
          </cell>
          <cell r="EN2">
            <v>6.150000000000001E-3</v>
          </cell>
          <cell r="EO2">
            <v>6.6099999999999987E-3</v>
          </cell>
          <cell r="EP2">
            <v>7.3799999999999977E-3</v>
          </cell>
          <cell r="EQ2">
            <v>7.2099999999999985E-3</v>
          </cell>
          <cell r="ER2">
            <v>6.6599999999999993E-3</v>
          </cell>
          <cell r="ES2">
            <v>6.2299999999999986E-3</v>
          </cell>
          <cell r="ET2">
            <v>7.1099999999999983E-3</v>
          </cell>
          <cell r="EU2">
            <v>6.9599999999999983E-3</v>
          </cell>
          <cell r="EV2">
            <v>7.4399999999999978E-3</v>
          </cell>
          <cell r="EW2">
            <v>6.579999999999999E-3</v>
          </cell>
          <cell r="EX2">
            <v>6.4600000000000005E-3</v>
          </cell>
          <cell r="EY2">
            <v>5.2700000000000012E-3</v>
          </cell>
          <cell r="EZ2">
            <v>6.4599999999999996E-3</v>
          </cell>
          <cell r="FA2">
            <v>5.9899999999999997E-3</v>
          </cell>
          <cell r="FB2">
            <v>7.3799999999999985E-3</v>
          </cell>
          <cell r="FC2">
            <v>7.3799999999999977E-3</v>
          </cell>
          <cell r="FD2">
            <v>6.8199999999999997E-3</v>
          </cell>
          <cell r="FE2">
            <v>6.4599999999999996E-3</v>
          </cell>
          <cell r="FF2">
            <v>7.1999999999999981E-3</v>
          </cell>
          <cell r="FG2">
            <v>7.1999999999999981E-3</v>
          </cell>
          <cell r="FH2">
            <v>6.9999999999999984E-3</v>
          </cell>
          <cell r="FI2">
            <v>6.4699999999999992E-3</v>
          </cell>
          <cell r="FJ2">
            <v>6.6200000000000009E-3</v>
          </cell>
          <cell r="FK2">
            <v>5.6400000000000009E-3</v>
          </cell>
          <cell r="FL2">
            <v>6.7899999999999992E-3</v>
          </cell>
          <cell r="FM2">
            <v>6.7699999999999991E-3</v>
          </cell>
          <cell r="FN2">
            <v>7.329999999999998E-3</v>
          </cell>
          <cell r="FO2">
            <v>7.3899999999999981E-3</v>
          </cell>
          <cell r="FP2">
            <v>6.9599999999999992E-3</v>
          </cell>
          <cell r="FQ2">
            <v>5.7499999999999999E-3</v>
          </cell>
          <cell r="FR2">
            <v>7.1999999999999981E-3</v>
          </cell>
          <cell r="FS2">
            <v>7.1999999999999981E-3</v>
          </cell>
          <cell r="FT2">
            <v>7.4399999999999978E-3</v>
          </cell>
          <cell r="FU2">
            <v>6.6299999999999987E-3</v>
          </cell>
          <cell r="FV2">
            <v>6.8500000000000002E-3</v>
          </cell>
          <cell r="FW2">
            <v>6.13E-3</v>
          </cell>
          <cell r="FX2">
            <v>7.0999999999999987E-3</v>
          </cell>
          <cell r="FY2">
            <v>6.6099999999999987E-3</v>
          </cell>
          <cell r="FZ2">
            <v>7.3799999999999977E-3</v>
          </cell>
          <cell r="GA2">
            <v>7.4099999999999982E-3</v>
          </cell>
          <cell r="GB2">
            <v>7.159999999999998E-3</v>
          </cell>
          <cell r="GC2">
            <v>7.4399999999999978E-3</v>
          </cell>
          <cell r="GD2">
            <v>7.1999999999999981E-3</v>
          </cell>
          <cell r="GE2">
            <v>7.1999999999999981E-3</v>
          </cell>
          <cell r="GF2">
            <v>7.4399999999999978E-3</v>
          </cell>
          <cell r="GG2">
            <v>6.8699999999999985E-3</v>
          </cell>
          <cell r="GH2">
            <v>7.0799999999999986E-3</v>
          </cell>
          <cell r="GI2">
            <v>6.349999999999998E-3</v>
          </cell>
          <cell r="GJ2">
            <v>7.3099999999999988E-3</v>
          </cell>
          <cell r="GK2">
            <v>7.1499999999999984E-3</v>
          </cell>
          <cell r="GL2">
            <v>7.4399999999999978E-3</v>
          </cell>
          <cell r="GM2">
            <v>7.4399999999999978E-3</v>
          </cell>
          <cell r="GN2">
            <v>7.1999999999999981E-3</v>
          </cell>
          <cell r="GO2">
            <v>7.4399999999999978E-3</v>
          </cell>
          <cell r="GP2">
            <v>7.1999999999999981E-3</v>
          </cell>
          <cell r="GQ2">
            <v>6.9599999999999983E-3</v>
          </cell>
          <cell r="GR2">
            <v>7.4399999999999978E-3</v>
          </cell>
          <cell r="GS2">
            <v>6.6299999999999987E-3</v>
          </cell>
          <cell r="GT2">
            <v>7.0799999999999986E-3</v>
          </cell>
          <cell r="GU2">
            <v>6.3099999999999979E-3</v>
          </cell>
          <cell r="GV2">
            <v>7.3899999999999981E-3</v>
          </cell>
          <cell r="GW2">
            <v>7.1999999999999981E-3</v>
          </cell>
          <cell r="GX2">
            <v>7.4399999999999978E-3</v>
          </cell>
          <cell r="GY2">
            <v>7.4399999999999978E-3</v>
          </cell>
          <cell r="GZ2">
            <v>7.1999999999999981E-3</v>
          </cell>
          <cell r="HA2">
            <v>7.4399999999999978E-3</v>
          </cell>
          <cell r="HB2">
            <v>7.1999999999999981E-3</v>
          </cell>
          <cell r="HC2">
            <v>7.1999999999999981E-3</v>
          </cell>
          <cell r="HD2">
            <v>7.4399999999999978E-3</v>
          </cell>
          <cell r="HE2">
            <v>6.7199999999999985E-3</v>
          </cell>
          <cell r="HF2">
            <v>7.1999999999999989E-3</v>
          </cell>
          <cell r="HG2">
            <v>6.7999999999999979E-3</v>
          </cell>
          <cell r="HH2">
            <v>7.3899999999999981E-3</v>
          </cell>
          <cell r="HI2">
            <v>7.1999999999999981E-3</v>
          </cell>
          <cell r="HJ2">
            <v>7.4399999999999978E-3</v>
          </cell>
          <cell r="HK2">
            <v>7.4399999999999978E-3</v>
          </cell>
          <cell r="HL2">
            <v>7.1999999999999981E-3</v>
          </cell>
          <cell r="HM2">
            <v>7.4399999999999978E-3</v>
          </cell>
          <cell r="HN2">
            <v>7.1999999999999981E-3</v>
          </cell>
          <cell r="HO2">
            <v>7.1999999999999981E-3</v>
          </cell>
          <cell r="HP2">
            <v>7.4399999999999978E-3</v>
          </cell>
          <cell r="HQ2">
            <v>6.7199999999999985E-3</v>
          </cell>
          <cell r="HR2">
            <v>7.239999999999999E-3</v>
          </cell>
          <cell r="HS2">
            <v>6.5999999999999991E-3</v>
          </cell>
          <cell r="HT2">
            <v>7.3399999999999984E-3</v>
          </cell>
          <cell r="HU2">
            <v>7.1999999999999981E-3</v>
          </cell>
          <cell r="HV2">
            <v>7.4399999999999978E-3</v>
          </cell>
          <cell r="HW2">
            <v>7.4399999999999978E-3</v>
          </cell>
          <cell r="HX2">
            <v>7.1999999999999981E-3</v>
          </cell>
          <cell r="HY2">
            <v>7.4399999999999978E-3</v>
          </cell>
          <cell r="HZ2">
            <v>7.1999999999999981E-3</v>
          </cell>
          <cell r="IA2">
            <v>7.1999999999999981E-3</v>
          </cell>
          <cell r="IB2">
            <v>7.4399999999999978E-3</v>
          </cell>
          <cell r="IC2">
            <v>6.9599999999999983E-3</v>
          </cell>
          <cell r="ID2">
            <v>7.239999999999999E-3</v>
          </cell>
          <cell r="IE2">
            <v>6.7599999999999986E-3</v>
          </cell>
          <cell r="IF2">
            <v>7.3299999999999988E-3</v>
          </cell>
          <cell r="IG2">
            <v>7.1999999999999981E-3</v>
          </cell>
          <cell r="IH2">
            <v>7.4399999999999978E-3</v>
          </cell>
          <cell r="II2">
            <v>7.4399999999999978E-3</v>
          </cell>
          <cell r="IJ2">
            <v>7.1999999999999981E-3</v>
          </cell>
          <cell r="IK2">
            <v>7.4399999999999978E-3</v>
          </cell>
          <cell r="IL2">
            <v>7.1999999999999981E-3</v>
          </cell>
          <cell r="IM2">
            <v>6.9599999999999983E-3</v>
          </cell>
          <cell r="IN2">
            <v>7.4399999999999978E-3</v>
          </cell>
          <cell r="IO2">
            <v>6.7199999999999985E-3</v>
          </cell>
          <cell r="IP2">
            <v>7.2499999999999986E-3</v>
          </cell>
          <cell r="IQ2">
            <v>6.6799999999999984E-3</v>
          </cell>
          <cell r="IR2">
            <v>7.3799999999999985E-3</v>
          </cell>
          <cell r="IS2">
            <v>7.1999999999999981E-3</v>
          </cell>
          <cell r="IT2">
            <v>7.4399999999999978E-3</v>
          </cell>
          <cell r="IU2">
            <v>7.4399999999999978E-3</v>
          </cell>
          <cell r="IV2">
            <v>7.1999999999999981E-3</v>
          </cell>
          <cell r="IW2">
            <v>7.4399999999999978E-3</v>
          </cell>
          <cell r="IX2">
            <v>7.1999999999999981E-3</v>
          </cell>
          <cell r="IY2">
            <v>7.1999999999999981E-3</v>
          </cell>
        </row>
        <row r="3">
          <cell r="C3" t="str">
            <v>CL_.EX.UTN._.___.Naughton 0</v>
          </cell>
          <cell r="H3">
            <v>7.219999999999999E-3</v>
          </cell>
          <cell r="I3">
            <v>6.5399999999999998E-3</v>
          </cell>
          <cell r="J3">
            <v>6.6800000000000002E-3</v>
          </cell>
          <cell r="K3">
            <v>6.1500000000000001E-3</v>
          </cell>
          <cell r="L3">
            <v>7.0799999999999995E-3</v>
          </cell>
          <cell r="M3">
            <v>7.0399999999999985E-3</v>
          </cell>
          <cell r="N3">
            <v>7.4399999999999978E-3</v>
          </cell>
          <cell r="O3">
            <v>7.4199999999999978E-3</v>
          </cell>
          <cell r="P3">
            <v>6.9999999999999984E-3</v>
          </cell>
          <cell r="Q3">
            <v>6.2299999999999994E-3</v>
          </cell>
          <cell r="R3">
            <v>6.9899999999999988E-3</v>
          </cell>
          <cell r="S3">
            <v>6.5899999999999978E-3</v>
          </cell>
          <cell r="T3">
            <v>7.0399999999999985E-3</v>
          </cell>
          <cell r="U3">
            <v>6.2399999999999999E-3</v>
          </cell>
          <cell r="V3">
            <v>6.0300000000000015E-3</v>
          </cell>
          <cell r="W3">
            <v>5.2300000000000003E-3</v>
          </cell>
          <cell r="X3">
            <v>6.389999999999999E-3</v>
          </cell>
          <cell r="Y3">
            <v>6.9599999999999983E-3</v>
          </cell>
          <cell r="Z3">
            <v>7.3699999999999981E-3</v>
          </cell>
          <cell r="AA3">
            <v>7.4399999999999978E-3</v>
          </cell>
          <cell r="AB3">
            <v>6.9399999999999991E-3</v>
          </cell>
          <cell r="AC3">
            <v>6.879999999999999E-3</v>
          </cell>
          <cell r="AD3">
            <v>7.1699999999999984E-3</v>
          </cell>
          <cell r="AE3">
            <v>7.1899999999999985E-3</v>
          </cell>
          <cell r="AF3">
            <v>7.3199999999999984E-3</v>
          </cell>
          <cell r="AG3">
            <v>6.4199999999999986E-3</v>
          </cell>
          <cell r="AH3">
            <v>6.7599999999999995E-3</v>
          </cell>
          <cell r="AI3">
            <v>6.3800000000000003E-3</v>
          </cell>
          <cell r="AJ3">
            <v>7.1399999999999988E-3</v>
          </cell>
          <cell r="AK3">
            <v>6.9399999999999983E-3</v>
          </cell>
          <cell r="AL3">
            <v>7.3799999999999977E-3</v>
          </cell>
          <cell r="AM3">
            <v>7.4399999999999978E-3</v>
          </cell>
          <cell r="AN3">
            <v>7.0099999999999989E-3</v>
          </cell>
          <cell r="AO3">
            <v>7.2599999999999982E-3</v>
          </cell>
          <cell r="AP3">
            <v>7.1999999999999981E-3</v>
          </cell>
          <cell r="AQ3">
            <v>7.1999999999999981E-3</v>
          </cell>
          <cell r="AR3">
            <v>7.4399999999999978E-3</v>
          </cell>
          <cell r="AS3">
            <v>6.709999999999999E-3</v>
          </cell>
          <cell r="AT3">
            <v>6.8099999999999992E-3</v>
          </cell>
          <cell r="AU3">
            <v>6.4799999999999996E-3</v>
          </cell>
          <cell r="AV3">
            <v>7.0899999999999991E-3</v>
          </cell>
          <cell r="AW3">
            <v>6.7899999999999992E-3</v>
          </cell>
          <cell r="AX3">
            <v>7.4399999999999978E-3</v>
          </cell>
          <cell r="AY3">
            <v>7.349999999999998E-3</v>
          </cell>
          <cell r="AZ3">
            <v>7.1099999999999983E-3</v>
          </cell>
          <cell r="BA3">
            <v>7.239999999999999E-3</v>
          </cell>
          <cell r="BB3">
            <v>7.1499999999999984E-3</v>
          </cell>
          <cell r="BC3">
            <v>6.9599999999999983E-3</v>
          </cell>
          <cell r="BD3">
            <v>7.4399999999999978E-3</v>
          </cell>
          <cell r="BE3">
            <v>6.6499999999999988E-3</v>
          </cell>
          <cell r="BF3">
            <v>7.1199999999999987E-3</v>
          </cell>
          <cell r="BG3">
            <v>6.2500000000000003E-3</v>
          </cell>
          <cell r="BH3">
            <v>7.1299999999999992E-3</v>
          </cell>
          <cell r="BI3">
            <v>7.1999999999999981E-3</v>
          </cell>
          <cell r="BJ3">
            <v>7.4399999999999978E-3</v>
          </cell>
          <cell r="BK3">
            <v>7.3799999999999977E-3</v>
          </cell>
          <cell r="BL3">
            <v>7.0599999999999986E-3</v>
          </cell>
          <cell r="BM3">
            <v>7.2999999999999975E-3</v>
          </cell>
          <cell r="BN3">
            <v>7.1199999999999987E-3</v>
          </cell>
          <cell r="BO3">
            <v>7.1999999999999981E-3</v>
          </cell>
          <cell r="BP3">
            <v>7.4399999999999978E-3</v>
          </cell>
          <cell r="BQ3">
            <v>6.7199999999999985E-3</v>
          </cell>
          <cell r="BR3">
            <v>7.1499999999999984E-3</v>
          </cell>
          <cell r="BS3">
            <v>6.1600000000000005E-3</v>
          </cell>
          <cell r="BT3">
            <v>7.1899999999999985E-3</v>
          </cell>
          <cell r="BU3">
            <v>7.1999999999999981E-3</v>
          </cell>
          <cell r="BV3">
            <v>7.4399999999999978E-3</v>
          </cell>
          <cell r="BW3">
            <v>7.4399999999999978E-3</v>
          </cell>
          <cell r="BX3">
            <v>7.1999999999999981E-3</v>
          </cell>
          <cell r="BY3">
            <v>7.329999999999998E-3</v>
          </cell>
          <cell r="BZ3">
            <v>7.1999999999999981E-3</v>
          </cell>
          <cell r="CA3">
            <v>7.1999999999999981E-3</v>
          </cell>
          <cell r="CB3">
            <v>7.4399999999999978E-3</v>
          </cell>
          <cell r="CC3">
            <v>6.709999999999999E-3</v>
          </cell>
          <cell r="CD3">
            <v>6.9799999999999992E-3</v>
          </cell>
          <cell r="CE3">
            <v>6.0800000000000012E-3</v>
          </cell>
          <cell r="CF3">
            <v>7.2399999999999999E-3</v>
          </cell>
          <cell r="CG3">
            <v>7.0499999999999981E-3</v>
          </cell>
          <cell r="CH3">
            <v>7.4399999999999978E-3</v>
          </cell>
          <cell r="CI3">
            <v>7.4399999999999978E-3</v>
          </cell>
          <cell r="CJ3">
            <v>7.1999999999999981E-3</v>
          </cell>
          <cell r="CK3">
            <v>7.4399999999999978E-3</v>
          </cell>
          <cell r="CL3">
            <v>7.1999999999999981E-3</v>
          </cell>
          <cell r="CM3">
            <v>7.1999999999999981E-3</v>
          </cell>
          <cell r="CN3">
            <v>7.4399999999999978E-3</v>
          </cell>
          <cell r="CO3">
            <v>6.879999999999999E-3</v>
          </cell>
          <cell r="CP3">
            <v>6.7300000000000016E-3</v>
          </cell>
          <cell r="CQ3">
            <v>5.5200000000000006E-3</v>
          </cell>
          <cell r="CR3">
            <v>6.8899999999999986E-3</v>
          </cell>
          <cell r="CS3">
            <v>6.7499999999999991E-3</v>
          </cell>
          <cell r="CT3">
            <v>7.3599999999999976E-3</v>
          </cell>
          <cell r="CU3">
            <v>7.3399999999999984E-3</v>
          </cell>
          <cell r="CV3">
            <v>7.0199999999999985E-3</v>
          </cell>
          <cell r="CW3">
            <v>7.179999999999998E-3</v>
          </cell>
          <cell r="CX3">
            <v>7.1999999999999981E-3</v>
          </cell>
          <cell r="CY3">
            <v>6.9599999999999983E-3</v>
          </cell>
          <cell r="CZ3">
            <v>7.4399999999999978E-3</v>
          </cell>
          <cell r="DA3">
            <v>6.6399999999999992E-3</v>
          </cell>
          <cell r="DB3">
            <v>6.8599999999999989E-3</v>
          </cell>
          <cell r="DC3">
            <v>5.5899999999999995E-3</v>
          </cell>
          <cell r="DD3">
            <v>6.9499999999999996E-3</v>
          </cell>
          <cell r="DE3">
            <v>6.5399999999999989E-3</v>
          </cell>
          <cell r="DF3">
            <v>7.3599999999999976E-3</v>
          </cell>
          <cell r="DG3">
            <v>7.2599999999999991E-3</v>
          </cell>
          <cell r="DH3">
            <v>7.1199999999999987E-3</v>
          </cell>
          <cell r="DI3">
            <v>7.3699999999999981E-3</v>
          </cell>
          <cell r="DJ3">
            <v>7.1999999999999981E-3</v>
          </cell>
          <cell r="DK3">
            <v>7.1999999999999981E-3</v>
          </cell>
          <cell r="DL3">
            <v>7.4399999999999978E-3</v>
          </cell>
          <cell r="DM3">
            <v>6.6399999999999992E-3</v>
          </cell>
          <cell r="DN3">
            <v>6.9599999999999992E-3</v>
          </cell>
          <cell r="DO3">
            <v>5.5100000000000001E-3</v>
          </cell>
          <cell r="DP3">
            <v>7.1399999999999996E-3</v>
          </cell>
          <cell r="DQ3">
            <v>6.8699999999999985E-3</v>
          </cell>
          <cell r="DR3">
            <v>7.3599999999999976E-3</v>
          </cell>
          <cell r="DS3">
            <v>7.3399999999999984E-3</v>
          </cell>
          <cell r="DT3">
            <v>7.1199999999999987E-3</v>
          </cell>
          <cell r="DU3">
            <v>7.3699999999999981E-3</v>
          </cell>
          <cell r="DV3">
            <v>7.1999999999999981E-3</v>
          </cell>
          <cell r="DW3">
            <v>7.1999999999999981E-3</v>
          </cell>
          <cell r="DX3">
            <v>7.4399999999999978E-3</v>
          </cell>
          <cell r="DY3">
            <v>6.7199999999999985E-3</v>
          </cell>
          <cell r="DZ3">
            <v>7.1799999999999989E-3</v>
          </cell>
          <cell r="EA3">
            <v>5.8700000000000002E-3</v>
          </cell>
          <cell r="EB3">
            <v>7.3099999999999988E-3</v>
          </cell>
          <cell r="EC3">
            <v>7.1999999999999981E-3</v>
          </cell>
          <cell r="ED3">
            <v>7.4399999999999978E-3</v>
          </cell>
          <cell r="EE3">
            <v>7.4399999999999978E-3</v>
          </cell>
          <cell r="EF3">
            <v>7.1999999999999981E-3</v>
          </cell>
          <cell r="EG3">
            <v>7.4399999999999978E-3</v>
          </cell>
          <cell r="EH3">
            <v>7.1999999999999981E-3</v>
          </cell>
          <cell r="EI3">
            <v>7.1999999999999981E-3</v>
          </cell>
          <cell r="EJ3">
            <v>6.0399999999999985E-3</v>
          </cell>
          <cell r="EK3">
            <v>6.1499999999999992E-3</v>
          </cell>
          <cell r="EL3">
            <v>6.4899999999999992E-3</v>
          </cell>
          <cell r="EM3">
            <v>4.5600000000000016E-3</v>
          </cell>
          <cell r="EN3">
            <v>6.219999999999999E-3</v>
          </cell>
          <cell r="EO3">
            <v>6.9699999999999988E-3</v>
          </cell>
          <cell r="EP3">
            <v>7.3799999999999977E-3</v>
          </cell>
          <cell r="EQ3">
            <v>7.2099999999999985E-3</v>
          </cell>
          <cell r="ER3">
            <v>6.709999999999999E-3</v>
          </cell>
          <cell r="ES3">
            <v>6.1599999999999997E-3</v>
          </cell>
          <cell r="ET3">
            <v>7.1099999999999983E-3</v>
          </cell>
          <cell r="EU3">
            <v>6.9599999999999983E-3</v>
          </cell>
          <cell r="EV3">
            <v>7.4199999999999978E-3</v>
          </cell>
          <cell r="EW3">
            <v>6.5699999999999986E-3</v>
          </cell>
          <cell r="EX3">
            <v>6.5900000000000012E-3</v>
          </cell>
          <cell r="EY3">
            <v>5.45E-3</v>
          </cell>
          <cell r="EZ3">
            <v>6.5300000000000002E-3</v>
          </cell>
          <cell r="FA3">
            <v>6.1699999999999993E-3</v>
          </cell>
          <cell r="FB3">
            <v>7.3899999999999981E-3</v>
          </cell>
          <cell r="FC3">
            <v>7.3899999999999981E-3</v>
          </cell>
          <cell r="FD3">
            <v>6.8399999999999997E-3</v>
          </cell>
          <cell r="FE3">
            <v>6.62E-3</v>
          </cell>
          <cell r="FF3">
            <v>7.1999999999999981E-3</v>
          </cell>
          <cell r="FG3">
            <v>7.1999999999999981E-3</v>
          </cell>
          <cell r="FH3">
            <v>7.0299999999999981E-3</v>
          </cell>
          <cell r="FI3">
            <v>6.5999999999999991E-3</v>
          </cell>
          <cell r="FJ3">
            <v>6.7400000000000003E-3</v>
          </cell>
          <cell r="FK3">
            <v>5.7800000000000004E-3</v>
          </cell>
          <cell r="FL3">
            <v>6.8499999999999985E-3</v>
          </cell>
          <cell r="FM3">
            <v>6.709999999999999E-3</v>
          </cell>
          <cell r="FN3">
            <v>7.329999999999998E-3</v>
          </cell>
          <cell r="FO3">
            <v>7.3899999999999981E-3</v>
          </cell>
          <cell r="FP3">
            <v>6.9599999999999992E-3</v>
          </cell>
          <cell r="FQ3">
            <v>6.0200000000000002E-3</v>
          </cell>
          <cell r="FR3">
            <v>7.1999999999999981E-3</v>
          </cell>
          <cell r="FS3">
            <v>7.1999999999999981E-3</v>
          </cell>
          <cell r="FT3">
            <v>7.4399999999999978E-3</v>
          </cell>
          <cell r="FU3">
            <v>6.7199999999999985E-3</v>
          </cell>
          <cell r="FV3">
            <v>7.0199999999999993E-3</v>
          </cell>
          <cell r="FW3">
            <v>6.1699999999999993E-3</v>
          </cell>
          <cell r="FX3">
            <v>7.1299999999999992E-3</v>
          </cell>
          <cell r="FY3">
            <v>6.7899999999999983E-3</v>
          </cell>
          <cell r="FZ3">
            <v>7.3799999999999977E-3</v>
          </cell>
          <cell r="GA3">
            <v>7.4099999999999982E-3</v>
          </cell>
          <cell r="GB3">
            <v>7.159999999999998E-3</v>
          </cell>
          <cell r="GC3">
            <v>7.4399999999999978E-3</v>
          </cell>
          <cell r="GD3">
            <v>7.1999999999999981E-3</v>
          </cell>
          <cell r="GE3">
            <v>7.1999999999999981E-3</v>
          </cell>
          <cell r="GF3">
            <v>7.4399999999999978E-3</v>
          </cell>
          <cell r="GG3">
            <v>6.9599999999999983E-3</v>
          </cell>
          <cell r="GH3">
            <v>7.1899999999999993E-3</v>
          </cell>
          <cell r="GI3">
            <v>6.329999999999998E-3</v>
          </cell>
          <cell r="GJ3">
            <v>7.349999999999998E-3</v>
          </cell>
          <cell r="GK3">
            <v>7.179999999999998E-3</v>
          </cell>
          <cell r="GL3">
            <v>7.4399999999999978E-3</v>
          </cell>
          <cell r="GM3">
            <v>7.4399999999999978E-3</v>
          </cell>
          <cell r="GN3">
            <v>7.1999999999999981E-3</v>
          </cell>
          <cell r="GO3">
            <v>7.4399999999999978E-3</v>
          </cell>
          <cell r="GP3">
            <v>7.1999999999999981E-3</v>
          </cell>
          <cell r="GQ3">
            <v>6.9599999999999983E-3</v>
          </cell>
          <cell r="GR3">
            <v>7.4399999999999978E-3</v>
          </cell>
          <cell r="GS3">
            <v>6.7199999999999985E-3</v>
          </cell>
          <cell r="GT3">
            <v>7.1999999999999981E-3</v>
          </cell>
          <cell r="GU3">
            <v>6.3199999999999984E-3</v>
          </cell>
          <cell r="GV3">
            <v>7.3899999999999981E-3</v>
          </cell>
          <cell r="GW3">
            <v>7.1099999999999983E-3</v>
          </cell>
          <cell r="GX3">
            <v>7.4399999999999978E-3</v>
          </cell>
          <cell r="GY3">
            <v>7.4399999999999978E-3</v>
          </cell>
          <cell r="GZ3">
            <v>7.1999999999999981E-3</v>
          </cell>
          <cell r="HA3">
            <v>7.4399999999999978E-3</v>
          </cell>
          <cell r="HB3">
            <v>7.1999999999999981E-3</v>
          </cell>
          <cell r="HC3">
            <v>7.1999999999999981E-3</v>
          </cell>
          <cell r="HD3">
            <v>7.4399999999999978E-3</v>
          </cell>
          <cell r="HE3">
            <v>6.7199999999999985E-3</v>
          </cell>
          <cell r="HF3">
            <v>7.1999999999999989E-3</v>
          </cell>
          <cell r="HG3">
            <v>6.7999999999999979E-3</v>
          </cell>
          <cell r="HH3">
            <v>7.3899999999999981E-3</v>
          </cell>
          <cell r="HI3">
            <v>7.1999999999999981E-3</v>
          </cell>
          <cell r="HJ3">
            <v>7.4399999999999978E-3</v>
          </cell>
          <cell r="HK3">
            <v>7.4399999999999978E-3</v>
          </cell>
          <cell r="HL3">
            <v>7.1999999999999981E-3</v>
          </cell>
          <cell r="HM3">
            <v>7.4399999999999978E-3</v>
          </cell>
          <cell r="HN3">
            <v>7.1999999999999981E-3</v>
          </cell>
          <cell r="HO3">
            <v>7.1999999999999981E-3</v>
          </cell>
          <cell r="HP3">
            <v>7.4399999999999978E-3</v>
          </cell>
          <cell r="HQ3">
            <v>6.7199999999999985E-3</v>
          </cell>
          <cell r="HR3">
            <v>7.239999999999999E-3</v>
          </cell>
          <cell r="HS3">
            <v>6.5699999999999995E-3</v>
          </cell>
          <cell r="HT3">
            <v>7.3399999999999984E-3</v>
          </cell>
          <cell r="HU3">
            <v>7.1999999999999981E-3</v>
          </cell>
          <cell r="HV3">
            <v>7.4399999999999978E-3</v>
          </cell>
          <cell r="HW3">
            <v>7.4399999999999978E-3</v>
          </cell>
          <cell r="HX3">
            <v>7.1999999999999981E-3</v>
          </cell>
          <cell r="HY3">
            <v>7.4399999999999978E-3</v>
          </cell>
          <cell r="HZ3">
            <v>7.1999999999999981E-3</v>
          </cell>
          <cell r="IA3">
            <v>7.1999999999999981E-3</v>
          </cell>
          <cell r="IB3">
            <v>7.4399999999999978E-3</v>
          </cell>
          <cell r="IC3">
            <v>6.9599999999999983E-3</v>
          </cell>
          <cell r="ID3">
            <v>7.239999999999999E-3</v>
          </cell>
          <cell r="IE3">
            <v>6.7099999999999981E-3</v>
          </cell>
          <cell r="IF3">
            <v>7.3299999999999988E-3</v>
          </cell>
          <cell r="IG3">
            <v>7.1999999999999981E-3</v>
          </cell>
          <cell r="IH3">
            <v>7.4399999999999978E-3</v>
          </cell>
          <cell r="II3">
            <v>7.4399999999999978E-3</v>
          </cell>
          <cell r="IJ3">
            <v>7.1999999999999981E-3</v>
          </cell>
          <cell r="IK3">
            <v>7.4399999999999978E-3</v>
          </cell>
          <cell r="IL3">
            <v>7.1999999999999981E-3</v>
          </cell>
          <cell r="IM3">
            <v>6.9599999999999983E-3</v>
          </cell>
          <cell r="IN3">
            <v>7.4399999999999978E-3</v>
          </cell>
          <cell r="IO3">
            <v>6.7199999999999985E-3</v>
          </cell>
          <cell r="IP3">
            <v>7.2499999999999986E-3</v>
          </cell>
          <cell r="IQ3">
            <v>6.6799999999999984E-3</v>
          </cell>
          <cell r="IR3">
            <v>7.3799999999999985E-3</v>
          </cell>
          <cell r="IS3">
            <v>7.1999999999999981E-3</v>
          </cell>
          <cell r="IT3">
            <v>7.4399999999999978E-3</v>
          </cell>
          <cell r="IU3">
            <v>7.4399999999999978E-3</v>
          </cell>
          <cell r="IV3">
            <v>7.1999999999999981E-3</v>
          </cell>
          <cell r="IW3">
            <v>7.4399999999999978E-3</v>
          </cell>
          <cell r="IX3">
            <v>7.1999999999999981E-3</v>
          </cell>
          <cell r="IY3">
            <v>7.1999999999999981E-3</v>
          </cell>
        </row>
        <row r="4">
          <cell r="C4" t="str">
            <v>CL_.EX.UTS._.___.Hunter 0</v>
          </cell>
          <cell r="H4">
            <v>7.219999999999999E-3</v>
          </cell>
          <cell r="I4">
            <v>6.5399999999999998E-3</v>
          </cell>
          <cell r="J4">
            <v>6.6800000000000002E-3</v>
          </cell>
          <cell r="K4">
            <v>6.1500000000000001E-3</v>
          </cell>
          <cell r="L4">
            <v>7.0799999999999995E-3</v>
          </cell>
          <cell r="M4">
            <v>7.0399999999999985E-3</v>
          </cell>
          <cell r="N4">
            <v>7.4399999999999978E-3</v>
          </cell>
          <cell r="O4">
            <v>7.4199999999999978E-3</v>
          </cell>
          <cell r="P4">
            <v>6.9999999999999984E-3</v>
          </cell>
          <cell r="Q4">
            <v>6.2299999999999994E-3</v>
          </cell>
          <cell r="R4">
            <v>6.9899999999999988E-3</v>
          </cell>
          <cell r="S4">
            <v>6.6099999999999978E-3</v>
          </cell>
          <cell r="T4">
            <v>7.0399999999999985E-3</v>
          </cell>
          <cell r="U4">
            <v>6.2399999999999999E-3</v>
          </cell>
          <cell r="V4">
            <v>6.0300000000000015E-3</v>
          </cell>
          <cell r="W4">
            <v>5.2500000000000003E-3</v>
          </cell>
          <cell r="X4">
            <v>6.409999999999999E-3</v>
          </cell>
          <cell r="Y4">
            <v>6.9599999999999983E-3</v>
          </cell>
          <cell r="Z4">
            <v>7.3799999999999977E-3</v>
          </cell>
          <cell r="AA4">
            <v>7.4399999999999978E-3</v>
          </cell>
          <cell r="AB4">
            <v>6.9399999999999991E-3</v>
          </cell>
          <cell r="AC4">
            <v>6.8899999999999986E-3</v>
          </cell>
          <cell r="AD4">
            <v>7.1699999999999984E-3</v>
          </cell>
          <cell r="AE4">
            <v>7.1899999999999985E-3</v>
          </cell>
          <cell r="AF4">
            <v>7.3199999999999984E-3</v>
          </cell>
          <cell r="AG4">
            <v>6.4599999999999987E-3</v>
          </cell>
          <cell r="AH4">
            <v>6.7800000000000004E-3</v>
          </cell>
          <cell r="AI4">
            <v>6.45E-3</v>
          </cell>
          <cell r="AJ4">
            <v>7.1399999999999988E-3</v>
          </cell>
          <cell r="AK4">
            <v>6.9699999999999979E-3</v>
          </cell>
          <cell r="AL4">
            <v>7.4199999999999978E-3</v>
          </cell>
          <cell r="AM4">
            <v>7.4399999999999978E-3</v>
          </cell>
          <cell r="AN4">
            <v>7.0099999999999989E-3</v>
          </cell>
          <cell r="AO4">
            <v>7.2699999999999987E-3</v>
          </cell>
          <cell r="AP4">
            <v>7.1999999999999981E-3</v>
          </cell>
          <cell r="AQ4">
            <v>7.1999999999999981E-3</v>
          </cell>
          <cell r="AR4">
            <v>7.4399999999999978E-3</v>
          </cell>
          <cell r="AS4">
            <v>6.7199999999999985E-3</v>
          </cell>
          <cell r="AT4">
            <v>6.8199999999999988E-3</v>
          </cell>
          <cell r="AU4">
            <v>6.4999999999999997E-3</v>
          </cell>
          <cell r="AV4">
            <v>7.0999999999999987E-3</v>
          </cell>
          <cell r="AW4">
            <v>6.7899999999999992E-3</v>
          </cell>
          <cell r="AX4">
            <v>7.4399999999999978E-3</v>
          </cell>
          <cell r="AY4">
            <v>7.349999999999998E-3</v>
          </cell>
          <cell r="AZ4">
            <v>7.1099999999999983E-3</v>
          </cell>
          <cell r="BA4">
            <v>7.239999999999999E-3</v>
          </cell>
          <cell r="BB4">
            <v>7.1399999999999979E-3</v>
          </cell>
          <cell r="BC4">
            <v>6.9599999999999983E-3</v>
          </cell>
          <cell r="BD4">
            <v>7.4399999999999978E-3</v>
          </cell>
          <cell r="BE4">
            <v>6.6499999999999988E-3</v>
          </cell>
          <cell r="BF4">
            <v>7.1299999999999992E-3</v>
          </cell>
          <cell r="BG4">
            <v>6.2700000000000004E-3</v>
          </cell>
          <cell r="BH4">
            <v>7.1499999999999992E-3</v>
          </cell>
          <cell r="BI4">
            <v>7.1999999999999981E-3</v>
          </cell>
          <cell r="BJ4">
            <v>7.4399999999999978E-3</v>
          </cell>
          <cell r="BK4">
            <v>7.3799999999999977E-3</v>
          </cell>
          <cell r="BL4">
            <v>7.049999999999999E-3</v>
          </cell>
          <cell r="BM4">
            <v>7.2999999999999975E-3</v>
          </cell>
          <cell r="BN4">
            <v>7.1199999999999987E-3</v>
          </cell>
          <cell r="BO4">
            <v>7.1999999999999981E-3</v>
          </cell>
          <cell r="BP4">
            <v>7.4399999999999978E-3</v>
          </cell>
          <cell r="BQ4">
            <v>6.7199999999999985E-3</v>
          </cell>
          <cell r="BR4">
            <v>7.0799999999999986E-3</v>
          </cell>
          <cell r="BS4">
            <v>6.3000000000000009E-3</v>
          </cell>
          <cell r="BT4">
            <v>7.2499999999999986E-3</v>
          </cell>
          <cell r="BU4">
            <v>7.1999999999999981E-3</v>
          </cell>
          <cell r="BV4">
            <v>7.4399999999999978E-3</v>
          </cell>
          <cell r="BW4">
            <v>7.4399999999999978E-3</v>
          </cell>
          <cell r="BX4">
            <v>7.1999999999999981E-3</v>
          </cell>
          <cell r="BY4">
            <v>7.3199999999999984E-3</v>
          </cell>
          <cell r="BZ4">
            <v>7.1999999999999981E-3</v>
          </cell>
          <cell r="CA4">
            <v>7.1999999999999981E-3</v>
          </cell>
          <cell r="CB4">
            <v>7.4399999999999978E-3</v>
          </cell>
          <cell r="CC4">
            <v>6.7199999999999985E-3</v>
          </cell>
          <cell r="CD4">
            <v>7.1399999999999996E-3</v>
          </cell>
          <cell r="CE4">
            <v>6.6399999999999992E-3</v>
          </cell>
          <cell r="CF4">
            <v>7.3299999999999988E-3</v>
          </cell>
          <cell r="CG4">
            <v>7.1999999999999981E-3</v>
          </cell>
          <cell r="CH4">
            <v>7.4399999999999978E-3</v>
          </cell>
          <cell r="CI4">
            <v>7.4399999999999978E-3</v>
          </cell>
          <cell r="CJ4">
            <v>7.1999999999999981E-3</v>
          </cell>
          <cell r="CK4">
            <v>7.4399999999999978E-3</v>
          </cell>
          <cell r="CL4">
            <v>7.1999999999999981E-3</v>
          </cell>
          <cell r="CM4">
            <v>7.1999999999999981E-3</v>
          </cell>
          <cell r="CN4">
            <v>7.4399999999999978E-3</v>
          </cell>
          <cell r="CO4">
            <v>6.9599999999999983E-3</v>
          </cell>
          <cell r="CP4">
            <v>6.9300000000000004E-3</v>
          </cell>
          <cell r="CQ4">
            <v>6.2899999999999996E-3</v>
          </cell>
          <cell r="CR4">
            <v>7.1699999999999984E-3</v>
          </cell>
          <cell r="CS4">
            <v>7.0199999999999985E-3</v>
          </cell>
          <cell r="CT4">
            <v>7.4399999999999978E-3</v>
          </cell>
          <cell r="CU4">
            <v>7.4399999999999978E-3</v>
          </cell>
          <cell r="CV4">
            <v>7.0299999999999989E-3</v>
          </cell>
          <cell r="CW4">
            <v>7.2899999999999987E-3</v>
          </cell>
          <cell r="CX4">
            <v>7.1999999999999981E-3</v>
          </cell>
          <cell r="CY4">
            <v>6.9599999999999983E-3</v>
          </cell>
          <cell r="CZ4">
            <v>7.4399999999999978E-3</v>
          </cell>
          <cell r="DA4">
            <v>6.7199999999999985E-3</v>
          </cell>
          <cell r="DB4">
            <v>7.1199999999999996E-3</v>
          </cell>
          <cell r="DC4">
            <v>6.3899999999999981E-3</v>
          </cell>
          <cell r="DD4">
            <v>7.1899999999999993E-3</v>
          </cell>
          <cell r="DE4">
            <v>6.7799999999999987E-3</v>
          </cell>
          <cell r="DF4">
            <v>7.4299999999999982E-3</v>
          </cell>
          <cell r="DG4">
            <v>7.3599999999999985E-3</v>
          </cell>
          <cell r="DH4">
            <v>7.1199999999999987E-3</v>
          </cell>
          <cell r="DI4">
            <v>7.4399999999999978E-3</v>
          </cell>
          <cell r="DJ4">
            <v>7.1999999999999981E-3</v>
          </cell>
          <cell r="DK4">
            <v>7.1999999999999981E-3</v>
          </cell>
          <cell r="DL4">
            <v>7.4399999999999978E-3</v>
          </cell>
          <cell r="DM4">
            <v>6.7199999999999985E-3</v>
          </cell>
          <cell r="DN4">
            <v>7.2699999999999987E-3</v>
          </cell>
          <cell r="DO4">
            <v>6.499999999999998E-3</v>
          </cell>
          <cell r="DP4">
            <v>7.4299999999999982E-3</v>
          </cell>
          <cell r="DQ4">
            <v>7.1999999999999981E-3</v>
          </cell>
          <cell r="DR4">
            <v>7.4399999999999978E-3</v>
          </cell>
          <cell r="DS4">
            <v>7.4399999999999978E-3</v>
          </cell>
          <cell r="DT4">
            <v>7.1199999999999987E-3</v>
          </cell>
          <cell r="DU4">
            <v>7.4399999999999978E-3</v>
          </cell>
          <cell r="DV4">
            <v>7.1999999999999981E-3</v>
          </cell>
          <cell r="DW4">
            <v>7.1999999999999981E-3</v>
          </cell>
          <cell r="DX4">
            <v>7.4399999999999978E-3</v>
          </cell>
          <cell r="DY4">
            <v>6.7199999999999985E-3</v>
          </cell>
          <cell r="DZ4">
            <v>7.4399999999999978E-3</v>
          </cell>
          <cell r="EA4">
            <v>7.1199999999999979E-3</v>
          </cell>
          <cell r="EB4">
            <v>7.3899999999999981E-3</v>
          </cell>
          <cell r="EC4">
            <v>7.1999999999999981E-3</v>
          </cell>
          <cell r="ED4">
            <v>7.4399999999999978E-3</v>
          </cell>
          <cell r="EE4">
            <v>7.4399999999999978E-3</v>
          </cell>
          <cell r="EF4">
            <v>7.1999999999999981E-3</v>
          </cell>
          <cell r="EG4">
            <v>7.4399999999999978E-3</v>
          </cell>
          <cell r="EH4">
            <v>7.1999999999999981E-3</v>
          </cell>
          <cell r="EI4">
            <v>7.1999999999999981E-3</v>
          </cell>
          <cell r="EJ4">
            <v>6.0599999999999994E-3</v>
          </cell>
          <cell r="EK4">
            <v>6.1299999999999992E-3</v>
          </cell>
          <cell r="EL4">
            <v>6.4299999999999991E-3</v>
          </cell>
          <cell r="EM4">
            <v>4.400000000000002E-3</v>
          </cell>
          <cell r="EN4">
            <v>6.239999999999999E-3</v>
          </cell>
          <cell r="EO4">
            <v>6.9799999999999984E-3</v>
          </cell>
          <cell r="EP4">
            <v>7.3999999999999977E-3</v>
          </cell>
          <cell r="EQ4">
            <v>7.1999999999999989E-3</v>
          </cell>
          <cell r="ER4">
            <v>6.7399999999999995E-3</v>
          </cell>
          <cell r="ES4">
            <v>6.1999999999999998E-3</v>
          </cell>
          <cell r="ET4">
            <v>7.1399999999999979E-3</v>
          </cell>
          <cell r="EU4">
            <v>6.9599999999999983E-3</v>
          </cell>
          <cell r="EV4">
            <v>7.3999999999999977E-3</v>
          </cell>
          <cell r="EW4">
            <v>6.5299999999999993E-3</v>
          </cell>
          <cell r="EX4">
            <v>6.6200000000000009E-3</v>
          </cell>
          <cell r="EY4">
            <v>5.340000000000001E-3</v>
          </cell>
          <cell r="EZ4">
            <v>6.5500000000000011E-3</v>
          </cell>
          <cell r="FA4">
            <v>6.389999999999999E-3</v>
          </cell>
          <cell r="FB4">
            <v>7.4199999999999978E-3</v>
          </cell>
          <cell r="FC4">
            <v>7.4099999999999982E-3</v>
          </cell>
          <cell r="FD4">
            <v>6.8399999999999997E-3</v>
          </cell>
          <cell r="FE4">
            <v>6.6499999999999988E-3</v>
          </cell>
          <cell r="FF4">
            <v>7.1999999999999981E-3</v>
          </cell>
          <cell r="FG4">
            <v>7.1999999999999981E-3</v>
          </cell>
          <cell r="FH4">
            <v>7.0899999999999982E-3</v>
          </cell>
          <cell r="FI4">
            <v>6.579999999999999E-3</v>
          </cell>
          <cell r="FJ4">
            <v>6.8700000000000011E-3</v>
          </cell>
          <cell r="FK4">
            <v>5.7500000000000008E-3</v>
          </cell>
          <cell r="FL4">
            <v>6.8599999999999989E-3</v>
          </cell>
          <cell r="FM4">
            <v>6.7699999999999991E-3</v>
          </cell>
          <cell r="FN4">
            <v>7.3399999999999976E-3</v>
          </cell>
          <cell r="FO4">
            <v>7.4399999999999978E-3</v>
          </cell>
          <cell r="FP4">
            <v>6.9299999999999987E-3</v>
          </cell>
          <cell r="FQ4">
            <v>6.1999999999999998E-3</v>
          </cell>
          <cell r="FR4">
            <v>7.1999999999999981E-3</v>
          </cell>
          <cell r="FS4">
            <v>7.1999999999999981E-3</v>
          </cell>
          <cell r="FT4">
            <v>7.4399999999999978E-3</v>
          </cell>
          <cell r="FU4">
            <v>6.7199999999999985E-3</v>
          </cell>
          <cell r="FV4">
            <v>7.1899999999999993E-3</v>
          </cell>
          <cell r="FW4">
            <v>6.4799999999999996E-3</v>
          </cell>
          <cell r="FX4">
            <v>7.2799999999999983E-3</v>
          </cell>
          <cell r="FY4">
            <v>6.7899999999999983E-3</v>
          </cell>
          <cell r="FZ4">
            <v>7.3699999999999981E-3</v>
          </cell>
          <cell r="GA4">
            <v>7.4399999999999978E-3</v>
          </cell>
          <cell r="GB4">
            <v>7.159999999999998E-3</v>
          </cell>
          <cell r="GC4">
            <v>7.4399999999999978E-3</v>
          </cell>
          <cell r="GD4">
            <v>7.1999999999999981E-3</v>
          </cell>
          <cell r="GE4">
            <v>7.1999999999999981E-3</v>
          </cell>
          <cell r="GF4">
            <v>7.4399999999999978E-3</v>
          </cell>
          <cell r="GG4">
            <v>6.9599999999999983E-3</v>
          </cell>
          <cell r="GH4">
            <v>7.4199999999999978E-3</v>
          </cell>
          <cell r="GI4">
            <v>6.9999999999999984E-3</v>
          </cell>
          <cell r="GJ4">
            <v>7.3799999999999977E-3</v>
          </cell>
          <cell r="GK4">
            <v>7.1399999999999979E-3</v>
          </cell>
          <cell r="GL4">
            <v>7.4399999999999978E-3</v>
          </cell>
          <cell r="GM4">
            <v>7.4399999999999978E-3</v>
          </cell>
          <cell r="GN4">
            <v>7.1999999999999981E-3</v>
          </cell>
          <cell r="GO4">
            <v>7.4399999999999978E-3</v>
          </cell>
          <cell r="GP4">
            <v>7.1999999999999981E-3</v>
          </cell>
          <cell r="GQ4">
            <v>6.9599999999999983E-3</v>
          </cell>
          <cell r="GR4">
            <v>7.4399999999999978E-3</v>
          </cell>
          <cell r="GS4">
            <v>6.7199999999999985E-3</v>
          </cell>
          <cell r="GT4">
            <v>7.4399999999999978E-3</v>
          </cell>
          <cell r="GU4">
            <v>7.1999999999999981E-3</v>
          </cell>
          <cell r="GV4">
            <v>7.4399999999999978E-3</v>
          </cell>
          <cell r="GW4">
            <v>7.0899999999999982E-3</v>
          </cell>
          <cell r="GX4">
            <v>7.4399999999999978E-3</v>
          </cell>
          <cell r="GY4">
            <v>7.4399999999999978E-3</v>
          </cell>
          <cell r="GZ4">
            <v>7.1999999999999981E-3</v>
          </cell>
          <cell r="HA4">
            <v>7.4399999999999978E-3</v>
          </cell>
          <cell r="HB4">
            <v>7.1999999999999981E-3</v>
          </cell>
          <cell r="HC4">
            <v>7.1999999999999981E-3</v>
          </cell>
          <cell r="HD4">
            <v>7.4399999999999978E-3</v>
          </cell>
          <cell r="HE4">
            <v>6.7199999999999985E-3</v>
          </cell>
          <cell r="HF4">
            <v>7.4399999999999978E-3</v>
          </cell>
          <cell r="HG4">
            <v>7.1999999999999981E-3</v>
          </cell>
          <cell r="HH4">
            <v>7.4399999999999978E-3</v>
          </cell>
          <cell r="HI4">
            <v>7.1999999999999981E-3</v>
          </cell>
          <cell r="HJ4">
            <v>7.4399999999999978E-3</v>
          </cell>
          <cell r="HK4">
            <v>7.4399999999999978E-3</v>
          </cell>
          <cell r="HL4">
            <v>7.1999999999999981E-3</v>
          </cell>
          <cell r="HM4">
            <v>7.4399999999999978E-3</v>
          </cell>
          <cell r="HN4">
            <v>7.1999999999999981E-3</v>
          </cell>
          <cell r="HO4">
            <v>7.1999999999999981E-3</v>
          </cell>
          <cell r="HP4">
            <v>7.4399999999999978E-3</v>
          </cell>
          <cell r="HQ4">
            <v>6.7199999999999985E-3</v>
          </cell>
          <cell r="HR4">
            <v>7.3999999999999986E-3</v>
          </cell>
          <cell r="HS4">
            <v>7.0799999999999986E-3</v>
          </cell>
          <cell r="HT4">
            <v>7.4399999999999978E-3</v>
          </cell>
          <cell r="HU4">
            <v>7.1999999999999981E-3</v>
          </cell>
          <cell r="HV4">
            <v>7.4399999999999978E-3</v>
          </cell>
          <cell r="HW4">
            <v>7.4399999999999978E-3</v>
          </cell>
          <cell r="HX4">
            <v>7.1999999999999981E-3</v>
          </cell>
          <cell r="HY4">
            <v>7.4399999999999978E-3</v>
          </cell>
          <cell r="HZ4">
            <v>7.1999999999999981E-3</v>
          </cell>
          <cell r="IA4">
            <v>7.1999999999999981E-3</v>
          </cell>
          <cell r="IB4">
            <v>7.4399999999999978E-3</v>
          </cell>
          <cell r="IC4">
            <v>6.9599999999999983E-3</v>
          </cell>
          <cell r="ID4">
            <v>7.3999999999999986E-3</v>
          </cell>
          <cell r="IE4">
            <v>7.1999999999999981E-3</v>
          </cell>
          <cell r="IF4">
            <v>7.4399999999999978E-3</v>
          </cell>
          <cell r="IG4">
            <v>7.1999999999999981E-3</v>
          </cell>
          <cell r="IH4">
            <v>7.4399999999999978E-3</v>
          </cell>
          <cell r="II4">
            <v>7.4399999999999978E-3</v>
          </cell>
          <cell r="IJ4">
            <v>7.1999999999999981E-3</v>
          </cell>
          <cell r="IK4">
            <v>7.4399999999999978E-3</v>
          </cell>
          <cell r="IL4">
            <v>7.1999999999999981E-3</v>
          </cell>
          <cell r="IM4">
            <v>6.9599999999999983E-3</v>
          </cell>
          <cell r="IN4">
            <v>7.4399999999999978E-3</v>
          </cell>
          <cell r="IO4">
            <v>6.7199999999999985E-3</v>
          </cell>
          <cell r="IP4">
            <v>7.4399999999999978E-3</v>
          </cell>
          <cell r="IQ4">
            <v>7.1999999999999981E-3</v>
          </cell>
          <cell r="IR4">
            <v>7.4399999999999978E-3</v>
          </cell>
          <cell r="IS4">
            <v>7.1999999999999981E-3</v>
          </cell>
          <cell r="IT4">
            <v>7.4399999999999978E-3</v>
          </cell>
          <cell r="IU4">
            <v>7.4399999999999978E-3</v>
          </cell>
          <cell r="IV4">
            <v>7.1999999999999981E-3</v>
          </cell>
          <cell r="IW4">
            <v>7.4399999999999978E-3</v>
          </cell>
          <cell r="IX4">
            <v>7.1999999999999981E-3</v>
          </cell>
          <cell r="IY4">
            <v>7.1999999999999981E-3</v>
          </cell>
        </row>
        <row r="5">
          <cell r="C5" t="str">
            <v>CL_.EX.UTS._.___.Huntington 0</v>
          </cell>
          <cell r="H5">
            <v>7.219999999999999E-3</v>
          </cell>
          <cell r="I5">
            <v>6.5399999999999998E-3</v>
          </cell>
          <cell r="J5">
            <v>6.6800000000000002E-3</v>
          </cell>
          <cell r="K5">
            <v>6.1500000000000001E-3</v>
          </cell>
          <cell r="L5">
            <v>7.0799999999999995E-3</v>
          </cell>
          <cell r="M5">
            <v>7.0399999999999985E-3</v>
          </cell>
          <cell r="N5">
            <v>7.4399999999999978E-3</v>
          </cell>
          <cell r="O5">
            <v>7.4199999999999978E-3</v>
          </cell>
          <cell r="P5">
            <v>6.9999999999999984E-3</v>
          </cell>
          <cell r="Q5">
            <v>6.2299999999999994E-3</v>
          </cell>
          <cell r="R5">
            <v>6.9899999999999988E-3</v>
          </cell>
          <cell r="S5">
            <v>6.6099999999999978E-3</v>
          </cell>
          <cell r="T5">
            <v>7.0399999999999985E-3</v>
          </cell>
          <cell r="U5">
            <v>6.2399999999999999E-3</v>
          </cell>
          <cell r="V5">
            <v>6.0300000000000015E-3</v>
          </cell>
          <cell r="W5">
            <v>5.2500000000000003E-3</v>
          </cell>
          <cell r="X5">
            <v>6.409999999999999E-3</v>
          </cell>
          <cell r="Y5">
            <v>6.9599999999999983E-3</v>
          </cell>
          <cell r="Z5">
            <v>7.3799999999999977E-3</v>
          </cell>
          <cell r="AA5">
            <v>7.4399999999999978E-3</v>
          </cell>
          <cell r="AB5">
            <v>6.9399999999999991E-3</v>
          </cell>
          <cell r="AC5">
            <v>6.8899999999999986E-3</v>
          </cell>
          <cell r="AD5">
            <v>7.1699999999999984E-3</v>
          </cell>
          <cell r="AE5">
            <v>7.1899999999999985E-3</v>
          </cell>
          <cell r="AF5">
            <v>7.3199999999999984E-3</v>
          </cell>
          <cell r="AG5">
            <v>6.4599999999999987E-3</v>
          </cell>
          <cell r="AH5">
            <v>6.7800000000000004E-3</v>
          </cell>
          <cell r="AI5">
            <v>6.45E-3</v>
          </cell>
          <cell r="AJ5">
            <v>7.1399999999999988E-3</v>
          </cell>
          <cell r="AK5">
            <v>6.9699999999999979E-3</v>
          </cell>
          <cell r="AL5">
            <v>7.4199999999999978E-3</v>
          </cell>
          <cell r="AM5">
            <v>7.4399999999999978E-3</v>
          </cell>
          <cell r="AN5">
            <v>7.0099999999999989E-3</v>
          </cell>
          <cell r="AO5">
            <v>7.2699999999999987E-3</v>
          </cell>
          <cell r="AP5">
            <v>7.1999999999999981E-3</v>
          </cell>
          <cell r="AQ5">
            <v>7.1999999999999981E-3</v>
          </cell>
          <cell r="AR5">
            <v>7.4399999999999978E-3</v>
          </cell>
          <cell r="AS5">
            <v>6.7199999999999985E-3</v>
          </cell>
          <cell r="AT5">
            <v>6.8199999999999988E-3</v>
          </cell>
          <cell r="AU5">
            <v>6.4999999999999997E-3</v>
          </cell>
          <cell r="AV5">
            <v>7.0999999999999987E-3</v>
          </cell>
          <cell r="AW5">
            <v>6.7899999999999992E-3</v>
          </cell>
          <cell r="AX5">
            <v>7.4399999999999978E-3</v>
          </cell>
          <cell r="AY5">
            <v>7.349999999999998E-3</v>
          </cell>
          <cell r="AZ5">
            <v>7.1099999999999983E-3</v>
          </cell>
          <cell r="BA5">
            <v>7.239999999999999E-3</v>
          </cell>
          <cell r="BB5">
            <v>7.1399999999999979E-3</v>
          </cell>
          <cell r="BC5">
            <v>6.9599999999999983E-3</v>
          </cell>
          <cell r="BD5">
            <v>7.4399999999999978E-3</v>
          </cell>
          <cell r="BE5">
            <v>6.6499999999999988E-3</v>
          </cell>
          <cell r="BF5">
            <v>7.1299999999999992E-3</v>
          </cell>
          <cell r="BG5">
            <v>6.2700000000000004E-3</v>
          </cell>
          <cell r="BH5">
            <v>7.1499999999999992E-3</v>
          </cell>
          <cell r="BI5">
            <v>7.1999999999999981E-3</v>
          </cell>
          <cell r="BJ5">
            <v>7.4399999999999978E-3</v>
          </cell>
          <cell r="BK5">
            <v>7.3799999999999977E-3</v>
          </cell>
          <cell r="BL5">
            <v>7.049999999999999E-3</v>
          </cell>
          <cell r="BM5">
            <v>7.2999999999999975E-3</v>
          </cell>
          <cell r="BN5">
            <v>7.1199999999999987E-3</v>
          </cell>
          <cell r="BO5">
            <v>7.1999999999999981E-3</v>
          </cell>
          <cell r="BP5">
            <v>7.4399999999999978E-3</v>
          </cell>
          <cell r="BQ5">
            <v>6.7199999999999985E-3</v>
          </cell>
          <cell r="BR5">
            <v>7.0799999999999986E-3</v>
          </cell>
          <cell r="BS5">
            <v>6.3000000000000009E-3</v>
          </cell>
          <cell r="BT5">
            <v>7.2499999999999986E-3</v>
          </cell>
          <cell r="BU5">
            <v>7.1999999999999981E-3</v>
          </cell>
          <cell r="BV5">
            <v>7.4399999999999978E-3</v>
          </cell>
          <cell r="BW5">
            <v>7.4399999999999978E-3</v>
          </cell>
          <cell r="BX5">
            <v>7.1999999999999981E-3</v>
          </cell>
          <cell r="BY5">
            <v>7.3199999999999984E-3</v>
          </cell>
          <cell r="BZ5">
            <v>7.1999999999999981E-3</v>
          </cell>
          <cell r="CA5">
            <v>7.1999999999999981E-3</v>
          </cell>
          <cell r="CB5">
            <v>7.4399999999999978E-3</v>
          </cell>
          <cell r="CC5">
            <v>6.7199999999999985E-3</v>
          </cell>
          <cell r="CD5">
            <v>7.1399999999999996E-3</v>
          </cell>
          <cell r="CE5">
            <v>6.6399999999999992E-3</v>
          </cell>
          <cell r="CF5">
            <v>7.3299999999999988E-3</v>
          </cell>
          <cell r="CG5">
            <v>7.1999999999999981E-3</v>
          </cell>
          <cell r="CH5">
            <v>7.4399999999999978E-3</v>
          </cell>
          <cell r="CI5">
            <v>7.4399999999999978E-3</v>
          </cell>
          <cell r="CJ5">
            <v>7.1999999999999981E-3</v>
          </cell>
          <cell r="CK5">
            <v>7.4399999999999978E-3</v>
          </cell>
          <cell r="CL5">
            <v>7.1999999999999981E-3</v>
          </cell>
          <cell r="CM5">
            <v>7.1999999999999981E-3</v>
          </cell>
          <cell r="CN5">
            <v>7.4399999999999978E-3</v>
          </cell>
          <cell r="CO5">
            <v>6.9599999999999983E-3</v>
          </cell>
          <cell r="CP5">
            <v>6.9300000000000004E-3</v>
          </cell>
          <cell r="CQ5">
            <v>6.2899999999999996E-3</v>
          </cell>
          <cell r="CR5">
            <v>7.1699999999999984E-3</v>
          </cell>
          <cell r="CS5">
            <v>7.0199999999999985E-3</v>
          </cell>
          <cell r="CT5">
            <v>7.4399999999999978E-3</v>
          </cell>
          <cell r="CU5">
            <v>7.4399999999999978E-3</v>
          </cell>
          <cell r="CV5">
            <v>7.0299999999999989E-3</v>
          </cell>
          <cell r="CW5">
            <v>7.2899999999999987E-3</v>
          </cell>
          <cell r="CX5">
            <v>7.1999999999999981E-3</v>
          </cell>
          <cell r="CY5">
            <v>6.9599999999999983E-3</v>
          </cell>
          <cell r="CZ5">
            <v>7.4399999999999978E-3</v>
          </cell>
          <cell r="DA5">
            <v>6.7199999999999985E-3</v>
          </cell>
          <cell r="DB5">
            <v>7.1199999999999996E-3</v>
          </cell>
          <cell r="DC5">
            <v>6.3899999999999981E-3</v>
          </cell>
          <cell r="DD5">
            <v>7.1899999999999993E-3</v>
          </cell>
          <cell r="DE5">
            <v>6.7799999999999987E-3</v>
          </cell>
          <cell r="DF5">
            <v>7.4299999999999982E-3</v>
          </cell>
          <cell r="DG5">
            <v>7.3599999999999985E-3</v>
          </cell>
          <cell r="DH5">
            <v>7.1199999999999987E-3</v>
          </cell>
          <cell r="DI5">
            <v>7.4399999999999978E-3</v>
          </cell>
          <cell r="DJ5">
            <v>7.1999999999999981E-3</v>
          </cell>
          <cell r="DK5">
            <v>7.1999999999999981E-3</v>
          </cell>
          <cell r="DL5">
            <v>7.4399999999999978E-3</v>
          </cell>
          <cell r="DM5">
            <v>6.7199999999999985E-3</v>
          </cell>
          <cell r="DN5">
            <v>7.2699999999999987E-3</v>
          </cell>
          <cell r="DO5">
            <v>6.499999999999998E-3</v>
          </cell>
          <cell r="DP5">
            <v>7.4299999999999982E-3</v>
          </cell>
          <cell r="DQ5">
            <v>7.1999999999999981E-3</v>
          </cell>
          <cell r="DR5">
            <v>7.4399999999999978E-3</v>
          </cell>
          <cell r="DS5">
            <v>7.4399999999999978E-3</v>
          </cell>
          <cell r="DT5">
            <v>7.1199999999999987E-3</v>
          </cell>
          <cell r="DU5">
            <v>7.4399999999999978E-3</v>
          </cell>
          <cell r="DV5">
            <v>7.1999999999999981E-3</v>
          </cell>
          <cell r="DW5">
            <v>7.1999999999999981E-3</v>
          </cell>
          <cell r="DX5">
            <v>7.4399999999999978E-3</v>
          </cell>
          <cell r="DY5">
            <v>6.7199999999999985E-3</v>
          </cell>
          <cell r="DZ5">
            <v>7.4399999999999978E-3</v>
          </cell>
          <cell r="EA5">
            <v>7.1199999999999979E-3</v>
          </cell>
          <cell r="EB5">
            <v>7.3899999999999981E-3</v>
          </cell>
          <cell r="EC5">
            <v>7.1999999999999981E-3</v>
          </cell>
          <cell r="ED5">
            <v>7.4399999999999978E-3</v>
          </cell>
          <cell r="EE5">
            <v>7.4399999999999978E-3</v>
          </cell>
          <cell r="EF5">
            <v>7.1999999999999981E-3</v>
          </cell>
          <cell r="EG5">
            <v>7.4399999999999978E-3</v>
          </cell>
          <cell r="EH5">
            <v>7.1999999999999981E-3</v>
          </cell>
          <cell r="EI5">
            <v>7.1999999999999981E-3</v>
          </cell>
          <cell r="EJ5">
            <v>6.0599999999999994E-3</v>
          </cell>
          <cell r="EK5">
            <v>6.1299999999999992E-3</v>
          </cell>
          <cell r="EL5">
            <v>6.4299999999999991E-3</v>
          </cell>
          <cell r="EM5">
            <v>4.400000000000002E-3</v>
          </cell>
          <cell r="EN5">
            <v>6.239999999999999E-3</v>
          </cell>
          <cell r="EO5">
            <v>6.9799999999999984E-3</v>
          </cell>
          <cell r="EP5">
            <v>7.3999999999999977E-3</v>
          </cell>
          <cell r="EQ5">
            <v>7.1999999999999989E-3</v>
          </cell>
          <cell r="ER5">
            <v>6.7399999999999995E-3</v>
          </cell>
          <cell r="ES5">
            <v>6.1999999999999998E-3</v>
          </cell>
          <cell r="ET5">
            <v>7.1399999999999979E-3</v>
          </cell>
          <cell r="EU5">
            <v>6.9599999999999983E-3</v>
          </cell>
          <cell r="EV5">
            <v>7.3999999999999977E-3</v>
          </cell>
          <cell r="EW5">
            <v>6.5299999999999993E-3</v>
          </cell>
          <cell r="EX5">
            <v>6.6200000000000009E-3</v>
          </cell>
          <cell r="EY5">
            <v>5.340000000000001E-3</v>
          </cell>
          <cell r="EZ5">
            <v>6.5500000000000011E-3</v>
          </cell>
          <cell r="FA5">
            <v>6.389999999999999E-3</v>
          </cell>
          <cell r="FB5">
            <v>7.4199999999999978E-3</v>
          </cell>
          <cell r="FC5">
            <v>7.4099999999999982E-3</v>
          </cell>
          <cell r="FD5">
            <v>6.8399999999999997E-3</v>
          </cell>
          <cell r="FE5">
            <v>6.6499999999999988E-3</v>
          </cell>
          <cell r="FF5">
            <v>7.1999999999999981E-3</v>
          </cell>
          <cell r="FG5">
            <v>7.1999999999999981E-3</v>
          </cell>
          <cell r="FH5">
            <v>7.0899999999999982E-3</v>
          </cell>
          <cell r="FI5">
            <v>6.579999999999999E-3</v>
          </cell>
          <cell r="FJ5">
            <v>6.8700000000000011E-3</v>
          </cell>
          <cell r="FK5">
            <v>5.7500000000000008E-3</v>
          </cell>
          <cell r="FL5">
            <v>6.8599999999999989E-3</v>
          </cell>
          <cell r="FM5">
            <v>6.7699999999999991E-3</v>
          </cell>
          <cell r="FN5">
            <v>7.3399999999999976E-3</v>
          </cell>
          <cell r="FO5">
            <v>7.4399999999999978E-3</v>
          </cell>
          <cell r="FP5">
            <v>6.9299999999999987E-3</v>
          </cell>
          <cell r="FQ5">
            <v>6.1999999999999998E-3</v>
          </cell>
          <cell r="FR5">
            <v>7.1999999999999981E-3</v>
          </cell>
          <cell r="FS5">
            <v>7.1999999999999981E-3</v>
          </cell>
          <cell r="FT5">
            <v>7.4399999999999978E-3</v>
          </cell>
          <cell r="FU5">
            <v>6.7199999999999985E-3</v>
          </cell>
          <cell r="FV5">
            <v>7.1899999999999993E-3</v>
          </cell>
          <cell r="FW5">
            <v>6.4799999999999996E-3</v>
          </cell>
          <cell r="FX5">
            <v>7.2799999999999983E-3</v>
          </cell>
          <cell r="FY5">
            <v>6.7899999999999983E-3</v>
          </cell>
          <cell r="FZ5">
            <v>7.3699999999999981E-3</v>
          </cell>
          <cell r="GA5">
            <v>7.4399999999999978E-3</v>
          </cell>
          <cell r="GB5">
            <v>7.159999999999998E-3</v>
          </cell>
          <cell r="GC5">
            <v>7.4399999999999978E-3</v>
          </cell>
          <cell r="GD5">
            <v>7.1999999999999981E-3</v>
          </cell>
          <cell r="GE5">
            <v>7.1999999999999981E-3</v>
          </cell>
          <cell r="GF5">
            <v>7.4399999999999978E-3</v>
          </cell>
          <cell r="GG5">
            <v>6.9599999999999983E-3</v>
          </cell>
          <cell r="GH5">
            <v>7.4199999999999978E-3</v>
          </cell>
          <cell r="GI5">
            <v>6.9999999999999984E-3</v>
          </cell>
          <cell r="GJ5">
            <v>7.3799999999999977E-3</v>
          </cell>
          <cell r="GK5">
            <v>7.1399999999999979E-3</v>
          </cell>
          <cell r="GL5">
            <v>7.4399999999999978E-3</v>
          </cell>
          <cell r="GM5">
            <v>7.4399999999999978E-3</v>
          </cell>
          <cell r="GN5">
            <v>7.1999999999999981E-3</v>
          </cell>
          <cell r="GO5">
            <v>7.4399999999999978E-3</v>
          </cell>
          <cell r="GP5">
            <v>7.1999999999999981E-3</v>
          </cell>
          <cell r="GQ5">
            <v>6.9599999999999983E-3</v>
          </cell>
          <cell r="GR5">
            <v>7.4399999999999978E-3</v>
          </cell>
          <cell r="GS5">
            <v>6.7199999999999985E-3</v>
          </cell>
          <cell r="GT5">
            <v>7.4399999999999978E-3</v>
          </cell>
          <cell r="GU5">
            <v>7.1999999999999981E-3</v>
          </cell>
          <cell r="GV5">
            <v>7.4399999999999978E-3</v>
          </cell>
          <cell r="GW5">
            <v>7.0899999999999982E-3</v>
          </cell>
          <cell r="GX5">
            <v>7.4399999999999978E-3</v>
          </cell>
          <cell r="GY5">
            <v>7.4399999999999978E-3</v>
          </cell>
          <cell r="GZ5">
            <v>7.1999999999999981E-3</v>
          </cell>
          <cell r="HA5">
            <v>7.4399999999999978E-3</v>
          </cell>
          <cell r="HB5">
            <v>7.1999999999999981E-3</v>
          </cell>
          <cell r="HC5">
            <v>7.1999999999999981E-3</v>
          </cell>
          <cell r="HD5">
            <v>7.4399999999999978E-3</v>
          </cell>
          <cell r="HE5">
            <v>6.7199999999999985E-3</v>
          </cell>
          <cell r="HF5">
            <v>7.4399999999999978E-3</v>
          </cell>
          <cell r="HG5">
            <v>7.1999999999999981E-3</v>
          </cell>
          <cell r="HH5">
            <v>7.4399999999999978E-3</v>
          </cell>
          <cell r="HI5">
            <v>7.1999999999999981E-3</v>
          </cell>
          <cell r="HJ5">
            <v>7.4399999999999978E-3</v>
          </cell>
          <cell r="HK5">
            <v>7.4399999999999978E-3</v>
          </cell>
          <cell r="HL5">
            <v>7.1999999999999981E-3</v>
          </cell>
          <cell r="HM5">
            <v>7.4399999999999978E-3</v>
          </cell>
          <cell r="HN5">
            <v>7.1999999999999981E-3</v>
          </cell>
          <cell r="HO5">
            <v>7.1999999999999981E-3</v>
          </cell>
          <cell r="HP5">
            <v>7.4399999999999978E-3</v>
          </cell>
          <cell r="HQ5">
            <v>6.7199999999999985E-3</v>
          </cell>
          <cell r="HR5">
            <v>7.3999999999999986E-3</v>
          </cell>
          <cell r="HS5">
            <v>7.0799999999999986E-3</v>
          </cell>
          <cell r="HT5">
            <v>7.4399999999999978E-3</v>
          </cell>
          <cell r="HU5">
            <v>7.1999999999999981E-3</v>
          </cell>
          <cell r="HV5">
            <v>7.4399999999999978E-3</v>
          </cell>
          <cell r="HW5">
            <v>7.4399999999999978E-3</v>
          </cell>
          <cell r="HX5">
            <v>7.1999999999999981E-3</v>
          </cell>
          <cell r="HY5">
            <v>7.4399999999999978E-3</v>
          </cell>
          <cell r="HZ5">
            <v>7.1999999999999981E-3</v>
          </cell>
          <cell r="IA5">
            <v>7.1999999999999981E-3</v>
          </cell>
          <cell r="IB5">
            <v>7.4399999999999978E-3</v>
          </cell>
          <cell r="IC5">
            <v>6.9599999999999983E-3</v>
          </cell>
          <cell r="ID5">
            <v>7.3999999999999986E-3</v>
          </cell>
          <cell r="IE5">
            <v>7.1999999999999981E-3</v>
          </cell>
          <cell r="IF5">
            <v>7.4399999999999978E-3</v>
          </cell>
          <cell r="IG5">
            <v>7.1999999999999981E-3</v>
          </cell>
          <cell r="IH5">
            <v>7.4399999999999978E-3</v>
          </cell>
          <cell r="II5">
            <v>7.4399999999999978E-3</v>
          </cell>
          <cell r="IJ5">
            <v>7.1999999999999981E-3</v>
          </cell>
          <cell r="IK5">
            <v>7.4399999999999978E-3</v>
          </cell>
          <cell r="IL5">
            <v>7.1999999999999981E-3</v>
          </cell>
          <cell r="IM5">
            <v>6.9599999999999983E-3</v>
          </cell>
          <cell r="IN5">
            <v>7.4399999999999978E-3</v>
          </cell>
          <cell r="IO5">
            <v>6.7199999999999985E-3</v>
          </cell>
          <cell r="IP5">
            <v>7.4399999999999978E-3</v>
          </cell>
          <cell r="IQ5">
            <v>7.1999999999999981E-3</v>
          </cell>
          <cell r="IR5">
            <v>7.4399999999999978E-3</v>
          </cell>
          <cell r="IS5">
            <v>7.1999999999999981E-3</v>
          </cell>
          <cell r="IT5">
            <v>7.4399999999999978E-3</v>
          </cell>
          <cell r="IU5">
            <v>7.4399999999999978E-3</v>
          </cell>
          <cell r="IV5">
            <v>7.1999999999999981E-3</v>
          </cell>
          <cell r="IW5">
            <v>7.4399999999999978E-3</v>
          </cell>
          <cell r="IX5">
            <v>7.1999999999999981E-3</v>
          </cell>
          <cell r="IY5">
            <v>7.1999999999999981E-3</v>
          </cell>
        </row>
        <row r="6">
          <cell r="C6" t="str">
            <v>CL_.EX.WYE._.___.DaveJohnston 0</v>
          </cell>
          <cell r="H6">
            <v>6.0199999999999993E-3</v>
          </cell>
          <cell r="I6">
            <v>5.6600000000000001E-3</v>
          </cell>
          <cell r="J6">
            <v>6.4899999999999992E-3</v>
          </cell>
          <cell r="K6">
            <v>5.94E-3</v>
          </cell>
          <cell r="L6">
            <v>6.9699999999999988E-3</v>
          </cell>
          <cell r="M6">
            <v>6.709999999999999E-3</v>
          </cell>
          <cell r="N6">
            <v>7.3199999999999984E-3</v>
          </cell>
          <cell r="O6">
            <v>7.3799999999999977E-3</v>
          </cell>
          <cell r="P6">
            <v>6.9499999999999987E-3</v>
          </cell>
          <cell r="Q6">
            <v>5.6699999999999988E-3</v>
          </cell>
          <cell r="R6">
            <v>6.1599999999999997E-3</v>
          </cell>
          <cell r="S6">
            <v>4.7999999999999996E-3</v>
          </cell>
          <cell r="T6">
            <v>5.4600000000000004E-3</v>
          </cell>
          <cell r="U6">
            <v>5.2900000000000004E-3</v>
          </cell>
          <cell r="V6">
            <v>5.6700000000000023E-3</v>
          </cell>
          <cell r="W6">
            <v>4.96E-3</v>
          </cell>
          <cell r="X6">
            <v>6.3299999999999997E-3</v>
          </cell>
          <cell r="Y6">
            <v>6.4099999999999982E-3</v>
          </cell>
          <cell r="Z6">
            <v>7.1699999999999984E-3</v>
          </cell>
          <cell r="AA6">
            <v>7.3099999999999988E-3</v>
          </cell>
          <cell r="AB6">
            <v>6.8699999999999985E-3</v>
          </cell>
          <cell r="AC6">
            <v>6.0199999999999984E-3</v>
          </cell>
          <cell r="AD6">
            <v>6.4499999999999983E-3</v>
          </cell>
          <cell r="AE6">
            <v>5.0800000000000003E-3</v>
          </cell>
          <cell r="AF6">
            <v>5.5600000000000007E-3</v>
          </cell>
          <cell r="AG6">
            <v>5.5300000000000002E-3</v>
          </cell>
          <cell r="AH6">
            <v>6.3399999999999993E-3</v>
          </cell>
          <cell r="AI6">
            <v>5.94E-3</v>
          </cell>
          <cell r="AJ6">
            <v>6.9999999999999984E-3</v>
          </cell>
          <cell r="AK6">
            <v>6.4399999999999987E-3</v>
          </cell>
          <cell r="AL6">
            <v>7.2399999999999982E-3</v>
          </cell>
          <cell r="AM6">
            <v>7.2899999999999987E-3</v>
          </cell>
          <cell r="AN6">
            <v>6.9199999999999991E-3</v>
          </cell>
          <cell r="AO6">
            <v>6.3400000000000001E-3</v>
          </cell>
          <cell r="AP6">
            <v>6.4699999999999992E-3</v>
          </cell>
          <cell r="AQ6">
            <v>5.0600000000000003E-3</v>
          </cell>
          <cell r="AR6">
            <v>4.8800000000000007E-3</v>
          </cell>
          <cell r="AS6">
            <v>5.6600000000000001E-3</v>
          </cell>
          <cell r="AT6">
            <v>6.2699999999999995E-3</v>
          </cell>
          <cell r="AU6">
            <v>5.6800000000000002E-3</v>
          </cell>
          <cell r="AV6">
            <v>6.9199999999999991E-3</v>
          </cell>
          <cell r="AW6">
            <v>6.2699999999999987E-3</v>
          </cell>
          <cell r="AX6">
            <v>7.1799999999999989E-3</v>
          </cell>
          <cell r="AY6">
            <v>7.0399999999999994E-3</v>
          </cell>
          <cell r="AZ6">
            <v>6.9199999999999999E-3</v>
          </cell>
          <cell r="BA6">
            <v>5.6699999999999997E-3</v>
          </cell>
          <cell r="BB6">
            <v>5.7999999999999996E-3</v>
          </cell>
          <cell r="BC6">
            <v>3.9300000000000012E-3</v>
          </cell>
          <cell r="BD6">
            <v>4.4100000000000007E-3</v>
          </cell>
          <cell r="BE6">
            <v>5.3800000000000002E-3</v>
          </cell>
          <cell r="BF6">
            <v>5.8899999999999994E-3</v>
          </cell>
          <cell r="BG6">
            <v>5.11E-3</v>
          </cell>
          <cell r="BH6">
            <v>6.5499999999999994E-3</v>
          </cell>
          <cell r="BI6">
            <v>6.2099999999999994E-3</v>
          </cell>
          <cell r="BJ6">
            <v>7.0899999999999982E-3</v>
          </cell>
          <cell r="BK6">
            <v>6.9399999999999983E-3</v>
          </cell>
          <cell r="BL6">
            <v>6.7299999999999999E-3</v>
          </cell>
          <cell r="BM6">
            <v>5.0600000000000003E-3</v>
          </cell>
          <cell r="BN6">
            <v>5.2900000000000004E-3</v>
          </cell>
          <cell r="BO6">
            <v>3.3900000000000011E-3</v>
          </cell>
          <cell r="BP6">
            <v>4.1200000000000013E-3</v>
          </cell>
          <cell r="BQ6">
            <v>5.3400000000000001E-3</v>
          </cell>
          <cell r="BR6">
            <v>5.3400000000000001E-3</v>
          </cell>
          <cell r="BS6">
            <v>4.4800000000000005E-3</v>
          </cell>
          <cell r="BT6">
            <v>6.1999999999999989E-3</v>
          </cell>
          <cell r="BU6">
            <v>6.3599999999999993E-3</v>
          </cell>
          <cell r="BV6">
            <v>6.9999999999999984E-3</v>
          </cell>
          <cell r="BW6">
            <v>6.8699999999999985E-3</v>
          </cell>
          <cell r="BX6">
            <v>6.5999999999999991E-3</v>
          </cell>
          <cell r="BY6">
            <v>5.0499999999999998E-3</v>
          </cell>
          <cell r="BZ6">
            <v>4.8900000000000002E-3</v>
          </cell>
          <cell r="CA6">
            <v>3.8100000000000009E-3</v>
          </cell>
          <cell r="CB6">
            <v>7.2499999999999978E-3</v>
          </cell>
          <cell r="CC6">
            <v>6.1899999999999993E-3</v>
          </cell>
          <cell r="CD6">
            <v>6.6500000000000014E-3</v>
          </cell>
          <cell r="CE6">
            <v>5.8600000000000006E-3</v>
          </cell>
          <cell r="CF6">
            <v>7.2399999999999999E-3</v>
          </cell>
          <cell r="CG6">
            <v>7.0399999999999985E-3</v>
          </cell>
          <cell r="CH6">
            <v>7.4399999999999978E-3</v>
          </cell>
          <cell r="CI6">
            <v>7.4399999999999978E-3</v>
          </cell>
          <cell r="CJ6">
            <v>7.1999999999999981E-3</v>
          </cell>
          <cell r="CK6">
            <v>7.4399999999999978E-3</v>
          </cell>
          <cell r="CL6">
            <v>7.159999999999998E-3</v>
          </cell>
          <cell r="CM6">
            <v>7.179999999999998E-3</v>
          </cell>
          <cell r="CN6">
            <v>7.0199999999999985E-3</v>
          </cell>
          <cell r="CO6">
            <v>6.4399999999999995E-3</v>
          </cell>
          <cell r="CP6">
            <v>6.4600000000000013E-3</v>
          </cell>
          <cell r="CQ6">
            <v>5.490000000000001E-3</v>
          </cell>
          <cell r="CR6">
            <v>6.879999999999999E-3</v>
          </cell>
          <cell r="CS6">
            <v>6.7399999999999986E-3</v>
          </cell>
          <cell r="CT6">
            <v>7.3399999999999976E-3</v>
          </cell>
          <cell r="CU6">
            <v>7.3199999999999984E-3</v>
          </cell>
          <cell r="CV6">
            <v>7.0199999999999985E-3</v>
          </cell>
          <cell r="CW6">
            <v>7.2299999999999977E-3</v>
          </cell>
          <cell r="CX6">
            <v>7.1199999999999987E-3</v>
          </cell>
          <cell r="CY6">
            <v>6.709999999999999E-3</v>
          </cell>
          <cell r="CZ6">
            <v>6.9699999999999988E-3</v>
          </cell>
          <cell r="DA6">
            <v>6.3099999999999988E-3</v>
          </cell>
          <cell r="DB6">
            <v>6.5699999999999995E-3</v>
          </cell>
          <cell r="DC6">
            <v>5.5300000000000011E-3</v>
          </cell>
          <cell r="DD6">
            <v>6.9499999999999996E-3</v>
          </cell>
          <cell r="DE6">
            <v>6.6299999999999987E-3</v>
          </cell>
          <cell r="DF6">
            <v>7.3399999999999976E-3</v>
          </cell>
          <cell r="DG6">
            <v>7.239999999999999E-3</v>
          </cell>
          <cell r="DH6">
            <v>7.1199999999999987E-3</v>
          </cell>
          <cell r="DI6">
            <v>7.3699999999999981E-3</v>
          </cell>
          <cell r="DJ6">
            <v>7.1299999999999983E-3</v>
          </cell>
          <cell r="DK6">
            <v>7.0399999999999985E-3</v>
          </cell>
          <cell r="DL6">
            <v>7.1099999999999983E-3</v>
          </cell>
          <cell r="DM6">
            <v>6.3799999999999994E-3</v>
          </cell>
          <cell r="DN6">
            <v>6.5399999999999998E-3</v>
          </cell>
          <cell r="DO6">
            <v>5.4600000000000004E-3</v>
          </cell>
          <cell r="DP6">
            <v>7.1399999999999988E-3</v>
          </cell>
          <cell r="DQ6">
            <v>6.8699999999999985E-3</v>
          </cell>
          <cell r="DR6">
            <v>7.3399999999999976E-3</v>
          </cell>
          <cell r="DS6">
            <v>7.3299999999999988E-3</v>
          </cell>
          <cell r="DT6">
            <v>7.1199999999999987E-3</v>
          </cell>
          <cell r="DU6">
            <v>7.3699999999999981E-3</v>
          </cell>
          <cell r="DV6">
            <v>7.1699999999999984E-3</v>
          </cell>
          <cell r="DW6">
            <v>7.1499999999999984E-3</v>
          </cell>
          <cell r="DX6">
            <v>7.4399999999999978E-3</v>
          </cell>
          <cell r="DY6">
            <v>6.6099999999999987E-3</v>
          </cell>
          <cell r="DZ6">
            <v>6.8099999999999992E-3</v>
          </cell>
          <cell r="EA6">
            <v>5.8400000000000006E-3</v>
          </cell>
          <cell r="EB6">
            <v>7.3299999999999988E-3</v>
          </cell>
          <cell r="EC6">
            <v>7.1999999999999981E-3</v>
          </cell>
          <cell r="ED6">
            <v>7.4399999999999978E-3</v>
          </cell>
          <cell r="EE6">
            <v>7.4399999999999978E-3</v>
          </cell>
          <cell r="EF6">
            <v>7.1999999999999981E-3</v>
          </cell>
          <cell r="EG6">
            <v>7.4399999999999978E-3</v>
          </cell>
          <cell r="EH6">
            <v>7.1999999999999981E-3</v>
          </cell>
          <cell r="EI6">
            <v>7.1999999999999981E-3</v>
          </cell>
          <cell r="EJ6">
            <v>4.1400000000000013E-3</v>
          </cell>
          <cell r="EK6">
            <v>5.3700000000000006E-3</v>
          </cell>
          <cell r="EL6">
            <v>6.3799999999999994E-3</v>
          </cell>
          <cell r="EM6">
            <v>4.0800000000000012E-3</v>
          </cell>
          <cell r="EN6">
            <v>5.9800000000000009E-3</v>
          </cell>
          <cell r="EO6">
            <v>6.6299999999999987E-3</v>
          </cell>
          <cell r="EP6">
            <v>7.2999999999999983E-3</v>
          </cell>
          <cell r="EQ6">
            <v>6.9999999999999984E-3</v>
          </cell>
          <cell r="ER6">
            <v>6.4899999999999992E-3</v>
          </cell>
          <cell r="ES6">
            <v>5.5000000000000005E-3</v>
          </cell>
          <cell r="ET6">
            <v>4.2200000000000007E-3</v>
          </cell>
          <cell r="EU6">
            <v>2.3800000000000002E-3</v>
          </cell>
          <cell r="EV6">
            <v>4.1100000000000008E-3</v>
          </cell>
          <cell r="EW6">
            <v>4.6600000000000001E-3</v>
          </cell>
          <cell r="EX6">
            <v>6.3600000000000002E-3</v>
          </cell>
          <cell r="EY6">
            <v>5.2900000000000004E-3</v>
          </cell>
          <cell r="EZ6">
            <v>6.43E-3</v>
          </cell>
          <cell r="FA6">
            <v>5.9400000000000008E-3</v>
          </cell>
          <cell r="FB6">
            <v>7.2699999999999987E-3</v>
          </cell>
          <cell r="FC6">
            <v>7.1399999999999988E-3</v>
          </cell>
          <cell r="FD6">
            <v>6.6E-3</v>
          </cell>
          <cell r="FE6">
            <v>6.2099999999999994E-3</v>
          </cell>
          <cell r="FF6">
            <v>4.8300000000000018E-3</v>
          </cell>
          <cell r="FG6">
            <v>2.5000000000000005E-3</v>
          </cell>
          <cell r="FH6">
            <v>4.13E-3</v>
          </cell>
          <cell r="FI6">
            <v>4.81E-3</v>
          </cell>
          <cell r="FJ6">
            <v>6.5399999999999998E-3</v>
          </cell>
          <cell r="FK6">
            <v>5.5600000000000007E-3</v>
          </cell>
          <cell r="FL6">
            <v>6.8199999999999997E-3</v>
          </cell>
          <cell r="FM6">
            <v>6.559999999999999E-3</v>
          </cell>
          <cell r="FN6">
            <v>7.2099999999999985E-3</v>
          </cell>
          <cell r="FO6">
            <v>7.1799999999999989E-3</v>
          </cell>
          <cell r="FP6">
            <v>6.6899999999999998E-3</v>
          </cell>
          <cell r="FQ6">
            <v>5.1900000000000019E-3</v>
          </cell>
          <cell r="FR6">
            <v>4.8400000000000014E-3</v>
          </cell>
          <cell r="FS6">
            <v>2.5600000000000006E-3</v>
          </cell>
          <cell r="FT6">
            <v>4.1800000000000006E-3</v>
          </cell>
          <cell r="FU6">
            <v>4.9900000000000005E-3</v>
          </cell>
          <cell r="FV6">
            <v>6.579999999999999E-3</v>
          </cell>
          <cell r="FW6">
            <v>6.13E-3</v>
          </cell>
          <cell r="FX6">
            <v>7.0999999999999987E-3</v>
          </cell>
          <cell r="FY6">
            <v>6.5499999999999985E-3</v>
          </cell>
          <cell r="FZ6">
            <v>7.2599999999999982E-3</v>
          </cell>
          <cell r="GA6">
            <v>7.1699999999999984E-3</v>
          </cell>
          <cell r="GB6">
            <v>7.0899999999999999E-3</v>
          </cell>
          <cell r="GC6">
            <v>7.2799999999999983E-3</v>
          </cell>
          <cell r="GD6">
            <v>4.8100000000000018E-3</v>
          </cell>
          <cell r="GE6">
            <v>2.5200000000000005E-3</v>
          </cell>
          <cell r="GF6">
            <v>4.2200000000000007E-3</v>
          </cell>
          <cell r="GG6">
            <v>5.2900000000000004E-3</v>
          </cell>
          <cell r="GH6">
            <v>6.6299999999999987E-3</v>
          </cell>
          <cell r="GI6">
            <v>6.3599999999999985E-3</v>
          </cell>
          <cell r="GJ6">
            <v>7.2399999999999982E-3</v>
          </cell>
          <cell r="GK6">
            <v>7.0399999999999985E-3</v>
          </cell>
          <cell r="GL6">
            <v>7.3099999999999988E-3</v>
          </cell>
          <cell r="GM6">
            <v>7.1799999999999989E-3</v>
          </cell>
          <cell r="GN6">
            <v>7.1499999999999984E-3</v>
          </cell>
          <cell r="GO6">
            <v>7.4399999999999978E-3</v>
          </cell>
          <cell r="GP6">
            <v>4.680000000000001E-3</v>
          </cell>
          <cell r="GQ6">
            <v>2.33E-3</v>
          </cell>
          <cell r="GR6">
            <v>4.2900000000000013E-3</v>
          </cell>
          <cell r="GS6">
            <v>5.3100000000000005E-3</v>
          </cell>
          <cell r="GT6">
            <v>6.7499999999999982E-3</v>
          </cell>
          <cell r="GU6">
            <v>6.329999999999998E-3</v>
          </cell>
          <cell r="GV6">
            <v>7.3899999999999981E-3</v>
          </cell>
          <cell r="GW6">
            <v>7.1899999999999985E-3</v>
          </cell>
          <cell r="GX6">
            <v>7.2799999999999983E-3</v>
          </cell>
          <cell r="GY6">
            <v>7.1099999999999991E-3</v>
          </cell>
          <cell r="GZ6">
            <v>7.1199999999999987E-3</v>
          </cell>
          <cell r="HA6">
            <v>7.2599999999999982E-3</v>
          </cell>
          <cell r="HB6">
            <v>4.4600000000000004E-3</v>
          </cell>
          <cell r="HC6">
            <v>2.5100000000000001E-3</v>
          </cell>
          <cell r="HD6">
            <v>4.340000000000001E-3</v>
          </cell>
          <cell r="HE6">
            <v>4.4900000000000009E-3</v>
          </cell>
          <cell r="HF6">
            <v>6.9199999999999991E-3</v>
          </cell>
          <cell r="HG6">
            <v>6.7099999999999972E-3</v>
          </cell>
          <cell r="HH6">
            <v>7.3899999999999981E-3</v>
          </cell>
          <cell r="HI6">
            <v>7.1499999999999984E-3</v>
          </cell>
          <cell r="HJ6">
            <v>7.1699999999999993E-3</v>
          </cell>
          <cell r="HK6">
            <v>7.2099999999999994E-3</v>
          </cell>
          <cell r="HL6">
            <v>7.0299999999999989E-3</v>
          </cell>
          <cell r="HM6">
            <v>7.0799999999999978E-3</v>
          </cell>
          <cell r="HN6">
            <v>4.8300000000000018E-3</v>
          </cell>
          <cell r="HO6">
            <v>2.4700000000000008E-3</v>
          </cell>
          <cell r="HP6">
            <v>4.1000000000000003E-3</v>
          </cell>
          <cell r="HQ6">
            <v>4.7100000000000006E-3</v>
          </cell>
          <cell r="HR6">
            <v>6.8499999999999993E-3</v>
          </cell>
          <cell r="HS6">
            <v>6.4899999999999984E-3</v>
          </cell>
          <cell r="HT6">
            <v>7.3399999999999984E-3</v>
          </cell>
          <cell r="HU6">
            <v>7.1299999999999983E-3</v>
          </cell>
          <cell r="HV6">
            <v>7.2799999999999991E-3</v>
          </cell>
          <cell r="HW6">
            <v>7.2299999999999994E-3</v>
          </cell>
          <cell r="HX6">
            <v>7.0599999999999986E-3</v>
          </cell>
          <cell r="HY6">
            <v>7.1099999999999983E-3</v>
          </cell>
          <cell r="HZ6">
            <v>4.8300000000000018E-3</v>
          </cell>
          <cell r="IA6">
            <v>2.4900000000000005E-3</v>
          </cell>
          <cell r="IB6">
            <v>4.1200000000000004E-3</v>
          </cell>
          <cell r="IC6">
            <v>5.0000000000000001E-3</v>
          </cell>
          <cell r="ID6">
            <v>6.8999999999999999E-3</v>
          </cell>
          <cell r="IE6">
            <v>6.499999999999998E-3</v>
          </cell>
          <cell r="IF6">
            <v>7.3299999999999988E-3</v>
          </cell>
          <cell r="IG6">
            <v>7.1499999999999984E-3</v>
          </cell>
          <cell r="IH6">
            <v>7.2499999999999986E-3</v>
          </cell>
          <cell r="II6">
            <v>7.1699999999999993E-3</v>
          </cell>
          <cell r="IJ6">
            <v>7.1199999999999996E-3</v>
          </cell>
          <cell r="IK6">
            <v>7.2499999999999978E-3</v>
          </cell>
          <cell r="IL6">
            <v>4.8100000000000018E-3</v>
          </cell>
          <cell r="IM6">
            <v>2.2800000000000003E-3</v>
          </cell>
          <cell r="IN6">
            <v>4.2200000000000007E-3</v>
          </cell>
          <cell r="IO6">
            <v>5.0400000000000011E-3</v>
          </cell>
          <cell r="IP6">
            <v>6.9199999999999999E-3</v>
          </cell>
          <cell r="IQ6">
            <v>6.4199999999999986E-3</v>
          </cell>
          <cell r="IR6">
            <v>7.3799999999999985E-3</v>
          </cell>
          <cell r="IS6">
            <v>7.1999999999999981E-3</v>
          </cell>
          <cell r="IT6">
            <v>7.2599999999999982E-3</v>
          </cell>
          <cell r="IU6">
            <v>7.1699999999999993E-3</v>
          </cell>
          <cell r="IV6">
            <v>7.1299999999999992E-3</v>
          </cell>
          <cell r="IW6">
            <v>7.2499999999999978E-3</v>
          </cell>
          <cell r="IX6">
            <v>4.680000000000001E-3</v>
          </cell>
          <cell r="IY6">
            <v>2.5700000000000002E-3</v>
          </cell>
        </row>
        <row r="7">
          <cell r="C7" t="str">
            <v>CL_.EX.BDG._.___.JimBridger 3</v>
          </cell>
          <cell r="H7">
            <v>2.380434E-2</v>
          </cell>
          <cell r="I7">
            <v>2.2400400000000001E-2</v>
          </cell>
          <cell r="J7">
            <v>1.0314928340000001E-2</v>
          </cell>
          <cell r="K7">
            <v>3.0198000000000004E-3</v>
          </cell>
          <cell r="L7">
            <v>8.0568321200000011E-3</v>
          </cell>
          <cell r="M7">
            <v>1.007893073E-2</v>
          </cell>
          <cell r="N7">
            <v>3.7951735149999992E-2</v>
          </cell>
          <cell r="O7">
            <v>5.8725460299999997E-2</v>
          </cell>
          <cell r="P7">
            <v>4.6219605069999996E-2</v>
          </cell>
          <cell r="Q7">
            <v>1.4887994929999999E-2</v>
          </cell>
          <cell r="R7">
            <v>2.8704000000000004E-2</v>
          </cell>
          <cell r="S7">
            <v>3.3536940000000001E-2</v>
          </cell>
          <cell r="T7">
            <v>4.1208539999999995E-2</v>
          </cell>
          <cell r="U7">
            <v>3.4737360000000002E-2</v>
          </cell>
          <cell r="V7">
            <v>2.3648623059999999E-2</v>
          </cell>
          <cell r="W7">
            <v>2.4257172930000001E-2</v>
          </cell>
          <cell r="X7">
            <v>2.4498241419999997E-2</v>
          </cell>
          <cell r="Y7">
            <v>5.4541322900000001E-3</v>
          </cell>
          <cell r="Z7">
            <v>4.5764008730000014E-2</v>
          </cell>
          <cell r="AA7">
            <v>6.5899991960000015E-2</v>
          </cell>
          <cell r="AB7">
            <v>4.3627748340000001E-2</v>
          </cell>
          <cell r="AC7">
            <v>1.5976695709999999E-2</v>
          </cell>
          <cell r="AD7">
            <v>3.7755059999999993E-2</v>
          </cell>
          <cell r="AE7">
            <v>4.6251239999999999E-2</v>
          </cell>
          <cell r="AF7">
            <v>5.7020160000000014E-2</v>
          </cell>
          <cell r="AG7">
            <v>3.8635860000000001E-2</v>
          </cell>
          <cell r="AH7">
            <v>1.5610143089999999E-2</v>
          </cell>
          <cell r="AI7">
            <v>2.4558559600000003E-3</v>
          </cell>
          <cell r="AJ7">
            <v>3.0923999999999999E-3</v>
          </cell>
          <cell r="AK7">
            <v>0</v>
          </cell>
          <cell r="AL7">
            <v>4.1055882000000009E-2</v>
          </cell>
          <cell r="AM7">
            <v>6.5073501200000008E-2</v>
          </cell>
          <cell r="AN7">
            <v>4.7511972560000004E-2</v>
          </cell>
          <cell r="AO7">
            <v>9.2559059999999999E-4</v>
          </cell>
          <cell r="AP7">
            <v>3.4188179999999992E-2</v>
          </cell>
          <cell r="AQ7">
            <v>5.812098000000001E-2</v>
          </cell>
          <cell r="AR7">
            <v>5.7275460000000014E-2</v>
          </cell>
          <cell r="AS7">
            <v>4.2499800000000011E-2</v>
          </cell>
          <cell r="AT7">
            <v>1.4273113720000001E-2</v>
          </cell>
          <cell r="AU7">
            <v>0</v>
          </cell>
          <cell r="AV7">
            <v>2.8555857229999995E-2</v>
          </cell>
          <cell r="AW7">
            <v>2.5048743319999997E-2</v>
          </cell>
          <cell r="AX7">
            <v>4.7816927160000008E-2</v>
          </cell>
          <cell r="AY7">
            <v>6.9848995960000021E-2</v>
          </cell>
          <cell r="AZ7">
            <v>6.3520734019999997E-2</v>
          </cell>
          <cell r="BA7">
            <v>3.0790744540000001E-2</v>
          </cell>
          <cell r="BB7">
            <v>4.0277880000000009E-2</v>
          </cell>
          <cell r="BC7">
            <v>6.0797040000000004E-2</v>
          </cell>
          <cell r="BD7">
            <v>5.5943580000000014E-2</v>
          </cell>
          <cell r="BE7">
            <v>4.8913020000000015E-2</v>
          </cell>
          <cell r="BF7">
            <v>1.5297906859999998E-2</v>
          </cell>
          <cell r="BG7">
            <v>3.2873599500000002E-3</v>
          </cell>
          <cell r="BH7">
            <v>4.2385970340000009E-2</v>
          </cell>
          <cell r="BI7">
            <v>2.3627676259999997E-2</v>
          </cell>
          <cell r="BJ7">
            <v>5.6156683120000023E-2</v>
          </cell>
          <cell r="BK7">
            <v>6.7750674550000015E-2</v>
          </cell>
          <cell r="BL7">
            <v>6.1228067159999996E-2</v>
          </cell>
          <cell r="BM7">
            <v>3.8429647560000002E-2</v>
          </cell>
          <cell r="BN7">
            <v>3.76149E-2</v>
          </cell>
          <cell r="BO7">
            <v>6.0002340000000015E-2</v>
          </cell>
          <cell r="BP7">
            <v>5.9399580000000007E-2</v>
          </cell>
          <cell r="BQ7">
            <v>5.054382000000001E-2</v>
          </cell>
          <cell r="BR7">
            <v>2.7445743089999995E-2</v>
          </cell>
          <cell r="BS7">
            <v>7.2808871300000001E-3</v>
          </cell>
          <cell r="BT7">
            <v>3.2331799399999998E-3</v>
          </cell>
          <cell r="BU7">
            <v>1.832664686E-2</v>
          </cell>
          <cell r="BV7">
            <v>4.4728494020000002E-2</v>
          </cell>
          <cell r="BW7">
            <v>6.69406003E-2</v>
          </cell>
          <cell r="BX7">
            <v>5.6506693989999975E-2</v>
          </cell>
          <cell r="BY7">
            <v>3.4973877479999992E-2</v>
          </cell>
          <cell r="BZ7">
            <v>4.0860300000000009E-2</v>
          </cell>
          <cell r="CA7">
            <v>7.2927480000000003E-2</v>
          </cell>
          <cell r="CB7">
            <v>7.2940260000000021E-2</v>
          </cell>
          <cell r="CC7">
            <v>5.1372720000000018E-2</v>
          </cell>
          <cell r="CD7">
            <v>2.5043713720000003E-2</v>
          </cell>
          <cell r="CE7">
            <v>1.0998089359999999E-2</v>
          </cell>
          <cell r="CF7">
            <v>2.9886925400000003E-3</v>
          </cell>
          <cell r="CG7">
            <v>1.7975353719999997E-2</v>
          </cell>
          <cell r="CH7">
            <v>4.6531187160000008E-2</v>
          </cell>
          <cell r="CI7">
            <v>6.705880945000002E-2</v>
          </cell>
          <cell r="CJ7">
            <v>5.731879371999999E-2</v>
          </cell>
          <cell r="CK7">
            <v>3.8265180269999997E-2</v>
          </cell>
          <cell r="CL7">
            <v>5.1738360000000011E-2</v>
          </cell>
          <cell r="CM7">
            <v>6.6617340000000025E-2</v>
          </cell>
          <cell r="CN7">
            <v>6.5974260000000021E-2</v>
          </cell>
          <cell r="CO7">
            <v>4.0444920000000016E-2</v>
          </cell>
          <cell r="CP7">
            <v>1.471168716E-2</v>
          </cell>
          <cell r="CQ7">
            <v>6.0422156500000001E-3</v>
          </cell>
          <cell r="CR7">
            <v>0</v>
          </cell>
          <cell r="CS7">
            <v>1.0858420299999999E-2</v>
          </cell>
          <cell r="CT7">
            <v>4.5179759990000005E-2</v>
          </cell>
          <cell r="CU7">
            <v>6.2344420300000022E-2</v>
          </cell>
          <cell r="CV7">
            <v>4.262283850999999E-2</v>
          </cell>
          <cell r="CW7">
            <v>2.586870686E-2</v>
          </cell>
          <cell r="CX7">
            <v>4.7262660000000005E-2</v>
          </cell>
          <cell r="CY7">
            <v>6.7548840000000013E-2</v>
          </cell>
          <cell r="CZ7">
            <v>5.9622420000000023E-2</v>
          </cell>
          <cell r="DA7">
            <v>4.2171960000000008E-2</v>
          </cell>
          <cell r="DB7">
            <v>1.3902580299999998E-2</v>
          </cell>
          <cell r="DC7">
            <v>4.0350000000000005E-4</v>
          </cell>
          <cell r="DD7">
            <v>0</v>
          </cell>
          <cell r="DE7">
            <v>2.7425165299999996E-3</v>
          </cell>
          <cell r="DF7">
            <v>4.3260791199999996E-2</v>
          </cell>
          <cell r="DG7">
            <v>5.827822030000001E-2</v>
          </cell>
          <cell r="DH7">
            <v>3.9640815900000001E-2</v>
          </cell>
          <cell r="DI7">
            <v>1.2797936230000001E-2</v>
          </cell>
          <cell r="DJ7">
            <v>4.0100460000000004E-2</v>
          </cell>
          <cell r="DK7">
            <v>6.6542640000000028E-2</v>
          </cell>
          <cell r="DL7">
            <v>5.2616760000000012E-2</v>
          </cell>
          <cell r="DM7">
            <v>4.5556680000000009E-2</v>
          </cell>
          <cell r="DN7">
            <v>1.2900306859999999E-2</v>
          </cell>
          <cell r="DO7">
            <v>0</v>
          </cell>
          <cell r="DP7">
            <v>0</v>
          </cell>
          <cell r="DQ7">
            <v>0</v>
          </cell>
          <cell r="DR7">
            <v>3.9804342739999998E-2</v>
          </cell>
          <cell r="DS7">
            <v>5.1970480300000003E-2</v>
          </cell>
          <cell r="DT7">
            <v>3.7031728499999993E-2</v>
          </cell>
          <cell r="DU7">
            <v>1.876140686E-2</v>
          </cell>
          <cell r="DV7">
            <v>3.6939660000000006E-2</v>
          </cell>
          <cell r="DW7">
            <v>6.9746640000000013E-2</v>
          </cell>
          <cell r="DX7">
            <v>5.4433620000000002E-2</v>
          </cell>
          <cell r="DY7">
            <v>4.6364220000000012E-2</v>
          </cell>
          <cell r="DZ7">
            <v>1.2318606860000001E-2</v>
          </cell>
          <cell r="EA7">
            <v>0</v>
          </cell>
          <cell r="EB7">
            <v>0</v>
          </cell>
          <cell r="EC7">
            <v>0</v>
          </cell>
          <cell r="ED7">
            <v>3.3610541810000005E-2</v>
          </cell>
          <cell r="EE7">
            <v>4.0620187129999992E-2</v>
          </cell>
          <cell r="EF7">
            <v>2.7911890819999997E-2</v>
          </cell>
          <cell r="EG7">
            <v>1.943627748E-2</v>
          </cell>
          <cell r="EH7">
            <v>3.4245300000000006E-2</v>
          </cell>
          <cell r="EI7">
            <v>7.4155739999999998E-2</v>
          </cell>
          <cell r="EJ7">
            <v>2.7778199999999999E-2</v>
          </cell>
          <cell r="EK7">
            <v>3.3223139999999998E-2</v>
          </cell>
          <cell r="EL7">
            <v>1.0557606859999999E-2</v>
          </cell>
          <cell r="EM7">
            <v>0</v>
          </cell>
          <cell r="EN7">
            <v>0</v>
          </cell>
          <cell r="EO7">
            <v>0</v>
          </cell>
          <cell r="EP7">
            <v>2.4535269679999996E-2</v>
          </cell>
          <cell r="EQ7">
            <v>3.1833913720000009E-2</v>
          </cell>
          <cell r="ER7">
            <v>1.9722936260000001E-2</v>
          </cell>
          <cell r="ES7">
            <v>3.2871137200000001E-3</v>
          </cell>
          <cell r="ET7">
            <v>1.5522180000000002E-2</v>
          </cell>
          <cell r="EU7">
            <v>3.3651180000000003E-2</v>
          </cell>
          <cell r="EV7">
            <v>3.3126780000000002E-2</v>
          </cell>
          <cell r="EW7">
            <v>3.1101839999999999E-2</v>
          </cell>
          <cell r="EX7">
            <v>1.003506597E-2</v>
          </cell>
          <cell r="EY7">
            <v>3.1302000000000001E-3</v>
          </cell>
          <cell r="EZ7">
            <v>0</v>
          </cell>
          <cell r="FA7">
            <v>0</v>
          </cell>
          <cell r="FB7">
            <v>1.9682469680000002E-2</v>
          </cell>
          <cell r="FC7">
            <v>3.5545513719999998E-2</v>
          </cell>
          <cell r="FD7">
            <v>2.6413862819999995E-2</v>
          </cell>
          <cell r="FE7">
            <v>0</v>
          </cell>
          <cell r="FF7">
            <v>2.6958119999999995E-2</v>
          </cell>
          <cell r="FG7">
            <v>3.3955439999999996E-2</v>
          </cell>
          <cell r="FH7">
            <v>3.6979320000000003E-2</v>
          </cell>
          <cell r="FI7">
            <v>3.6620639999999996E-2</v>
          </cell>
          <cell r="FJ7">
            <v>1.4559306860000003E-2</v>
          </cell>
          <cell r="FK7">
            <v>1.6812000000000001E-3</v>
          </cell>
          <cell r="FL7">
            <v>0</v>
          </cell>
          <cell r="FM7">
            <v>0</v>
          </cell>
          <cell r="FN7">
            <v>2.9908762169999999E-2</v>
          </cell>
          <cell r="FO7">
            <v>3.5685913719999997E-2</v>
          </cell>
          <cell r="FP7">
            <v>2.6395904550000002E-2</v>
          </cell>
          <cell r="FQ7">
            <v>8.0987748E-4</v>
          </cell>
          <cell r="FR7">
            <v>2.8944539999999998E-2</v>
          </cell>
          <cell r="FS7">
            <v>4.1819640000000005E-2</v>
          </cell>
          <cell r="FT7">
            <v>3.5045700000000006E-2</v>
          </cell>
          <cell r="FU7">
            <v>3.9805440000000004E-2</v>
          </cell>
          <cell r="FV7">
            <v>1.3668306860000002E-2</v>
          </cell>
          <cell r="FW7">
            <v>0</v>
          </cell>
          <cell r="FX7">
            <v>0</v>
          </cell>
          <cell r="FY7">
            <v>0</v>
          </cell>
          <cell r="FZ7">
            <v>2.5141220580000002E-2</v>
          </cell>
          <cell r="GA7">
            <v>3.7122313720000001E-2</v>
          </cell>
          <cell r="GB7">
            <v>2.9336976879999997E-2</v>
          </cell>
          <cell r="GC7">
            <v>2.5936774800000002E-3</v>
          </cell>
          <cell r="GD7">
            <v>2.5740539999999996E-2</v>
          </cell>
          <cell r="GE7">
            <v>4.4823840000000004E-2</v>
          </cell>
          <cell r="GF7">
            <v>3.58464E-2</v>
          </cell>
          <cell r="GG7">
            <v>4.1096340000000002E-2</v>
          </cell>
          <cell r="GH7">
            <v>1.1211006860000001E-2</v>
          </cell>
          <cell r="GI7">
            <v>0</v>
          </cell>
          <cell r="GJ7">
            <v>0</v>
          </cell>
          <cell r="GK7">
            <v>0</v>
          </cell>
          <cell r="GL7">
            <v>3.0004820580000001E-2</v>
          </cell>
          <cell r="GM7">
            <v>3.590731372E-2</v>
          </cell>
          <cell r="GN7">
            <v>2.6127235959999998E-2</v>
          </cell>
          <cell r="GO7">
            <v>6.1768802700000007E-3</v>
          </cell>
          <cell r="GP7">
            <v>2.3870579999999995E-2</v>
          </cell>
          <cell r="GQ7">
            <v>4.5342E-2</v>
          </cell>
          <cell r="GR7">
            <v>3.9173219999999995E-2</v>
          </cell>
          <cell r="GS7">
            <v>4.2091499999999997E-2</v>
          </cell>
          <cell r="GT7">
            <v>1.2111306860000001E-2</v>
          </cell>
          <cell r="GU7">
            <v>0</v>
          </cell>
          <cell r="GV7">
            <v>0</v>
          </cell>
          <cell r="GW7">
            <v>0</v>
          </cell>
          <cell r="GX7">
            <v>3.255902058E-2</v>
          </cell>
          <cell r="GY7">
            <v>3.7915693719999997E-2</v>
          </cell>
          <cell r="GZ7">
            <v>3.0394855959999998E-2</v>
          </cell>
          <cell r="HA7">
            <v>7.3125559600000006E-3</v>
          </cell>
          <cell r="HB7">
            <v>2.4237779999999997E-2</v>
          </cell>
          <cell r="HC7">
            <v>5.2290720000000006E-2</v>
          </cell>
          <cell r="HD7">
            <v>7.1073900000000009E-2</v>
          </cell>
          <cell r="HE7">
            <v>4.960152000000001E-2</v>
          </cell>
          <cell r="HF7">
            <v>2.630191372E-2</v>
          </cell>
          <cell r="HG7">
            <v>6.0518999999999998E-3</v>
          </cell>
          <cell r="HH7">
            <v>0</v>
          </cell>
          <cell r="HI7">
            <v>3.3450686000000002E-4</v>
          </cell>
          <cell r="HJ7">
            <v>4.0133887129999997E-2</v>
          </cell>
          <cell r="HK7">
            <v>6.1431320580000018E-2</v>
          </cell>
          <cell r="HL7">
            <v>4.4855935959999989E-2</v>
          </cell>
          <cell r="HM7">
            <v>6.4414802700000001E-3</v>
          </cell>
          <cell r="HN7">
            <v>4.9054559999999997E-2</v>
          </cell>
          <cell r="HO7">
            <v>6.6617340000000025E-2</v>
          </cell>
          <cell r="HP7">
            <v>6.8654700000000013E-2</v>
          </cell>
          <cell r="HQ7">
            <v>4.8518160000000012E-2</v>
          </cell>
          <cell r="HR7">
            <v>2.4236584339999999E-2</v>
          </cell>
          <cell r="HS7">
            <v>3.4650000000000002E-3</v>
          </cell>
          <cell r="HT7">
            <v>0</v>
          </cell>
          <cell r="HU7">
            <v>9.6270686000000005E-4</v>
          </cell>
          <cell r="HV7">
            <v>3.9193874260000004E-2</v>
          </cell>
          <cell r="HW7">
            <v>6.1303513720000015E-2</v>
          </cell>
          <cell r="HX7">
            <v>4.1459635959999991E-2</v>
          </cell>
          <cell r="HY7">
            <v>8.0044774799999992E-3</v>
          </cell>
          <cell r="HZ7">
            <v>5.0185860000000013E-2</v>
          </cell>
          <cell r="IA7">
            <v>6.6630840000000011E-2</v>
          </cell>
          <cell r="IB7">
            <v>6.641370000000002E-2</v>
          </cell>
          <cell r="IC7">
            <v>4.8854760000000018E-2</v>
          </cell>
          <cell r="ID7">
            <v>2.2862287129999999E-2</v>
          </cell>
          <cell r="IE7">
            <v>7.3289999999999998E-4</v>
          </cell>
          <cell r="IF7">
            <v>0</v>
          </cell>
          <cell r="IG7">
            <v>5.3298027000000007E-4</v>
          </cell>
          <cell r="IH7">
            <v>4.431902058E-2</v>
          </cell>
          <cell r="II7">
            <v>5.8970713720000012E-2</v>
          </cell>
          <cell r="IJ7">
            <v>3.9032635959999992E-2</v>
          </cell>
          <cell r="IK7">
            <v>1.084055596E-2</v>
          </cell>
          <cell r="IL7">
            <v>4.480926000000001E-2</v>
          </cell>
          <cell r="IM7">
            <v>6.8506440000000016E-2</v>
          </cell>
          <cell r="IN7">
            <v>6.2774160000000009E-2</v>
          </cell>
          <cell r="IO7">
            <v>5.3280720000000018E-2</v>
          </cell>
          <cell r="IP7">
            <v>1.331400686E-2</v>
          </cell>
          <cell r="IQ7">
            <v>0</v>
          </cell>
          <cell r="IR7">
            <v>0</v>
          </cell>
          <cell r="IS7">
            <v>0</v>
          </cell>
          <cell r="IT7">
            <v>4.209170084999999E-2</v>
          </cell>
          <cell r="IU7">
            <v>5.8441213720000003E-2</v>
          </cell>
          <cell r="IV7">
            <v>4.5817612190000002E-2</v>
          </cell>
          <cell r="IW7">
            <v>6.4338559600000001E-3</v>
          </cell>
          <cell r="IX7">
            <v>4.0552260000000007E-2</v>
          </cell>
          <cell r="IY7">
            <v>7.3332240000000007E-2</v>
          </cell>
        </row>
        <row r="8">
          <cell r="C8" t="str">
            <v>CL_.EX.BDG._.___.JimBridger 3 CCUS</v>
          </cell>
          <cell r="H8">
            <v>78.416053928249994</v>
          </cell>
          <cell r="I8">
            <v>74.74677096564001</v>
          </cell>
          <cell r="J8">
            <v>43.834962991129998</v>
          </cell>
          <cell r="K8">
            <v>9.3458665051400001</v>
          </cell>
          <cell r="L8">
            <v>32.113293975469993</v>
          </cell>
          <cell r="M8">
            <v>73.427293420469994</v>
          </cell>
          <cell r="N8">
            <v>132.13526388088999</v>
          </cell>
          <cell r="O8">
            <v>196.51587944196999</v>
          </cell>
          <cell r="P8">
            <v>160.33847079911999</v>
          </cell>
          <cell r="Q8">
            <v>46.975765623050009</v>
          </cell>
          <cell r="R8">
            <v>102.38152008124999</v>
          </cell>
          <cell r="S8">
            <v>122.49380504462998</v>
          </cell>
          <cell r="T8">
            <v>139.54139393030999</v>
          </cell>
          <cell r="U8">
            <v>116.19026560621</v>
          </cell>
          <cell r="V8">
            <v>122.14027073512999</v>
          </cell>
          <cell r="W8">
            <v>106.53754408676998</v>
          </cell>
          <cell r="X8">
            <v>78.435153278350001</v>
          </cell>
          <cell r="Y8">
            <v>113.53109908024</v>
          </cell>
          <cell r="Z8">
            <v>153.39986779256998</v>
          </cell>
          <cell r="AA8">
            <v>225.00037407559</v>
          </cell>
          <cell r="AB8">
            <v>196.95051684947003</v>
          </cell>
          <cell r="AC8">
            <v>36.517530410669998</v>
          </cell>
          <cell r="AD8">
            <v>136.50157708181004</v>
          </cell>
          <cell r="AE8">
            <v>165.01604490721999</v>
          </cell>
          <cell r="AF8">
            <v>204.38700126275</v>
          </cell>
          <cell r="AG8">
            <v>140.34750067151003</v>
          </cell>
          <cell r="AH8">
            <v>57.910573357730001</v>
          </cell>
          <cell r="AI8">
            <v>2.16894672381</v>
          </cell>
          <cell r="AJ8">
            <v>7.8720688104899992</v>
          </cell>
          <cell r="AK8">
            <v>0</v>
          </cell>
          <cell r="AL8">
            <v>139.21741574822002</v>
          </cell>
          <cell r="AM8">
            <v>222.86200656595005</v>
          </cell>
          <cell r="AN8">
            <v>140.76855674360002</v>
          </cell>
          <cell r="AO8">
            <v>1.1002083833</v>
          </cell>
          <cell r="AP8">
            <v>127.40253275616999</v>
          </cell>
          <cell r="AQ8">
            <v>215.43121693988004</v>
          </cell>
          <cell r="AR8">
            <v>216.14016731209998</v>
          </cell>
          <cell r="AS8">
            <v>144.33344745645999</v>
          </cell>
          <cell r="AT8">
            <v>48.220979398340006</v>
          </cell>
          <cell r="AU8">
            <v>0</v>
          </cell>
          <cell r="AV8">
            <v>107.28278763445003</v>
          </cell>
          <cell r="AW8">
            <v>134.24203941740001</v>
          </cell>
          <cell r="AX8">
            <v>171.42490452268001</v>
          </cell>
          <cell r="AY8">
            <v>239.07041085181007</v>
          </cell>
          <cell r="AZ8">
            <v>222.95312001502006</v>
          </cell>
          <cell r="BA8">
            <v>116.05926464393001</v>
          </cell>
          <cell r="BB8">
            <v>174.81450680501999</v>
          </cell>
          <cell r="BC8">
            <v>223.63067951889002</v>
          </cell>
          <cell r="BD8">
            <v>191.46889269214</v>
          </cell>
          <cell r="BE8">
            <v>172.02107402488002</v>
          </cell>
          <cell r="BF8">
            <v>83.008826037120016</v>
          </cell>
          <cell r="BG8">
            <v>7.83408483895</v>
          </cell>
          <cell r="BH8">
            <v>131.31679359147998</v>
          </cell>
          <cell r="BI8">
            <v>173.86147454494997</v>
          </cell>
          <cell r="BJ8">
            <v>206.54979276650008</v>
          </cell>
          <cell r="BK8">
            <v>233.05266901065005</v>
          </cell>
          <cell r="BL8">
            <v>210.84664751271004</v>
          </cell>
          <cell r="BM8">
            <v>153.20435247398999</v>
          </cell>
          <cell r="BN8">
            <v>167.22907478124998</v>
          </cell>
          <cell r="BO8">
            <v>230.13129546812002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  <cell r="IE8">
            <v>0</v>
          </cell>
          <cell r="IF8">
            <v>0</v>
          </cell>
          <cell r="IG8">
            <v>0</v>
          </cell>
          <cell r="IH8">
            <v>0</v>
          </cell>
          <cell r="II8">
            <v>0</v>
          </cell>
          <cell r="IJ8">
            <v>0</v>
          </cell>
          <cell r="IK8">
            <v>0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0</v>
          </cell>
          <cell r="IY8">
            <v>0</v>
          </cell>
        </row>
        <row r="9">
          <cell r="C9" t="str">
            <v>CL_.EX.BDG._.___.JimBridger 3 GCV</v>
          </cell>
          <cell r="H9">
            <v>2.380434E-2</v>
          </cell>
          <cell r="I9">
            <v>2.2411199999999999E-2</v>
          </cell>
          <cell r="J9">
            <v>1.0066528340000002E-2</v>
          </cell>
          <cell r="K9">
            <v>2.9226E-3</v>
          </cell>
          <cell r="L9">
            <v>8.3268321200000005E-3</v>
          </cell>
          <cell r="M9">
            <v>9.3229307299999998E-3</v>
          </cell>
          <cell r="N9">
            <v>3.7428018599999995E-2</v>
          </cell>
          <cell r="O9">
            <v>5.8558060299999985E-2</v>
          </cell>
          <cell r="P9">
            <v>4.6511205070000006E-2</v>
          </cell>
          <cell r="Q9">
            <v>1.5615014469999997E-2</v>
          </cell>
          <cell r="R9">
            <v>2.8687799999999996E-2</v>
          </cell>
          <cell r="S9">
            <v>3.3542340000000004E-2</v>
          </cell>
          <cell r="T9">
            <v>4.1172195910000001E-2</v>
          </cell>
          <cell r="U9">
            <v>3.4645559999999999E-2</v>
          </cell>
          <cell r="V9">
            <v>2.3475823060000001E-2</v>
          </cell>
          <cell r="W9">
            <v>2.4058875910000003E-2</v>
          </cell>
          <cell r="X9">
            <v>2.4573841419999999E-2</v>
          </cell>
          <cell r="Y9">
            <v>5.4433322900000001E-3</v>
          </cell>
          <cell r="Z9">
            <v>4.5737008730000014E-2</v>
          </cell>
          <cell r="AA9">
            <v>6.5635391960000011E-2</v>
          </cell>
          <cell r="AB9">
            <v>4.3708748339999999E-2</v>
          </cell>
          <cell r="AC9">
            <v>1.556089571E-2</v>
          </cell>
          <cell r="AD9">
            <v>3.774965999999999E-2</v>
          </cell>
          <cell r="AE9">
            <v>4.6105440000000004E-2</v>
          </cell>
          <cell r="AF9">
            <v>5.6220540000000013E-2</v>
          </cell>
          <cell r="AG9">
            <v>3.9753960000000005E-2</v>
          </cell>
          <cell r="AH9">
            <v>1.3910106860000002E-2</v>
          </cell>
          <cell r="AI9">
            <v>4.7155959999999998E-5</v>
          </cell>
          <cell r="AJ9">
            <v>3.0437999999999997E-3</v>
          </cell>
          <cell r="AK9">
            <v>0</v>
          </cell>
          <cell r="AL9">
            <v>4.1964308559999997E-2</v>
          </cell>
          <cell r="AM9">
            <v>6.5262501200000017E-2</v>
          </cell>
          <cell r="AN9">
            <v>4.8090834890000003E-2</v>
          </cell>
          <cell r="AO9">
            <v>5.0746895700000006E-3</v>
          </cell>
          <cell r="AP9">
            <v>3.2798099999999997E-2</v>
          </cell>
          <cell r="AQ9">
            <v>5.567064E-2</v>
          </cell>
          <cell r="AR9">
            <v>5.8829640000000009E-2</v>
          </cell>
          <cell r="AS9">
            <v>4.1689800000000013E-2</v>
          </cell>
          <cell r="AT9">
            <v>1.4192113720000002E-2</v>
          </cell>
          <cell r="AU9">
            <v>0</v>
          </cell>
          <cell r="AV9">
            <v>2.8872302809999997E-2</v>
          </cell>
          <cell r="AW9">
            <v>2.1997300710000001E-2</v>
          </cell>
          <cell r="AX9">
            <v>4.7266127160000004E-2</v>
          </cell>
          <cell r="AY9">
            <v>6.9600595960000011E-2</v>
          </cell>
          <cell r="AZ9">
            <v>6.2721534019999997E-2</v>
          </cell>
          <cell r="BA9">
            <v>3.1719544539999991E-2</v>
          </cell>
          <cell r="BB9">
            <v>4.0376099999999998E-2</v>
          </cell>
          <cell r="BC9">
            <v>6.2665440000000003E-2</v>
          </cell>
          <cell r="BD9">
            <v>5.0203380000000006E-2</v>
          </cell>
          <cell r="BE9">
            <v>4.867206000000001E-2</v>
          </cell>
          <cell r="BF9">
            <v>1.5249306859999999E-2</v>
          </cell>
          <cell r="BG9">
            <v>3.2873599500000002E-3</v>
          </cell>
          <cell r="BH9">
            <v>4.3474370340000006E-2</v>
          </cell>
          <cell r="BI9">
            <v>2.3336076259999998E-2</v>
          </cell>
          <cell r="BJ9">
            <v>5.6702083120000024E-2</v>
          </cell>
          <cell r="BK9">
            <v>6.797747455E-2</v>
          </cell>
          <cell r="BL9">
            <v>6.1579067159999994E-2</v>
          </cell>
          <cell r="BM9">
            <v>4.2182647560000008E-2</v>
          </cell>
          <cell r="BN9">
            <v>3.9771539999999994E-2</v>
          </cell>
          <cell r="BO9">
            <v>5.7390780000000016E-2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0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0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0</v>
          </cell>
          <cell r="IY9">
            <v>0</v>
          </cell>
        </row>
        <row r="10">
          <cell r="C10" t="str">
            <v>CL_.EX.BDG._.___.JimBridger 4</v>
          </cell>
          <cell r="H10">
            <v>2.7539099999999997E-2</v>
          </cell>
          <cell r="I10">
            <v>2.2168320000000002E-2</v>
          </cell>
          <cell r="J10">
            <v>5.7261333700000007E-3</v>
          </cell>
          <cell r="K10">
            <v>4.9325364799999993E-3</v>
          </cell>
          <cell r="L10">
            <v>6.5465999999999996E-3</v>
          </cell>
          <cell r="M10">
            <v>1.0100302030000001E-2</v>
          </cell>
          <cell r="N10">
            <v>1.3003446219999999E-2</v>
          </cell>
          <cell r="O10">
            <v>5.6252460700000007E-2</v>
          </cell>
          <cell r="P10">
            <v>5.5788319990000008E-2</v>
          </cell>
          <cell r="Q10">
            <v>6.8237403500000004E-3</v>
          </cell>
          <cell r="R10">
            <v>2.0646300350000004E-2</v>
          </cell>
          <cell r="S10">
            <v>1.2450660000000006E-2</v>
          </cell>
          <cell r="T10">
            <v>4.7664720000000001E-2</v>
          </cell>
          <cell r="U10">
            <v>3.3515279999999995E-2</v>
          </cell>
          <cell r="V10">
            <v>2.1908879769999997E-2</v>
          </cell>
          <cell r="W10">
            <v>2.5994885499999999E-2</v>
          </cell>
          <cell r="X10">
            <v>2.3974440350000008E-2</v>
          </cell>
          <cell r="Y10">
            <v>9.2983749700000003E-3</v>
          </cell>
          <cell r="Z10">
            <v>5.5138598800000002E-3</v>
          </cell>
          <cell r="AA10">
            <v>6.1826441180000004E-2</v>
          </cell>
          <cell r="AB10">
            <v>5.5846397700000015E-2</v>
          </cell>
          <cell r="AC10">
            <v>6.2154000000000011E-3</v>
          </cell>
          <cell r="AD10">
            <v>2.0683860000000002E-2</v>
          </cell>
          <cell r="AE10">
            <v>5.7238200000000001E-3</v>
          </cell>
          <cell r="AF10">
            <v>6.8411160000000013E-2</v>
          </cell>
          <cell r="AG10">
            <v>3.751554E-2</v>
          </cell>
          <cell r="AH10">
            <v>8.9176663199999999E-3</v>
          </cell>
          <cell r="AI10">
            <v>1.60573121E-3</v>
          </cell>
          <cell r="AJ10">
            <v>6.2973000000000005E-3</v>
          </cell>
          <cell r="AK10">
            <v>2.4258310000000002E-5</v>
          </cell>
          <cell r="AL10">
            <v>4.4445365000000004E-3</v>
          </cell>
          <cell r="AM10">
            <v>5.9523644820000013E-2</v>
          </cell>
          <cell r="AN10">
            <v>4.958792624000001E-2</v>
          </cell>
          <cell r="AO10">
            <v>4.8600000000000006E-3</v>
          </cell>
          <cell r="AP10">
            <v>2.280708E-2</v>
          </cell>
          <cell r="AQ10">
            <v>4.2211799999999997E-3</v>
          </cell>
          <cell r="AR10">
            <v>7.4291340000000011E-2</v>
          </cell>
          <cell r="AS10">
            <v>3.5021340000000005E-2</v>
          </cell>
          <cell r="AT10">
            <v>1.075942505E-2</v>
          </cell>
          <cell r="AU10">
            <v>0</v>
          </cell>
          <cell r="AV10">
            <v>2.5241533769999998E-2</v>
          </cell>
          <cell r="AW10">
            <v>1.9220040689999999E-2</v>
          </cell>
          <cell r="AX10">
            <v>0</v>
          </cell>
          <cell r="AY10">
            <v>7.1652999540000012E-2</v>
          </cell>
          <cell r="AZ10">
            <v>6.4756420320000008E-2</v>
          </cell>
          <cell r="BA10">
            <v>0</v>
          </cell>
          <cell r="BB10">
            <v>3.3514320000000007E-2</v>
          </cell>
          <cell r="BC10">
            <v>0</v>
          </cell>
          <cell r="BD10">
            <v>6.8514660000000005E-2</v>
          </cell>
          <cell r="BE10">
            <v>4.2324420000000001E-2</v>
          </cell>
          <cell r="BF10">
            <v>2.568967896E-2</v>
          </cell>
          <cell r="BG10">
            <v>2.4108028520000005E-2</v>
          </cell>
          <cell r="BH10">
            <v>4.0604097830000012E-2</v>
          </cell>
          <cell r="BI10">
            <v>3.079340115E-2</v>
          </cell>
          <cell r="BJ10">
            <v>1.3214680230000001E-2</v>
          </cell>
          <cell r="BK10">
            <v>7.1128879430000014E-2</v>
          </cell>
          <cell r="BL10">
            <v>6.3756812989999981E-2</v>
          </cell>
          <cell r="BM10">
            <v>5.5271189000000009E-3</v>
          </cell>
          <cell r="BN10">
            <v>3.6997259999999997E-2</v>
          </cell>
          <cell r="BO10">
            <v>1.531278E-2</v>
          </cell>
          <cell r="BP10">
            <v>6.2275200000000003E-2</v>
          </cell>
          <cell r="BQ10">
            <v>3.7010340000000003E-2</v>
          </cell>
          <cell r="BR10">
            <v>2.4575000460000003E-2</v>
          </cell>
          <cell r="BS10">
            <v>7.4371337700000007E-3</v>
          </cell>
          <cell r="BT10">
            <v>0</v>
          </cell>
          <cell r="BU10">
            <v>1.821744069E-2</v>
          </cell>
          <cell r="BV10">
            <v>2.8706400000000003E-3</v>
          </cell>
          <cell r="BW10">
            <v>6.9635186550000033E-2</v>
          </cell>
          <cell r="BX10">
            <v>5.3670310829999991E-2</v>
          </cell>
          <cell r="BY10">
            <v>0</v>
          </cell>
          <cell r="BZ10">
            <v>2.9200740000000003E-2</v>
          </cell>
          <cell r="CA10">
            <v>4.7660400000000009E-3</v>
          </cell>
          <cell r="CB10">
            <v>6.9415080000000018E-2</v>
          </cell>
          <cell r="CC10">
            <v>4.5173339999999999E-2</v>
          </cell>
          <cell r="CD10">
            <v>2.1003740809999998E-2</v>
          </cell>
          <cell r="CE10">
            <v>1.8276730000000001E-2</v>
          </cell>
          <cell r="CF10">
            <v>5.0939263899999997E-3</v>
          </cell>
          <cell r="CG10">
            <v>1.8165734569999998E-2</v>
          </cell>
          <cell r="CH10">
            <v>6.7964802300000005E-3</v>
          </cell>
          <cell r="CI10">
            <v>5.7283854000000009E-2</v>
          </cell>
          <cell r="CJ10">
            <v>5.3381051369999995E-2</v>
          </cell>
          <cell r="CK10">
            <v>8.1528000000000017E-3</v>
          </cell>
          <cell r="CL10">
            <v>2.5021559999999998E-2</v>
          </cell>
          <cell r="CM10">
            <v>8.1907200000000003E-3</v>
          </cell>
          <cell r="CN10">
            <v>6.7113120000000012E-2</v>
          </cell>
          <cell r="CO10">
            <v>3.7490820000000001E-2</v>
          </cell>
          <cell r="CP10">
            <v>1.044718702E-2</v>
          </cell>
          <cell r="CQ10">
            <v>1.162686028E-2</v>
          </cell>
          <cell r="CR10">
            <v>0</v>
          </cell>
          <cell r="CS10">
            <v>1.0401459789999998E-2</v>
          </cell>
          <cell r="CT10">
            <v>3.7983631100000003E-3</v>
          </cell>
          <cell r="CU10">
            <v>5.8174940810000013E-2</v>
          </cell>
          <cell r="CV10">
            <v>3.7539419650000003E-2</v>
          </cell>
          <cell r="CW10">
            <v>3.5760000000000002E-3</v>
          </cell>
          <cell r="CX10">
            <v>2.8512360000000004E-2</v>
          </cell>
          <cell r="CY10">
            <v>3.7133399999999999E-3</v>
          </cell>
          <cell r="CZ10">
            <v>6.2754600000000008E-2</v>
          </cell>
          <cell r="DA10">
            <v>3.3647940000000001E-2</v>
          </cell>
          <cell r="DB10">
            <v>1.1367699829999999E-2</v>
          </cell>
          <cell r="DC10">
            <v>1.5156000000000002E-3</v>
          </cell>
          <cell r="DD10">
            <v>0</v>
          </cell>
          <cell r="DE10">
            <v>3.15309389E-3</v>
          </cell>
          <cell r="DF10">
            <v>1.5545999999999999E-3</v>
          </cell>
          <cell r="DG10">
            <v>5.3481052000000008E-2</v>
          </cell>
          <cell r="DH10">
            <v>3.4449634979999998E-2</v>
          </cell>
          <cell r="DI10">
            <v>7.3709999999999997E-4</v>
          </cell>
          <cell r="DJ10">
            <v>2.9218800000000007E-2</v>
          </cell>
          <cell r="DK10">
            <v>1.05798E-3</v>
          </cell>
          <cell r="DL10">
            <v>5.6846399999999991E-2</v>
          </cell>
          <cell r="DM10">
            <v>3.2705940000000003E-2</v>
          </cell>
          <cell r="DN10">
            <v>1.220964708E-2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5.1967492619999993E-2</v>
          </cell>
          <cell r="DT10">
            <v>3.694140496E-2</v>
          </cell>
          <cell r="DU10">
            <v>0</v>
          </cell>
          <cell r="DV10">
            <v>3.0405360000000003E-2</v>
          </cell>
          <cell r="DW10">
            <v>0</v>
          </cell>
          <cell r="DX10">
            <v>6.1174920000000001E-2</v>
          </cell>
          <cell r="DY10">
            <v>3.226482E-2</v>
          </cell>
          <cell r="DZ10">
            <v>1.2627248850000002E-2</v>
          </cell>
          <cell r="EA10">
            <v>0</v>
          </cell>
          <cell r="EB10">
            <v>0</v>
          </cell>
          <cell r="EC10">
            <v>0</v>
          </cell>
          <cell r="ED10">
            <v>2.2310802299999998E-3</v>
          </cell>
          <cell r="EE10">
            <v>4.3535793539999999E-2</v>
          </cell>
          <cell r="EF10">
            <v>2.5404644070000003E-2</v>
          </cell>
          <cell r="EG10">
            <v>0</v>
          </cell>
          <cell r="EH10">
            <v>2.7206160000000004E-2</v>
          </cell>
          <cell r="EI10">
            <v>2.2388400000000002E-3</v>
          </cell>
          <cell r="EJ10">
            <v>3.0188040000000006E-2</v>
          </cell>
          <cell r="EK10">
            <v>2.3789459999999995E-2</v>
          </cell>
          <cell r="EL10">
            <v>9.9489526200000015E-3</v>
          </cell>
          <cell r="EM10">
            <v>7.9434035000000005E-4</v>
          </cell>
          <cell r="EN10">
            <v>0</v>
          </cell>
          <cell r="EO10">
            <v>0</v>
          </cell>
          <cell r="EP10">
            <v>0</v>
          </cell>
          <cell r="EQ10">
            <v>3.1915904820000007E-2</v>
          </cell>
          <cell r="ER10">
            <v>1.9914849179999999E-2</v>
          </cell>
          <cell r="ES10">
            <v>0</v>
          </cell>
          <cell r="ET10">
            <v>9.8276400000000003E-3</v>
          </cell>
          <cell r="EU10">
            <v>2.1416400000000002E-3</v>
          </cell>
          <cell r="EV10">
            <v>3.4694160000000002E-2</v>
          </cell>
          <cell r="EW10">
            <v>3.0355319999999998E-2</v>
          </cell>
          <cell r="EX10">
            <v>6.2389594800000003E-3</v>
          </cell>
          <cell r="EY10">
            <v>2.2681591900000002E-3</v>
          </cell>
          <cell r="EZ10">
            <v>0</v>
          </cell>
          <cell r="FA10">
            <v>0</v>
          </cell>
          <cell r="FB10">
            <v>0</v>
          </cell>
          <cell r="FC10">
            <v>3.149856459E-2</v>
          </cell>
          <cell r="FD10">
            <v>2.912234587E-2</v>
          </cell>
          <cell r="FE10">
            <v>0</v>
          </cell>
          <cell r="FF10">
            <v>9.9326399999999995E-3</v>
          </cell>
          <cell r="FG10">
            <v>3.4018200000000003E-3</v>
          </cell>
          <cell r="FH10">
            <v>3.8672400000000003E-2</v>
          </cell>
          <cell r="FI10">
            <v>3.0511380000000008E-2</v>
          </cell>
          <cell r="FJ10">
            <v>9.0471585599999991E-3</v>
          </cell>
          <cell r="FK10">
            <v>1.6896000000000001E-3</v>
          </cell>
          <cell r="FL10">
            <v>0</v>
          </cell>
          <cell r="FM10">
            <v>0</v>
          </cell>
          <cell r="FN10">
            <v>1.36941948E-3</v>
          </cell>
          <cell r="FO10">
            <v>3.4745193539999997E-2</v>
          </cell>
          <cell r="FP10">
            <v>2.891837631E-2</v>
          </cell>
          <cell r="FQ10">
            <v>0</v>
          </cell>
          <cell r="FR10">
            <v>1.3449659999999997E-2</v>
          </cell>
          <cell r="FS10">
            <v>1.3615800000000003E-3</v>
          </cell>
          <cell r="FT10">
            <v>3.8249400000000003E-2</v>
          </cell>
          <cell r="FU10">
            <v>3.0682980000000006E-2</v>
          </cell>
          <cell r="FV10">
            <v>1.0694972640000001E-2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3.598176459E-2</v>
          </cell>
          <cell r="GB10">
            <v>2.8301949180000001E-2</v>
          </cell>
          <cell r="GC10">
            <v>0</v>
          </cell>
          <cell r="GD10">
            <v>1.4084700000000002E-2</v>
          </cell>
          <cell r="GE10">
            <v>9.7518000000000008E-4</v>
          </cell>
          <cell r="GF10">
            <v>3.8364000000000002E-2</v>
          </cell>
          <cell r="GG10">
            <v>2.9608500000000003E-2</v>
          </cell>
          <cell r="GH10">
            <v>1.1564911670000001E-2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3.9195106320000006E-2</v>
          </cell>
          <cell r="GN10">
            <v>2.4934850979999999E-2</v>
          </cell>
          <cell r="GO10">
            <v>0</v>
          </cell>
          <cell r="GP10">
            <v>1.4042399999999998E-2</v>
          </cell>
          <cell r="GQ10">
            <v>0</v>
          </cell>
          <cell r="GR10">
            <v>4.117104000000002E-2</v>
          </cell>
          <cell r="GS10">
            <v>3.0889620000000007E-2</v>
          </cell>
          <cell r="GT10">
            <v>1.2005001149999998E-2</v>
          </cell>
          <cell r="GU10">
            <v>0</v>
          </cell>
          <cell r="GV10">
            <v>0</v>
          </cell>
          <cell r="GW10">
            <v>0</v>
          </cell>
          <cell r="GX10">
            <v>2.0264802300000002E-3</v>
          </cell>
          <cell r="GY10">
            <v>4.5351106320000008E-2</v>
          </cell>
          <cell r="GZ10">
            <v>2.6859470909999999E-2</v>
          </cell>
          <cell r="HA10">
            <v>0</v>
          </cell>
          <cell r="HB10">
            <v>1.8070800000000001E-2</v>
          </cell>
          <cell r="HC10">
            <v>3.5000400000000003E-3</v>
          </cell>
          <cell r="HD10">
            <v>6.7396680000000014E-2</v>
          </cell>
          <cell r="HE10">
            <v>4.2270780000000001E-2</v>
          </cell>
          <cell r="HF10">
            <v>1.637330046E-2</v>
          </cell>
          <cell r="HG10">
            <v>5.2672245900000003E-3</v>
          </cell>
          <cell r="HH10">
            <v>0</v>
          </cell>
          <cell r="HI10">
            <v>0</v>
          </cell>
          <cell r="HJ10">
            <v>5.6507272600000002E-3</v>
          </cell>
          <cell r="HK10">
            <v>5.1869298360000003E-2</v>
          </cell>
          <cell r="HL10">
            <v>4.0285129410000002E-2</v>
          </cell>
          <cell r="HM10">
            <v>0</v>
          </cell>
          <cell r="HN10">
            <v>2.3824980000000003E-2</v>
          </cell>
          <cell r="HO10">
            <v>8.1907200000000003E-3</v>
          </cell>
          <cell r="HP10">
            <v>6.7509120000000006E-2</v>
          </cell>
          <cell r="HQ10">
            <v>4.1663280000000004E-2</v>
          </cell>
          <cell r="HR10">
            <v>1.6212073770000002E-2</v>
          </cell>
          <cell r="HS10">
            <v>3.3787245899999999E-3</v>
          </cell>
          <cell r="HT10">
            <v>0</v>
          </cell>
          <cell r="HU10">
            <v>0</v>
          </cell>
          <cell r="HV10">
            <v>3.3856245900000005E-3</v>
          </cell>
          <cell r="HW10">
            <v>5.353129836E-2</v>
          </cell>
          <cell r="HX10">
            <v>3.6944378129999997E-2</v>
          </cell>
          <cell r="HY10">
            <v>0</v>
          </cell>
          <cell r="HZ10">
            <v>2.8046460000000002E-2</v>
          </cell>
          <cell r="IA10">
            <v>6.078179999999999E-3</v>
          </cell>
          <cell r="IB10">
            <v>6.6770760000000012E-2</v>
          </cell>
          <cell r="IC10">
            <v>3.9714540000000007E-2</v>
          </cell>
          <cell r="ID10">
            <v>1.9378040460000003E-2</v>
          </cell>
          <cell r="IE10">
            <v>7.3709999999999997E-4</v>
          </cell>
          <cell r="IF10">
            <v>0</v>
          </cell>
          <cell r="IG10">
            <v>0</v>
          </cell>
          <cell r="IH10">
            <v>0</v>
          </cell>
          <cell r="II10">
            <v>5.6095525049999997E-2</v>
          </cell>
          <cell r="IJ10">
            <v>3.6209358359999999E-2</v>
          </cell>
          <cell r="IK10">
            <v>0</v>
          </cell>
          <cell r="IL10">
            <v>3.2601900000000003E-2</v>
          </cell>
          <cell r="IM10">
            <v>1.7123399999999999E-3</v>
          </cell>
          <cell r="IN10">
            <v>6.5232360000000003E-2</v>
          </cell>
          <cell r="IO10">
            <v>3.7945739999999999E-2</v>
          </cell>
          <cell r="IP10">
            <v>1.7352913769999999E-2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5.8396098360000002E-2</v>
          </cell>
          <cell r="IV10">
            <v>4.135448295E-2</v>
          </cell>
          <cell r="IW10">
            <v>0</v>
          </cell>
          <cell r="IX10">
            <v>3.2081520000000009E-2</v>
          </cell>
          <cell r="IY10">
            <v>0</v>
          </cell>
        </row>
        <row r="11">
          <cell r="C11" t="str">
            <v>CL_.EX.BDG._.___.JimBridger 4 CCUS</v>
          </cell>
          <cell r="H11">
            <v>97.360695508039996</v>
          </cell>
          <cell r="I11">
            <v>83.239317723390002</v>
          </cell>
          <cell r="J11">
            <v>39.543229989380002</v>
          </cell>
          <cell r="K11">
            <v>14.145699253699998</v>
          </cell>
          <cell r="L11">
            <v>26.449936735720001</v>
          </cell>
          <cell r="M11">
            <v>88.469857983939988</v>
          </cell>
          <cell r="N11">
            <v>175.88112941280005</v>
          </cell>
          <cell r="O11">
            <v>222.57411995418997</v>
          </cell>
          <cell r="P11">
            <v>187.62456406025001</v>
          </cell>
          <cell r="Q11">
            <v>121.80959529996002</v>
          </cell>
          <cell r="R11">
            <v>84.49347482025</v>
          </cell>
          <cell r="S11">
            <v>119.35509899054</v>
          </cell>
          <cell r="T11">
            <v>169.62582915410999</v>
          </cell>
          <cell r="U11">
            <v>131.53948768577999</v>
          </cell>
          <cell r="V11">
            <v>99.415615612470006</v>
          </cell>
          <cell r="W11">
            <v>112.84405857773</v>
          </cell>
          <cell r="X11">
            <v>84.215239096619996</v>
          </cell>
          <cell r="Y11">
            <v>142.74775087320998</v>
          </cell>
          <cell r="Z11">
            <v>202.24480677824997</v>
          </cell>
          <cell r="AA11">
            <v>241.49533476051008</v>
          </cell>
          <cell r="AB11">
            <v>215.29366360617996</v>
          </cell>
          <cell r="AC11">
            <v>83.775848575790008</v>
          </cell>
          <cell r="AD11">
            <v>113.61193163251001</v>
          </cell>
          <cell r="AE11">
            <v>151.53881351231999</v>
          </cell>
          <cell r="AF11">
            <v>241.19669845420003</v>
          </cell>
          <cell r="AG11">
            <v>152.05826784985996</v>
          </cell>
          <cell r="AH11">
            <v>57.599516217309997</v>
          </cell>
          <cell r="AI11">
            <v>4.5783260485900001</v>
          </cell>
          <cell r="AJ11">
            <v>20.997297300000003</v>
          </cell>
          <cell r="AK11">
            <v>29.172015463650002</v>
          </cell>
          <cell r="AL11">
            <v>194.63328957467999</v>
          </cell>
          <cell r="AM11">
            <v>235.71585139864004</v>
          </cell>
          <cell r="AN11">
            <v>194.40072687993998</v>
          </cell>
          <cell r="AO11">
            <v>26.766555256879997</v>
          </cell>
          <cell r="AP11">
            <v>116.58570252576</v>
          </cell>
          <cell r="AQ11">
            <v>184.30695743526999</v>
          </cell>
          <cell r="AR11">
            <v>255.24854156093002</v>
          </cell>
          <cell r="AS11">
            <v>153.86862426676998</v>
          </cell>
          <cell r="AT11">
            <v>36.370167436619994</v>
          </cell>
          <cell r="AU11">
            <v>0</v>
          </cell>
          <cell r="AV11">
            <v>98.41970788094001</v>
          </cell>
          <cell r="AW11">
            <v>164.29618112528001</v>
          </cell>
          <cell r="AX11">
            <v>223.77453365583</v>
          </cell>
          <cell r="AY11">
            <v>251.18178489516009</v>
          </cell>
          <cell r="AZ11">
            <v>231.72878164564003</v>
          </cell>
          <cell r="BA11">
            <v>183.68714780967002</v>
          </cell>
          <cell r="BB11">
            <v>145.28004159882002</v>
          </cell>
          <cell r="BC11">
            <v>183.29813682061001</v>
          </cell>
          <cell r="BD11">
            <v>229.89167399035003</v>
          </cell>
          <cell r="BE11">
            <v>168.02814751939999</v>
          </cell>
          <cell r="BF11">
            <v>80.330164314729984</v>
          </cell>
          <cell r="BG11">
            <v>54.074066542900006</v>
          </cell>
          <cell r="BH11">
            <v>121.17182549784</v>
          </cell>
          <cell r="BI11">
            <v>189.32237004926998</v>
          </cell>
          <cell r="BJ11">
            <v>244.77069040132997</v>
          </cell>
          <cell r="BK11">
            <v>245.19120574580003</v>
          </cell>
          <cell r="BL11">
            <v>222.59218316235004</v>
          </cell>
          <cell r="BM11">
            <v>201.72198533892998</v>
          </cell>
          <cell r="BN11">
            <v>139.4995407394</v>
          </cell>
          <cell r="BO11">
            <v>192.15437911179001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</row>
        <row r="12">
          <cell r="C12" t="str">
            <v>CL_.EX.BDG._.___.JimBridger 4 GCV</v>
          </cell>
          <cell r="H12">
            <v>2.5694159999999994E-2</v>
          </cell>
          <cell r="I12">
            <v>2.0799779999999997E-2</v>
          </cell>
          <cell r="J12">
            <v>5.5577224300000002E-3</v>
          </cell>
          <cell r="K12">
            <v>4.3118364800000001E-3</v>
          </cell>
          <cell r="L12">
            <v>6.6990000000000001E-3</v>
          </cell>
          <cell r="M12">
            <v>1.0079302030000001E-2</v>
          </cell>
          <cell r="N12">
            <v>5.9909451699999994E-3</v>
          </cell>
          <cell r="O12">
            <v>5.6566860699999999E-2</v>
          </cell>
          <cell r="P12">
            <v>5.3328814590000009E-2</v>
          </cell>
          <cell r="Q12">
            <v>6.6983999999999993E-3</v>
          </cell>
          <cell r="R12">
            <v>1.5598560000000001E-2</v>
          </cell>
          <cell r="S12">
            <v>5.5203599999999993E-3</v>
          </cell>
          <cell r="T12">
            <v>4.7562120000000006E-2</v>
          </cell>
          <cell r="U12">
            <v>3.3531479999999995E-2</v>
          </cell>
          <cell r="V12">
            <v>2.1685679769999997E-2</v>
          </cell>
          <cell r="W12">
            <v>2.5861685499999999E-2</v>
          </cell>
          <cell r="X12">
            <v>2.3979840350000003E-2</v>
          </cell>
          <cell r="Y12">
            <v>9.2641749699999987E-3</v>
          </cell>
          <cell r="Z12">
            <v>5.5138598800000002E-3</v>
          </cell>
          <cell r="AA12">
            <v>6.2020841180000015E-2</v>
          </cell>
          <cell r="AB12">
            <v>5.5684397700000013E-2</v>
          </cell>
          <cell r="AC12">
            <v>6.2154000000000011E-3</v>
          </cell>
          <cell r="AD12">
            <v>2.0721660000000003E-2</v>
          </cell>
          <cell r="AE12">
            <v>5.7238200000000001E-3</v>
          </cell>
          <cell r="AF12">
            <v>6.8859360000000008E-2</v>
          </cell>
          <cell r="AG12">
            <v>3.7542539999999999E-2</v>
          </cell>
          <cell r="AH12">
            <v>8.8414663200000014E-3</v>
          </cell>
          <cell r="AI12">
            <v>1.60573121E-3</v>
          </cell>
          <cell r="AJ12">
            <v>6.2973000000000005E-3</v>
          </cell>
          <cell r="AK12">
            <v>2.4258310000000002E-5</v>
          </cell>
          <cell r="AL12">
            <v>4.4445365000000004E-3</v>
          </cell>
          <cell r="AM12">
            <v>5.9148644820000006E-2</v>
          </cell>
          <cell r="AN12">
            <v>4.9293326239999991E-2</v>
          </cell>
          <cell r="AO12">
            <v>4.7628000000000002E-3</v>
          </cell>
          <cell r="AP12">
            <v>2.2951500000000003E-2</v>
          </cell>
          <cell r="AQ12">
            <v>4.2211799999999997E-3</v>
          </cell>
          <cell r="AR12">
            <v>7.4970360000000014E-2</v>
          </cell>
          <cell r="AS12">
            <v>3.429654E-2</v>
          </cell>
          <cell r="AT12">
            <v>1.075942505E-2</v>
          </cell>
          <cell r="AU12">
            <v>0</v>
          </cell>
          <cell r="AV12">
            <v>2.5333933770000001E-2</v>
          </cell>
          <cell r="AW12">
            <v>1.9127640689999999E-2</v>
          </cell>
          <cell r="AX12">
            <v>0</v>
          </cell>
          <cell r="AY12">
            <v>7.1745399540000032E-2</v>
          </cell>
          <cell r="AZ12">
            <v>6.4730620320000015E-2</v>
          </cell>
          <cell r="BA12">
            <v>0</v>
          </cell>
          <cell r="BB12">
            <v>3.3796320000000005E-2</v>
          </cell>
          <cell r="BC12">
            <v>0</v>
          </cell>
          <cell r="BD12">
            <v>6.7868759999999986E-2</v>
          </cell>
          <cell r="BE12">
            <v>3.6974820000000005E-2</v>
          </cell>
          <cell r="BF12">
            <v>1.7485380349999999E-2</v>
          </cell>
          <cell r="BG12">
            <v>1.832448687E-2</v>
          </cell>
          <cell r="BH12">
            <v>3.2560080350000006E-2</v>
          </cell>
          <cell r="BI12">
            <v>2.2249381039999998E-2</v>
          </cell>
          <cell r="BJ12">
            <v>2.2388400000000002E-3</v>
          </cell>
          <cell r="BK12">
            <v>7.0859779430000019E-2</v>
          </cell>
          <cell r="BL12">
            <v>6.0921232409999998E-2</v>
          </cell>
          <cell r="BM12">
            <v>0</v>
          </cell>
          <cell r="BN12">
            <v>2.9341500000000006E-2</v>
          </cell>
          <cell r="BO12">
            <v>2.2388400000000002E-3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</row>
        <row r="13">
          <cell r="C13" t="str">
            <v>CL_.EX.COL._.___.Craig 1</v>
          </cell>
          <cell r="H13">
            <v>14.812879999999996</v>
          </cell>
          <cell r="I13">
            <v>16.567359999999994</v>
          </cell>
          <cell r="J13">
            <v>19.233345328209992</v>
          </cell>
          <cell r="K13">
            <v>19.646421169269999</v>
          </cell>
          <cell r="L13">
            <v>19.08765799999999</v>
          </cell>
          <cell r="M13">
            <v>18.046079999999993</v>
          </cell>
          <cell r="N13">
            <v>16.517203999999992</v>
          </cell>
          <cell r="O13">
            <v>17.845595999999993</v>
          </cell>
          <cell r="P13">
            <v>18.296396472659993</v>
          </cell>
          <cell r="Q13">
            <v>18.497259999999994</v>
          </cell>
          <cell r="R13">
            <v>17.820559999999993</v>
          </cell>
          <cell r="S13">
            <v>17.645083999999994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</row>
        <row r="14">
          <cell r="C14" t="str">
            <v>CL_.EX.COL._.___.Craig 2</v>
          </cell>
          <cell r="H14">
            <v>18.905121855329991</v>
          </cell>
          <cell r="I14">
            <v>16.888098999999993</v>
          </cell>
          <cell r="J14">
            <v>11.429183999999998</v>
          </cell>
          <cell r="K14">
            <v>0</v>
          </cell>
          <cell r="L14">
            <v>18.068503999999994</v>
          </cell>
          <cell r="M14">
            <v>18.046079999999993</v>
          </cell>
          <cell r="N14">
            <v>18.231886999999993</v>
          </cell>
          <cell r="O14">
            <v>19.214706846609992</v>
          </cell>
          <cell r="P14">
            <v>18.020367513509996</v>
          </cell>
          <cell r="Q14">
            <v>19.002611488519992</v>
          </cell>
          <cell r="R14">
            <v>18.077155999999992</v>
          </cell>
          <cell r="S14">
            <v>18.682585420329993</v>
          </cell>
          <cell r="T14">
            <v>18.647615999999992</v>
          </cell>
          <cell r="U14">
            <v>16.843007999999994</v>
          </cell>
          <cell r="V14">
            <v>10.827647999999998</v>
          </cell>
          <cell r="W14">
            <v>0</v>
          </cell>
          <cell r="X14">
            <v>18.196491999999992</v>
          </cell>
          <cell r="Y14">
            <v>18.046079999999993</v>
          </cell>
          <cell r="Z14">
            <v>17.945851999999991</v>
          </cell>
          <cell r="AA14">
            <v>18.647615999999992</v>
          </cell>
          <cell r="AB14">
            <v>16.767843999999993</v>
          </cell>
          <cell r="AC14">
            <v>18.647615999999992</v>
          </cell>
          <cell r="AD14">
            <v>18.046079999999993</v>
          </cell>
          <cell r="AE14">
            <v>18.046079999999993</v>
          </cell>
          <cell r="AF14">
            <v>18.647615999999992</v>
          </cell>
          <cell r="AG14">
            <v>16.843007999999994</v>
          </cell>
          <cell r="AH14">
            <v>10.226111999999999</v>
          </cell>
          <cell r="AI14">
            <v>0.15041200000000002</v>
          </cell>
          <cell r="AJ14">
            <v>18.647615999999992</v>
          </cell>
          <cell r="AK14">
            <v>18.046079999999993</v>
          </cell>
          <cell r="AL14">
            <v>17.945851999999991</v>
          </cell>
          <cell r="AM14">
            <v>18.497231999999993</v>
          </cell>
          <cell r="AN14">
            <v>16.918227999999992</v>
          </cell>
          <cell r="AO14">
            <v>18.647615999999992</v>
          </cell>
          <cell r="AP14">
            <v>18.046079999999993</v>
          </cell>
          <cell r="AQ14">
            <v>18.046079999999993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7.4399999999999992E-5</v>
          </cell>
          <cell r="BB14">
            <v>7.1283159999999999E-5</v>
          </cell>
          <cell r="BC14">
            <v>6.9427319999999993E-5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</row>
        <row r="15">
          <cell r="C15" t="str">
            <v>CL_.EX.COL._.___.Hayden 1</v>
          </cell>
          <cell r="H15">
            <v>22.049094339869992</v>
          </cell>
          <cell r="I15">
            <v>19.182581741179998</v>
          </cell>
          <cell r="J15">
            <v>20.338224000000007</v>
          </cell>
          <cell r="K15">
            <v>16.477859048159999</v>
          </cell>
          <cell r="L15">
            <v>16.112836999999999</v>
          </cell>
          <cell r="M15">
            <v>20.771223037480006</v>
          </cell>
          <cell r="N15">
            <v>23.224066999999991</v>
          </cell>
          <cell r="O15">
            <v>21.130312</v>
          </cell>
          <cell r="P15">
            <v>24.039646999990001</v>
          </cell>
          <cell r="Q15">
            <v>19.21460201428</v>
          </cell>
          <cell r="R15">
            <v>21.601545946880009</v>
          </cell>
          <cell r="S15">
            <v>20.412901088070001</v>
          </cell>
          <cell r="T15">
            <v>19.771495999999999</v>
          </cell>
          <cell r="U15">
            <v>18.110400000000002</v>
          </cell>
          <cell r="V15">
            <v>18.730250000000002</v>
          </cell>
          <cell r="W15">
            <v>15.903427460780005</v>
          </cell>
          <cell r="X15">
            <v>14.682846000000003</v>
          </cell>
          <cell r="Y15">
            <v>19.404</v>
          </cell>
          <cell r="Z15">
            <v>20.050799999999999</v>
          </cell>
          <cell r="AA15">
            <v>18.159396000000005</v>
          </cell>
          <cell r="AB15">
            <v>19.337849999990002</v>
          </cell>
          <cell r="AC15">
            <v>17.189196000000003</v>
          </cell>
          <cell r="AD15">
            <v>19.404</v>
          </cell>
          <cell r="AE15">
            <v>18.132446000000002</v>
          </cell>
          <cell r="AF15">
            <v>19.771495999999999</v>
          </cell>
          <cell r="AG15">
            <v>18.110400000000002</v>
          </cell>
          <cell r="AH15">
            <v>18.083450000000003</v>
          </cell>
          <cell r="AI15">
            <v>16.550227460780004</v>
          </cell>
          <cell r="AJ15">
            <v>14.682846000000003</v>
          </cell>
          <cell r="AK15">
            <v>19.404</v>
          </cell>
          <cell r="AL15">
            <v>19.916049999999998</v>
          </cell>
          <cell r="AM15">
            <v>18.294146000000001</v>
          </cell>
          <cell r="AN15">
            <v>19.337849999990002</v>
          </cell>
          <cell r="AO15">
            <v>17.189196000000006</v>
          </cell>
          <cell r="AP15">
            <v>19.404</v>
          </cell>
          <cell r="AQ15">
            <v>18.132446000000002</v>
          </cell>
          <cell r="AR15">
            <v>19.771495999999999</v>
          </cell>
          <cell r="AS15">
            <v>18.757200000000001</v>
          </cell>
          <cell r="AT15">
            <v>16.838846000000004</v>
          </cell>
          <cell r="AU15">
            <v>17.794831460780003</v>
          </cell>
          <cell r="AV15">
            <v>14.682846000000003</v>
          </cell>
          <cell r="AW15">
            <v>19.404</v>
          </cell>
          <cell r="AX15">
            <v>18.622450000000001</v>
          </cell>
          <cell r="AY15">
            <v>19.587745999999999</v>
          </cell>
          <cell r="AZ15">
            <v>19.337849999990002</v>
          </cell>
          <cell r="BA15">
            <v>17.189196000000006</v>
          </cell>
          <cell r="BB15">
            <v>19.404</v>
          </cell>
          <cell r="BC15">
            <v>17.485646000000003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</row>
        <row r="16">
          <cell r="C16" t="str">
            <v>CL_.EX.COL._.___.Hayden 2</v>
          </cell>
          <cell r="H16">
            <v>13.34012400013</v>
          </cell>
          <cell r="I16">
            <v>12.177321876819999</v>
          </cell>
          <cell r="J16">
            <v>13.889703622220003</v>
          </cell>
          <cell r="K16">
            <v>3.4542900000000003</v>
          </cell>
          <cell r="L16">
            <v>4.3744439999999996</v>
          </cell>
          <cell r="M16">
            <v>13.747787183790001</v>
          </cell>
          <cell r="N16">
            <v>17.068427999999994</v>
          </cell>
          <cell r="O16">
            <v>17.574747999999992</v>
          </cell>
          <cell r="P16">
            <v>11.553780464359999</v>
          </cell>
          <cell r="Q16">
            <v>16.171159744730002</v>
          </cell>
          <cell r="R16">
            <v>15.241211999999997</v>
          </cell>
          <cell r="S16">
            <v>14.42653842082</v>
          </cell>
          <cell r="T16">
            <v>11.718000000000002</v>
          </cell>
          <cell r="U16">
            <v>10.584000000000001</v>
          </cell>
          <cell r="V16">
            <v>12.023250000000001</v>
          </cell>
          <cell r="W16">
            <v>2.6890840000000003</v>
          </cell>
          <cell r="X16">
            <v>4.3943580000000004</v>
          </cell>
          <cell r="Y16">
            <v>11.340000000000002</v>
          </cell>
          <cell r="Z16">
            <v>11.718000000000002</v>
          </cell>
          <cell r="AA16">
            <v>11.718000000000002</v>
          </cell>
          <cell r="AB16">
            <v>7.8436080000000015</v>
          </cell>
          <cell r="AC16">
            <v>11.718000000000002</v>
          </cell>
          <cell r="AD16">
            <v>11.340000000000002</v>
          </cell>
          <cell r="AE16">
            <v>10.757304000000001</v>
          </cell>
          <cell r="AF16">
            <v>11.718000000000002</v>
          </cell>
          <cell r="AG16">
            <v>10.584000000000001</v>
          </cell>
          <cell r="AH16">
            <v>12.171250000000001</v>
          </cell>
          <cell r="AI16">
            <v>2.1723340000000002</v>
          </cell>
          <cell r="AJ16">
            <v>4.7723580000000005</v>
          </cell>
          <cell r="AK16">
            <v>11.340000000000002</v>
          </cell>
          <cell r="AL16">
            <v>11.718000000000002</v>
          </cell>
          <cell r="AM16">
            <v>11.718000000000002</v>
          </cell>
          <cell r="AN16">
            <v>7.8436080000000015</v>
          </cell>
          <cell r="AO16">
            <v>11.718000000000002</v>
          </cell>
          <cell r="AP16">
            <v>11.056500000000002</v>
          </cell>
          <cell r="AQ16">
            <v>11.040804000000001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</row>
        <row r="17">
          <cell r="C17" t="str">
            <v>CL_.EX.MTA._.___.Colstrip 3</v>
          </cell>
          <cell r="H17">
            <v>45.63698506539</v>
          </cell>
          <cell r="I17">
            <v>36.088046317980002</v>
          </cell>
          <cell r="J17">
            <v>38.105795401139993</v>
          </cell>
          <cell r="K17">
            <v>31.57641714703999</v>
          </cell>
          <cell r="L17">
            <v>30.260155160749999</v>
          </cell>
          <cell r="M17">
            <v>39.386783319999999</v>
          </cell>
          <cell r="N17">
            <v>45.83973574557001</v>
          </cell>
          <cell r="O17">
            <v>47.855953999800001</v>
          </cell>
          <cell r="P17">
            <v>44.639697423559994</v>
          </cell>
          <cell r="Q17">
            <v>35.356499027429997</v>
          </cell>
          <cell r="R17">
            <v>48.152475953740009</v>
          </cell>
          <cell r="S17">
            <v>37.699928942400007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</row>
        <row r="18">
          <cell r="C18" t="str">
            <v>CL_.EX.MTA._.___.Colstrip 4</v>
          </cell>
          <cell r="H18">
            <v>43.780798529280005</v>
          </cell>
          <cell r="I18">
            <v>33.669392295789997</v>
          </cell>
          <cell r="J18">
            <v>34.122103950790006</v>
          </cell>
          <cell r="K18">
            <v>28.577379938899998</v>
          </cell>
          <cell r="L18">
            <v>9.2578673939599998</v>
          </cell>
          <cell r="M18">
            <v>7.3357013022700013</v>
          </cell>
          <cell r="N18">
            <v>45.123064819810018</v>
          </cell>
          <cell r="O18">
            <v>52.149980000109991</v>
          </cell>
          <cell r="P18">
            <v>45.964516548589991</v>
          </cell>
          <cell r="Q18">
            <v>36.218158686989995</v>
          </cell>
          <cell r="R18">
            <v>44.716205812570003</v>
          </cell>
          <cell r="S18">
            <v>32.674101364289996</v>
          </cell>
          <cell r="T18">
            <v>86.639252161830001</v>
          </cell>
          <cell r="U18">
            <v>66.591564822889993</v>
          </cell>
          <cell r="V18">
            <v>60.578625862339976</v>
          </cell>
          <cell r="W18">
            <v>55.378680047240003</v>
          </cell>
          <cell r="X18">
            <v>16.4933478972</v>
          </cell>
          <cell r="Y18">
            <v>14.776469919729999</v>
          </cell>
          <cell r="Z18">
            <v>77.159376024959997</v>
          </cell>
          <cell r="AA18">
            <v>96.41844386667006</v>
          </cell>
          <cell r="AB18">
            <v>81.468675207620009</v>
          </cell>
          <cell r="AC18">
            <v>48.007731248400006</v>
          </cell>
          <cell r="AD18">
            <v>72.474529698309993</v>
          </cell>
          <cell r="AE18">
            <v>61.505564752299989</v>
          </cell>
          <cell r="AF18">
            <v>101.50745406426996</v>
          </cell>
          <cell r="AG18">
            <v>62.658995211830018</v>
          </cell>
          <cell r="AH18">
            <v>51.777618591430013</v>
          </cell>
          <cell r="AI18">
            <v>33.893087584710003</v>
          </cell>
          <cell r="AJ18">
            <v>15.246063313830003</v>
          </cell>
          <cell r="AK18">
            <v>14.115982615730001</v>
          </cell>
          <cell r="AL18">
            <v>79.863093884340003</v>
          </cell>
          <cell r="AM18">
            <v>98.022760220440063</v>
          </cell>
          <cell r="AN18">
            <v>83.861159892849997</v>
          </cell>
          <cell r="AO18">
            <v>41.735810146239999</v>
          </cell>
          <cell r="AP18">
            <v>79.74533964229002</v>
          </cell>
          <cell r="AQ18">
            <v>65.587136648209977</v>
          </cell>
          <cell r="AR18">
            <v>98.957484477199969</v>
          </cell>
          <cell r="AS18">
            <v>66.056332403710016</v>
          </cell>
          <cell r="AT18">
            <v>48.511036646959994</v>
          </cell>
          <cell r="AU18">
            <v>27.775722610089996</v>
          </cell>
          <cell r="AV18">
            <v>19.734494485500001</v>
          </cell>
          <cell r="AW18">
            <v>20.816102292189999</v>
          </cell>
          <cell r="AX18">
            <v>84.73365993713999</v>
          </cell>
          <cell r="AY18">
            <v>98.461535099990058</v>
          </cell>
          <cell r="AZ18">
            <v>89.662850960650019</v>
          </cell>
          <cell r="BA18">
            <v>65.948323319920007</v>
          </cell>
          <cell r="BB18">
            <v>93.169729137300024</v>
          </cell>
          <cell r="BC18">
            <v>65.004518688739992</v>
          </cell>
          <cell r="BD18">
            <v>90.447470830709975</v>
          </cell>
          <cell r="BE18">
            <v>76.21185414879001</v>
          </cell>
          <cell r="BF18">
            <v>60.775452138319999</v>
          </cell>
          <cell r="BG18">
            <v>48.391284738960003</v>
          </cell>
          <cell r="BH18">
            <v>18.376941829419998</v>
          </cell>
          <cell r="BI18">
            <v>24.716431979439999</v>
          </cell>
          <cell r="BJ18">
            <v>91.829998763279974</v>
          </cell>
          <cell r="BK18">
            <v>93.561858846350034</v>
          </cell>
          <cell r="BL18">
            <v>90.617484903600001</v>
          </cell>
          <cell r="BM18">
            <v>69.625989037600021</v>
          </cell>
          <cell r="BN18">
            <v>88.710070097950037</v>
          </cell>
          <cell r="BO18">
            <v>69.629538200659994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</row>
        <row r="19">
          <cell r="C19" t="str">
            <v>CL_.EX.UTN._.___.Naughton 1</v>
          </cell>
          <cell r="H19">
            <v>42.210213121440006</v>
          </cell>
          <cell r="I19">
            <v>36.183734503419998</v>
          </cell>
          <cell r="J19">
            <v>28.200369441870002</v>
          </cell>
          <cell r="K19">
            <v>18.109989075270001</v>
          </cell>
          <cell r="L19">
            <v>28.45362952831001</v>
          </cell>
          <cell r="M19">
            <v>37.126862026609999</v>
          </cell>
          <cell r="N19">
            <v>62.625742991229998</v>
          </cell>
          <cell r="O19">
            <v>80.659012207589981</v>
          </cell>
          <cell r="P19">
            <v>66.384144691260005</v>
          </cell>
          <cell r="Q19">
            <v>41.578484813009993</v>
          </cell>
          <cell r="R19">
            <v>49.505316215560008</v>
          </cell>
          <cell r="S19">
            <v>53.300587910829996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</row>
        <row r="20">
          <cell r="C20" t="str">
            <v>CL_.EX.UTN._.___.Naughton 2</v>
          </cell>
          <cell r="H20">
            <v>47.502523020240005</v>
          </cell>
          <cell r="I20">
            <v>41.722174727330007</v>
          </cell>
          <cell r="J20">
            <v>24.530270969480004</v>
          </cell>
          <cell r="K20">
            <v>8.0778964113700003</v>
          </cell>
          <cell r="L20">
            <v>18.319133994329999</v>
          </cell>
          <cell r="M20">
            <v>28.105901717429997</v>
          </cell>
          <cell r="N20">
            <v>73.406431962169989</v>
          </cell>
          <cell r="O20">
            <v>96.564106148859977</v>
          </cell>
          <cell r="P20">
            <v>77.250765544090015</v>
          </cell>
          <cell r="Q20">
            <v>37.955470298110001</v>
          </cell>
          <cell r="R20">
            <v>60.207087218119995</v>
          </cell>
          <cell r="S20">
            <v>63.529338319369998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0</v>
          </cell>
          <cell r="IY20">
            <v>0</v>
          </cell>
        </row>
        <row r="21">
          <cell r="C21" t="str">
            <v>CL_.EX.UTS._.___.Hunter 1</v>
          </cell>
          <cell r="H21">
            <v>241.00746209300004</v>
          </cell>
          <cell r="I21">
            <v>171.50773004191001</v>
          </cell>
          <cell r="J21">
            <v>143.99577855261003</v>
          </cell>
          <cell r="K21">
            <v>137.79347997230002</v>
          </cell>
          <cell r="L21">
            <v>161.51019574064003</v>
          </cell>
          <cell r="M21">
            <v>139.29772024900004</v>
          </cell>
          <cell r="N21">
            <v>247.56518738630001</v>
          </cell>
          <cell r="O21">
            <v>275.44017457273003</v>
          </cell>
          <cell r="P21">
            <v>197.58460342299003</v>
          </cell>
          <cell r="Q21">
            <v>125.94027032769002</v>
          </cell>
          <cell r="R21">
            <v>205.34967736698999</v>
          </cell>
          <cell r="S21">
            <v>254.42539065604001</v>
          </cell>
          <cell r="T21">
            <v>214.85050400212</v>
          </cell>
          <cell r="U21">
            <v>155.67725365035</v>
          </cell>
          <cell r="V21">
            <v>135.84944101998002</v>
          </cell>
          <cell r="W21">
            <v>127.45326310197999</v>
          </cell>
          <cell r="X21">
            <v>169.66969035592001</v>
          </cell>
          <cell r="Y21">
            <v>137.58224731883001</v>
          </cell>
          <cell r="Z21">
            <v>235.83224567194003</v>
          </cell>
          <cell r="AA21">
            <v>260.40713288704006</v>
          </cell>
          <cell r="AB21">
            <v>209.59649882109002</v>
          </cell>
          <cell r="AC21">
            <v>136.46484732505999</v>
          </cell>
          <cell r="AD21">
            <v>221.92694163279</v>
          </cell>
          <cell r="AE21">
            <v>265.74290330155003</v>
          </cell>
          <cell r="AF21">
            <v>230.10446348252006</v>
          </cell>
          <cell r="AG21">
            <v>185.49300754379999</v>
          </cell>
          <cell r="AH21">
            <v>157.65387523279003</v>
          </cell>
          <cell r="AI21">
            <v>116.42380325869001</v>
          </cell>
          <cell r="AJ21">
            <v>184.48574182786001</v>
          </cell>
          <cell r="AK21">
            <v>160.80763422493001</v>
          </cell>
          <cell r="AL21">
            <v>246.70032598201004</v>
          </cell>
          <cell r="AM21">
            <v>267.84975973227012</v>
          </cell>
          <cell r="AN21">
            <v>230.83257741191002</v>
          </cell>
          <cell r="AO21">
            <v>166.06947339599003</v>
          </cell>
          <cell r="AP21">
            <v>240.44312775652003</v>
          </cell>
          <cell r="AQ21">
            <v>261.66059072442005</v>
          </cell>
          <cell r="AR21">
            <v>224.13845273196003</v>
          </cell>
          <cell r="AS21">
            <v>184.40246167849</v>
          </cell>
          <cell r="AT21">
            <v>178.47418290324001</v>
          </cell>
          <cell r="AU21">
            <v>164.68730082569999</v>
          </cell>
          <cell r="AV21">
            <v>224.20209953993</v>
          </cell>
          <cell r="AW21">
            <v>186.84703616269002</v>
          </cell>
          <cell r="AX21">
            <v>265.54172935061013</v>
          </cell>
          <cell r="AY21">
            <v>280.49586464742003</v>
          </cell>
          <cell r="AZ21">
            <v>247.01638343526011</v>
          </cell>
          <cell r="BA21">
            <v>212.17459743346004</v>
          </cell>
          <cell r="BB21">
            <v>234.51587606359004</v>
          </cell>
          <cell r="BC21">
            <v>236.32992836255005</v>
          </cell>
          <cell r="BD21">
            <v>228.32042581963003</v>
          </cell>
          <cell r="BE21">
            <v>136.84681372476001</v>
          </cell>
          <cell r="BF21">
            <v>184.48514900196002</v>
          </cell>
          <cell r="BG21">
            <v>162.54581088000003</v>
          </cell>
          <cell r="BH21">
            <v>197.20443364491004</v>
          </cell>
          <cell r="BI21">
            <v>193.73838825007996</v>
          </cell>
          <cell r="BJ21">
            <v>275.04253783309008</v>
          </cell>
          <cell r="BK21">
            <v>285.51955301224012</v>
          </cell>
          <cell r="BL21">
            <v>261.05845127914006</v>
          </cell>
          <cell r="BM21">
            <v>219.03332646759003</v>
          </cell>
          <cell r="BN21">
            <v>257.48733838130005</v>
          </cell>
          <cell r="BO21">
            <v>257.16336259882007</v>
          </cell>
          <cell r="BP21">
            <v>230.39607148011996</v>
          </cell>
          <cell r="BQ21">
            <v>117.27002393891999</v>
          </cell>
          <cell r="BR21">
            <v>152.07741659643</v>
          </cell>
          <cell r="BS21">
            <v>153.53673706826996</v>
          </cell>
          <cell r="BT21">
            <v>180.34802024367997</v>
          </cell>
          <cell r="BU21">
            <v>179.83965918529003</v>
          </cell>
          <cell r="BV21">
            <v>264.49366747804004</v>
          </cell>
          <cell r="BW21">
            <v>268.43675301158004</v>
          </cell>
          <cell r="BX21">
            <v>238.59956592950002</v>
          </cell>
          <cell r="BY21">
            <v>202.05155174763004</v>
          </cell>
          <cell r="BZ21">
            <v>215.21156421527002</v>
          </cell>
          <cell r="CA21">
            <v>240.35800837903003</v>
          </cell>
          <cell r="CB21">
            <v>191.92271887759003</v>
          </cell>
          <cell r="CC21">
            <v>133.63393099618003</v>
          </cell>
          <cell r="CD21">
            <v>110.93699184898</v>
          </cell>
          <cell r="CE21">
            <v>135.98453782555001</v>
          </cell>
          <cell r="CF21">
            <v>177.77077150347998</v>
          </cell>
          <cell r="CG21">
            <v>134.63448160347997</v>
          </cell>
          <cell r="CH21">
            <v>221.15263032767007</v>
          </cell>
          <cell r="CI21">
            <v>247.32693003627003</v>
          </cell>
          <cell r="CJ21">
            <v>214.02772719800001</v>
          </cell>
          <cell r="CK21">
            <v>176.86391703727003</v>
          </cell>
          <cell r="CL21">
            <v>191.86131452550998</v>
          </cell>
          <cell r="CM21">
            <v>211.78880622368001</v>
          </cell>
          <cell r="CN21">
            <v>183.66582984120006</v>
          </cell>
          <cell r="CO21">
            <v>153.46651282755002</v>
          </cell>
          <cell r="CP21">
            <v>131.66414428580001</v>
          </cell>
          <cell r="CQ21">
            <v>139.23977344168</v>
          </cell>
          <cell r="CR21">
            <v>190.34857113251996</v>
          </cell>
          <cell r="CS21">
            <v>168.66436214056006</v>
          </cell>
          <cell r="CT21">
            <v>231.99809865912005</v>
          </cell>
          <cell r="CU21">
            <v>240.07663887133003</v>
          </cell>
          <cell r="CV21">
            <v>225.08021217886005</v>
          </cell>
          <cell r="CW21">
            <v>196.15419210958001</v>
          </cell>
          <cell r="CX21">
            <v>192.7033786447</v>
          </cell>
          <cell r="CY21">
            <v>220.39131393193</v>
          </cell>
          <cell r="CZ21">
            <v>205.92321069260007</v>
          </cell>
          <cell r="DA21">
            <v>172.03682601906002</v>
          </cell>
          <cell r="DB21">
            <v>174.92419204128001</v>
          </cell>
          <cell r="DC21">
            <v>189.86321739165999</v>
          </cell>
          <cell r="DD21">
            <v>207.55166352268995</v>
          </cell>
          <cell r="DE21">
            <v>218.40885327995005</v>
          </cell>
          <cell r="DF21">
            <v>258.5527123733001</v>
          </cell>
          <cell r="DG21">
            <v>261.97417960311009</v>
          </cell>
          <cell r="DH21">
            <v>250.72303400943008</v>
          </cell>
          <cell r="DI21">
            <v>225.44663934666005</v>
          </cell>
          <cell r="DJ21">
            <v>223.07353132205006</v>
          </cell>
          <cell r="DK21">
            <v>248.38865857764009</v>
          </cell>
          <cell r="DL21">
            <v>231.97692667550004</v>
          </cell>
          <cell r="DM21">
            <v>158.98770751946</v>
          </cell>
          <cell r="DN21">
            <v>177.98080729379006</v>
          </cell>
          <cell r="DO21">
            <v>208.29394434644001</v>
          </cell>
          <cell r="DP21">
            <v>214.79333827595005</v>
          </cell>
          <cell r="DQ21">
            <v>218.40278843311006</v>
          </cell>
          <cell r="DR21">
            <v>269.02788145359011</v>
          </cell>
          <cell r="DS21">
            <v>274.83561174749008</v>
          </cell>
          <cell r="DT21">
            <v>259.03184281054001</v>
          </cell>
          <cell r="DU21">
            <v>227.04773029096009</v>
          </cell>
          <cell r="DV21">
            <v>248.63827636384005</v>
          </cell>
          <cell r="DW21">
            <v>255.2250865777701</v>
          </cell>
          <cell r="DX21">
            <v>237.92665953093999</v>
          </cell>
          <cell r="DY21">
            <v>133.10478491690998</v>
          </cell>
          <cell r="DZ21">
            <v>184.48718023526007</v>
          </cell>
          <cell r="EA21">
            <v>188.19108248673999</v>
          </cell>
          <cell r="EB21">
            <v>197.46121913340002</v>
          </cell>
          <cell r="EC21">
            <v>192.57232634862999</v>
          </cell>
          <cell r="ED21">
            <v>267.91791834098012</v>
          </cell>
          <cell r="EE21">
            <v>283.57175773275009</v>
          </cell>
          <cell r="EF21">
            <v>255.31306406611006</v>
          </cell>
          <cell r="EG21">
            <v>228.05117018089007</v>
          </cell>
          <cell r="EH21">
            <v>252.51127682452005</v>
          </cell>
          <cell r="EI21">
            <v>256.55027355208006</v>
          </cell>
          <cell r="EJ21">
            <v>257.21679977983007</v>
          </cell>
          <cell r="EK21">
            <v>130.77467141878</v>
          </cell>
          <cell r="EL21">
            <v>155.16349175030001</v>
          </cell>
          <cell r="EM21">
            <v>155.50929455034</v>
          </cell>
          <cell r="EN21">
            <v>165.39714273607004</v>
          </cell>
          <cell r="EO21">
            <v>186.18480746867999</v>
          </cell>
          <cell r="EP21">
            <v>262.44374474079007</v>
          </cell>
          <cell r="EQ21">
            <v>268.59601600727007</v>
          </cell>
          <cell r="ER21">
            <v>235.17791641365005</v>
          </cell>
          <cell r="ES21">
            <v>233.14834619427009</v>
          </cell>
          <cell r="ET21">
            <v>261.02659363492</v>
          </cell>
          <cell r="EU21">
            <v>235.30865587029007</v>
          </cell>
          <cell r="EV21">
            <v>198.99137325751008</v>
          </cell>
          <cell r="EW21">
            <v>166.87042772380002</v>
          </cell>
          <cell r="EX21">
            <v>131.92504439581</v>
          </cell>
          <cell r="EY21">
            <v>144.33500366979999</v>
          </cell>
          <cell r="EZ21">
            <v>173.17933231260997</v>
          </cell>
          <cell r="FA21">
            <v>158.94286140446997</v>
          </cell>
          <cell r="FB21">
            <v>245.64895157158008</v>
          </cell>
          <cell r="FC21">
            <v>246.10152481982999</v>
          </cell>
          <cell r="FD21">
            <v>225.66847165706997</v>
          </cell>
          <cell r="FE21">
            <v>216.77749806586007</v>
          </cell>
          <cell r="FF21">
            <v>211.41463629196008</v>
          </cell>
          <cell r="FG21">
            <v>242.98844700271005</v>
          </cell>
          <cell r="FH21">
            <v>204.58582307840001</v>
          </cell>
          <cell r="FI21">
            <v>171.25476077613999</v>
          </cell>
          <cell r="FJ21">
            <v>157.66832104456</v>
          </cell>
          <cell r="FK21">
            <v>177.54347745470994</v>
          </cell>
          <cell r="FL21">
            <v>203.51810249416999</v>
          </cell>
          <cell r="FM21">
            <v>185.82665703003002</v>
          </cell>
          <cell r="FN21">
            <v>251.33859344302005</v>
          </cell>
          <cell r="FO21">
            <v>251.23114988564006</v>
          </cell>
          <cell r="FP21">
            <v>238.55806425805008</v>
          </cell>
          <cell r="FQ21">
            <v>222.47192503180003</v>
          </cell>
          <cell r="FR21">
            <v>236.82647723779002</v>
          </cell>
          <cell r="FS21">
            <v>241.71220102446003</v>
          </cell>
          <cell r="FT21">
            <v>218.47285882427002</v>
          </cell>
          <cell r="FU21">
            <v>177.68441472935001</v>
          </cell>
          <cell r="FV21">
            <v>182.64057972274003</v>
          </cell>
          <cell r="FW21">
            <v>193.66139443809001</v>
          </cell>
          <cell r="FX21">
            <v>198.30325748498998</v>
          </cell>
          <cell r="FY21">
            <v>213.20427504774005</v>
          </cell>
          <cell r="FZ21">
            <v>258.91134593352007</v>
          </cell>
          <cell r="GA21">
            <v>263.2569567090701</v>
          </cell>
          <cell r="GB21">
            <v>249.87439475028006</v>
          </cell>
          <cell r="GC21">
            <v>240.57906909188006</v>
          </cell>
          <cell r="GD21">
            <v>232.34874247472001</v>
          </cell>
          <cell r="GE21">
            <v>243.1251190525301</v>
          </cell>
          <cell r="GF21">
            <v>238.95127725091007</v>
          </cell>
          <cell r="GG21">
            <v>164.96873315177001</v>
          </cell>
          <cell r="GH21">
            <v>191.00099854936005</v>
          </cell>
          <cell r="GI21">
            <v>210.00544151724</v>
          </cell>
          <cell r="GJ21">
            <v>220.58841895714008</v>
          </cell>
          <cell r="GK21">
            <v>225.94469911331007</v>
          </cell>
          <cell r="GL21">
            <v>267.69660771144009</v>
          </cell>
          <cell r="GM21">
            <v>275.43039943960008</v>
          </cell>
          <cell r="GN21">
            <v>260.63567799169005</v>
          </cell>
          <cell r="GO21">
            <v>244.1908281319501</v>
          </cell>
          <cell r="GP21">
            <v>256.83081504505003</v>
          </cell>
          <cell r="GQ21">
            <v>224.16663919972009</v>
          </cell>
          <cell r="GR21">
            <v>255.37012757537008</v>
          </cell>
          <cell r="GS21">
            <v>121.04763709638002</v>
          </cell>
          <cell r="GT21">
            <v>176.91181661293001</v>
          </cell>
          <cell r="GU21">
            <v>170.71753000896999</v>
          </cell>
          <cell r="GV21">
            <v>185.68003958601005</v>
          </cell>
          <cell r="GW21">
            <v>175.42493555517999</v>
          </cell>
          <cell r="GX21">
            <v>271.90483814273011</v>
          </cell>
          <cell r="GY21">
            <v>259.06305361556008</v>
          </cell>
          <cell r="GZ21">
            <v>249.2188364886</v>
          </cell>
          <cell r="HA21">
            <v>215.68850478658999</v>
          </cell>
          <cell r="HB21">
            <v>248.22186651733006</v>
          </cell>
          <cell r="HC21">
            <v>233.73685943610005</v>
          </cell>
          <cell r="HD21">
            <v>171.48116822008004</v>
          </cell>
          <cell r="HE21">
            <v>129.74215143053999</v>
          </cell>
          <cell r="HF21">
            <v>114.41579193074998</v>
          </cell>
          <cell r="HG21">
            <v>137.60817482183998</v>
          </cell>
          <cell r="HH21">
            <v>176.76992333212002</v>
          </cell>
          <cell r="HI21">
            <v>144.54752268089001</v>
          </cell>
          <cell r="HJ21">
            <v>220.2503785019</v>
          </cell>
          <cell r="HK21">
            <v>243.45501011364007</v>
          </cell>
          <cell r="HL21">
            <v>219.38586032625005</v>
          </cell>
          <cell r="HM21">
            <v>185.81327892245997</v>
          </cell>
          <cell r="HN21">
            <v>174.88296094292997</v>
          </cell>
          <cell r="HO21">
            <v>210.21920928909</v>
          </cell>
          <cell r="HP21">
            <v>186.56968553126006</v>
          </cell>
          <cell r="HQ21">
            <v>138.20322514104001</v>
          </cell>
          <cell r="HR21">
            <v>136.76064948646001</v>
          </cell>
          <cell r="HS21">
            <v>160.21316064643997</v>
          </cell>
          <cell r="HT21">
            <v>186.98221099547001</v>
          </cell>
          <cell r="HU21">
            <v>163.79915843932997</v>
          </cell>
          <cell r="HV21">
            <v>239.83988111131006</v>
          </cell>
          <cell r="HW21">
            <v>248.08029452192005</v>
          </cell>
          <cell r="HX21">
            <v>225.55056796261002</v>
          </cell>
          <cell r="HY21">
            <v>202.47085871727003</v>
          </cell>
          <cell r="HZ21">
            <v>194.83401600686003</v>
          </cell>
          <cell r="IA21">
            <v>223.92986843039</v>
          </cell>
          <cell r="IB21">
            <v>207.10027166378009</v>
          </cell>
          <cell r="IC21">
            <v>170.75648903089001</v>
          </cell>
          <cell r="ID21">
            <v>160.40539827997003</v>
          </cell>
          <cell r="IE21">
            <v>175.00538596397996</v>
          </cell>
          <cell r="IF21">
            <v>212.54435975273006</v>
          </cell>
          <cell r="IG21">
            <v>195.75077134522002</v>
          </cell>
          <cell r="IH21">
            <v>246.33303463188005</v>
          </cell>
          <cell r="II21">
            <v>260.98777326395015</v>
          </cell>
          <cell r="IJ21">
            <v>233.36305823523</v>
          </cell>
          <cell r="IK21">
            <v>217.22437932253004</v>
          </cell>
          <cell r="IL21">
            <v>216.20621487943998</v>
          </cell>
          <cell r="IM21">
            <v>234.47951060816004</v>
          </cell>
          <cell r="IN21">
            <v>238.10566172006006</v>
          </cell>
          <cell r="IO21">
            <v>154.06580168350999</v>
          </cell>
          <cell r="IP21">
            <v>184.73113595339001</v>
          </cell>
          <cell r="IQ21">
            <v>223.42441009552005</v>
          </cell>
          <cell r="IR21">
            <v>208.56832242367003</v>
          </cell>
          <cell r="IS21">
            <v>230.48514572259009</v>
          </cell>
          <cell r="IT21">
            <v>270.79291281125012</v>
          </cell>
          <cell r="IU21">
            <v>277.37032767857011</v>
          </cell>
          <cell r="IV21">
            <v>261.70245045654002</v>
          </cell>
          <cell r="IW21">
            <v>247.02581571526008</v>
          </cell>
          <cell r="IX21">
            <v>244.87773058494002</v>
          </cell>
          <cell r="IY21">
            <v>249.22348556909009</v>
          </cell>
        </row>
        <row r="22">
          <cell r="C22" t="str">
            <v>CL_.EX.UTS._.___.Hunter 1 GCV</v>
          </cell>
          <cell r="H22">
            <v>4.6525231119999996E-2</v>
          </cell>
          <cell r="I22">
            <v>2.8503218399999999E-2</v>
          </cell>
          <cell r="J22">
            <v>2.423310968E-2</v>
          </cell>
          <cell r="K22">
            <v>2.6900463180000004E-2</v>
          </cell>
          <cell r="L22">
            <v>3.1889511690000004E-2</v>
          </cell>
          <cell r="M22">
            <v>2.7290926829999999E-2</v>
          </cell>
          <cell r="N22">
            <v>4.8530219759999979E-2</v>
          </cell>
          <cell r="O22">
            <v>5.5102690199999985E-2</v>
          </cell>
          <cell r="P22">
            <v>3.6257063109999994E-2</v>
          </cell>
          <cell r="Q22">
            <v>2.3866494469999996E-2</v>
          </cell>
          <cell r="R22">
            <v>3.9512748399999999E-2</v>
          </cell>
          <cell r="S22">
            <v>4.4555709199999995E-2</v>
          </cell>
          <cell r="T22">
            <v>4.2134518560000001E-2</v>
          </cell>
          <cell r="U22">
            <v>2.5157409359999994E-2</v>
          </cell>
          <cell r="V22">
            <v>2.4454099430000001E-2</v>
          </cell>
          <cell r="W22">
            <v>2.7031904380000006E-2</v>
          </cell>
          <cell r="X22">
            <v>3.3165815299999998E-2</v>
          </cell>
          <cell r="Y22">
            <v>2.5068376600000001E-2</v>
          </cell>
          <cell r="Z22">
            <v>4.6579465399999999E-2</v>
          </cell>
          <cell r="AA22">
            <v>5.2556727799999987E-2</v>
          </cell>
          <cell r="AB22">
            <v>4.0790094730000004E-2</v>
          </cell>
          <cell r="AC22">
            <v>2.8223309720000003E-2</v>
          </cell>
          <cell r="AD22">
            <v>4.2080348399999995E-2</v>
          </cell>
          <cell r="AE22">
            <v>4.6199105529999999E-2</v>
          </cell>
          <cell r="AF22">
            <v>4.5558323919999991E-2</v>
          </cell>
          <cell r="AG22">
            <v>2.8871823760000005E-2</v>
          </cell>
          <cell r="AH22">
            <v>3.1685827700000002E-2</v>
          </cell>
          <cell r="AI22">
            <v>2.7603510239999997E-2</v>
          </cell>
          <cell r="AJ22">
            <v>3.8269023209999989E-2</v>
          </cell>
          <cell r="AK22">
            <v>3.1556572399999996E-2</v>
          </cell>
          <cell r="AL22">
            <v>4.8780531519999989E-2</v>
          </cell>
          <cell r="AM22">
            <v>5.351335027999999E-2</v>
          </cell>
          <cell r="AN22">
            <v>4.4261494729999996E-2</v>
          </cell>
          <cell r="AO22">
            <v>3.5403221749999984E-2</v>
          </cell>
          <cell r="AP22">
            <v>4.5681148400000003E-2</v>
          </cell>
          <cell r="AQ22">
            <v>4.5521959129999991E-2</v>
          </cell>
          <cell r="AR22">
            <v>4.5855434479999985E-2</v>
          </cell>
          <cell r="AS22">
            <v>2.6270948719999999E-2</v>
          </cell>
          <cell r="AT22">
            <v>3.6624236040000001E-2</v>
          </cell>
          <cell r="AU22">
            <v>3.4103397760000001E-2</v>
          </cell>
          <cell r="AV22">
            <v>4.6282089699999994E-2</v>
          </cell>
          <cell r="AW22">
            <v>3.5842915759999996E-2</v>
          </cell>
          <cell r="AX22">
            <v>5.4257971519999983E-2</v>
          </cell>
          <cell r="AY22">
            <v>5.6135485759999985E-2</v>
          </cell>
          <cell r="AZ22">
            <v>4.768089603999999E-2</v>
          </cell>
          <cell r="BA22">
            <v>4.2908290699999997E-2</v>
          </cell>
          <cell r="BB22">
            <v>4.4840201999999996E-2</v>
          </cell>
          <cell r="BC22">
            <v>4.143210919999999E-2</v>
          </cell>
          <cell r="BD22">
            <v>4.457678793E-2</v>
          </cell>
          <cell r="BE22">
            <v>1.836163616E-2</v>
          </cell>
          <cell r="BF22">
            <v>3.2777689259999999E-2</v>
          </cell>
          <cell r="BG22">
            <v>3.6333681780000002E-2</v>
          </cell>
          <cell r="BH22">
            <v>3.9632739850000001E-2</v>
          </cell>
          <cell r="BI22">
            <v>3.7729444490000007E-2</v>
          </cell>
          <cell r="BJ22">
            <v>5.4008425389999982E-2</v>
          </cell>
          <cell r="BK22">
            <v>5.7701177749999971E-2</v>
          </cell>
          <cell r="BL22">
            <v>4.911193886999999E-2</v>
          </cell>
          <cell r="BM22">
            <v>4.4898712230000005E-2</v>
          </cell>
          <cell r="BN22">
            <v>4.8502046559999998E-2</v>
          </cell>
          <cell r="BO22">
            <v>4.4209807359999985E-2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0</v>
          </cell>
          <cell r="IY22">
            <v>0</v>
          </cell>
        </row>
        <row r="23">
          <cell r="C23" t="str">
            <v>CL_.EX.UTS._.___.Hunter 2</v>
          </cell>
          <cell r="H23">
            <v>105.35596517126</v>
          </cell>
          <cell r="I23">
            <v>132.54198732362002</v>
          </cell>
          <cell r="J23">
            <v>81.257918566040004</v>
          </cell>
          <cell r="K23">
            <v>69.510074761940018</v>
          </cell>
          <cell r="L23">
            <v>77.472030901279979</v>
          </cell>
          <cell r="M23">
            <v>90.740066354929994</v>
          </cell>
          <cell r="N23">
            <v>162.88282770553005</v>
          </cell>
          <cell r="O23">
            <v>188.95077932276004</v>
          </cell>
          <cell r="P23">
            <v>119.59456757618001</v>
          </cell>
          <cell r="Q23">
            <v>56.808992899339991</v>
          </cell>
          <cell r="R23">
            <v>146.10068173684999</v>
          </cell>
          <cell r="S23">
            <v>134.49302286145999</v>
          </cell>
          <cell r="T23">
            <v>94.77117244902</v>
          </cell>
          <cell r="U23">
            <v>130.05038846480997</v>
          </cell>
          <cell r="V23">
            <v>82.039908860659978</v>
          </cell>
          <cell r="W23">
            <v>65.658553097869998</v>
          </cell>
          <cell r="X23">
            <v>78.91759860018999</v>
          </cell>
          <cell r="Y23">
            <v>65.264011017990001</v>
          </cell>
          <cell r="Z23">
            <v>158.57285059170005</v>
          </cell>
          <cell r="AA23">
            <v>176.27676844709003</v>
          </cell>
          <cell r="AB23">
            <v>116.09837325024998</v>
          </cell>
          <cell r="AC23">
            <v>60.660425903449998</v>
          </cell>
          <cell r="AD23">
            <v>158.32880115497997</v>
          </cell>
          <cell r="AE23">
            <v>147.31900279884999</v>
          </cell>
          <cell r="AF23">
            <v>104.81109898039998</v>
          </cell>
          <cell r="AG23">
            <v>150.76580879080998</v>
          </cell>
          <cell r="AH23">
            <v>85.776029690060014</v>
          </cell>
          <cell r="AI23">
            <v>41.095017110430007</v>
          </cell>
          <cell r="AJ23">
            <v>48.052714784110002</v>
          </cell>
          <cell r="AK23">
            <v>82.843137650689968</v>
          </cell>
          <cell r="AL23">
            <v>163.52004035612001</v>
          </cell>
          <cell r="AM23">
            <v>177.31363641633007</v>
          </cell>
          <cell r="AN23">
            <v>130.21566708895998</v>
          </cell>
          <cell r="AO23">
            <v>54.521332075259998</v>
          </cell>
          <cell r="AP23">
            <v>159.06131764699998</v>
          </cell>
          <cell r="AQ23">
            <v>155.51559620073002</v>
          </cell>
          <cell r="AR23">
            <v>101.89408437509999</v>
          </cell>
          <cell r="AS23">
            <v>155.17662014467001</v>
          </cell>
          <cell r="AT23">
            <v>88.894968010979994</v>
          </cell>
          <cell r="AU23">
            <v>48.4081687738</v>
          </cell>
          <cell r="AV23">
            <v>95.871018626829994</v>
          </cell>
          <cell r="AW23">
            <v>114.22189355027997</v>
          </cell>
          <cell r="AX23">
            <v>160.32690572447001</v>
          </cell>
          <cell r="AY23">
            <v>180.87363143049004</v>
          </cell>
          <cell r="AZ23">
            <v>125.70821346525999</v>
          </cell>
          <cell r="BA23">
            <v>93.082111031659991</v>
          </cell>
          <cell r="BB23">
            <v>147.75951561217997</v>
          </cell>
          <cell r="BC23">
            <v>154.38491004968003</v>
          </cell>
          <cell r="BD23">
            <v>97.883569467139992</v>
          </cell>
          <cell r="BE23">
            <v>131.38882447601</v>
          </cell>
          <cell r="BF23">
            <v>67.422302864160002</v>
          </cell>
          <cell r="BG23">
            <v>90.191422997499984</v>
          </cell>
          <cell r="BH23">
            <v>114.78144305905001</v>
          </cell>
          <cell r="BI23">
            <v>118.75443335630001</v>
          </cell>
          <cell r="BJ23">
            <v>167.66239038917001</v>
          </cell>
          <cell r="BK23">
            <v>184.00732414157002</v>
          </cell>
          <cell r="BL23">
            <v>151.87700120329004</v>
          </cell>
          <cell r="BM23">
            <v>118.27531940435998</v>
          </cell>
          <cell r="BN23">
            <v>146.88884165498004</v>
          </cell>
          <cell r="BO23">
            <v>171.37775788323006</v>
          </cell>
          <cell r="BP23">
            <v>96.270600472810003</v>
          </cell>
          <cell r="BQ23">
            <v>120.39826750582999</v>
          </cell>
          <cell r="BR23">
            <v>57.931850912430001</v>
          </cell>
          <cell r="BS23">
            <v>68.350673919880009</v>
          </cell>
          <cell r="BT23">
            <v>85.300295160029989</v>
          </cell>
          <cell r="BU23">
            <v>97.61798588133999</v>
          </cell>
          <cell r="BV23">
            <v>162.28766177725004</v>
          </cell>
          <cell r="BW23">
            <v>161.20450026360999</v>
          </cell>
          <cell r="BX23">
            <v>145.51151347895001</v>
          </cell>
          <cell r="BY23">
            <v>82.146498031130008</v>
          </cell>
          <cell r="BZ23">
            <v>130.34006721216997</v>
          </cell>
          <cell r="CA23">
            <v>178.43536415602006</v>
          </cell>
          <cell r="CB23">
            <v>97.152262105909998</v>
          </cell>
          <cell r="CC23">
            <v>124.95297040070004</v>
          </cell>
          <cell r="CD23">
            <v>38.979661095650002</v>
          </cell>
          <cell r="CE23">
            <v>48.962927286810014</v>
          </cell>
          <cell r="CF23">
            <v>69.566257792320002</v>
          </cell>
          <cell r="CG23">
            <v>83.347862021029997</v>
          </cell>
          <cell r="CH23">
            <v>132.76662714599999</v>
          </cell>
          <cell r="CI23">
            <v>149.40794607092997</v>
          </cell>
          <cell r="CJ23">
            <v>100.17885070852999</v>
          </cell>
          <cell r="CK23">
            <v>55.198613596880001</v>
          </cell>
          <cell r="CL23">
            <v>144.05286707281999</v>
          </cell>
          <cell r="CM23">
            <v>130.96512240517998</v>
          </cell>
          <cell r="CN23">
            <v>86.958057303609991</v>
          </cell>
          <cell r="CO23">
            <v>137.07954136489997</v>
          </cell>
          <cell r="CP23">
            <v>77.984588785119996</v>
          </cell>
          <cell r="CQ23">
            <v>67.572479090620007</v>
          </cell>
          <cell r="CR23">
            <v>87.083978212470001</v>
          </cell>
          <cell r="CS23">
            <v>110.97385781601997</v>
          </cell>
          <cell r="CT23">
            <v>145.20902848192</v>
          </cell>
          <cell r="CU23">
            <v>151.40902629112</v>
          </cell>
          <cell r="CV23">
            <v>120.28773973484996</v>
          </cell>
          <cell r="CW23">
            <v>100.22477690199999</v>
          </cell>
          <cell r="CX23">
            <v>139.95325067290997</v>
          </cell>
          <cell r="CY23">
            <v>139.51304533678999</v>
          </cell>
          <cell r="CZ23">
            <v>91.667108950220012</v>
          </cell>
          <cell r="DA23">
            <v>147.92916713759999</v>
          </cell>
          <cell r="DB23">
            <v>114.42473055987999</v>
          </cell>
          <cell r="DC23">
            <v>94.248687904240001</v>
          </cell>
          <cell r="DD23">
            <v>118.29551001985001</v>
          </cell>
          <cell r="DE23">
            <v>138.45753491545997</v>
          </cell>
          <cell r="DF23">
            <v>156.94476299275999</v>
          </cell>
          <cell r="DG23">
            <v>176.51961893054002</v>
          </cell>
          <cell r="DH23">
            <v>135.58141466563001</v>
          </cell>
          <cell r="DI23">
            <v>130.89121233720999</v>
          </cell>
          <cell r="DJ23">
            <v>144.72706213908998</v>
          </cell>
          <cell r="DK23">
            <v>157.59079926435004</v>
          </cell>
          <cell r="DL23">
            <v>99.500079604270013</v>
          </cell>
          <cell r="DM23">
            <v>142.23880085000002</v>
          </cell>
          <cell r="DN23">
            <v>109.95276299023999</v>
          </cell>
          <cell r="DO23">
            <v>125.05900834414996</v>
          </cell>
          <cell r="DP23">
            <v>130.05727392973</v>
          </cell>
          <cell r="DQ23">
            <v>144.91004918289002</v>
          </cell>
          <cell r="DR23">
            <v>165.04189075962</v>
          </cell>
          <cell r="DS23">
            <v>178.19171604217999</v>
          </cell>
          <cell r="DT23">
            <v>146.52785997569001</v>
          </cell>
          <cell r="DU23">
            <v>149.69224980643997</v>
          </cell>
          <cell r="DV23">
            <v>147.26003885618999</v>
          </cell>
          <cell r="DW23">
            <v>163.45107788814005</v>
          </cell>
          <cell r="DX23">
            <v>106.1242022622</v>
          </cell>
          <cell r="DY23">
            <v>132.23463009436998</v>
          </cell>
          <cell r="DZ23">
            <v>80.900929696540004</v>
          </cell>
          <cell r="EA23">
            <v>105.61153495321</v>
          </cell>
          <cell r="EB23">
            <v>119.27758840606998</v>
          </cell>
          <cell r="EC23">
            <v>146.15658434560004</v>
          </cell>
          <cell r="ED23">
            <v>168.87405877919002</v>
          </cell>
          <cell r="EE23">
            <v>181.55681749676</v>
          </cell>
          <cell r="EF23">
            <v>152.58353547299001</v>
          </cell>
          <cell r="EG23">
            <v>123.80032813951998</v>
          </cell>
          <cell r="EH23">
            <v>145.75372603341</v>
          </cell>
          <cell r="EI23">
            <v>171.89483945342005</v>
          </cell>
          <cell r="EJ23">
            <v>88.317613839090015</v>
          </cell>
          <cell r="EK23">
            <v>116.21880289265999</v>
          </cell>
          <cell r="EL23">
            <v>96.553162836469966</v>
          </cell>
          <cell r="EM23">
            <v>99.386280201129992</v>
          </cell>
          <cell r="EN23">
            <v>111.12607199071998</v>
          </cell>
          <cell r="EO23">
            <v>122.89187591748997</v>
          </cell>
          <cell r="EP23">
            <v>174.87834004334005</v>
          </cell>
          <cell r="EQ23">
            <v>163.6470661788</v>
          </cell>
          <cell r="ER23">
            <v>146.73656977711997</v>
          </cell>
          <cell r="ES23">
            <v>129.30052697942</v>
          </cell>
          <cell r="ET23">
            <v>121.26137654310999</v>
          </cell>
          <cell r="EU23">
            <v>176.60513547945004</v>
          </cell>
          <cell r="EV23">
            <v>78.005247864659978</v>
          </cell>
          <cell r="EW23">
            <v>117.67954650247998</v>
          </cell>
          <cell r="EX23">
            <v>86.186981844279998</v>
          </cell>
          <cell r="EY23">
            <v>92.005925365779987</v>
          </cell>
          <cell r="EZ23">
            <v>105.32463448337998</v>
          </cell>
          <cell r="FA23">
            <v>111.62510554017</v>
          </cell>
          <cell r="FB23">
            <v>151.05310173258005</v>
          </cell>
          <cell r="FC23">
            <v>156.93918922686001</v>
          </cell>
          <cell r="FD23">
            <v>123.46317429287998</v>
          </cell>
          <cell r="FE23">
            <v>108.41803893247</v>
          </cell>
          <cell r="FF23">
            <v>148.35928086346996</v>
          </cell>
          <cell r="FG23">
            <v>136.78038957973999</v>
          </cell>
          <cell r="FH23">
            <v>84.595764369760005</v>
          </cell>
          <cell r="FI23">
            <v>128.49003662406997</v>
          </cell>
          <cell r="FJ23">
            <v>107.39738001859997</v>
          </cell>
          <cell r="FK23">
            <v>104.68007149883</v>
          </cell>
          <cell r="FL23">
            <v>108.68259434703997</v>
          </cell>
          <cell r="FM23">
            <v>132.73362497399998</v>
          </cell>
          <cell r="FN23">
            <v>160.33515411162003</v>
          </cell>
          <cell r="FO23">
            <v>168.29371907239999</v>
          </cell>
          <cell r="FP23">
            <v>133.67216621828999</v>
          </cell>
          <cell r="FQ23">
            <v>105.89464684847998</v>
          </cell>
          <cell r="FR23">
            <v>150.24393245316</v>
          </cell>
          <cell r="FS23">
            <v>150.10493823370001</v>
          </cell>
          <cell r="FT23">
            <v>83.533330251049989</v>
          </cell>
          <cell r="FU23">
            <v>144.17655750060996</v>
          </cell>
          <cell r="FV23">
            <v>122.30613419547997</v>
          </cell>
          <cell r="FW23">
            <v>104.81844854229001</v>
          </cell>
          <cell r="FX23">
            <v>127.34110262601999</v>
          </cell>
          <cell r="FY23">
            <v>149.15265655900001</v>
          </cell>
          <cell r="FZ23">
            <v>163.38484034961002</v>
          </cell>
          <cell r="GA23">
            <v>177.82051928733003</v>
          </cell>
          <cell r="GB23">
            <v>134.04274384339999</v>
          </cell>
          <cell r="GC23">
            <v>138.92122577773</v>
          </cell>
          <cell r="GD23">
            <v>154.60208069607</v>
          </cell>
          <cell r="GE23">
            <v>157.53004631634002</v>
          </cell>
          <cell r="GF23">
            <v>96.218239179539992</v>
          </cell>
          <cell r="GG23">
            <v>144.21652988716002</v>
          </cell>
          <cell r="GH23">
            <v>122.53513994834996</v>
          </cell>
          <cell r="GI23">
            <v>127.10445612500999</v>
          </cell>
          <cell r="GJ23">
            <v>134.52086127996003</v>
          </cell>
          <cell r="GK23">
            <v>162.12550077922003</v>
          </cell>
          <cell r="GL23">
            <v>166.61107488676004</v>
          </cell>
          <cell r="GM23">
            <v>170.43846925917003</v>
          </cell>
          <cell r="GN23">
            <v>152.09482690352002</v>
          </cell>
          <cell r="GO23">
            <v>140.86014543467999</v>
          </cell>
          <cell r="GP23">
            <v>144.71158649918996</v>
          </cell>
          <cell r="GQ23">
            <v>162.77170588300001</v>
          </cell>
          <cell r="GR23">
            <v>90.221965724129973</v>
          </cell>
          <cell r="GS23">
            <v>116.02585725681998</v>
          </cell>
          <cell r="GT23">
            <v>101.92784590047</v>
          </cell>
          <cell r="GU23">
            <v>95.807206533219997</v>
          </cell>
          <cell r="GV23">
            <v>89.32584164376</v>
          </cell>
          <cell r="GW23">
            <v>120.92910292578999</v>
          </cell>
          <cell r="GX23">
            <v>172.11843894022002</v>
          </cell>
          <cell r="GY23">
            <v>174.62664087782002</v>
          </cell>
          <cell r="GZ23">
            <v>143.68764326370999</v>
          </cell>
          <cell r="HA23">
            <v>127.56051102433997</v>
          </cell>
          <cell r="HB23">
            <v>136.24542376831997</v>
          </cell>
          <cell r="HC23">
            <v>177.62475695336008</v>
          </cell>
          <cell r="HD23">
            <v>84.145178666220005</v>
          </cell>
          <cell r="HE23">
            <v>125.36642669273998</v>
          </cell>
          <cell r="HF23">
            <v>42.381092487559997</v>
          </cell>
          <cell r="HG23">
            <v>58.679117671500002</v>
          </cell>
          <cell r="HH23">
            <v>101.91630025130999</v>
          </cell>
          <cell r="HI23">
            <v>95.991829066579996</v>
          </cell>
          <cell r="HJ23">
            <v>135.30091152460997</v>
          </cell>
          <cell r="HK23">
            <v>146.75632889756992</v>
          </cell>
          <cell r="HL23">
            <v>101.23280576688001</v>
          </cell>
          <cell r="HM23">
            <v>86.44481722527</v>
          </cell>
          <cell r="HN23">
            <v>140.61991758166997</v>
          </cell>
          <cell r="HO23">
            <v>135.09745446586001</v>
          </cell>
          <cell r="HP23">
            <v>84.360327894619999</v>
          </cell>
          <cell r="HQ23">
            <v>140.70001589211</v>
          </cell>
          <cell r="HR23">
            <v>80.138591318289997</v>
          </cell>
          <cell r="HS23">
            <v>68.870016902779994</v>
          </cell>
          <cell r="HT23">
            <v>98.055921825919995</v>
          </cell>
          <cell r="HU23">
            <v>111.48195935295</v>
          </cell>
          <cell r="HV23">
            <v>146.49093708415</v>
          </cell>
          <cell r="HW23">
            <v>148.54411935204996</v>
          </cell>
          <cell r="HX23">
            <v>120.13639451714</v>
          </cell>
          <cell r="HY23">
            <v>100.45834427974999</v>
          </cell>
          <cell r="HZ23">
            <v>146.09989372993996</v>
          </cell>
          <cell r="IA23">
            <v>140.90234224289</v>
          </cell>
          <cell r="IB23">
            <v>95.855947967229994</v>
          </cell>
          <cell r="IC23">
            <v>151.66769998609999</v>
          </cell>
          <cell r="ID23">
            <v>100.67858865544</v>
          </cell>
          <cell r="IE23">
            <v>80.857696515139992</v>
          </cell>
          <cell r="IF23">
            <v>103.00677367118998</v>
          </cell>
          <cell r="IG23">
            <v>131.34096348176999</v>
          </cell>
          <cell r="IH23">
            <v>144.08634712690997</v>
          </cell>
          <cell r="II23">
            <v>165.03331890250996</v>
          </cell>
          <cell r="IJ23">
            <v>128.34647234984999</v>
          </cell>
          <cell r="IK23">
            <v>122.82074188691003</v>
          </cell>
          <cell r="IL23">
            <v>141.01496363204998</v>
          </cell>
          <cell r="IM23">
            <v>150.00859314695001</v>
          </cell>
          <cell r="IN23">
            <v>101.95097016819999</v>
          </cell>
          <cell r="IO23">
            <v>144.42254988301002</v>
          </cell>
          <cell r="IP23">
            <v>101.96416512223</v>
          </cell>
          <cell r="IQ23">
            <v>123.27964126731</v>
          </cell>
          <cell r="IR23">
            <v>147.59099265713999</v>
          </cell>
          <cell r="IS23">
            <v>150.51886398047995</v>
          </cell>
          <cell r="IT23">
            <v>163.88339257794001</v>
          </cell>
          <cell r="IU23">
            <v>180.17674675926</v>
          </cell>
          <cell r="IV23">
            <v>147.60700945298001</v>
          </cell>
          <cell r="IW23">
            <v>146.44423454079998</v>
          </cell>
          <cell r="IX23">
            <v>149.72471318524001</v>
          </cell>
          <cell r="IY23">
            <v>167.55570400309006</v>
          </cell>
        </row>
        <row r="24">
          <cell r="C24" t="str">
            <v>CL_.EX.UTS._.___.Hunter 2 GCV</v>
          </cell>
          <cell r="H24">
            <v>4.1199060799999999E-2</v>
          </cell>
          <cell r="I24">
            <v>5.1127330400000004E-2</v>
          </cell>
          <cell r="J24">
            <v>2.2752544010000004E-2</v>
          </cell>
          <cell r="K24">
            <v>2.5668723360000003E-2</v>
          </cell>
          <cell r="L24">
            <v>3.017788129E-2</v>
          </cell>
          <cell r="M24">
            <v>3.139099067E-2</v>
          </cell>
          <cell r="N24">
            <v>6.6765573859999983E-2</v>
          </cell>
          <cell r="O24">
            <v>7.5470379820000003E-2</v>
          </cell>
          <cell r="P24">
            <v>4.657307279000001E-2</v>
          </cell>
          <cell r="Q24">
            <v>2.2093834850000004E-2</v>
          </cell>
          <cell r="R24">
            <v>5.7287264799999994E-2</v>
          </cell>
          <cell r="S24">
            <v>5.3188489600000007E-2</v>
          </cell>
          <cell r="T24">
            <v>3.7239860799999989E-2</v>
          </cell>
          <cell r="U24">
            <v>5.0025730399999989E-2</v>
          </cell>
          <cell r="V24">
            <v>2.6870129329999996E-2</v>
          </cell>
          <cell r="W24">
            <v>2.6975482489999997E-2</v>
          </cell>
          <cell r="X24">
            <v>3.3449416230000008E-2</v>
          </cell>
          <cell r="Y24">
            <v>2.4268894539999999E-2</v>
          </cell>
          <cell r="Z24">
            <v>6.7345198349999996E-2</v>
          </cell>
          <cell r="AA24">
            <v>7.1244396499999987E-2</v>
          </cell>
          <cell r="AB24">
            <v>4.1698226269999999E-2</v>
          </cell>
          <cell r="AC24">
            <v>2.9896504009999995E-2</v>
          </cell>
          <cell r="AD24">
            <v>6.1592735199999998E-2</v>
          </cell>
          <cell r="AE24">
            <v>5.8268759999999996E-2</v>
          </cell>
          <cell r="AF24">
            <v>4.1143142399999992E-2</v>
          </cell>
          <cell r="AG24">
            <v>5.5826497600000011E-2</v>
          </cell>
          <cell r="AH24">
            <v>2.6537503439999995E-2</v>
          </cell>
          <cell r="AI24">
            <v>1.582725145E-2</v>
          </cell>
          <cell r="AJ24">
            <v>2.1048306900000001E-2</v>
          </cell>
          <cell r="AK24">
            <v>2.9277509519999998E-2</v>
          </cell>
          <cell r="AL24">
            <v>7.0119664319999983E-2</v>
          </cell>
          <cell r="AM24">
            <v>7.3484048209999986E-2</v>
          </cell>
          <cell r="AN24">
            <v>4.9301362999999987E-2</v>
          </cell>
          <cell r="AO24">
            <v>3.4137677570000004E-2</v>
          </cell>
          <cell r="AP24">
            <v>6.3193616799999991E-2</v>
          </cell>
          <cell r="AQ24">
            <v>6.1671959999999977E-2</v>
          </cell>
          <cell r="AR24">
            <v>4.0329942399999992E-2</v>
          </cell>
          <cell r="AS24">
            <v>5.8061297599999999E-2</v>
          </cell>
          <cell r="AT24">
            <v>2.8610798999999996E-2</v>
          </cell>
          <cell r="AU24">
            <v>1.8596186040000001E-2</v>
          </cell>
          <cell r="AV24">
            <v>4.4966258590000002E-2</v>
          </cell>
          <cell r="AW24">
            <v>4.1138356999999993E-2</v>
          </cell>
          <cell r="AX24">
            <v>6.8108703679999966E-2</v>
          </cell>
          <cell r="AY24">
            <v>7.412127659999998E-2</v>
          </cell>
          <cell r="AZ24">
            <v>4.8304275789999997E-2</v>
          </cell>
          <cell r="BA24">
            <v>3.6697128519999997E-2</v>
          </cell>
          <cell r="BB24">
            <v>5.8895249599999984E-2</v>
          </cell>
          <cell r="BC24">
            <v>6.1138665599999982E-2</v>
          </cell>
          <cell r="BD24">
            <v>3.8776449599999992E-2</v>
          </cell>
          <cell r="BE24">
            <v>4.9554991999999992E-2</v>
          </cell>
          <cell r="BF24">
            <v>1.910037124E-2</v>
          </cell>
          <cell r="BG24">
            <v>3.3768820419999998E-2</v>
          </cell>
          <cell r="BH24">
            <v>4.2444829989999995E-2</v>
          </cell>
          <cell r="BI24">
            <v>4.6731950040000005E-2</v>
          </cell>
          <cell r="BJ24">
            <v>7.0166304169999971E-2</v>
          </cell>
          <cell r="BK24">
            <v>7.4538742569999969E-2</v>
          </cell>
          <cell r="BL24">
            <v>5.9231295439999984E-2</v>
          </cell>
          <cell r="BM24">
            <v>4.6291709939999988E-2</v>
          </cell>
          <cell r="BN24">
            <v>5.8458131199999992E-2</v>
          </cell>
          <cell r="BO24">
            <v>6.8235065599999992E-2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</row>
        <row r="25">
          <cell r="C25" t="str">
            <v>CL_.EX.UTS._.___.Hunter 3</v>
          </cell>
          <cell r="H25">
            <v>314.23267519350986</v>
          </cell>
          <cell r="I25">
            <v>189.08392194123996</v>
          </cell>
          <cell r="J25">
            <v>186.99848492019004</v>
          </cell>
          <cell r="K25">
            <v>140.09684943561001</v>
          </cell>
          <cell r="L25">
            <v>49.383640542880002</v>
          </cell>
          <cell r="M25">
            <v>172.61406610310999</v>
          </cell>
          <cell r="N25">
            <v>276.05586950141986</v>
          </cell>
          <cell r="O25">
            <v>240.07028207982006</v>
          </cell>
          <cell r="P25">
            <v>236.29435493982001</v>
          </cell>
          <cell r="Q25">
            <v>171.49445790543001</v>
          </cell>
          <cell r="R25">
            <v>229.67053995198998</v>
          </cell>
          <cell r="S25">
            <v>268.38873595118002</v>
          </cell>
          <cell r="T25">
            <v>285.15897679953002</v>
          </cell>
          <cell r="U25">
            <v>200.31977583821001</v>
          </cell>
          <cell r="V25">
            <v>199.51142660581996</v>
          </cell>
          <cell r="W25">
            <v>162.89633311582</v>
          </cell>
          <cell r="X25">
            <v>43.256557121189999</v>
          </cell>
          <cell r="Y25">
            <v>173.47004014586</v>
          </cell>
          <cell r="Z25">
            <v>276.92476921979005</v>
          </cell>
          <cell r="AA25">
            <v>218.17871595806005</v>
          </cell>
          <cell r="AB25">
            <v>255.73087642677001</v>
          </cell>
          <cell r="AC25">
            <v>195.37775338317994</v>
          </cell>
          <cell r="AD25">
            <v>269.31467366705999</v>
          </cell>
          <cell r="AE25">
            <v>287.14545283170997</v>
          </cell>
          <cell r="AF25">
            <v>322.44892474009004</v>
          </cell>
          <cell r="AG25">
            <v>228.82209372551998</v>
          </cell>
          <cell r="AH25">
            <v>220.11936936383006</v>
          </cell>
          <cell r="AI25">
            <v>184.76329582781</v>
          </cell>
          <cell r="AJ25">
            <v>40.137305161759997</v>
          </cell>
          <cell r="AK25">
            <v>203.76864133791</v>
          </cell>
          <cell r="AL25">
            <v>301.82855137893995</v>
          </cell>
          <cell r="AM25">
            <v>225.41071882922006</v>
          </cell>
          <cell r="AN25">
            <v>276.00996971916004</v>
          </cell>
          <cell r="AO25">
            <v>219.07297761320996</v>
          </cell>
          <cell r="AP25">
            <v>297.20127168863002</v>
          </cell>
          <cell r="AQ25">
            <v>295.66875321063003</v>
          </cell>
          <cell r="AR25">
            <v>298.6909121930799</v>
          </cell>
          <cell r="AS25">
            <v>249.87821376146002</v>
          </cell>
          <cell r="AT25">
            <v>237.02909427972003</v>
          </cell>
          <cell r="AU25">
            <v>183.90563977117</v>
          </cell>
          <cell r="AV25">
            <v>33.338431493610003</v>
          </cell>
          <cell r="AW25">
            <v>219.95450923921001</v>
          </cell>
          <cell r="AX25">
            <v>293.09005658815994</v>
          </cell>
          <cell r="AY25">
            <v>242.12715894076013</v>
          </cell>
          <cell r="AZ25">
            <v>286.51922432314001</v>
          </cell>
          <cell r="BA25">
            <v>251.44910217707996</v>
          </cell>
          <cell r="BB25">
            <v>296.20372358210005</v>
          </cell>
          <cell r="BC25">
            <v>265.66067903570996</v>
          </cell>
          <cell r="BD25">
            <v>302.15922189438004</v>
          </cell>
          <cell r="BE25">
            <v>201.76634763265997</v>
          </cell>
          <cell r="BF25">
            <v>240.67924394702996</v>
          </cell>
          <cell r="BG25">
            <v>210.61478533638999</v>
          </cell>
          <cell r="BH25">
            <v>36.264343475110003</v>
          </cell>
          <cell r="BI25">
            <v>229.27927835370005</v>
          </cell>
          <cell r="BJ25">
            <v>307.0018446711199</v>
          </cell>
          <cell r="BK25">
            <v>252.18752897330009</v>
          </cell>
          <cell r="BL25">
            <v>300.43348135234999</v>
          </cell>
          <cell r="BM25">
            <v>263.47110288439995</v>
          </cell>
          <cell r="BN25">
            <v>313.28716129075008</v>
          </cell>
          <cell r="BO25">
            <v>291.86272980039001</v>
          </cell>
          <cell r="BP25">
            <v>276.77357951963</v>
          </cell>
          <cell r="BQ25">
            <v>184.18708250110001</v>
          </cell>
          <cell r="BR25">
            <v>234.41363016588997</v>
          </cell>
          <cell r="BS25">
            <v>186.58337463295001</v>
          </cell>
          <cell r="BT25">
            <v>33.50452437301</v>
          </cell>
          <cell r="BU25">
            <v>198.62698178770006</v>
          </cell>
          <cell r="BV25">
            <v>273.34219317109</v>
          </cell>
          <cell r="BW25">
            <v>252.4026466578801</v>
          </cell>
          <cell r="BX25">
            <v>275.69719128768998</v>
          </cell>
          <cell r="BY25">
            <v>241.31407877962999</v>
          </cell>
          <cell r="BZ25">
            <v>282.34335161081003</v>
          </cell>
          <cell r="CA25">
            <v>283.07255298885997</v>
          </cell>
          <cell r="CB25">
            <v>278.08745238518998</v>
          </cell>
          <cell r="CC25">
            <v>176.49239610309004</v>
          </cell>
          <cell r="CD25">
            <v>206.46846290758</v>
          </cell>
          <cell r="CE25">
            <v>167.60317397549997</v>
          </cell>
          <cell r="CF25">
            <v>52.698029609240002</v>
          </cell>
          <cell r="CG25">
            <v>167.71824153208999</v>
          </cell>
          <cell r="CH25">
            <v>259.20754321824995</v>
          </cell>
          <cell r="CI25">
            <v>192.67795299870005</v>
          </cell>
          <cell r="CJ25">
            <v>242.60742385722</v>
          </cell>
          <cell r="CK25">
            <v>227.82357284326997</v>
          </cell>
          <cell r="CL25">
            <v>236.81964314591002</v>
          </cell>
          <cell r="CM25">
            <v>240.89886669738996</v>
          </cell>
          <cell r="CN25">
            <v>261.32679999532991</v>
          </cell>
          <cell r="CO25">
            <v>182.90776076732999</v>
          </cell>
          <cell r="CP25">
            <v>233.95779118153004</v>
          </cell>
          <cell r="CQ25">
            <v>195.93371292860996</v>
          </cell>
          <cell r="CR25">
            <v>38.533388033180003</v>
          </cell>
          <cell r="CS25">
            <v>190.64456197228003</v>
          </cell>
          <cell r="CT25">
            <v>267.82223097190996</v>
          </cell>
          <cell r="CU25">
            <v>202.24913756505001</v>
          </cell>
          <cell r="CV25">
            <v>246.51900646630003</v>
          </cell>
          <cell r="CW25">
            <v>210.54368961805</v>
          </cell>
          <cell r="CX25">
            <v>246.40523927324995</v>
          </cell>
          <cell r="CY25">
            <v>251.95224570463</v>
          </cell>
          <cell r="CZ25">
            <v>272.69221287929997</v>
          </cell>
          <cell r="DA25">
            <v>219.31914742395003</v>
          </cell>
          <cell r="DB25">
            <v>240.69865801499998</v>
          </cell>
          <cell r="DC25">
            <v>186.46729502373</v>
          </cell>
          <cell r="DD25">
            <v>27.367690066409999</v>
          </cell>
          <cell r="DE25">
            <v>241.10867963585997</v>
          </cell>
          <cell r="DF25">
            <v>287.46544850678998</v>
          </cell>
          <cell r="DG25">
            <v>217.51883493703002</v>
          </cell>
          <cell r="DH25">
            <v>271.28495896111997</v>
          </cell>
          <cell r="DI25">
            <v>239.88998046697995</v>
          </cell>
          <cell r="DJ25">
            <v>280.06613996340997</v>
          </cell>
          <cell r="DK25">
            <v>281.96787232003993</v>
          </cell>
          <cell r="DL25">
            <v>283.36729401225995</v>
          </cell>
          <cell r="DM25">
            <v>211.87625834977996</v>
          </cell>
          <cell r="DN25">
            <v>229.65803574953998</v>
          </cell>
          <cell r="DO25">
            <v>188.37588910708004</v>
          </cell>
          <cell r="DP25">
            <v>36.715162294670002</v>
          </cell>
          <cell r="DQ25">
            <v>221.93041251905996</v>
          </cell>
          <cell r="DR25">
            <v>286.68473895147991</v>
          </cell>
          <cell r="DS25">
            <v>232.18624432468008</v>
          </cell>
          <cell r="DT25">
            <v>290.33036800784004</v>
          </cell>
          <cell r="DU25">
            <v>226.2606908331</v>
          </cell>
          <cell r="DV25">
            <v>297.15219715478997</v>
          </cell>
          <cell r="DW25">
            <v>286.10666718360994</v>
          </cell>
          <cell r="DX25">
            <v>294.43914003836994</v>
          </cell>
          <cell r="DY25">
            <v>195.93932752517</v>
          </cell>
          <cell r="DZ25">
            <v>217.96886976802003</v>
          </cell>
          <cell r="EA25">
            <v>162.39112195455002</v>
          </cell>
          <cell r="EB25">
            <v>25.283432638459995</v>
          </cell>
          <cell r="EC25">
            <v>193.21360392671002</v>
          </cell>
          <cell r="ED25">
            <v>281.40452447650995</v>
          </cell>
          <cell r="EE25">
            <v>252.91014323404011</v>
          </cell>
          <cell r="EF25">
            <v>292.48403449632991</v>
          </cell>
          <cell r="EG25">
            <v>226.87476907591997</v>
          </cell>
          <cell r="EH25">
            <v>297.34424569038003</v>
          </cell>
          <cell r="EI25">
            <v>292.43486198838997</v>
          </cell>
          <cell r="EJ25">
            <v>244.40897866965997</v>
          </cell>
          <cell r="EK25">
            <v>182.98164103584006</v>
          </cell>
          <cell r="EL25">
            <v>165.55163847759005</v>
          </cell>
          <cell r="EM25">
            <v>136.25941584286002</v>
          </cell>
          <cell r="EN25">
            <v>23.85654341431</v>
          </cell>
          <cell r="EO25">
            <v>166.83500223615999</v>
          </cell>
          <cell r="EP25">
            <v>231.9153376216</v>
          </cell>
          <cell r="EQ25">
            <v>250.22284505315008</v>
          </cell>
          <cell r="ER25">
            <v>262.59502161997005</v>
          </cell>
          <cell r="ES25">
            <v>152.10946172219005</v>
          </cell>
          <cell r="ET25">
            <v>235.57395102005995</v>
          </cell>
          <cell r="EU25">
            <v>244.11829947072997</v>
          </cell>
          <cell r="EV25">
            <v>230.0603253665</v>
          </cell>
          <cell r="EW25">
            <v>179.78815163253003</v>
          </cell>
          <cell r="EX25">
            <v>172.26326945228001</v>
          </cell>
          <cell r="EY25">
            <v>165.50847327670996</v>
          </cell>
          <cell r="EZ25">
            <v>32.51034995082</v>
          </cell>
          <cell r="FA25">
            <v>182.31554811909001</v>
          </cell>
          <cell r="FB25">
            <v>254.22778435532004</v>
          </cell>
          <cell r="FC25">
            <v>188.09417833827007</v>
          </cell>
          <cell r="FD25">
            <v>246.66917158768999</v>
          </cell>
          <cell r="FE25">
            <v>168.38588059614997</v>
          </cell>
          <cell r="FF25">
            <v>211.96192532129996</v>
          </cell>
          <cell r="FG25">
            <v>247.04223685681998</v>
          </cell>
          <cell r="FH25">
            <v>250.24727488741996</v>
          </cell>
          <cell r="FI25">
            <v>207.00419619231997</v>
          </cell>
          <cell r="FJ25">
            <v>190.78573065767003</v>
          </cell>
          <cell r="FK25">
            <v>161.11406776108004</v>
          </cell>
          <cell r="FL25">
            <v>29.817690820229998</v>
          </cell>
          <cell r="FM25">
            <v>201.80661554811002</v>
          </cell>
          <cell r="FN25">
            <v>259.76705995006995</v>
          </cell>
          <cell r="FO25">
            <v>202.44375283678005</v>
          </cell>
          <cell r="FP25">
            <v>260.74411435833002</v>
          </cell>
          <cell r="FQ25">
            <v>216.63047422172997</v>
          </cell>
          <cell r="FR25">
            <v>231.79059174098995</v>
          </cell>
          <cell r="FS25">
            <v>260.22071202215994</v>
          </cell>
          <cell r="FT25">
            <v>246.76319151883993</v>
          </cell>
          <cell r="FU25">
            <v>221.98696361795996</v>
          </cell>
          <cell r="FV25">
            <v>213.72042617803999</v>
          </cell>
          <cell r="FW25">
            <v>157.24728126419998</v>
          </cell>
          <cell r="FX25">
            <v>26.466851763580003</v>
          </cell>
          <cell r="FY25">
            <v>232.8377041562</v>
          </cell>
          <cell r="FZ25">
            <v>276.78903886216</v>
          </cell>
          <cell r="GA25">
            <v>208.48886896303003</v>
          </cell>
          <cell r="GB25">
            <v>275.05364190743001</v>
          </cell>
          <cell r="GC25">
            <v>213.91085039638</v>
          </cell>
          <cell r="GD25">
            <v>263.35007577946993</v>
          </cell>
          <cell r="GE25">
            <v>268.21085622639998</v>
          </cell>
          <cell r="GF25">
            <v>261.72639832887</v>
          </cell>
          <cell r="GG25">
            <v>217.36380609857994</v>
          </cell>
          <cell r="GH25">
            <v>211.65642939034998</v>
          </cell>
          <cell r="GI25">
            <v>165.24991137162004</v>
          </cell>
          <cell r="GJ25">
            <v>29.246837025130006</v>
          </cell>
          <cell r="GK25">
            <v>208.14103945260996</v>
          </cell>
          <cell r="GL25">
            <v>274.17825410029997</v>
          </cell>
          <cell r="GM25">
            <v>232.89283677163007</v>
          </cell>
          <cell r="GN25">
            <v>282.92524916253001</v>
          </cell>
          <cell r="GO25">
            <v>219.97668068921996</v>
          </cell>
          <cell r="GP25">
            <v>284.58172980178</v>
          </cell>
          <cell r="GQ25">
            <v>258.10051847509993</v>
          </cell>
          <cell r="GR25">
            <v>245.12653544414997</v>
          </cell>
          <cell r="GS25">
            <v>174.13527876234002</v>
          </cell>
          <cell r="GT25">
            <v>161.86346683681998</v>
          </cell>
          <cell r="GU25">
            <v>120.51986157003999</v>
          </cell>
          <cell r="GV25">
            <v>21.142877076529999</v>
          </cell>
          <cell r="GW25">
            <v>160.49421112060998</v>
          </cell>
          <cell r="GX25">
            <v>246.80323924499999</v>
          </cell>
          <cell r="GY25">
            <v>240.18161130313007</v>
          </cell>
          <cell r="GZ25">
            <v>261.78372370284001</v>
          </cell>
          <cell r="HA25">
            <v>172.5952318695</v>
          </cell>
          <cell r="HB25">
            <v>242.56864570882993</v>
          </cell>
          <cell r="HC25">
            <v>278.34141911556998</v>
          </cell>
          <cell r="HD25">
            <v>246.00169199123002</v>
          </cell>
          <cell r="HE25">
            <v>165.18714414981997</v>
          </cell>
          <cell r="HF25">
            <v>182.93482416163999</v>
          </cell>
          <cell r="HG25">
            <v>156.47881997172001</v>
          </cell>
          <cell r="HH25">
            <v>15.5661105996</v>
          </cell>
          <cell r="HI25">
            <v>152.74500774078001</v>
          </cell>
          <cell r="HJ25">
            <v>252.82313505842993</v>
          </cell>
          <cell r="HK25">
            <v>192.37354362336004</v>
          </cell>
          <cell r="HL25">
            <v>238.39761855934</v>
          </cell>
          <cell r="HM25">
            <v>178.89303284471998</v>
          </cell>
          <cell r="HN25">
            <v>226.05975315566005</v>
          </cell>
          <cell r="HO25">
            <v>246.04411057792998</v>
          </cell>
          <cell r="HP25">
            <v>261.65614764396997</v>
          </cell>
          <cell r="HQ25">
            <v>194.16204229915999</v>
          </cell>
          <cell r="HR25">
            <v>188.88496109388001</v>
          </cell>
          <cell r="HS25">
            <v>188.80665664979998</v>
          </cell>
          <cell r="HT25">
            <v>34.525411978709997</v>
          </cell>
          <cell r="HU25">
            <v>179.59770876779001</v>
          </cell>
          <cell r="HV25">
            <v>265.47518095383003</v>
          </cell>
          <cell r="HW25">
            <v>195.96298132390001</v>
          </cell>
          <cell r="HX25">
            <v>253.10967701403999</v>
          </cell>
          <cell r="HY25">
            <v>195.26661783814998</v>
          </cell>
          <cell r="HZ25">
            <v>247.65284513860004</v>
          </cell>
          <cell r="IA25">
            <v>258.06221517098999</v>
          </cell>
          <cell r="IB25">
            <v>268.96333156670005</v>
          </cell>
          <cell r="IC25">
            <v>222.16142606294002</v>
          </cell>
          <cell r="ID25">
            <v>239.89775212657</v>
          </cell>
          <cell r="IE25">
            <v>186.61951393351998</v>
          </cell>
          <cell r="IF25">
            <v>29.41291945423</v>
          </cell>
          <cell r="IG25">
            <v>218.86100426266</v>
          </cell>
          <cell r="IH25">
            <v>267.14518254811998</v>
          </cell>
          <cell r="II25">
            <v>212.19292736021004</v>
          </cell>
          <cell r="IJ25">
            <v>266.32104917877996</v>
          </cell>
          <cell r="IK25">
            <v>219.51571044715996</v>
          </cell>
          <cell r="IL25">
            <v>259.88910540868</v>
          </cell>
          <cell r="IM25">
            <v>264.21614730827991</v>
          </cell>
          <cell r="IN25">
            <v>295.41423638807987</v>
          </cell>
          <cell r="IO25">
            <v>215.60989997123997</v>
          </cell>
          <cell r="IP25">
            <v>237.32234139311996</v>
          </cell>
          <cell r="IQ25">
            <v>181.88089646930004</v>
          </cell>
          <cell r="IR25">
            <v>26.497648614300001</v>
          </cell>
          <cell r="IS25">
            <v>207.07481631041998</v>
          </cell>
          <cell r="IT25">
            <v>286.66544402585998</v>
          </cell>
          <cell r="IU25">
            <v>230.63486023058007</v>
          </cell>
          <cell r="IV25">
            <v>289.52725218399002</v>
          </cell>
          <cell r="IW25">
            <v>210.20879937544998</v>
          </cell>
          <cell r="IX25">
            <v>298.81791748682002</v>
          </cell>
          <cell r="IY25">
            <v>285.61184453147996</v>
          </cell>
        </row>
        <row r="26">
          <cell r="C26" t="str">
            <v>CL_.EX.UTS._.___.Hunter 3 GCV</v>
          </cell>
          <cell r="H26">
            <v>6.2904199199999997E-2</v>
          </cell>
          <cell r="I26">
            <v>3.7170597600000001E-2</v>
          </cell>
          <cell r="J26">
            <v>3.2866617510000015E-2</v>
          </cell>
          <cell r="K26">
            <v>2.548343917E-2</v>
          </cell>
          <cell r="L26">
            <v>9.6429280700000009E-3</v>
          </cell>
          <cell r="M26">
            <v>3.0226550410000004E-2</v>
          </cell>
          <cell r="N26">
            <v>5.244409013999999E-2</v>
          </cell>
          <cell r="O26">
            <v>2.637146017E-2</v>
          </cell>
          <cell r="P26">
            <v>3.7000289159999991E-2</v>
          </cell>
          <cell r="Q26">
            <v>2.8417207360000002E-2</v>
          </cell>
          <cell r="R26">
            <v>4.64589324E-2</v>
          </cell>
          <cell r="S26">
            <v>3.6611599199999997E-2</v>
          </cell>
          <cell r="T26">
            <v>5.6732932800000004E-2</v>
          </cell>
          <cell r="U26">
            <v>3.8004733559999997E-2</v>
          </cell>
          <cell r="V26">
            <v>3.7407189760000008E-2</v>
          </cell>
          <cell r="W26">
            <v>3.1628414069999999E-2</v>
          </cell>
          <cell r="X26">
            <v>8.9676989600000027E-3</v>
          </cell>
          <cell r="Y26">
            <v>2.6164270640000004E-2</v>
          </cell>
          <cell r="Z26">
            <v>5.2412528130000004E-2</v>
          </cell>
          <cell r="AA26">
            <v>2.061260518E-2</v>
          </cell>
          <cell r="AB26">
            <v>4.1042419920000003E-2</v>
          </cell>
          <cell r="AC26">
            <v>3.2380731189999998E-2</v>
          </cell>
          <cell r="AD26">
            <v>5.3573480080000006E-2</v>
          </cell>
          <cell r="AE26">
            <v>3.8119404720000007E-2</v>
          </cell>
          <cell r="AF26">
            <v>6.4457265600000008E-2</v>
          </cell>
          <cell r="AG26">
            <v>4.3946868720000004E-2</v>
          </cell>
          <cell r="AH26">
            <v>3.3579044759999996E-2</v>
          </cell>
          <cell r="AI26">
            <v>2.1003032350000003E-2</v>
          </cell>
          <cell r="AJ26">
            <v>2.8182000000000003E-3</v>
          </cell>
          <cell r="AK26">
            <v>2.9576886030000006E-2</v>
          </cell>
          <cell r="AL26">
            <v>5.1806760789999996E-2</v>
          </cell>
          <cell r="AM26">
            <v>1.7458080880000001E-2</v>
          </cell>
          <cell r="AN26">
            <v>4.5135589450000013E-2</v>
          </cell>
          <cell r="AO26">
            <v>2.5088392420000001E-2</v>
          </cell>
          <cell r="AP26">
            <v>5.8771268759999995E-2</v>
          </cell>
          <cell r="AQ26">
            <v>4.026560748E-2</v>
          </cell>
          <cell r="AR26">
            <v>6.0880332000000002E-2</v>
          </cell>
          <cell r="AS26">
            <v>4.8085002720000013E-2</v>
          </cell>
          <cell r="AT26">
            <v>3.8538827099999999E-2</v>
          </cell>
          <cell r="AU26">
            <v>3.7021056829999996E-2</v>
          </cell>
          <cell r="AV26">
            <v>6.6403757600000009E-3</v>
          </cell>
          <cell r="AW26">
            <v>3.4630428880000001E-2</v>
          </cell>
          <cell r="AX26">
            <v>5.3549295390000008E-2</v>
          </cell>
          <cell r="AY26">
            <v>2.127589027E-2</v>
          </cell>
          <cell r="AZ26">
            <v>5.2352125800000003E-2</v>
          </cell>
          <cell r="BA26">
            <v>3.6668918589999995E-2</v>
          </cell>
          <cell r="BB26">
            <v>5.9451538320000004E-2</v>
          </cell>
          <cell r="BC26">
            <v>3.7782668759999999E-2</v>
          </cell>
          <cell r="BD26">
            <v>5.9522065200000009E-2</v>
          </cell>
          <cell r="BE26">
            <v>3.868220352E-2</v>
          </cell>
          <cell r="BF26">
            <v>3.7030153600000004E-2</v>
          </cell>
          <cell r="BG26">
            <v>3.8434608989999994E-2</v>
          </cell>
          <cell r="BH26">
            <v>6.9146736100000007E-3</v>
          </cell>
          <cell r="BI26">
            <v>3.8633845619999996E-2</v>
          </cell>
          <cell r="BJ26">
            <v>5.7575545799999996E-2</v>
          </cell>
          <cell r="BK26">
            <v>2.127649027E-2</v>
          </cell>
          <cell r="BL26">
            <v>5.6783616870000012E-2</v>
          </cell>
          <cell r="BM26">
            <v>4.3233676110000001E-2</v>
          </cell>
          <cell r="BN26">
            <v>6.1576738320000018E-2</v>
          </cell>
          <cell r="BO26">
            <v>4.1061668760000003E-2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</row>
        <row r="27">
          <cell r="C27" t="str">
            <v>CL_.EX.UTS._.___.Huntington 1</v>
          </cell>
          <cell r="H27">
            <v>254.92887847707993</v>
          </cell>
          <cell r="I27">
            <v>205.47250046311007</v>
          </cell>
          <cell r="J27">
            <v>174.16951030248001</v>
          </cell>
          <cell r="K27">
            <v>144.87786324965003</v>
          </cell>
          <cell r="L27">
            <v>134.4214409935</v>
          </cell>
          <cell r="M27">
            <v>187.19004670228006</v>
          </cell>
          <cell r="N27">
            <v>285.00797032511002</v>
          </cell>
          <cell r="O27">
            <v>67.168497429880006</v>
          </cell>
          <cell r="P27">
            <v>248.99376396144999</v>
          </cell>
          <cell r="Q27">
            <v>154.37481797270999</v>
          </cell>
          <cell r="R27">
            <v>222.43898486465005</v>
          </cell>
          <cell r="S27">
            <v>256.96122557334002</v>
          </cell>
          <cell r="T27">
            <v>255.90134852286002</v>
          </cell>
          <cell r="U27">
            <v>205.01381276459</v>
          </cell>
          <cell r="V27">
            <v>180.97394608699997</v>
          </cell>
          <cell r="W27">
            <v>137.63520497593998</v>
          </cell>
          <cell r="X27">
            <v>146.07947501657998</v>
          </cell>
          <cell r="Y27">
            <v>172.32054630184001</v>
          </cell>
          <cell r="Z27">
            <v>275.53763940617</v>
          </cell>
          <cell r="AA27">
            <v>80.398174573899993</v>
          </cell>
          <cell r="AB27">
            <v>252.23265636870997</v>
          </cell>
          <cell r="AC27">
            <v>175.49791470041998</v>
          </cell>
          <cell r="AD27">
            <v>246.06764517676999</v>
          </cell>
          <cell r="AE27">
            <v>298.10883905762006</v>
          </cell>
          <cell r="AF27">
            <v>266.50251430363994</v>
          </cell>
          <cell r="AG27">
            <v>248.13476735133995</v>
          </cell>
          <cell r="AH27">
            <v>188.18503235052</v>
          </cell>
          <cell r="AI27">
            <v>148.24090106193998</v>
          </cell>
          <cell r="AJ27">
            <v>173.35242443026996</v>
          </cell>
          <cell r="AK27">
            <v>204.4171752661</v>
          </cell>
          <cell r="AL27">
            <v>294.60813792931009</v>
          </cell>
          <cell r="AM27">
            <v>45.213027775560001</v>
          </cell>
          <cell r="AN27">
            <v>271.89587687721996</v>
          </cell>
          <cell r="AO27">
            <v>200.42138146771993</v>
          </cell>
          <cell r="AP27">
            <v>259.29730346331002</v>
          </cell>
          <cell r="AQ27">
            <v>292.66354875190001</v>
          </cell>
          <cell r="AR27">
            <v>253.28313935292996</v>
          </cell>
          <cell r="AS27">
            <v>257.19276259845992</v>
          </cell>
          <cell r="AT27">
            <v>195.73195073173</v>
          </cell>
          <cell r="AU27">
            <v>184.68041760051</v>
          </cell>
          <cell r="AV27">
            <v>212.76356455590997</v>
          </cell>
          <cell r="AW27">
            <v>234.67756561038999</v>
          </cell>
          <cell r="AX27">
            <v>303.46191707929995</v>
          </cell>
          <cell r="AY27">
            <v>62.889528841569998</v>
          </cell>
          <cell r="AZ27">
            <v>285.81340275803996</v>
          </cell>
          <cell r="BA27">
            <v>237.84038800300993</v>
          </cell>
          <cell r="BB27">
            <v>258.43788360352994</v>
          </cell>
          <cell r="BC27">
            <v>268.29511140886996</v>
          </cell>
          <cell r="BD27">
            <v>265.8330905158</v>
          </cell>
          <cell r="BE27">
            <v>207.79261526296997</v>
          </cell>
          <cell r="BF27">
            <v>216.35040754753996</v>
          </cell>
          <cell r="BG27">
            <v>205.05284186452002</v>
          </cell>
          <cell r="BH27">
            <v>190.78239753638994</v>
          </cell>
          <cell r="BI27">
            <v>239.74537003419996</v>
          </cell>
          <cell r="BJ27">
            <v>296.10327649061998</v>
          </cell>
          <cell r="BK27">
            <v>65.124989222279993</v>
          </cell>
          <cell r="BL27">
            <v>315.25077792769997</v>
          </cell>
          <cell r="BM27">
            <v>243.47662351406998</v>
          </cell>
          <cell r="BN27">
            <v>260.34048803236999</v>
          </cell>
          <cell r="BO27">
            <v>290.53935153686996</v>
          </cell>
          <cell r="BP27">
            <v>270.42332437085997</v>
          </cell>
          <cell r="BQ27">
            <v>193.18112528517997</v>
          </cell>
          <cell r="BR27">
            <v>191.56199955980998</v>
          </cell>
          <cell r="BS27">
            <v>191.68044845010999</v>
          </cell>
          <cell r="BT27">
            <v>187.01911826081002</v>
          </cell>
          <cell r="BU27">
            <v>221.90809332186996</v>
          </cell>
          <cell r="BV27">
            <v>273.63015388284998</v>
          </cell>
          <cell r="BW27">
            <v>60.398937859970012</v>
          </cell>
          <cell r="BX27">
            <v>299.04987253386003</v>
          </cell>
          <cell r="BY27">
            <v>226.96988417589</v>
          </cell>
          <cell r="BZ27">
            <v>241.82425048686997</v>
          </cell>
          <cell r="CA27">
            <v>288.33087248824995</v>
          </cell>
          <cell r="CB27">
            <v>254.79208459189002</v>
          </cell>
          <cell r="CC27">
            <v>154.12389254250999</v>
          </cell>
          <cell r="CD27">
            <v>170.21232657257002</v>
          </cell>
          <cell r="CE27">
            <v>168.89791189776997</v>
          </cell>
          <cell r="CF27">
            <v>176.15433777639004</v>
          </cell>
          <cell r="CG27">
            <v>182.74822435984998</v>
          </cell>
          <cell r="CH27">
            <v>238.49834896403999</v>
          </cell>
          <cell r="CI27">
            <v>67.800425244950006</v>
          </cell>
          <cell r="CJ27">
            <v>241.51636029265995</v>
          </cell>
          <cell r="CK27">
            <v>212.00750455227001</v>
          </cell>
          <cell r="CL27">
            <v>220.08282041766998</v>
          </cell>
          <cell r="CM27">
            <v>265.73688652651998</v>
          </cell>
          <cell r="CN27">
            <v>248.15486076420993</v>
          </cell>
          <cell r="CO27">
            <v>180.26795375815999</v>
          </cell>
          <cell r="CP27">
            <v>186.00015721936001</v>
          </cell>
          <cell r="CQ27">
            <v>178.98494938288005</v>
          </cell>
          <cell r="CR27">
            <v>184.70042105534998</v>
          </cell>
          <cell r="CS27">
            <v>203.21809818201996</v>
          </cell>
          <cell r="CT27">
            <v>255.54849133253992</v>
          </cell>
          <cell r="CU27">
            <v>51.470561512200007</v>
          </cell>
          <cell r="CV27">
            <v>258.72085754588994</v>
          </cell>
          <cell r="CW27">
            <v>211.04505706748003</v>
          </cell>
          <cell r="CX27">
            <v>231.34882095694994</v>
          </cell>
          <cell r="CY27">
            <v>268.84681326260994</v>
          </cell>
          <cell r="CZ27">
            <v>259.09755374010001</v>
          </cell>
          <cell r="DA27">
            <v>202.09345542347998</v>
          </cell>
          <cell r="DB27">
            <v>209.74360930101997</v>
          </cell>
          <cell r="DC27">
            <v>205.43543016903001</v>
          </cell>
          <cell r="DD27">
            <v>197.96007557691999</v>
          </cell>
          <cell r="DE27">
            <v>235.80479456424999</v>
          </cell>
          <cell r="DF27">
            <v>280.08676239386995</v>
          </cell>
          <cell r="DG27">
            <v>60.715777903309998</v>
          </cell>
          <cell r="DH27">
            <v>283.83899372259992</v>
          </cell>
          <cell r="DI27">
            <v>213.39750431140996</v>
          </cell>
          <cell r="DJ27">
            <v>245.00910881690999</v>
          </cell>
          <cell r="DK27">
            <v>289.21641130111999</v>
          </cell>
          <cell r="DL27">
            <v>259.71114341383003</v>
          </cell>
          <cell r="DM27">
            <v>219.71667323337996</v>
          </cell>
          <cell r="DN27">
            <v>227.14942882617993</v>
          </cell>
          <cell r="DO27">
            <v>204.19515466422999</v>
          </cell>
          <cell r="DP27">
            <v>201.98540507833994</v>
          </cell>
          <cell r="DQ27">
            <v>230.99104504186002</v>
          </cell>
          <cell r="DR27">
            <v>282.47428569629994</v>
          </cell>
          <cell r="DS27">
            <v>59.595324391879998</v>
          </cell>
          <cell r="DT27">
            <v>294.96505405467997</v>
          </cell>
          <cell r="DU27">
            <v>232.93369549738998</v>
          </cell>
          <cell r="DV27">
            <v>242.68104185779998</v>
          </cell>
          <cell r="DW27">
            <v>294.09433272628002</v>
          </cell>
          <cell r="DX27">
            <v>264.90526977099</v>
          </cell>
          <cell r="DY27">
            <v>199.16105286170998</v>
          </cell>
          <cell r="DZ27">
            <v>198.30804515061999</v>
          </cell>
          <cell r="EA27">
            <v>182.07429578359</v>
          </cell>
          <cell r="EB27">
            <v>178.59938144707004</v>
          </cell>
          <cell r="EC27">
            <v>232.08161472999998</v>
          </cell>
          <cell r="ED27">
            <v>273.33514123525993</v>
          </cell>
          <cell r="EE27">
            <v>53.511018578599995</v>
          </cell>
          <cell r="EF27">
            <v>303.37658474808001</v>
          </cell>
          <cell r="EG27">
            <v>217.26791947059999</v>
          </cell>
          <cell r="EH27">
            <v>255.37882520192997</v>
          </cell>
          <cell r="EI27">
            <v>288.88645425672991</v>
          </cell>
          <cell r="EJ27">
            <v>233.40255693181999</v>
          </cell>
          <cell r="EK27">
            <v>158.99112803373001</v>
          </cell>
          <cell r="EL27">
            <v>162.79023235494003</v>
          </cell>
          <cell r="EM27">
            <v>145.96982076884998</v>
          </cell>
          <cell r="EN27">
            <v>129.25045172322004</v>
          </cell>
          <cell r="EO27">
            <v>203.71869174355996</v>
          </cell>
          <cell r="EP27">
            <v>244.15238007397991</v>
          </cell>
          <cell r="EQ27">
            <v>48.40656331361</v>
          </cell>
          <cell r="ER27">
            <v>274.14722998382001</v>
          </cell>
          <cell r="ES27">
            <v>138.14914708279002</v>
          </cell>
          <cell r="ET27">
            <v>209.82396031675998</v>
          </cell>
          <cell r="EU27">
            <v>221.78153517858993</v>
          </cell>
          <cell r="EV27">
            <v>217.01538115205</v>
          </cell>
          <cell r="EW27">
            <v>156.83129178157</v>
          </cell>
          <cell r="EX27">
            <v>164.84741031579003</v>
          </cell>
          <cell r="EY27">
            <v>162.23270654834002</v>
          </cell>
          <cell r="EZ27">
            <v>165.83811000079996</v>
          </cell>
          <cell r="FA27">
            <v>181.79566580911003</v>
          </cell>
          <cell r="FB27">
            <v>250.71045284240998</v>
          </cell>
          <cell r="FC27">
            <v>58.656882434069992</v>
          </cell>
          <cell r="FD27">
            <v>252.98620101841001</v>
          </cell>
          <cell r="FE27">
            <v>165.96129170383</v>
          </cell>
          <cell r="FF27">
            <v>215.85486610262004</v>
          </cell>
          <cell r="FG27">
            <v>246.52012912581998</v>
          </cell>
          <cell r="FH27">
            <v>237.12077255416997</v>
          </cell>
          <cell r="FI27">
            <v>183.31056200319</v>
          </cell>
          <cell r="FJ27">
            <v>190.44361700936003</v>
          </cell>
          <cell r="FK27">
            <v>171.98570361414997</v>
          </cell>
          <cell r="FL27">
            <v>192.86083598897991</v>
          </cell>
          <cell r="FM27">
            <v>209.90639857217002</v>
          </cell>
          <cell r="FN27">
            <v>266.49065843939002</v>
          </cell>
          <cell r="FO27">
            <v>54.653837026310001</v>
          </cell>
          <cell r="FP27">
            <v>269.71051350528001</v>
          </cell>
          <cell r="FQ27">
            <v>196.61017016476998</v>
          </cell>
          <cell r="FR27">
            <v>206.17265425172997</v>
          </cell>
          <cell r="FS27">
            <v>287.98880991262996</v>
          </cell>
          <cell r="FT27">
            <v>239.16805075682004</v>
          </cell>
          <cell r="FU27">
            <v>204.40059955493999</v>
          </cell>
          <cell r="FV27">
            <v>208.52337475258</v>
          </cell>
          <cell r="FW27">
            <v>182.29661398818999</v>
          </cell>
          <cell r="FX27">
            <v>185.32899366741998</v>
          </cell>
          <cell r="FY27">
            <v>227.85107230371</v>
          </cell>
          <cell r="FZ27">
            <v>279.11432173014992</v>
          </cell>
          <cell r="GA27">
            <v>61.375855646950001</v>
          </cell>
          <cell r="GB27">
            <v>280.55347444629001</v>
          </cell>
          <cell r="GC27">
            <v>190.48664173706993</v>
          </cell>
          <cell r="GD27">
            <v>243.11590350274994</v>
          </cell>
          <cell r="GE27">
            <v>294.55684855905002</v>
          </cell>
          <cell r="GF27">
            <v>246.49154309715999</v>
          </cell>
          <cell r="GG27">
            <v>217.11887300243995</v>
          </cell>
          <cell r="GH27">
            <v>209.70686884173003</v>
          </cell>
          <cell r="GI27">
            <v>179.9386885877</v>
          </cell>
          <cell r="GJ27">
            <v>175.16841351529001</v>
          </cell>
          <cell r="GK27">
            <v>225.21418654418</v>
          </cell>
          <cell r="GL27">
            <v>284.79723065476986</v>
          </cell>
          <cell r="GM27">
            <v>59.6371114409</v>
          </cell>
          <cell r="GN27">
            <v>293.94177891937994</v>
          </cell>
          <cell r="GO27">
            <v>218.19699666037997</v>
          </cell>
          <cell r="GP27">
            <v>249.68646677405999</v>
          </cell>
          <cell r="GQ27">
            <v>277.92599066357997</v>
          </cell>
          <cell r="GR27">
            <v>235.82513521868992</v>
          </cell>
          <cell r="GS27">
            <v>180.11790900455</v>
          </cell>
          <cell r="GT27">
            <v>181.74190466343998</v>
          </cell>
          <cell r="GU27">
            <v>139.03448504772999</v>
          </cell>
          <cell r="GV27">
            <v>144.11564862967003</v>
          </cell>
          <cell r="GW27">
            <v>193.99745663847</v>
          </cell>
          <cell r="GX27">
            <v>246.83112244698992</v>
          </cell>
          <cell r="GY27">
            <v>52.727325742760002</v>
          </cell>
          <cell r="GZ27">
            <v>293.06862183485003</v>
          </cell>
          <cell r="HA27">
            <v>169.15107667580997</v>
          </cell>
          <cell r="HB27">
            <v>244.95725294001997</v>
          </cell>
          <cell r="HC27">
            <v>269.18415750851</v>
          </cell>
          <cell r="HD27">
            <v>243.41104441110997</v>
          </cell>
          <cell r="HE27">
            <v>150.40565670062998</v>
          </cell>
          <cell r="HF27">
            <v>168.12002803309002</v>
          </cell>
          <cell r="HG27">
            <v>166.75220308401998</v>
          </cell>
          <cell r="HH27">
            <v>158.17844842903</v>
          </cell>
          <cell r="HI27">
            <v>168.09351438773999</v>
          </cell>
          <cell r="HJ27">
            <v>233.93912782310997</v>
          </cell>
          <cell r="HK27">
            <v>68.932790614480012</v>
          </cell>
          <cell r="HL27">
            <v>236.37058678105001</v>
          </cell>
          <cell r="HM27">
            <v>169.12839755038999</v>
          </cell>
          <cell r="HN27">
            <v>208.42916461737997</v>
          </cell>
          <cell r="HO27">
            <v>249.47784068034002</v>
          </cell>
          <cell r="HP27">
            <v>249.28161034880995</v>
          </cell>
          <cell r="HQ27">
            <v>174.26275364529997</v>
          </cell>
          <cell r="HR27">
            <v>188.18793756441002</v>
          </cell>
          <cell r="HS27">
            <v>198.09218459265998</v>
          </cell>
          <cell r="HT27">
            <v>173.96750902636998</v>
          </cell>
          <cell r="HU27">
            <v>188.60685480125002</v>
          </cell>
          <cell r="HV27">
            <v>252.90164355436997</v>
          </cell>
          <cell r="HW27">
            <v>59.969757186080002</v>
          </cell>
          <cell r="HX27">
            <v>256.92005138631004</v>
          </cell>
          <cell r="HY27">
            <v>182.65125494850997</v>
          </cell>
          <cell r="HZ27">
            <v>227.66968865027999</v>
          </cell>
          <cell r="IA27">
            <v>275.08914615934998</v>
          </cell>
          <cell r="IB27">
            <v>254.25942128269992</v>
          </cell>
          <cell r="IC27">
            <v>209.12298322253997</v>
          </cell>
          <cell r="ID27">
            <v>211.95225803138001</v>
          </cell>
          <cell r="IE27">
            <v>198.00277354989993</v>
          </cell>
          <cell r="IF27">
            <v>206.59640959385999</v>
          </cell>
          <cell r="IG27">
            <v>229.91967789445999</v>
          </cell>
          <cell r="IH27">
            <v>269.77638428235997</v>
          </cell>
          <cell r="II27">
            <v>60.35052184912</v>
          </cell>
          <cell r="IJ27">
            <v>270.99049106332001</v>
          </cell>
          <cell r="IK27">
            <v>216.72709217812999</v>
          </cell>
          <cell r="IL27">
            <v>231.62103083970999</v>
          </cell>
          <cell r="IM27">
            <v>278.93881536797994</v>
          </cell>
          <cell r="IN27">
            <v>262.01145503517</v>
          </cell>
          <cell r="IO27">
            <v>217.38129188223999</v>
          </cell>
          <cell r="IP27">
            <v>230.07228127691002</v>
          </cell>
          <cell r="IQ27">
            <v>202.57242204800005</v>
          </cell>
          <cell r="IR27">
            <v>209.63047697393992</v>
          </cell>
          <cell r="IS27">
            <v>237.45606071716</v>
          </cell>
          <cell r="IT27">
            <v>291.07636517079993</v>
          </cell>
          <cell r="IU27">
            <v>59.066559668010008</v>
          </cell>
          <cell r="IV27">
            <v>298.01114415968999</v>
          </cell>
          <cell r="IW27">
            <v>242.66910894036005</v>
          </cell>
          <cell r="IX27">
            <v>244.69322562583</v>
          </cell>
          <cell r="IY27">
            <v>296.99412732627997</v>
          </cell>
        </row>
        <row r="28">
          <cell r="C28" t="str">
            <v>CL_.EX.UTS._.___.Huntington 1 GCV</v>
          </cell>
          <cell r="H28">
            <v>3.932999999999999E-2</v>
          </cell>
          <cell r="I28">
            <v>3.6726400000000013E-2</v>
          </cell>
          <cell r="J28">
            <v>1.7217188430000002E-2</v>
          </cell>
          <cell r="K28">
            <v>1.293233494E-2</v>
          </cell>
          <cell r="L28">
            <v>2.455222105E-2</v>
          </cell>
          <cell r="M28">
            <v>1.4481609560000001E-2</v>
          </cell>
          <cell r="N28">
            <v>5.2575673679999997E-2</v>
          </cell>
          <cell r="O28">
            <v>5.6292E-3</v>
          </cell>
          <cell r="P28">
            <v>4.8797424410000005E-2</v>
          </cell>
          <cell r="Q28">
            <v>3.0693494460000005E-2</v>
          </cell>
          <cell r="R28">
            <v>3.7582599999999994E-2</v>
          </cell>
          <cell r="S28">
            <v>4.4693799999999999E-2</v>
          </cell>
          <cell r="T28">
            <v>3.6745492020000013E-2</v>
          </cell>
          <cell r="U28">
            <v>3.7082184040000001E-2</v>
          </cell>
          <cell r="V28">
            <v>1.9188977129999996E-2</v>
          </cell>
          <cell r="W28">
            <v>1.5190995110000003E-2</v>
          </cell>
          <cell r="X28">
            <v>2.7948329720000002E-2</v>
          </cell>
          <cell r="Y28">
            <v>1.058725303E-2</v>
          </cell>
          <cell r="Z28">
            <v>5.2264931180000015E-2</v>
          </cell>
          <cell r="AA28">
            <v>2.9989999999999999E-3</v>
          </cell>
          <cell r="AB28">
            <v>4.957751434999999E-2</v>
          </cell>
          <cell r="AC28">
            <v>3.5484000000000002E-2</v>
          </cell>
          <cell r="AD28">
            <v>3.96742E-2</v>
          </cell>
          <cell r="AE28">
            <v>5.0201984040000001E-2</v>
          </cell>
          <cell r="AF28">
            <v>3.7900584040000004E-2</v>
          </cell>
          <cell r="AG28">
            <v>4.595858404E-2</v>
          </cell>
          <cell r="AH28">
            <v>1.6762850430000004E-2</v>
          </cell>
          <cell r="AI28">
            <v>1.097938868E-2</v>
          </cell>
          <cell r="AJ28">
            <v>3.901002105000001E-2</v>
          </cell>
          <cell r="AK28">
            <v>8.9690725700000001E-3</v>
          </cell>
          <cell r="AL28">
            <v>5.5901200000000012E-2</v>
          </cell>
          <cell r="AM28">
            <v>1.0288136200000001E-3</v>
          </cell>
          <cell r="AN28">
            <v>5.159196511000002E-2</v>
          </cell>
          <cell r="AO28">
            <v>4.1626434469999994E-2</v>
          </cell>
          <cell r="AP28">
            <v>4.2522092020000006E-2</v>
          </cell>
          <cell r="AQ28">
            <v>5.1052368080000014E-2</v>
          </cell>
          <cell r="AR28">
            <v>3.458969202E-2</v>
          </cell>
          <cell r="AS28">
            <v>4.8829876060000006E-2</v>
          </cell>
          <cell r="AT28">
            <v>1.6179572870000002E-2</v>
          </cell>
          <cell r="AU28">
            <v>1.5660054699999999E-2</v>
          </cell>
          <cell r="AV28">
            <v>4.3961283439999999E-2</v>
          </cell>
          <cell r="AW28">
            <v>1.7248339170000002E-2</v>
          </cell>
          <cell r="AX28">
            <v>5.8886935890000019E-2</v>
          </cell>
          <cell r="AY28">
            <v>5.3753999999999998E-3</v>
          </cell>
          <cell r="AZ28">
            <v>5.7164621050000003E-2</v>
          </cell>
          <cell r="BA28">
            <v>4.7766150000000007E-2</v>
          </cell>
          <cell r="BB28">
            <v>4.2198476060000004E-2</v>
          </cell>
          <cell r="BC28">
            <v>4.6970279710000007E-2</v>
          </cell>
          <cell r="BD28">
            <v>3.3080476060000003E-2</v>
          </cell>
          <cell r="BE28">
            <v>3.8803276070000003E-2</v>
          </cell>
          <cell r="BF28">
            <v>1.2775185090000002E-2</v>
          </cell>
          <cell r="BG28">
            <v>2.3802636810000007E-2</v>
          </cell>
          <cell r="BH28">
            <v>3.9148210109999998E-2</v>
          </cell>
          <cell r="BI28">
            <v>2.0156131539999997E-2</v>
          </cell>
          <cell r="BJ28">
            <v>5.5053533530000018E-2</v>
          </cell>
          <cell r="BK28">
            <v>6.5062136199999995E-3</v>
          </cell>
          <cell r="BL28">
            <v>6.268814406000002E-2</v>
          </cell>
          <cell r="BM28">
            <v>4.6752021049999995E-2</v>
          </cell>
          <cell r="BN28">
            <v>4.2077200000000002E-2</v>
          </cell>
          <cell r="BO28">
            <v>5.1474787689999996E-2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</row>
        <row r="29">
          <cell r="C29" t="str">
            <v>CL_.EX.UTS._.___.Huntington 2</v>
          </cell>
          <cell r="H29">
            <v>292.92402593465999</v>
          </cell>
          <cell r="I29">
            <v>178.74067711220005</v>
          </cell>
          <cell r="J29">
            <v>154.37891625741997</v>
          </cell>
          <cell r="K29">
            <v>110.4168885942</v>
          </cell>
          <cell r="L29">
            <v>102.61904461903001</v>
          </cell>
          <cell r="M29">
            <v>127.44426545181</v>
          </cell>
          <cell r="N29">
            <v>232.46831591975004</v>
          </cell>
          <cell r="O29">
            <v>252.56539892213002</v>
          </cell>
          <cell r="P29">
            <v>173.29914754078999</v>
          </cell>
          <cell r="Q29">
            <v>100.2268445975</v>
          </cell>
          <cell r="R29">
            <v>204.48958144819997</v>
          </cell>
          <cell r="S29">
            <v>242.34670447059</v>
          </cell>
          <cell r="T29">
            <v>252.15014731534006</v>
          </cell>
          <cell r="U29">
            <v>175.36625123983001</v>
          </cell>
          <cell r="V29">
            <v>145.77578366810999</v>
          </cell>
          <cell r="W29">
            <v>107.44932537156998</v>
          </cell>
          <cell r="X29">
            <v>113.39928600170001</v>
          </cell>
          <cell r="Y29">
            <v>93.88647159140001</v>
          </cell>
          <cell r="Z29">
            <v>224.04845493006005</v>
          </cell>
          <cell r="AA29">
            <v>251.55530286815008</v>
          </cell>
          <cell r="AB29">
            <v>175.19804784112</v>
          </cell>
          <cell r="AC29">
            <v>100.79928131103001</v>
          </cell>
          <cell r="AD29">
            <v>211.24572350302006</v>
          </cell>
          <cell r="AE29">
            <v>248.63758753138001</v>
          </cell>
          <cell r="AF29">
            <v>283.87330450098011</v>
          </cell>
          <cell r="AG29">
            <v>196.35674222304004</v>
          </cell>
          <cell r="AH29">
            <v>155.44212039004998</v>
          </cell>
          <cell r="AI29">
            <v>66.412302270239991</v>
          </cell>
          <cell r="AJ29">
            <v>52.979280075600002</v>
          </cell>
          <cell r="AK29">
            <v>84.84292002286</v>
          </cell>
          <cell r="AL29">
            <v>245.71502671694006</v>
          </cell>
          <cell r="AM29">
            <v>273.45416990208003</v>
          </cell>
          <cell r="AN29">
            <v>202.38865650746999</v>
          </cell>
          <cell r="AO29">
            <v>113.03939541528</v>
          </cell>
          <cell r="AP29">
            <v>246.79630956892998</v>
          </cell>
          <cell r="AQ29">
            <v>246.14319214117006</v>
          </cell>
          <cell r="AR29">
            <v>252.23818069263001</v>
          </cell>
          <cell r="AS29">
            <v>215.29388282003003</v>
          </cell>
          <cell r="AT29">
            <v>161.98740805582003</v>
          </cell>
          <cell r="AU29">
            <v>91.244034972839998</v>
          </cell>
          <cell r="AV29">
            <v>113.92696075192998</v>
          </cell>
          <cell r="AW29">
            <v>125.29746979035998</v>
          </cell>
          <cell r="AX29">
            <v>260.54913842516009</v>
          </cell>
          <cell r="AY29">
            <v>298.13797950043016</v>
          </cell>
          <cell r="AZ29">
            <v>215.49489938697005</v>
          </cell>
          <cell r="BA29">
            <v>165.49301133303001</v>
          </cell>
          <cell r="BB29">
            <v>255.45338857593009</v>
          </cell>
          <cell r="BC29">
            <v>222.23796900311004</v>
          </cell>
          <cell r="BD29">
            <v>299.53268978373012</v>
          </cell>
          <cell r="BE29">
            <v>166.86397174668997</v>
          </cell>
          <cell r="BF29">
            <v>196.00239168996004</v>
          </cell>
          <cell r="BG29">
            <v>157.05858843185001</v>
          </cell>
          <cell r="BH29">
            <v>123.69655988151997</v>
          </cell>
          <cell r="BI29">
            <v>144.46106962263997</v>
          </cell>
          <cell r="BJ29">
            <v>259.02446544470007</v>
          </cell>
          <cell r="BK29">
            <v>308.52268615754008</v>
          </cell>
          <cell r="BL29">
            <v>258.99865917097009</v>
          </cell>
          <cell r="BM29">
            <v>177.62831356538999</v>
          </cell>
          <cell r="BN29">
            <v>285.40040026150012</v>
          </cell>
          <cell r="BO29">
            <v>241.08167794112995</v>
          </cell>
          <cell r="BP29">
            <v>279.93806524924014</v>
          </cell>
          <cell r="BQ29">
            <v>151.82340639381002</v>
          </cell>
          <cell r="BR29">
            <v>204.13628960789001</v>
          </cell>
          <cell r="BS29">
            <v>132.62746877644997</v>
          </cell>
          <cell r="BT29">
            <v>89.691519957039986</v>
          </cell>
          <cell r="BU29">
            <v>131.78828160621998</v>
          </cell>
          <cell r="BV29">
            <v>228.95468446194002</v>
          </cell>
          <cell r="BW29">
            <v>291.89660859573007</v>
          </cell>
          <cell r="BX29">
            <v>233.56638907332004</v>
          </cell>
          <cell r="BY29">
            <v>153.04189673995</v>
          </cell>
          <cell r="BZ29">
            <v>245.87240524307998</v>
          </cell>
          <cell r="CA29">
            <v>244.02054443726001</v>
          </cell>
          <cell r="CB29">
            <v>220.92037919109003</v>
          </cell>
          <cell r="CC29">
            <v>138.44906766149998</v>
          </cell>
          <cell r="CD29">
            <v>128.94741947970999</v>
          </cell>
          <cell r="CE29">
            <v>110.84574795747001</v>
          </cell>
          <cell r="CF29">
            <v>94.756010609910007</v>
          </cell>
          <cell r="CG29">
            <v>104.93317572819001</v>
          </cell>
          <cell r="CH29">
            <v>188.91065647251003</v>
          </cell>
          <cell r="CI29">
            <v>251.35068366133007</v>
          </cell>
          <cell r="CJ29">
            <v>195.52473784223005</v>
          </cell>
          <cell r="CK29">
            <v>91.956890885170012</v>
          </cell>
          <cell r="CL29">
            <v>191.30579781026998</v>
          </cell>
          <cell r="CM29">
            <v>188.71186990345996</v>
          </cell>
          <cell r="CN29">
            <v>217.42887766963003</v>
          </cell>
          <cell r="CO29">
            <v>168.04732445919004</v>
          </cell>
          <cell r="CP29">
            <v>159.15485350486</v>
          </cell>
          <cell r="CQ29">
            <v>139.28732100471998</v>
          </cell>
          <cell r="CR29">
            <v>128.61774946216002</v>
          </cell>
          <cell r="CS29">
            <v>140.78412015716003</v>
          </cell>
          <cell r="CT29">
            <v>217.16664971465005</v>
          </cell>
          <cell r="CU29">
            <v>252.21268914719005</v>
          </cell>
          <cell r="CV29">
            <v>210.45196359142</v>
          </cell>
          <cell r="CW29">
            <v>133.36280516776006</v>
          </cell>
          <cell r="CX29">
            <v>207.85233620171996</v>
          </cell>
          <cell r="CY29">
            <v>194.67928936349</v>
          </cell>
          <cell r="CZ29">
            <v>256.94613666919003</v>
          </cell>
          <cell r="DA29">
            <v>180.87725930285001</v>
          </cell>
          <cell r="DB29">
            <v>196.32023762245004</v>
          </cell>
          <cell r="DC29">
            <v>167.52716632638001</v>
          </cell>
          <cell r="DD29">
            <v>154.71534022095</v>
          </cell>
          <cell r="DE29">
            <v>173.17165380776004</v>
          </cell>
          <cell r="DF29">
            <v>254.00081765238002</v>
          </cell>
          <cell r="DG29">
            <v>291.00204558372008</v>
          </cell>
          <cell r="DH29">
            <v>231.02704403289002</v>
          </cell>
          <cell r="DI29">
            <v>191.26571753033002</v>
          </cell>
          <cell r="DJ29">
            <v>249.20403690667001</v>
          </cell>
          <cell r="DK29">
            <v>236.13902216839</v>
          </cell>
          <cell r="DL29">
            <v>276.33220284523009</v>
          </cell>
          <cell r="DM29">
            <v>172.10880274899998</v>
          </cell>
          <cell r="DN29">
            <v>228.78591990116004</v>
          </cell>
          <cell r="DO29">
            <v>201.79709011944001</v>
          </cell>
          <cell r="DP29">
            <v>142.24417065184002</v>
          </cell>
          <cell r="DQ29">
            <v>165.49787731602004</v>
          </cell>
          <cell r="DR29">
            <v>244.8844429255301</v>
          </cell>
          <cell r="DS29">
            <v>304.27573622943009</v>
          </cell>
          <cell r="DT29">
            <v>241.37388807041003</v>
          </cell>
          <cell r="DU29">
            <v>187.43380424421997</v>
          </cell>
          <cell r="DV29">
            <v>269.86335389043006</v>
          </cell>
          <cell r="DW29">
            <v>249.14137023551001</v>
          </cell>
          <cell r="DX29">
            <v>302.8938092970601</v>
          </cell>
          <cell r="DY29">
            <v>150.62599664111997</v>
          </cell>
          <cell r="DZ29">
            <v>210.54374446381999</v>
          </cell>
          <cell r="EA29">
            <v>180.28992362086998</v>
          </cell>
          <cell r="EB29">
            <v>130.30973401479</v>
          </cell>
          <cell r="EC29">
            <v>138.36051035832</v>
          </cell>
          <cell r="ED29">
            <v>250.30986994993009</v>
          </cell>
          <cell r="EE29">
            <v>296.90975237244004</v>
          </cell>
          <cell r="EF29">
            <v>250.87951996856006</v>
          </cell>
          <cell r="EG29">
            <v>166.79521977732998</v>
          </cell>
          <cell r="EH29">
            <v>267.61480587602006</v>
          </cell>
          <cell r="EI29">
            <v>242.36893587891998</v>
          </cell>
          <cell r="EJ29">
            <v>278.65214336662018</v>
          </cell>
          <cell r="EK29">
            <v>143.60891216344999</v>
          </cell>
          <cell r="EL29">
            <v>180.95536887281</v>
          </cell>
          <cell r="EM29">
            <v>166.04049155115999</v>
          </cell>
          <cell r="EN29">
            <v>142.51761620367</v>
          </cell>
          <cell r="EO29">
            <v>155.86294881593</v>
          </cell>
          <cell r="EP29">
            <v>234.68969656069004</v>
          </cell>
          <cell r="EQ29">
            <v>274.63696244666011</v>
          </cell>
          <cell r="ER29">
            <v>238.39434060350999</v>
          </cell>
          <cell r="ES29">
            <v>196.61125024187004</v>
          </cell>
          <cell r="ET29">
            <v>236.21817277339002</v>
          </cell>
          <cell r="EU29">
            <v>223.27320033755001</v>
          </cell>
          <cell r="EV29">
            <v>241.37717907181002</v>
          </cell>
          <cell r="EW29">
            <v>159.66315354080999</v>
          </cell>
          <cell r="EX29">
            <v>171.21264412449997</v>
          </cell>
          <cell r="EY29">
            <v>165.93925527360003</v>
          </cell>
          <cell r="EZ29">
            <v>141.55727556998997</v>
          </cell>
          <cell r="FA29">
            <v>147.31772081798997</v>
          </cell>
          <cell r="FB29">
            <v>223.36414369731</v>
          </cell>
          <cell r="FC29">
            <v>254.12862792465995</v>
          </cell>
          <cell r="FD29">
            <v>215.40339541655004</v>
          </cell>
          <cell r="FE29">
            <v>166.97655467935004</v>
          </cell>
          <cell r="FF29">
            <v>206.44446753420999</v>
          </cell>
          <cell r="FG29">
            <v>217.63318926211008</v>
          </cell>
          <cell r="FH29">
            <v>254.3585384559301</v>
          </cell>
          <cell r="FI29">
            <v>174.89660340135001</v>
          </cell>
          <cell r="FJ29">
            <v>186.10992367495996</v>
          </cell>
          <cell r="FK29">
            <v>190.39571712471999</v>
          </cell>
          <cell r="FL29">
            <v>149.57818200595997</v>
          </cell>
          <cell r="FM29">
            <v>165.19318126440007</v>
          </cell>
          <cell r="FN29">
            <v>240.95964897197007</v>
          </cell>
          <cell r="FO29">
            <v>265.86887049593008</v>
          </cell>
          <cell r="FP29">
            <v>227.43264095339003</v>
          </cell>
          <cell r="FQ29">
            <v>185.38014369429001</v>
          </cell>
          <cell r="FR29">
            <v>243.70727297296</v>
          </cell>
          <cell r="FS29">
            <v>204.97621983532002</v>
          </cell>
          <cell r="FT29">
            <v>268.2247571393101</v>
          </cell>
          <cell r="FU29">
            <v>181.23220959464999</v>
          </cell>
          <cell r="FV29">
            <v>188.42093034097002</v>
          </cell>
          <cell r="FW29">
            <v>187.75538898306002</v>
          </cell>
          <cell r="FX29">
            <v>166.03589246663</v>
          </cell>
          <cell r="FY29">
            <v>179.93371172607004</v>
          </cell>
          <cell r="FZ29">
            <v>255.19823613673009</v>
          </cell>
          <cell r="GA29">
            <v>285.54842382457002</v>
          </cell>
          <cell r="GB29">
            <v>232.62642647634001</v>
          </cell>
          <cell r="GC29">
            <v>210.27930314952002</v>
          </cell>
          <cell r="GD29">
            <v>242.71113558399003</v>
          </cell>
          <cell r="GE29">
            <v>218.08509043399999</v>
          </cell>
          <cell r="GF29">
            <v>281.84955078729013</v>
          </cell>
          <cell r="GG29">
            <v>172.22291091379003</v>
          </cell>
          <cell r="GH29">
            <v>233.61437324876002</v>
          </cell>
          <cell r="GI29">
            <v>212.25597907786002</v>
          </cell>
          <cell r="GJ29">
            <v>173.11872631642001</v>
          </cell>
          <cell r="GK29">
            <v>175.53752160465999</v>
          </cell>
          <cell r="GL29">
            <v>239.91060947925001</v>
          </cell>
          <cell r="GM29">
            <v>299.7687297887901</v>
          </cell>
          <cell r="GN29">
            <v>241.73624387685007</v>
          </cell>
          <cell r="GO29">
            <v>192.58738734781997</v>
          </cell>
          <cell r="GP29">
            <v>263.30079937972005</v>
          </cell>
          <cell r="GQ29">
            <v>222.82115096810003</v>
          </cell>
          <cell r="GR29">
            <v>284.83908126709014</v>
          </cell>
          <cell r="GS29">
            <v>154.05288635807</v>
          </cell>
          <cell r="GT29">
            <v>200.89412374108005</v>
          </cell>
          <cell r="GU29">
            <v>168.66185533281003</v>
          </cell>
          <cell r="GV29">
            <v>125.3712723109</v>
          </cell>
          <cell r="GW29">
            <v>151.10195648561</v>
          </cell>
          <cell r="GX29">
            <v>240.41102620121006</v>
          </cell>
          <cell r="GY29">
            <v>285.39535761422002</v>
          </cell>
          <cell r="GZ29">
            <v>229.03732330802004</v>
          </cell>
          <cell r="HA29">
            <v>166.41045626491996</v>
          </cell>
          <cell r="HB29">
            <v>227.95603797971</v>
          </cell>
          <cell r="HC29">
            <v>215.23904320192997</v>
          </cell>
          <cell r="HD29">
            <v>204.69877124367002</v>
          </cell>
          <cell r="HE29">
            <v>140.23348511648001</v>
          </cell>
          <cell r="HF29">
            <v>131.42472300051</v>
          </cell>
          <cell r="HG29">
            <v>111.03911816451</v>
          </cell>
          <cell r="HH29">
            <v>108.10947538305</v>
          </cell>
          <cell r="HI29">
            <v>122.94045025312002</v>
          </cell>
          <cell r="HJ29">
            <v>193.53040798262998</v>
          </cell>
          <cell r="HK29">
            <v>247.39034681251007</v>
          </cell>
          <cell r="HL29">
            <v>199.91300251634004</v>
          </cell>
          <cell r="HM29">
            <v>123.95660056443</v>
          </cell>
          <cell r="HN29">
            <v>190.23859061319004</v>
          </cell>
          <cell r="HO29">
            <v>180.46583474142994</v>
          </cell>
          <cell r="HP29">
            <v>227.50031566719008</v>
          </cell>
          <cell r="HQ29">
            <v>164.47643790850998</v>
          </cell>
          <cell r="HR29">
            <v>153.47457127157</v>
          </cell>
          <cell r="HS29">
            <v>137.91806999481005</v>
          </cell>
          <cell r="HT29">
            <v>140.04117362752999</v>
          </cell>
          <cell r="HU29">
            <v>140.68392366022999</v>
          </cell>
          <cell r="HV29">
            <v>222.19156050066999</v>
          </cell>
          <cell r="HW29">
            <v>252.93467970189008</v>
          </cell>
          <cell r="HX29">
            <v>213.02131430081999</v>
          </cell>
          <cell r="HY29">
            <v>155.02270778712</v>
          </cell>
          <cell r="HZ29">
            <v>215.65947453066997</v>
          </cell>
          <cell r="IA29">
            <v>204.76427787730006</v>
          </cell>
          <cell r="IB29">
            <v>246.23427296791007</v>
          </cell>
          <cell r="IC29">
            <v>187.31883941891002</v>
          </cell>
          <cell r="ID29">
            <v>173.07347572015001</v>
          </cell>
          <cell r="IE29">
            <v>159.60778336524001</v>
          </cell>
          <cell r="IF29">
            <v>139.95307929527002</v>
          </cell>
          <cell r="IG29">
            <v>164.27310569051002</v>
          </cell>
          <cell r="IH29">
            <v>229.69102874923004</v>
          </cell>
          <cell r="II29">
            <v>273.64627440446003</v>
          </cell>
          <cell r="IJ29">
            <v>223.38604224722999</v>
          </cell>
          <cell r="IK29">
            <v>174.07239317069002</v>
          </cell>
          <cell r="IL29">
            <v>239.59311951407</v>
          </cell>
          <cell r="IM29">
            <v>225.09206026042</v>
          </cell>
          <cell r="IN29">
            <v>293.76477695651016</v>
          </cell>
          <cell r="IO29">
            <v>195.21540603655998</v>
          </cell>
          <cell r="IP29">
            <v>230.44449493675006</v>
          </cell>
          <cell r="IQ29">
            <v>206.65604543884004</v>
          </cell>
          <cell r="IR29">
            <v>134.53745070996001</v>
          </cell>
          <cell r="IS29">
            <v>160.30116683964005</v>
          </cell>
          <cell r="IT29">
            <v>246.60761149611005</v>
          </cell>
          <cell r="IU29">
            <v>303.83558876261003</v>
          </cell>
          <cell r="IV29">
            <v>243.78908658128006</v>
          </cell>
          <cell r="IW29">
            <v>168.85161785867001</v>
          </cell>
          <cell r="IX29">
            <v>269.23858237062007</v>
          </cell>
          <cell r="IY29">
            <v>245.76675982301003</v>
          </cell>
        </row>
        <row r="30">
          <cell r="C30" t="str">
            <v>CL_.EX.UTS._.___.Huntington 2 GCV</v>
          </cell>
          <cell r="H30">
            <v>5.8195628199999995E-2</v>
          </cell>
          <cell r="I30">
            <v>3.2670279999999996E-2</v>
          </cell>
          <cell r="J30">
            <v>2.1368409140000003E-2</v>
          </cell>
          <cell r="K30">
            <v>1.2036192240000005E-2</v>
          </cell>
          <cell r="L30">
            <v>1.6103727330000001E-2</v>
          </cell>
          <cell r="M30">
            <v>1.4416884180000004E-2</v>
          </cell>
          <cell r="N30">
            <v>4.1828295849999995E-2</v>
          </cell>
          <cell r="O30">
            <v>4.7605189250000013E-2</v>
          </cell>
          <cell r="P30">
            <v>3.2543201470000005E-2</v>
          </cell>
          <cell r="Q30">
            <v>1.7195784570000001E-2</v>
          </cell>
          <cell r="R30">
            <v>4.21089376E-2</v>
          </cell>
          <cell r="S30">
            <v>4.45450768E-2</v>
          </cell>
          <cell r="T30">
            <v>5.1115893800000006E-2</v>
          </cell>
          <cell r="U30">
            <v>3.1263373800000001E-2</v>
          </cell>
          <cell r="V30">
            <v>1.8647858810000004E-2</v>
          </cell>
          <cell r="W30">
            <v>1.5112264849999999E-2</v>
          </cell>
          <cell r="X30">
            <v>2.0685225030000004E-2</v>
          </cell>
          <cell r="Y30">
            <v>9.9137487900000029E-3</v>
          </cell>
          <cell r="Z30">
            <v>4.186822624E-2</v>
          </cell>
          <cell r="AA30">
            <v>4.3926194840000002E-2</v>
          </cell>
          <cell r="AB30">
            <v>3.1326822360000006E-2</v>
          </cell>
          <cell r="AC30">
            <v>2.118032781E-2</v>
          </cell>
          <cell r="AD30">
            <v>4.3436986000000004E-2</v>
          </cell>
          <cell r="AE30">
            <v>4.5614726799999991E-2</v>
          </cell>
          <cell r="AF30">
            <v>5.6515893800000015E-2</v>
          </cell>
          <cell r="AG30">
            <v>3.4145215809999997E-2</v>
          </cell>
          <cell r="AH30">
            <v>1.3072960290000001E-2</v>
          </cell>
          <cell r="AI30">
            <v>4.6574267300000007E-3</v>
          </cell>
          <cell r="AJ30">
            <v>4.9950672699999995E-3</v>
          </cell>
          <cell r="AK30">
            <v>5.9610463800000004E-3</v>
          </cell>
          <cell r="AL30">
            <v>4.6175578379999999E-2</v>
          </cell>
          <cell r="AM30">
            <v>4.9788245210000005E-2</v>
          </cell>
          <cell r="AN30">
            <v>3.60575754E-2</v>
          </cell>
          <cell r="AO30">
            <v>2.2585140649999998E-2</v>
          </cell>
          <cell r="AP30">
            <v>4.8826476599999995E-2</v>
          </cell>
          <cell r="AQ30">
            <v>4.5813975199999996E-2</v>
          </cell>
          <cell r="AR30">
            <v>5.0864685680000001E-2</v>
          </cell>
          <cell r="AS30">
            <v>3.617563922E-2</v>
          </cell>
          <cell r="AT30">
            <v>1.6712976180000005E-2</v>
          </cell>
          <cell r="AU30">
            <v>1.0224837579999998E-2</v>
          </cell>
          <cell r="AV30">
            <v>1.8419984489999999E-2</v>
          </cell>
          <cell r="AW30">
            <v>1.5266799460000004E-2</v>
          </cell>
          <cell r="AX30">
            <v>5.076853512E-2</v>
          </cell>
          <cell r="AY30">
            <v>5.6763093130000011E-2</v>
          </cell>
          <cell r="AZ30">
            <v>4.0188575490000003E-2</v>
          </cell>
          <cell r="BA30">
            <v>3.1601104159999997E-2</v>
          </cell>
          <cell r="BB30">
            <v>5.0383895400000017E-2</v>
          </cell>
          <cell r="BC30">
            <v>4.0723333000000007E-2</v>
          </cell>
          <cell r="BD30">
            <v>5.8971895400000016E-2</v>
          </cell>
          <cell r="BE30">
            <v>2.7880733209999998E-2</v>
          </cell>
          <cell r="BF30">
            <v>2.3427348279999996E-2</v>
          </cell>
          <cell r="BG30">
            <v>1.3421569079999999E-2</v>
          </cell>
          <cell r="BH30">
            <v>1.8821335260000002E-2</v>
          </cell>
          <cell r="BI30">
            <v>1.8108824499999999E-2</v>
          </cell>
          <cell r="BJ30">
            <v>4.9715913640000005E-2</v>
          </cell>
          <cell r="BK30">
            <v>5.9084734260000007E-2</v>
          </cell>
          <cell r="BL30">
            <v>4.7040492920000003E-2</v>
          </cell>
          <cell r="BM30">
            <v>3.3369691889999997E-2</v>
          </cell>
          <cell r="BN30">
            <v>5.6250586000000012E-2</v>
          </cell>
          <cell r="BO30">
            <v>4.378290960000001E-2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0</v>
          </cell>
          <cell r="IY30">
            <v>0</v>
          </cell>
        </row>
        <row r="31">
          <cell r="C31" t="str">
            <v>CL_.EX.WYE._.___.DaveJohnston 1</v>
          </cell>
          <cell r="H31">
            <v>44.426968990189984</v>
          </cell>
          <cell r="I31">
            <v>37.170386254010005</v>
          </cell>
          <cell r="J31">
            <v>42.82012474058002</v>
          </cell>
          <cell r="K31">
            <v>32.267074728780003</v>
          </cell>
          <cell r="L31">
            <v>40.219049894839998</v>
          </cell>
          <cell r="M31">
            <v>51.15994545273</v>
          </cell>
          <cell r="N31">
            <v>64.447503319020015</v>
          </cell>
          <cell r="O31">
            <v>64.697396122149996</v>
          </cell>
          <cell r="P31">
            <v>62.276649791350025</v>
          </cell>
          <cell r="Q31">
            <v>51.787304948009997</v>
          </cell>
          <cell r="R31">
            <v>54.59947223831</v>
          </cell>
          <cell r="S31">
            <v>41.354144857730006</v>
          </cell>
          <cell r="T31">
            <v>50.934572020649995</v>
          </cell>
          <cell r="U31">
            <v>43.946109520349999</v>
          </cell>
          <cell r="V31">
            <v>49.377253767970018</v>
          </cell>
          <cell r="W31">
            <v>35.576199175700005</v>
          </cell>
          <cell r="X31">
            <v>47.209573083710005</v>
          </cell>
          <cell r="Y31">
            <v>47.889170573259989</v>
          </cell>
          <cell r="Z31">
            <v>66.796293582030003</v>
          </cell>
          <cell r="AA31">
            <v>65.469320684059966</v>
          </cell>
          <cell r="AB31">
            <v>60.324511189010032</v>
          </cell>
          <cell r="AC31">
            <v>51.965290931849992</v>
          </cell>
          <cell r="AD31">
            <v>61.195578606670004</v>
          </cell>
          <cell r="AE31">
            <v>49.772836211959984</v>
          </cell>
          <cell r="AF31">
            <v>58.441695371979982</v>
          </cell>
          <cell r="AG31">
            <v>52.238586436680002</v>
          </cell>
          <cell r="AH31">
            <v>48.129052691910005</v>
          </cell>
          <cell r="AI31">
            <v>31.498335770390007</v>
          </cell>
          <cell r="AJ31">
            <v>45.825368914009999</v>
          </cell>
          <cell r="AK31">
            <v>44.685747467979986</v>
          </cell>
          <cell r="AL31">
            <v>66.515485571530007</v>
          </cell>
          <cell r="AM31">
            <v>65.073393743749975</v>
          </cell>
          <cell r="AN31">
            <v>60.838199448520015</v>
          </cell>
          <cell r="AO31">
            <v>48.42001230452999</v>
          </cell>
          <cell r="AP31">
            <v>62.073302129710001</v>
          </cell>
          <cell r="AQ31">
            <v>52.049510635289984</v>
          </cell>
          <cell r="AR31">
            <v>48.605700547629986</v>
          </cell>
          <cell r="AS31">
            <v>50.628491774449998</v>
          </cell>
          <cell r="AT31">
            <v>37.945822828639997</v>
          </cell>
          <cell r="AU31">
            <v>15.33220081953</v>
          </cell>
          <cell r="AV31">
            <v>53.795926971829985</v>
          </cell>
          <cell r="AW31">
            <v>45.365178463909999</v>
          </cell>
          <cell r="AX31">
            <v>64.587957284609999</v>
          </cell>
          <cell r="AY31">
            <v>60.64154868666003</v>
          </cell>
          <cell r="AZ31">
            <v>61.154246372450011</v>
          </cell>
          <cell r="BA31">
            <v>45.638888055339997</v>
          </cell>
          <cell r="BB31">
            <v>54.270117877050012</v>
          </cell>
          <cell r="BC31">
            <v>43.268608496959992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</row>
        <row r="32">
          <cell r="C32" t="str">
            <v>CL_.EX.WYE._.___.DaveJohnston 2</v>
          </cell>
          <cell r="H32">
            <v>49.446226835519987</v>
          </cell>
          <cell r="I32">
            <v>40.47345991676</v>
          </cell>
          <cell r="J32">
            <v>49.44681553014</v>
          </cell>
          <cell r="K32">
            <v>25.72573664471</v>
          </cell>
          <cell r="L32">
            <v>18.51491138443</v>
          </cell>
          <cell r="M32">
            <v>57.166053761850009</v>
          </cell>
          <cell r="N32">
            <v>71.825030618249983</v>
          </cell>
          <cell r="O32">
            <v>70.546287950259995</v>
          </cell>
          <cell r="P32">
            <v>64.985254425600019</v>
          </cell>
          <cell r="Q32">
            <v>57.058333605750001</v>
          </cell>
          <cell r="R32">
            <v>57.66285478027001</v>
          </cell>
          <cell r="S32">
            <v>40.910200817459994</v>
          </cell>
          <cell r="T32">
            <v>56.808314682279978</v>
          </cell>
          <cell r="U32">
            <v>47.62330128696</v>
          </cell>
          <cell r="V32">
            <v>55.126102699450001</v>
          </cell>
          <cell r="W32">
            <v>27.889496254280004</v>
          </cell>
          <cell r="X32">
            <v>21.089102469560004</v>
          </cell>
          <cell r="Y32">
            <v>55.747170374609993</v>
          </cell>
          <cell r="Z32">
            <v>73.519269803549989</v>
          </cell>
          <cell r="AA32">
            <v>71.039738053099995</v>
          </cell>
          <cell r="AB32">
            <v>63.47012528888002</v>
          </cell>
          <cell r="AC32">
            <v>57.216127309840005</v>
          </cell>
          <cell r="AD32">
            <v>64.013655926119995</v>
          </cell>
          <cell r="AE32">
            <v>47.462792563480001</v>
          </cell>
          <cell r="AF32">
            <v>64.357936047419969</v>
          </cell>
          <cell r="AG32">
            <v>56.079235721699995</v>
          </cell>
          <cell r="AH32">
            <v>54.928836116639992</v>
          </cell>
          <cell r="AI32">
            <v>23.799489466610002</v>
          </cell>
          <cell r="AJ32">
            <v>22.667506491280001</v>
          </cell>
          <cell r="AK32">
            <v>51.132910024939996</v>
          </cell>
          <cell r="AL32">
            <v>74.187857373309981</v>
          </cell>
          <cell r="AM32">
            <v>70.752507543829992</v>
          </cell>
          <cell r="AN32">
            <v>64.044574357260004</v>
          </cell>
          <cell r="AO32">
            <v>57.119939422479987</v>
          </cell>
          <cell r="AP32">
            <v>64.80051291401</v>
          </cell>
          <cell r="AQ32">
            <v>49.749943539079986</v>
          </cell>
          <cell r="AR32">
            <v>60.180562815939993</v>
          </cell>
          <cell r="AS32">
            <v>57.352626393129995</v>
          </cell>
          <cell r="AT32">
            <v>46.12324120697</v>
          </cell>
          <cell r="AU32">
            <v>16.738716020099996</v>
          </cell>
          <cell r="AV32">
            <v>28.84693418689</v>
          </cell>
          <cell r="AW32">
            <v>52.668411516729982</v>
          </cell>
          <cell r="AX32">
            <v>73.45688395322</v>
          </cell>
          <cell r="AY32">
            <v>67.06672396335</v>
          </cell>
          <cell r="AZ32">
            <v>65.173975749939999</v>
          </cell>
          <cell r="BA32">
            <v>53.032003122039988</v>
          </cell>
          <cell r="BB32">
            <v>61.201911141390006</v>
          </cell>
          <cell r="BC32">
            <v>42.46312242954999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0</v>
          </cell>
          <cell r="IY32">
            <v>0</v>
          </cell>
        </row>
        <row r="33">
          <cell r="C33" t="str">
            <v>CL_.EX.WYE._.___.DaveJohnston 3</v>
          </cell>
          <cell r="H33">
            <v>76.327409364969995</v>
          </cell>
          <cell r="I33">
            <v>76.265284005780003</v>
          </cell>
          <cell r="J33">
            <v>88.025288142419996</v>
          </cell>
          <cell r="K33">
            <v>90.214404905009985</v>
          </cell>
          <cell r="L33">
            <v>103.10659191022002</v>
          </cell>
          <cell r="M33">
            <v>110.88017390245999</v>
          </cell>
          <cell r="N33">
            <v>123.78510403539001</v>
          </cell>
          <cell r="O33">
            <v>112.97438626020003</v>
          </cell>
          <cell r="P33">
            <v>118.70798771064003</v>
          </cell>
          <cell r="Q33">
            <v>86.573428526649991</v>
          </cell>
          <cell r="R33">
            <v>113.06261754486</v>
          </cell>
          <cell r="S33">
            <v>92.753031766640007</v>
          </cell>
          <cell r="T33">
            <v>83.213058447799995</v>
          </cell>
          <cell r="U33">
            <v>89.542916691300022</v>
          </cell>
          <cell r="V33">
            <v>103.33312775468998</v>
          </cell>
          <cell r="W33">
            <v>100.43604005019002</v>
          </cell>
          <cell r="X33">
            <v>109.88085844371001</v>
          </cell>
          <cell r="Y33">
            <v>113.97892395322999</v>
          </cell>
          <cell r="Z33">
            <v>123.78131507421</v>
          </cell>
          <cell r="AA33">
            <v>117.83951987507007</v>
          </cell>
          <cell r="AB33">
            <v>116.91594056903003</v>
          </cell>
          <cell r="AC33">
            <v>89.555586457139981</v>
          </cell>
          <cell r="AD33">
            <v>127.06649325398999</v>
          </cell>
          <cell r="AE33">
            <v>108.74659087235</v>
          </cell>
          <cell r="AF33">
            <v>95.292821250640017</v>
          </cell>
          <cell r="AG33">
            <v>102.46229630938001</v>
          </cell>
          <cell r="AH33">
            <v>100.37406715396999</v>
          </cell>
          <cell r="AI33">
            <v>91.901789212840001</v>
          </cell>
          <cell r="AJ33">
            <v>110.25543963259</v>
          </cell>
          <cell r="AK33">
            <v>103.37974788599001</v>
          </cell>
          <cell r="AL33">
            <v>115.0757580718</v>
          </cell>
          <cell r="AM33">
            <v>121.59464718599008</v>
          </cell>
          <cell r="AN33">
            <v>110.25007042211001</v>
          </cell>
          <cell r="AO33">
            <v>90.460341333519978</v>
          </cell>
          <cell r="AP33">
            <v>126.37089529152004</v>
          </cell>
          <cell r="AQ33">
            <v>109.17967842656999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0</v>
          </cell>
          <cell r="IY33">
            <v>0</v>
          </cell>
        </row>
        <row r="34">
          <cell r="C34" t="str">
            <v>CL_.EX.WYE._.___.DaveJohnston 4</v>
          </cell>
          <cell r="H34">
            <v>155.86910326843002</v>
          </cell>
          <cell r="I34">
            <v>133.10207499611997</v>
          </cell>
          <cell r="J34">
            <v>149.45279716908001</v>
          </cell>
          <cell r="K34">
            <v>153.85095328169001</v>
          </cell>
          <cell r="L34">
            <v>88.740759084860002</v>
          </cell>
          <cell r="M34">
            <v>175.23665103169006</v>
          </cell>
          <cell r="N34">
            <v>211.99673384458006</v>
          </cell>
          <cell r="O34">
            <v>170.12853689777003</v>
          </cell>
          <cell r="P34">
            <v>186.49250435224002</v>
          </cell>
          <cell r="Q34">
            <v>178.07821736892001</v>
          </cell>
          <cell r="R34">
            <v>107.35041728343</v>
          </cell>
          <cell r="S34">
            <v>121.1267673186</v>
          </cell>
          <cell r="T34">
            <v>183.04971555089</v>
          </cell>
          <cell r="U34">
            <v>135.26419459895999</v>
          </cell>
          <cell r="V34">
            <v>154.99816356469</v>
          </cell>
          <cell r="W34">
            <v>156.52817110774001</v>
          </cell>
          <cell r="X34">
            <v>90.875792157900023</v>
          </cell>
          <cell r="Y34">
            <v>160.76820466527002</v>
          </cell>
          <cell r="Z34">
            <v>210.61496920586006</v>
          </cell>
          <cell r="AA34">
            <v>170.19305114736002</v>
          </cell>
          <cell r="AB34">
            <v>188.48198204095004</v>
          </cell>
          <cell r="AC34">
            <v>181.50008591124009</v>
          </cell>
          <cell r="AD34">
            <v>121.36028444391</v>
          </cell>
          <cell r="AE34">
            <v>136.63219602322002</v>
          </cell>
          <cell r="AF34">
            <v>197.44692359114993</v>
          </cell>
          <cell r="AG34">
            <v>148.16959478237001</v>
          </cell>
          <cell r="AH34">
            <v>161.11307886179003</v>
          </cell>
          <cell r="AI34">
            <v>158.26686203538</v>
          </cell>
          <cell r="AJ34">
            <v>63.897982785619995</v>
          </cell>
          <cell r="AK34">
            <v>167.38576769578</v>
          </cell>
          <cell r="AL34">
            <v>212.59756896592003</v>
          </cell>
          <cell r="AM34">
            <v>167.89258216763</v>
          </cell>
          <cell r="AN34">
            <v>192.56020369892002</v>
          </cell>
          <cell r="AO34">
            <v>163.45186813489005</v>
          </cell>
          <cell r="AP34">
            <v>130.36974493888999</v>
          </cell>
          <cell r="AQ34">
            <v>134.56718904887998</v>
          </cell>
          <cell r="AR34">
            <v>180.01115027815999</v>
          </cell>
          <cell r="AS34">
            <v>150.54852126667001</v>
          </cell>
          <cell r="AT34">
            <v>130.50606584567998</v>
          </cell>
          <cell r="AU34">
            <v>92.831851934680017</v>
          </cell>
          <cell r="AV34">
            <v>93.037259425290003</v>
          </cell>
          <cell r="AW34">
            <v>177.16629681960998</v>
          </cell>
          <cell r="AX34">
            <v>210.30813904059005</v>
          </cell>
          <cell r="AY34">
            <v>159.41525466446998</v>
          </cell>
          <cell r="AZ34">
            <v>195.53179546817</v>
          </cell>
          <cell r="BA34">
            <v>143.36266580399001</v>
          </cell>
          <cell r="BB34">
            <v>137.74622431631002</v>
          </cell>
          <cell r="BC34">
            <v>112.40704440733001</v>
          </cell>
          <cell r="BD34">
            <v>171.15846407657995</v>
          </cell>
          <cell r="BE34">
            <v>146.08127477759001</v>
          </cell>
          <cell r="BF34">
            <v>150.11576041518001</v>
          </cell>
          <cell r="BG34">
            <v>121.1634875726</v>
          </cell>
          <cell r="BH34">
            <v>87.637077201829996</v>
          </cell>
          <cell r="BI34">
            <v>176.57257221427</v>
          </cell>
          <cell r="BJ34">
            <v>200.12766020008004</v>
          </cell>
          <cell r="BK34">
            <v>160.62589639469002</v>
          </cell>
          <cell r="BL34">
            <v>196.17938452377004</v>
          </cell>
          <cell r="BM34">
            <v>111.00515692230998</v>
          </cell>
          <cell r="BN34">
            <v>135.14983354962999</v>
          </cell>
          <cell r="BO34">
            <v>103.82262976687002</v>
          </cell>
          <cell r="BP34">
            <v>162.04284425073996</v>
          </cell>
          <cell r="BQ34">
            <v>135.53603541039999</v>
          </cell>
          <cell r="BR34">
            <v>115.22094955227</v>
          </cell>
          <cell r="BS34">
            <v>76.193587370510002</v>
          </cell>
          <cell r="BT34">
            <v>50.045983531020006</v>
          </cell>
          <cell r="BU34">
            <v>142.28947992759001</v>
          </cell>
          <cell r="BV34">
            <v>189.95626039032001</v>
          </cell>
          <cell r="BW34">
            <v>159.36704039066001</v>
          </cell>
          <cell r="BX34">
            <v>191.78703887449004</v>
          </cell>
          <cell r="BY34">
            <v>95.986542866009998</v>
          </cell>
          <cell r="BZ34">
            <v>133.94372180253998</v>
          </cell>
          <cell r="CA34">
            <v>101.50363414104001</v>
          </cell>
          <cell r="CB34">
            <v>165.36508970889003</v>
          </cell>
          <cell r="CC34">
            <v>138.52312112122002</v>
          </cell>
          <cell r="CD34">
            <v>118.03599880976</v>
          </cell>
          <cell r="CE34">
            <v>120.55726328058</v>
          </cell>
          <cell r="CF34">
            <v>47.917930468679998</v>
          </cell>
          <cell r="CG34">
            <v>133.42717898309999</v>
          </cell>
          <cell r="CH34">
            <v>201.69175267831002</v>
          </cell>
          <cell r="CI34">
            <v>166.60707049683006</v>
          </cell>
          <cell r="CJ34">
            <v>182.0138315186</v>
          </cell>
          <cell r="CK34">
            <v>155.76124844935003</v>
          </cell>
          <cell r="CL34">
            <v>96.108923845459969</v>
          </cell>
          <cell r="CM34">
            <v>117.23471685632001</v>
          </cell>
          <cell r="CN34">
            <v>165.79826890592994</v>
          </cell>
          <cell r="CO34">
            <v>131.19515342953</v>
          </cell>
          <cell r="CP34">
            <v>112.10536891366</v>
          </cell>
          <cell r="CQ34">
            <v>98.389123392569985</v>
          </cell>
          <cell r="CR34">
            <v>39.37043571601</v>
          </cell>
          <cell r="CS34">
            <v>122.38702132585</v>
          </cell>
          <cell r="CT34">
            <v>197.41623483101003</v>
          </cell>
          <cell r="CU34">
            <v>153.56313249379002</v>
          </cell>
          <cell r="CV34">
            <v>174.15550912316004</v>
          </cell>
          <cell r="CW34">
            <v>105.44030210314</v>
          </cell>
          <cell r="CX34">
            <v>110.69953651984999</v>
          </cell>
          <cell r="CY34">
            <v>104.39413234484</v>
          </cell>
          <cell r="CZ34">
            <v>160.55913973617996</v>
          </cell>
          <cell r="DA34">
            <v>130.69895301303995</v>
          </cell>
          <cell r="DB34">
            <v>101.40969584592</v>
          </cell>
          <cell r="DC34">
            <v>57.471447027590003</v>
          </cell>
          <cell r="DD34">
            <v>0</v>
          </cell>
          <cell r="DE34">
            <v>100.40622163585002</v>
          </cell>
          <cell r="DF34">
            <v>180.73359708844001</v>
          </cell>
          <cell r="DG34">
            <v>145.18313899358995</v>
          </cell>
          <cell r="DH34">
            <v>170.22607909478006</v>
          </cell>
          <cell r="DI34">
            <v>80.851959259510011</v>
          </cell>
          <cell r="DJ34">
            <v>117.12053185928002</v>
          </cell>
          <cell r="DK34">
            <v>105.00346852146002</v>
          </cell>
          <cell r="DL34">
            <v>161.05103576740996</v>
          </cell>
          <cell r="DM34">
            <v>133.49476842598003</v>
          </cell>
          <cell r="DN34">
            <v>100.94083832056999</v>
          </cell>
          <cell r="DO34">
            <v>46.772701963599999</v>
          </cell>
          <cell r="DP34">
            <v>0</v>
          </cell>
          <cell r="DQ34">
            <v>99.222526447190006</v>
          </cell>
          <cell r="DR34">
            <v>184.14800876380005</v>
          </cell>
          <cell r="DS34">
            <v>143.20611855550001</v>
          </cell>
          <cell r="DT34">
            <v>168.32758555616002</v>
          </cell>
          <cell r="DU34">
            <v>66.612417746620011</v>
          </cell>
          <cell r="DV34">
            <v>123.55852098795</v>
          </cell>
          <cell r="DW34">
            <v>104.71411593062001</v>
          </cell>
          <cell r="DX34">
            <v>163.75609666178994</v>
          </cell>
          <cell r="DY34">
            <v>131.00571731356999</v>
          </cell>
          <cell r="DZ34">
            <v>110.81488938746</v>
          </cell>
          <cell r="EA34">
            <v>34.113650347309999</v>
          </cell>
          <cell r="EB34">
            <v>0</v>
          </cell>
          <cell r="EC34">
            <v>81.583400163480022</v>
          </cell>
          <cell r="ED34">
            <v>180.70608526875003</v>
          </cell>
          <cell r="EE34">
            <v>146.22657993464998</v>
          </cell>
          <cell r="EF34">
            <v>171.38194810193002</v>
          </cell>
          <cell r="EG34">
            <v>65.292536792459998</v>
          </cell>
          <cell r="EH34">
            <v>130.93300194789001</v>
          </cell>
          <cell r="EI34">
            <v>99.746377272810022</v>
          </cell>
          <cell r="EJ34">
            <v>135.34239016339001</v>
          </cell>
          <cell r="EK34">
            <v>121.15469619169002</v>
          </cell>
          <cell r="EL34">
            <v>58.450591520579991</v>
          </cell>
          <cell r="EM34">
            <v>13.763849745610001</v>
          </cell>
          <cell r="EN34">
            <v>0</v>
          </cell>
          <cell r="EO34">
            <v>25.718139843750006</v>
          </cell>
          <cell r="EP34">
            <v>129.83449225032999</v>
          </cell>
          <cell r="EQ34">
            <v>135.25936523749007</v>
          </cell>
          <cell r="ER34">
            <v>154.71362054150006</v>
          </cell>
          <cell r="ES34">
            <v>5.4097214469100008</v>
          </cell>
          <cell r="ET34">
            <v>106.48056200637001</v>
          </cell>
          <cell r="EU34">
            <v>91.661158901630017</v>
          </cell>
          <cell r="EV34">
            <v>140.82704682084997</v>
          </cell>
          <cell r="EW34">
            <v>123.14611896914998</v>
          </cell>
          <cell r="EX34">
            <v>56.153421197520004</v>
          </cell>
          <cell r="EY34">
            <v>16.541073804850001</v>
          </cell>
          <cell r="EZ34">
            <v>0</v>
          </cell>
          <cell r="FA34">
            <v>33.119686396559999</v>
          </cell>
          <cell r="FB34">
            <v>157.00259231052999</v>
          </cell>
          <cell r="FC34">
            <v>139.22194420251998</v>
          </cell>
          <cell r="FD34">
            <v>156.12963452052</v>
          </cell>
          <cell r="FE34">
            <v>46.393752930950008</v>
          </cell>
          <cell r="FF34">
            <v>88.835592402519993</v>
          </cell>
          <cell r="FG34">
            <v>105.27002776389001</v>
          </cell>
          <cell r="FH34">
            <v>142.07452866397995</v>
          </cell>
          <cell r="FI34">
            <v>122.82152478290999</v>
          </cell>
          <cell r="FJ34">
            <v>67.980705982460009</v>
          </cell>
          <cell r="FK34">
            <v>21.358431925050002</v>
          </cell>
          <cell r="FL34">
            <v>0</v>
          </cell>
          <cell r="FM34">
            <v>29.459077707549994</v>
          </cell>
          <cell r="FN34">
            <v>168.71936998675</v>
          </cell>
          <cell r="FO34">
            <v>137.62549423715001</v>
          </cell>
          <cell r="FP34">
            <v>157.11703320473001</v>
          </cell>
          <cell r="FQ34">
            <v>30.197805393380001</v>
          </cell>
          <cell r="FR34">
            <v>98.521432722280011</v>
          </cell>
          <cell r="FS34">
            <v>101.08813789883001</v>
          </cell>
          <cell r="FT34">
            <v>145.12482764260994</v>
          </cell>
          <cell r="FU34">
            <v>125.19519889864999</v>
          </cell>
          <cell r="FV34">
            <v>66.371403272009999</v>
          </cell>
          <cell r="FW34">
            <v>4.5417005812500006</v>
          </cell>
          <cell r="FX34">
            <v>0</v>
          </cell>
          <cell r="FY34">
            <v>35.080596125519996</v>
          </cell>
          <cell r="FZ34">
            <v>174.6777328876</v>
          </cell>
          <cell r="GA34">
            <v>136.88622720043</v>
          </cell>
          <cell r="GB34">
            <v>157.86703673462003</v>
          </cell>
          <cell r="GC34">
            <v>20.693148184520002</v>
          </cell>
          <cell r="GD34">
            <v>102.49360832133</v>
          </cell>
          <cell r="GE34">
            <v>99.841741295940011</v>
          </cell>
          <cell r="GF34">
            <v>145.64180533040994</v>
          </cell>
          <cell r="GG34">
            <v>132.71397325959001</v>
          </cell>
          <cell r="GH34">
            <v>74.283899758380002</v>
          </cell>
          <cell r="GI34">
            <v>1.47807282088</v>
          </cell>
          <cell r="GJ34">
            <v>0</v>
          </cell>
          <cell r="GK34">
            <v>40.645151809589997</v>
          </cell>
          <cell r="GL34">
            <v>174.10178381192</v>
          </cell>
          <cell r="GM34">
            <v>138.71645354469999</v>
          </cell>
          <cell r="GN34">
            <v>155.70586516428</v>
          </cell>
          <cell r="GO34">
            <v>19.222658014729998</v>
          </cell>
          <cell r="GP34">
            <v>116.82250371793002</v>
          </cell>
          <cell r="GQ34">
            <v>91.336278709639998</v>
          </cell>
          <cell r="GR34">
            <v>153.32165129694997</v>
          </cell>
          <cell r="GS34">
            <v>129.25024623158998</v>
          </cell>
          <cell r="GT34">
            <v>88.989346523849989</v>
          </cell>
          <cell r="GU34">
            <v>0</v>
          </cell>
          <cell r="GV34">
            <v>0</v>
          </cell>
          <cell r="GW34">
            <v>52.793355318810001</v>
          </cell>
          <cell r="GX34">
            <v>170.57424972536003</v>
          </cell>
          <cell r="GY34">
            <v>140.29340390655</v>
          </cell>
          <cell r="GZ34">
            <v>171.48789232838004</v>
          </cell>
          <cell r="HA34">
            <v>49.488971306979998</v>
          </cell>
          <cell r="HB34">
            <v>124.58349242228996</v>
          </cell>
          <cell r="HC34">
            <v>95.453116698750009</v>
          </cell>
          <cell r="HD34">
            <v>158.32985699815998</v>
          </cell>
          <cell r="HE34">
            <v>137.42895453732999</v>
          </cell>
          <cell r="HF34">
            <v>88.97972440752001</v>
          </cell>
          <cell r="HG34">
            <v>72.41961614329</v>
          </cell>
          <cell r="HH34">
            <v>0</v>
          </cell>
          <cell r="HI34">
            <v>79.587652044769996</v>
          </cell>
          <cell r="HJ34">
            <v>191.85120932243007</v>
          </cell>
          <cell r="HK34">
            <v>154.82003864425999</v>
          </cell>
          <cell r="HL34">
            <v>167.25563535270001</v>
          </cell>
          <cell r="HM34">
            <v>107.01749897782001</v>
          </cell>
          <cell r="HN34">
            <v>92.587676955779997</v>
          </cell>
          <cell r="HO34">
            <v>107.19528398433</v>
          </cell>
          <cell r="HP34">
            <v>154.54609719195997</v>
          </cell>
          <cell r="HQ34">
            <v>132.17249211102001</v>
          </cell>
          <cell r="HR34">
            <v>86.841419810250002</v>
          </cell>
          <cell r="HS34">
            <v>30.746806247990001</v>
          </cell>
          <cell r="HT34">
            <v>0</v>
          </cell>
          <cell r="HU34">
            <v>69.257496422040006</v>
          </cell>
          <cell r="HV34">
            <v>188.80475128031998</v>
          </cell>
          <cell r="HW34">
            <v>154.21017749964003</v>
          </cell>
          <cell r="HX34">
            <v>165.65576497860008</v>
          </cell>
          <cell r="HY34">
            <v>90.413026137190002</v>
          </cell>
          <cell r="HZ34">
            <v>96.605327385290011</v>
          </cell>
          <cell r="IA34">
            <v>104.98859628352</v>
          </cell>
          <cell r="IB34">
            <v>157.74251415368994</v>
          </cell>
          <cell r="IC34">
            <v>132.35571366594999</v>
          </cell>
          <cell r="ID34">
            <v>92.349028369319996</v>
          </cell>
          <cell r="IE34">
            <v>8.9980017253</v>
          </cell>
          <cell r="IF34">
            <v>0</v>
          </cell>
          <cell r="IG34">
            <v>58.863435794289984</v>
          </cell>
          <cell r="IH34">
            <v>193.36355409757002</v>
          </cell>
          <cell r="II34">
            <v>149.30357858332002</v>
          </cell>
          <cell r="IJ34">
            <v>171.29638204896</v>
          </cell>
          <cell r="IK34">
            <v>81.400044720210019</v>
          </cell>
          <cell r="IL34">
            <v>110.61114524442002</v>
          </cell>
          <cell r="IM34">
            <v>94.185277704680018</v>
          </cell>
          <cell r="IN34">
            <v>156.67230745162993</v>
          </cell>
          <cell r="IO34">
            <v>133.18342831168002</v>
          </cell>
          <cell r="IP34">
            <v>86.572666137380011</v>
          </cell>
          <cell r="IQ34">
            <v>17.955023699160002</v>
          </cell>
          <cell r="IR34">
            <v>0</v>
          </cell>
          <cell r="IS34">
            <v>59.58862890751</v>
          </cell>
          <cell r="IT34">
            <v>196.65185401400001</v>
          </cell>
          <cell r="IU34">
            <v>151.68411001662002</v>
          </cell>
          <cell r="IV34">
            <v>176.06258567052998</v>
          </cell>
          <cell r="IW34">
            <v>60.220249969530002</v>
          </cell>
          <cell r="IX34">
            <v>114.65143011544001</v>
          </cell>
          <cell r="IY34">
            <v>98.648658109330015</v>
          </cell>
        </row>
        <row r="35">
          <cell r="C35" t="str">
            <v>CL_.EX.WYE._.___.DaveJohnston 4 GCV</v>
          </cell>
          <cell r="H35">
            <v>4.0280906400000004E-2</v>
          </cell>
          <cell r="I35">
            <v>2.1593016E-2</v>
          </cell>
          <cell r="J35">
            <v>5.536404E-3</v>
          </cell>
          <cell r="K35">
            <v>2.5402193480000005E-2</v>
          </cell>
          <cell r="L35">
            <v>1.4804328500000001E-3</v>
          </cell>
          <cell r="M35">
            <v>6.8430779100000002E-3</v>
          </cell>
          <cell r="N35">
            <v>2.3965106390000001E-2</v>
          </cell>
          <cell r="O35">
            <v>9.8548055999999988E-3</v>
          </cell>
          <cell r="P35">
            <v>7.0488217499999999E-3</v>
          </cell>
          <cell r="Q35">
            <v>4.8113848299999998E-2</v>
          </cell>
          <cell r="R35">
            <v>1.3715116799999998E-2</v>
          </cell>
          <cell r="S35">
            <v>2.0115926400000001E-2</v>
          </cell>
          <cell r="T35">
            <v>5.4714609600000005E-2</v>
          </cell>
          <cell r="U35">
            <v>2.8111449600000001E-2</v>
          </cell>
          <cell r="V35">
            <v>1.1789778370000002E-2</v>
          </cell>
          <cell r="W35">
            <v>3.2709527410000001E-2</v>
          </cell>
          <cell r="X35">
            <v>4.95E-4</v>
          </cell>
          <cell r="Y35">
            <v>4.3665510599999995E-3</v>
          </cell>
          <cell r="Z35">
            <v>3.2483728789999999E-2</v>
          </cell>
          <cell r="AA35">
            <v>1.8957844799999995E-2</v>
          </cell>
          <cell r="AB35">
            <v>1.7886278110000001E-2</v>
          </cell>
          <cell r="AC35">
            <v>4.7714849850000018E-2</v>
          </cell>
          <cell r="AD35">
            <v>2.4219285599999998E-2</v>
          </cell>
          <cell r="AE35">
            <v>2.6483848800000001E-2</v>
          </cell>
          <cell r="AF35">
            <v>5.8786305600000019E-2</v>
          </cell>
          <cell r="AG35">
            <v>2.2780917599999995E-2</v>
          </cell>
          <cell r="AH35">
            <v>6.2566056000000004E-3</v>
          </cell>
          <cell r="AI35">
            <v>2.2114193400000003E-2</v>
          </cell>
          <cell r="AJ35">
            <v>0</v>
          </cell>
          <cell r="AK35">
            <v>0</v>
          </cell>
          <cell r="AL35">
            <v>2.3912716799999997E-2</v>
          </cell>
          <cell r="AM35">
            <v>9.9015606799999992E-3</v>
          </cell>
          <cell r="AN35">
            <v>1.127323664E-2</v>
          </cell>
          <cell r="AO35">
            <v>4.5711478980000012E-2</v>
          </cell>
          <cell r="AP35">
            <v>1.9003320000000001E-2</v>
          </cell>
          <cell r="AQ35">
            <v>1.9661227199999999E-2</v>
          </cell>
          <cell r="AR35">
            <v>5.0127712800000002E-2</v>
          </cell>
          <cell r="AS35">
            <v>2.3859650399999998E-2</v>
          </cell>
          <cell r="AT35">
            <v>7.6247903800000004E-3</v>
          </cell>
          <cell r="AU35">
            <v>1.8183055869999999E-2</v>
          </cell>
          <cell r="AV35">
            <v>6.5564544599999997E-3</v>
          </cell>
          <cell r="AW35">
            <v>7.981055999999999E-4</v>
          </cell>
          <cell r="AX35">
            <v>3.7357416679999998E-2</v>
          </cell>
          <cell r="AY35">
            <v>1.7860594280000003E-2</v>
          </cell>
          <cell r="AZ35">
            <v>1.8000849519999997E-2</v>
          </cell>
          <cell r="BA35">
            <v>3.318681121E-2</v>
          </cell>
          <cell r="BB35">
            <v>2.7342583199999999E-2</v>
          </cell>
          <cell r="BC35">
            <v>2.0413651199999994E-2</v>
          </cell>
          <cell r="BD35">
            <v>4.860061680000001E-2</v>
          </cell>
          <cell r="BE35">
            <v>1.8394718399999999E-2</v>
          </cell>
          <cell r="BF35">
            <v>6.7441213599999999E-3</v>
          </cell>
          <cell r="BG35">
            <v>2.1350225809999995E-2</v>
          </cell>
          <cell r="BH35">
            <v>4.8334589200000003E-3</v>
          </cell>
          <cell r="BI35">
            <v>1.5855606800000001E-3</v>
          </cell>
          <cell r="BJ35">
            <v>2.3420116799999998E-2</v>
          </cell>
          <cell r="BK35">
            <v>9.6445055999999987E-3</v>
          </cell>
          <cell r="BL35">
            <v>1.6079093399999998E-2</v>
          </cell>
          <cell r="BM35">
            <v>2.9654171439999995E-2</v>
          </cell>
          <cell r="BN35">
            <v>2.2498329599999999E-2</v>
          </cell>
          <cell r="BO35">
            <v>1.0873315199999997E-2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</row>
        <row r="36">
          <cell r="C36" t="str">
            <v>CL_.EX.WYE._.___.Wyodak</v>
          </cell>
          <cell r="H36">
            <v>107.85266781567998</v>
          </cell>
          <cell r="I36">
            <v>94.286677197510002</v>
          </cell>
          <cell r="J36">
            <v>83.421555605180004</v>
          </cell>
          <cell r="K36">
            <v>84.841271243259996</v>
          </cell>
          <cell r="L36">
            <v>104.47547931060004</v>
          </cell>
          <cell r="M36">
            <v>126.39897860481997</v>
          </cell>
          <cell r="N36">
            <v>174.62854073222002</v>
          </cell>
          <cell r="O36">
            <v>189.30203678607</v>
          </cell>
          <cell r="P36">
            <v>172.32629962281004</v>
          </cell>
          <cell r="Q36">
            <v>108.24549003013998</v>
          </cell>
          <cell r="R36">
            <v>134.37273181185003</v>
          </cell>
          <cell r="S36">
            <v>108.34298421806</v>
          </cell>
          <cell r="T36">
            <v>125.77269943629</v>
          </cell>
          <cell r="U36">
            <v>117.46954160833002</v>
          </cell>
          <cell r="V36">
            <v>128.20981533261997</v>
          </cell>
          <cell r="W36">
            <v>105.42695521612998</v>
          </cell>
          <cell r="X36">
            <v>115.28757298056999</v>
          </cell>
          <cell r="Y36">
            <v>125.38571136768</v>
          </cell>
          <cell r="Z36">
            <v>181.57072963556013</v>
          </cell>
          <cell r="AA36">
            <v>192.15285445294009</v>
          </cell>
          <cell r="AB36">
            <v>174.53240594577005</v>
          </cell>
          <cell r="AC36">
            <v>98.036702885380009</v>
          </cell>
          <cell r="AD36">
            <v>158.83405552107001</v>
          </cell>
          <cell r="AE36">
            <v>131.16724688023999</v>
          </cell>
          <cell r="AF36">
            <v>157.21017171739999</v>
          </cell>
          <cell r="AG36">
            <v>140.36699909678001</v>
          </cell>
          <cell r="AH36">
            <v>113.05955658614997</v>
          </cell>
          <cell r="AI36">
            <v>62.780622585450011</v>
          </cell>
          <cell r="AJ36">
            <v>104.47315511933998</v>
          </cell>
          <cell r="AK36">
            <v>117.16641391266</v>
          </cell>
          <cell r="AL36">
            <v>188.24925444049009</v>
          </cell>
          <cell r="AM36">
            <v>192.11555226487008</v>
          </cell>
          <cell r="AN36">
            <v>173.68079184312003</v>
          </cell>
          <cell r="AO36">
            <v>79.027863240659997</v>
          </cell>
          <cell r="AP36">
            <v>166.82455746359003</v>
          </cell>
          <cell r="AQ36">
            <v>141.97440693709004</v>
          </cell>
          <cell r="AR36">
            <v>139.06959866400999</v>
          </cell>
          <cell r="AS36">
            <v>145.37034064827998</v>
          </cell>
          <cell r="AT36">
            <v>102.28818003937999</v>
          </cell>
          <cell r="AU36">
            <v>55.538442720720006</v>
          </cell>
          <cell r="AV36">
            <v>142.95990355340001</v>
          </cell>
          <cell r="AW36">
            <v>138.23554133314002</v>
          </cell>
          <cell r="AX36">
            <v>188.16013775928002</v>
          </cell>
          <cell r="AY36">
            <v>185.37285837040002</v>
          </cell>
          <cell r="AZ36">
            <v>179.24841822930003</v>
          </cell>
          <cell r="BA36">
            <v>105.23795401074</v>
          </cell>
          <cell r="BB36">
            <v>151.17683046885003</v>
          </cell>
          <cell r="BC36">
            <v>124.13373264809999</v>
          </cell>
          <cell r="BD36">
            <v>140.40746096326998</v>
          </cell>
          <cell r="BE36">
            <v>147.72108986663</v>
          </cell>
          <cell r="BF36">
            <v>128.07067335255999</v>
          </cell>
          <cell r="BG36">
            <v>89.958837956100012</v>
          </cell>
          <cell r="BH36">
            <v>138.96012662461999</v>
          </cell>
          <cell r="BI36">
            <v>147.49235096061997</v>
          </cell>
          <cell r="BJ36">
            <v>188.19331851387008</v>
          </cell>
          <cell r="BK36">
            <v>184.27631822688005</v>
          </cell>
          <cell r="BL36">
            <v>173.33913925051002</v>
          </cell>
          <cell r="BM36">
            <v>110.71051948800999</v>
          </cell>
          <cell r="BN36">
            <v>149.17366697756998</v>
          </cell>
          <cell r="BO36">
            <v>120.44005077518996</v>
          </cell>
          <cell r="BP36">
            <v>135.19204887135999</v>
          </cell>
          <cell r="BQ36">
            <v>133.85016018274999</v>
          </cell>
          <cell r="BR36">
            <v>103.20497980909998</v>
          </cell>
          <cell r="BS36">
            <v>55.892723314509993</v>
          </cell>
          <cell r="BT36">
            <v>78.566095904189993</v>
          </cell>
          <cell r="BU36">
            <v>111.03914451345</v>
          </cell>
          <cell r="BV36">
            <v>172.68638179809997</v>
          </cell>
          <cell r="BW36">
            <v>181.00464771351</v>
          </cell>
          <cell r="BX36">
            <v>165.23990569265004</v>
          </cell>
          <cell r="BY36">
            <v>93.28361947754</v>
          </cell>
          <cell r="BZ36">
            <v>142.67260008534001</v>
          </cell>
          <cell r="CA36">
            <v>120.33164215252995</v>
          </cell>
          <cell r="CB36">
            <v>142.17056152728998</v>
          </cell>
          <cell r="CC36">
            <v>125.60612093365999</v>
          </cell>
          <cell r="CD36">
            <v>113.26497915108</v>
          </cell>
          <cell r="CE36">
            <v>89.395431300820007</v>
          </cell>
          <cell r="CF36">
            <v>57.099367521360001</v>
          </cell>
          <cell r="CG36">
            <v>100.00376995624998</v>
          </cell>
          <cell r="CH36">
            <v>171.56595333792004</v>
          </cell>
          <cell r="CI36">
            <v>181.64463328301005</v>
          </cell>
          <cell r="CJ36">
            <v>172.86567736266002</v>
          </cell>
          <cell r="CK36">
            <v>102.74228497185</v>
          </cell>
          <cell r="CL36">
            <v>145.39071400588</v>
          </cell>
          <cell r="CM36">
            <v>117.85390854674996</v>
          </cell>
          <cell r="CN36">
            <v>133.95252988266</v>
          </cell>
          <cell r="CO36">
            <v>132.62640296402998</v>
          </cell>
          <cell r="CP36">
            <v>87.836987582670005</v>
          </cell>
          <cell r="CQ36">
            <v>67.66578313011</v>
          </cell>
          <cell r="CR36">
            <v>41.606303198489996</v>
          </cell>
          <cell r="CS36">
            <v>84.800725611960004</v>
          </cell>
          <cell r="CT36">
            <v>166.82641332839003</v>
          </cell>
          <cell r="CU36">
            <v>173.74308873665004</v>
          </cell>
          <cell r="CV36">
            <v>162.14779394996</v>
          </cell>
          <cell r="CW36">
            <v>71.072733678989991</v>
          </cell>
          <cell r="CX36">
            <v>147.73781109778002</v>
          </cell>
          <cell r="CY36">
            <v>112.82917591345999</v>
          </cell>
          <cell r="CZ36">
            <v>132.59953180743</v>
          </cell>
          <cell r="DA36">
            <v>133.10111703029</v>
          </cell>
          <cell r="DB36">
            <v>84.163390632949984</v>
          </cell>
          <cell r="DC36">
            <v>37.566386178480002</v>
          </cell>
          <cell r="DD36">
            <v>1.2524637457900001</v>
          </cell>
          <cell r="DE36">
            <v>59.322831469420009</v>
          </cell>
          <cell r="DF36">
            <v>161.12646932934001</v>
          </cell>
          <cell r="DG36">
            <v>168.2401000106</v>
          </cell>
          <cell r="DH36">
            <v>154.18032485467998</v>
          </cell>
          <cell r="DI36">
            <v>64.977617564940005</v>
          </cell>
          <cell r="DJ36">
            <v>141.98290292800002</v>
          </cell>
          <cell r="DK36">
            <v>119.63290961972997</v>
          </cell>
          <cell r="DL36">
            <v>132.13487335855999</v>
          </cell>
          <cell r="DM36">
            <v>135.98439283607999</v>
          </cell>
          <cell r="DN36">
            <v>80.958765302319989</v>
          </cell>
          <cell r="DO36">
            <v>21.21747526363</v>
          </cell>
          <cell r="DP36">
            <v>1.84913582179</v>
          </cell>
          <cell r="DQ36">
            <v>53.68824796306</v>
          </cell>
          <cell r="DR36">
            <v>158.41823182761001</v>
          </cell>
          <cell r="DS36">
            <v>168.93800211686002</v>
          </cell>
          <cell r="DT36">
            <v>152.50140679790997</v>
          </cell>
          <cell r="DU36">
            <v>58.555319540860005</v>
          </cell>
          <cell r="DV36">
            <v>145.24835420330999</v>
          </cell>
          <cell r="DW36">
            <v>121.14431366993995</v>
          </cell>
          <cell r="DX36">
            <v>134.42454502415995</v>
          </cell>
          <cell r="DY36">
            <v>131.34100554978997</v>
          </cell>
          <cell r="DZ36">
            <v>89.86871191746998</v>
          </cell>
          <cell r="EA36">
            <v>23.893061558559999</v>
          </cell>
          <cell r="EB36">
            <v>0</v>
          </cell>
          <cell r="EC36">
            <v>53.354818193710003</v>
          </cell>
          <cell r="ED36">
            <v>163.19995854446</v>
          </cell>
          <cell r="EE36">
            <v>168.61978425880997</v>
          </cell>
          <cell r="EF36">
            <v>153.04533107469001</v>
          </cell>
          <cell r="EG36">
            <v>61.717844229969998</v>
          </cell>
          <cell r="EH36">
            <v>143.95352316665</v>
          </cell>
          <cell r="EI36">
            <v>117.63097555083998</v>
          </cell>
          <cell r="EJ36">
            <v>111.85588763279995</v>
          </cell>
          <cell r="EK36">
            <v>126.28950913739</v>
          </cell>
          <cell r="EL36">
            <v>56.405631067249992</v>
          </cell>
          <cell r="EM36">
            <v>7.8819206774400001</v>
          </cell>
          <cell r="EN36">
            <v>0</v>
          </cell>
          <cell r="EO36">
            <v>7.5549249935300011</v>
          </cell>
          <cell r="EP36">
            <v>105.80255396776002</v>
          </cell>
          <cell r="EQ36">
            <v>135.34713255576003</v>
          </cell>
          <cell r="ER36">
            <v>102.47496093378997</v>
          </cell>
          <cell r="ES36">
            <v>27.052995770910005</v>
          </cell>
          <cell r="ET36">
            <v>108.27398365777</v>
          </cell>
          <cell r="EU36">
            <v>102.86676315870999</v>
          </cell>
          <cell r="EV36">
            <v>113.37336114790995</v>
          </cell>
          <cell r="EW36">
            <v>115.26051221736998</v>
          </cell>
          <cell r="EX36">
            <v>55.110212137200008</v>
          </cell>
          <cell r="EY36">
            <v>12.149374190380001</v>
          </cell>
          <cell r="EZ36">
            <v>0</v>
          </cell>
          <cell r="FA36">
            <v>18.799448932489998</v>
          </cell>
          <cell r="FB36">
            <v>120.88387165351999</v>
          </cell>
          <cell r="FC36">
            <v>146.67843710781997</v>
          </cell>
          <cell r="FD36">
            <v>142.13884263109</v>
          </cell>
          <cell r="FE36">
            <v>19.486924260150001</v>
          </cell>
          <cell r="FF36">
            <v>126.80631211209995</v>
          </cell>
          <cell r="FG36">
            <v>105.95040505024998</v>
          </cell>
          <cell r="FH36">
            <v>112.68001951394996</v>
          </cell>
          <cell r="FI36">
            <v>120.34966730242998</v>
          </cell>
          <cell r="FJ36">
            <v>55.352276085090004</v>
          </cell>
          <cell r="FK36">
            <v>13.176126680819999</v>
          </cell>
          <cell r="FL36">
            <v>0</v>
          </cell>
          <cell r="FM36">
            <v>10.786310799200001</v>
          </cell>
          <cell r="FN36">
            <v>132.04874982607998</v>
          </cell>
          <cell r="FO36">
            <v>153.27689046567994</v>
          </cell>
          <cell r="FP36">
            <v>140.39567594533997</v>
          </cell>
          <cell r="FQ36">
            <v>20.631533336540002</v>
          </cell>
          <cell r="FR36">
            <v>130.52215010609996</v>
          </cell>
          <cell r="FS36">
            <v>105.45108552819995</v>
          </cell>
          <cell r="FT36">
            <v>112.67634070777996</v>
          </cell>
          <cell r="FU36">
            <v>127.32934940184001</v>
          </cell>
          <cell r="FV36">
            <v>55.449758078750001</v>
          </cell>
          <cell r="FW36">
            <v>1.6687729426200002</v>
          </cell>
          <cell r="FX36">
            <v>0</v>
          </cell>
          <cell r="FY36">
            <v>2.7720444304600003</v>
          </cell>
          <cell r="FZ36">
            <v>146.15666545517999</v>
          </cell>
          <cell r="GA36">
            <v>150.74969143375998</v>
          </cell>
          <cell r="GB36">
            <v>137.88626815900997</v>
          </cell>
          <cell r="GC36">
            <v>22.30576512275</v>
          </cell>
          <cell r="GD36">
            <v>128.99825995670994</v>
          </cell>
          <cell r="GE36">
            <v>108.31112835003997</v>
          </cell>
          <cell r="GF36">
            <v>115.26753813225996</v>
          </cell>
          <cell r="GG36">
            <v>129.99053044846002</v>
          </cell>
          <cell r="GH36">
            <v>50.597574255409995</v>
          </cell>
          <cell r="GI36">
            <v>0</v>
          </cell>
          <cell r="GJ36">
            <v>0</v>
          </cell>
          <cell r="GK36">
            <v>1.70797119429</v>
          </cell>
          <cell r="GL36">
            <v>133.68116308889</v>
          </cell>
          <cell r="GM36">
            <v>157.1349515073</v>
          </cell>
          <cell r="GN36">
            <v>132.46425504431002</v>
          </cell>
          <cell r="GO36">
            <v>22.096434033530002</v>
          </cell>
          <cell r="GP36">
            <v>128.13267499941</v>
          </cell>
          <cell r="GQ36">
            <v>103.15024774308996</v>
          </cell>
          <cell r="GR36">
            <v>124.00143551176996</v>
          </cell>
          <cell r="GS36">
            <v>131.76246661926999</v>
          </cell>
          <cell r="GT36">
            <v>69.180992814549981</v>
          </cell>
          <cell r="GU36">
            <v>0</v>
          </cell>
          <cell r="GV36">
            <v>0</v>
          </cell>
          <cell r="GW36">
            <v>1.18651316192</v>
          </cell>
          <cell r="GX36">
            <v>147.62271113877003</v>
          </cell>
          <cell r="GY36">
            <v>158.90841251576001</v>
          </cell>
          <cell r="GZ36">
            <v>144.92452282321003</v>
          </cell>
          <cell r="HA36">
            <v>52.578699337239996</v>
          </cell>
          <cell r="HB36">
            <v>129.79065624002001</v>
          </cell>
          <cell r="HC36">
            <v>108.06680972161996</v>
          </cell>
          <cell r="HD36">
            <v>127.57400608803998</v>
          </cell>
          <cell r="HE36">
            <v>126.21188439273999</v>
          </cell>
          <cell r="HF36">
            <v>87.725717512729986</v>
          </cell>
          <cell r="HG36">
            <v>32.372580449190004</v>
          </cell>
          <cell r="HH36">
            <v>8.5366132800000008E-2</v>
          </cell>
          <cell r="HI36">
            <v>48.568745395199997</v>
          </cell>
          <cell r="HJ36">
            <v>157.03941940810998</v>
          </cell>
          <cell r="HK36">
            <v>173.41509776668994</v>
          </cell>
          <cell r="HL36">
            <v>160.34705090010999</v>
          </cell>
          <cell r="HM36">
            <v>71.43940567384999</v>
          </cell>
          <cell r="HN36">
            <v>139.81614532602998</v>
          </cell>
          <cell r="HO36">
            <v>104.62917316264993</v>
          </cell>
          <cell r="HP36">
            <v>121.95932145460998</v>
          </cell>
          <cell r="HQ36">
            <v>127.24212800358997</v>
          </cell>
          <cell r="HR36">
            <v>75.043798856729993</v>
          </cell>
          <cell r="HS36">
            <v>15.934421070110002</v>
          </cell>
          <cell r="HT36">
            <v>0.64231107426000011</v>
          </cell>
          <cell r="HU36">
            <v>35.444716933700008</v>
          </cell>
          <cell r="HV36">
            <v>154.40658429464997</v>
          </cell>
          <cell r="HW36">
            <v>170.07278954294003</v>
          </cell>
          <cell r="HX36">
            <v>156.30976003313</v>
          </cell>
          <cell r="HY36">
            <v>53.840780050589998</v>
          </cell>
          <cell r="HZ36">
            <v>139.88151400605997</v>
          </cell>
          <cell r="IA36">
            <v>106.52376457644995</v>
          </cell>
          <cell r="IB36">
            <v>124.18983227225996</v>
          </cell>
          <cell r="IC36">
            <v>134.68547630017</v>
          </cell>
          <cell r="ID36">
            <v>77.816372509480004</v>
          </cell>
          <cell r="IE36">
            <v>0.93837519999999996</v>
          </cell>
          <cell r="IF36">
            <v>0</v>
          </cell>
          <cell r="IG36">
            <v>26.462472606949998</v>
          </cell>
          <cell r="IH36">
            <v>160.93091120147</v>
          </cell>
          <cell r="II36">
            <v>167.56789964529003</v>
          </cell>
          <cell r="IJ36">
            <v>151.15063183218996</v>
          </cell>
          <cell r="IK36">
            <v>61.708145360110002</v>
          </cell>
          <cell r="IL36">
            <v>139.73684755440001</v>
          </cell>
          <cell r="IM36">
            <v>101.53171076674998</v>
          </cell>
          <cell r="IN36">
            <v>124.57261946617996</v>
          </cell>
          <cell r="IO36">
            <v>136.21254370643001</v>
          </cell>
          <cell r="IP36">
            <v>73.639255019849983</v>
          </cell>
          <cell r="IQ36">
            <v>0</v>
          </cell>
          <cell r="IR36">
            <v>0</v>
          </cell>
          <cell r="IS36">
            <v>39.119738657100001</v>
          </cell>
          <cell r="IT36">
            <v>161.94438215670999</v>
          </cell>
          <cell r="IU36">
            <v>172.12068499269003</v>
          </cell>
          <cell r="IV36">
            <v>156.94442024857</v>
          </cell>
          <cell r="IW36">
            <v>41.084057855820006</v>
          </cell>
          <cell r="IX36">
            <v>137.18347218846</v>
          </cell>
          <cell r="IY36">
            <v>108.44508540428997</v>
          </cell>
        </row>
        <row r="37">
          <cell r="C37" t="str">
            <v>CLC.EX.WYE._._32.DaveJohnston 4 CCUS</v>
          </cell>
          <cell r="H37">
            <v>3.02364E-2</v>
          </cell>
          <cell r="I37">
            <v>1.2242399999999999E-2</v>
          </cell>
          <cell r="J37">
            <v>4.1251999999999999E-3</v>
          </cell>
          <cell r="K37">
            <v>1.624942293E-2</v>
          </cell>
          <cell r="L37">
            <v>1.4096E-3</v>
          </cell>
          <cell r="M37">
            <v>2.9290982499999996E-3</v>
          </cell>
          <cell r="N37">
            <v>2.3089599999999998E-2</v>
          </cell>
          <cell r="O37">
            <v>9.8168000000000005E-3</v>
          </cell>
          <cell r="P37">
            <v>6.2956000000000002E-3</v>
          </cell>
          <cell r="Q37">
            <v>4.3802800000000003E-2</v>
          </cell>
          <cell r="R37">
            <v>1.1405999999999999E-2</v>
          </cell>
          <cell r="S37">
            <v>1.6118799999999999E-2</v>
          </cell>
          <cell r="T37">
            <v>4.4432799999999995E-2</v>
          </cell>
          <cell r="U37">
            <v>1.68132E-2</v>
          </cell>
          <cell r="V37">
            <v>7.9564000000000006E-3</v>
          </cell>
          <cell r="W37">
            <v>2.5459698249999999E-2</v>
          </cell>
          <cell r="X37">
            <v>0</v>
          </cell>
          <cell r="Y37">
            <v>0</v>
          </cell>
          <cell r="Z37">
            <v>2.3878E-2</v>
          </cell>
          <cell r="AA37">
            <v>9.9535999999999999E-3</v>
          </cell>
          <cell r="AB37">
            <v>7.4251999999999999E-3</v>
          </cell>
          <cell r="AC37">
            <v>4.4274843639999999E-2</v>
          </cell>
          <cell r="AD37">
            <v>1.57944E-2</v>
          </cell>
          <cell r="AE37">
            <v>1.7596400000000005E-2</v>
          </cell>
          <cell r="AF37">
            <v>5.1179599999999999E-2</v>
          </cell>
          <cell r="AG37">
            <v>1.8521599999999999E-2</v>
          </cell>
          <cell r="AH37">
            <v>5.5431999999999999E-3</v>
          </cell>
          <cell r="AI37">
            <v>1.6200800000000001E-2</v>
          </cell>
          <cell r="AJ37">
            <v>0</v>
          </cell>
          <cell r="AK37">
            <v>0</v>
          </cell>
          <cell r="AL37">
            <v>2.1653599999999999E-2</v>
          </cell>
          <cell r="AM37">
            <v>9.9535999999999999E-3</v>
          </cell>
          <cell r="AN37">
            <v>9.8355999999999999E-3</v>
          </cell>
          <cell r="AO37">
            <v>2.2532770439999999E-2</v>
          </cell>
          <cell r="AP37">
            <v>1.75044E-2</v>
          </cell>
          <cell r="AQ37">
            <v>1.61548E-2</v>
          </cell>
          <cell r="AR37">
            <v>3.3724799999999999E-2</v>
          </cell>
          <cell r="AS37">
            <v>1.49792E-2</v>
          </cell>
          <cell r="AT37">
            <v>0</v>
          </cell>
          <cell r="AU37">
            <v>7.6540000000000002E-3</v>
          </cell>
          <cell r="AV37">
            <v>3.9103999999999996E-3</v>
          </cell>
          <cell r="AW37">
            <v>0</v>
          </cell>
          <cell r="AX37">
            <v>2.2169199999999997E-2</v>
          </cell>
          <cell r="AY37">
            <v>8.6435999999999995E-3</v>
          </cell>
          <cell r="AZ37">
            <v>1.42276E-2</v>
          </cell>
          <cell r="BA37">
            <v>2.9149396500000001E-2</v>
          </cell>
          <cell r="BB37">
            <v>1.6152E-2</v>
          </cell>
          <cell r="BC37">
            <v>8.7680000000000015E-3</v>
          </cell>
          <cell r="BD37">
            <v>3.8742399999999982E-2</v>
          </cell>
          <cell r="BE37">
            <v>1.4069599999999998E-2</v>
          </cell>
          <cell r="BF37">
            <v>2.016E-3</v>
          </cell>
          <cell r="BG37">
            <v>1.6609327339999997E-2</v>
          </cell>
          <cell r="BH37">
            <v>4.2763999999999996E-3</v>
          </cell>
          <cell r="BI37">
            <v>0</v>
          </cell>
          <cell r="BJ37">
            <v>2.2685199999999996E-2</v>
          </cell>
          <cell r="BK37">
            <v>9.0931999999999992E-3</v>
          </cell>
          <cell r="BL37">
            <v>1.4985999999999999E-2</v>
          </cell>
          <cell r="BM37">
            <v>2.7780898250000005E-2</v>
          </cell>
          <cell r="BN37">
            <v>1.9848799999999996E-2</v>
          </cell>
          <cell r="BO37">
            <v>6.4903999999999995E-3</v>
          </cell>
          <cell r="BP37">
            <v>3.5438399999999988E-2</v>
          </cell>
          <cell r="BQ37">
            <v>1.1133199999999999E-2</v>
          </cell>
          <cell r="BR37">
            <v>2.10969825E-3</v>
          </cell>
          <cell r="BS37">
            <v>1.100849825E-2</v>
          </cell>
          <cell r="BT37">
            <v>0</v>
          </cell>
          <cell r="BU37">
            <v>0</v>
          </cell>
          <cell r="BV37">
            <v>1.8023562299999997E-2</v>
          </cell>
          <cell r="BW37">
            <v>7.9328000000000003E-3</v>
          </cell>
          <cell r="BX37">
            <v>1.392929825E-2</v>
          </cell>
          <cell r="BY37">
            <v>2.2994098249999997E-2</v>
          </cell>
          <cell r="BZ37">
            <v>1.9332399999999996E-2</v>
          </cell>
          <cell r="CA37">
            <v>6.2515999999999987E-3</v>
          </cell>
          <cell r="CB37">
            <v>3.5270399999999993E-2</v>
          </cell>
          <cell r="CC37">
            <v>2.0723999999999996E-2</v>
          </cell>
          <cell r="CD37">
            <v>1.2315999999999998E-3</v>
          </cell>
          <cell r="CE37">
            <v>1.4498799999999999E-2</v>
          </cell>
          <cell r="CF37">
            <v>0</v>
          </cell>
          <cell r="CG37">
            <v>3.9592982499999999E-3</v>
          </cell>
          <cell r="CH37">
            <v>2.3226044259999998E-2</v>
          </cell>
          <cell r="CI37">
            <v>1.1094498250000001E-2</v>
          </cell>
          <cell r="CJ37">
            <v>7.2053965000000008E-3</v>
          </cell>
          <cell r="CK37">
            <v>3.4733600000000003E-2</v>
          </cell>
          <cell r="CL37">
            <v>1.8727999999999995E-2</v>
          </cell>
          <cell r="CM37">
            <v>1.8023599999999997E-2</v>
          </cell>
          <cell r="CN37">
            <v>7.1749199999999985E-2</v>
          </cell>
          <cell r="CO37">
            <v>3.3457599999999997E-2</v>
          </cell>
          <cell r="CP37">
            <v>2.44944E-2</v>
          </cell>
          <cell r="CQ37">
            <v>5.3224399999999984E-2</v>
          </cell>
          <cell r="CR37">
            <v>9.9507999999999992E-3</v>
          </cell>
          <cell r="CS37">
            <v>1.9777199999999998E-2</v>
          </cell>
          <cell r="CT37">
            <v>2.7718E-2</v>
          </cell>
          <cell r="CU37">
            <v>1.05548E-2</v>
          </cell>
          <cell r="CV37">
            <v>1.48244E-2</v>
          </cell>
          <cell r="CW37">
            <v>6.2899999999999998E-2</v>
          </cell>
          <cell r="CX37">
            <v>2.1795599999999998E-2</v>
          </cell>
          <cell r="CY37">
            <v>2.73948E-2</v>
          </cell>
          <cell r="CZ37">
            <v>6.3125199999999992E-2</v>
          </cell>
          <cell r="DA37">
            <v>2.92012E-2</v>
          </cell>
          <cell r="DB37">
            <v>2.40468E-2</v>
          </cell>
          <cell r="DC37">
            <v>5.3224399999999984E-2</v>
          </cell>
          <cell r="DD37">
            <v>1.2302799999999999E-2</v>
          </cell>
          <cell r="DE37">
            <v>1.7425199999999998E-2</v>
          </cell>
          <cell r="DF37">
            <v>2.7718E-2</v>
          </cell>
          <cell r="DG37">
            <v>1.05548E-2</v>
          </cell>
          <cell r="DH37">
            <v>1.7176400000000001E-2</v>
          </cell>
          <cell r="DI37">
            <v>6.0548000000000005E-2</v>
          </cell>
          <cell r="DJ37">
            <v>2.25928E-2</v>
          </cell>
          <cell r="DK37">
            <v>2.6597599999999999E-2</v>
          </cell>
          <cell r="DL37">
            <v>6.4761999999999986E-2</v>
          </cell>
          <cell r="DM37">
            <v>2.7564399999999999E-2</v>
          </cell>
          <cell r="DN37">
            <v>2.5082400000000001E-2</v>
          </cell>
          <cell r="DO37">
            <v>5.2188799999999987E-2</v>
          </cell>
          <cell r="DP37">
            <v>1.4654799999999999E-2</v>
          </cell>
          <cell r="DQ37">
            <v>1.5073200000000002E-2</v>
          </cell>
          <cell r="DR37">
            <v>2.7718E-2</v>
          </cell>
          <cell r="DS37">
            <v>1.05548E-2</v>
          </cell>
          <cell r="DT37">
            <v>1.9528400000000001E-2</v>
          </cell>
          <cell r="DU37">
            <v>5.8196000000000005E-2</v>
          </cell>
          <cell r="DV37">
            <v>2.49448E-2</v>
          </cell>
          <cell r="DW37">
            <v>2.4245599999999999E-2</v>
          </cell>
          <cell r="DX37">
            <v>6.7113999999999979E-2</v>
          </cell>
          <cell r="DY37">
            <v>2.5856000000000001E-2</v>
          </cell>
          <cell r="DZ37">
            <v>2.65524E-2</v>
          </cell>
          <cell r="EA37">
            <v>5.1698799999999989E-2</v>
          </cell>
          <cell r="EB37">
            <v>1.53832E-2</v>
          </cell>
          <cell r="EC37">
            <v>1.2721200000000002E-2</v>
          </cell>
          <cell r="ED37">
            <v>2.7718E-2</v>
          </cell>
          <cell r="EE37">
            <v>1.05548E-2</v>
          </cell>
          <cell r="EF37">
            <v>2.1726799999999998E-2</v>
          </cell>
          <cell r="EG37">
            <v>5.5844000000000005E-2</v>
          </cell>
          <cell r="EH37">
            <v>2.72968E-2</v>
          </cell>
          <cell r="EI37">
            <v>2.1893599999999996E-2</v>
          </cell>
          <cell r="EJ37">
            <v>6.7995999999999973E-2</v>
          </cell>
          <cell r="EK37">
            <v>2.9678E-2</v>
          </cell>
          <cell r="EL37">
            <v>2.61604E-2</v>
          </cell>
          <cell r="EM37">
            <v>4.8226399999999996E-2</v>
          </cell>
          <cell r="EN37">
            <v>1.6810800000000001E-2</v>
          </cell>
          <cell r="EO37">
            <v>1.2763600000000002E-2</v>
          </cell>
          <cell r="EP37">
            <v>2.7423999999999997E-2</v>
          </cell>
          <cell r="EQ37">
            <v>8.5392000000000003E-3</v>
          </cell>
          <cell r="ER37">
            <v>2.6430799999999997E-2</v>
          </cell>
          <cell r="ES37">
            <v>5.1140000000000005E-2</v>
          </cell>
          <cell r="ET37">
            <v>2.9158799999999999E-2</v>
          </cell>
          <cell r="EU37">
            <v>2.00316E-2</v>
          </cell>
          <cell r="EV37">
            <v>7.2575599999999962E-2</v>
          </cell>
          <cell r="EW37">
            <v>3.3457599999999997E-2</v>
          </cell>
          <cell r="EX37">
            <v>2.44944E-2</v>
          </cell>
          <cell r="EY37">
            <v>5.2734399999999987E-2</v>
          </cell>
          <cell r="EZ37">
            <v>8.8172000000000007E-3</v>
          </cell>
          <cell r="FA37">
            <v>2.1400799999999998E-2</v>
          </cell>
          <cell r="FB37">
            <v>2.7718E-2</v>
          </cell>
          <cell r="FC37">
            <v>1.05548E-2</v>
          </cell>
          <cell r="FD37">
            <v>1.23188E-2</v>
          </cell>
          <cell r="FE37">
            <v>6.5252000000000004E-2</v>
          </cell>
          <cell r="FF37">
            <v>1.9933599999999999E-2</v>
          </cell>
          <cell r="FG37">
            <v>2.9256799999999999E-2</v>
          </cell>
          <cell r="FH37">
            <v>7.2575599999999962E-2</v>
          </cell>
          <cell r="FI37">
            <v>3.1105600000000001E-2</v>
          </cell>
          <cell r="FJ37">
            <v>2.44944E-2</v>
          </cell>
          <cell r="FK37">
            <v>5.3224399999999984E-2</v>
          </cell>
          <cell r="FL37">
            <v>9.9507999999999992E-3</v>
          </cell>
          <cell r="FM37">
            <v>1.9777199999999998E-2</v>
          </cell>
          <cell r="FN37">
            <v>2.7718E-2</v>
          </cell>
          <cell r="FO37">
            <v>1.05548E-2</v>
          </cell>
          <cell r="FP37">
            <v>1.4670799999999999E-2</v>
          </cell>
          <cell r="FQ37">
            <v>6.2899999999999998E-2</v>
          </cell>
          <cell r="FR37">
            <v>2.1795599999999998E-2</v>
          </cell>
          <cell r="FS37">
            <v>2.73948E-2</v>
          </cell>
          <cell r="FT37">
            <v>6.3125199999999992E-2</v>
          </cell>
          <cell r="FU37">
            <v>2.92012E-2</v>
          </cell>
          <cell r="FV37">
            <v>2.40468E-2</v>
          </cell>
          <cell r="FW37">
            <v>5.3224399999999984E-2</v>
          </cell>
          <cell r="FX37">
            <v>1.2302799999999999E-2</v>
          </cell>
          <cell r="FY37">
            <v>1.7425199999999998E-2</v>
          </cell>
          <cell r="FZ37">
            <v>2.7718E-2</v>
          </cell>
          <cell r="GA37">
            <v>1.05548E-2</v>
          </cell>
          <cell r="GB37">
            <v>1.7022799999999998E-2</v>
          </cell>
          <cell r="GC37">
            <v>6.0548000000000005E-2</v>
          </cell>
          <cell r="GD37">
            <v>2.25928E-2</v>
          </cell>
          <cell r="GE37">
            <v>2.6597599999999999E-2</v>
          </cell>
          <cell r="GF37">
            <v>6.4761999999999986E-2</v>
          </cell>
          <cell r="GG37">
            <v>2.8208E-2</v>
          </cell>
          <cell r="GH37">
            <v>2.65524E-2</v>
          </cell>
          <cell r="GI37">
            <v>5.1698799999999989E-2</v>
          </cell>
          <cell r="GJ37">
            <v>1.53832E-2</v>
          </cell>
          <cell r="GK37">
            <v>1.2721200000000002E-2</v>
          </cell>
          <cell r="GL37">
            <v>2.7718E-2</v>
          </cell>
          <cell r="GM37">
            <v>1.05548E-2</v>
          </cell>
          <cell r="GN37">
            <v>2.1880400000000001E-2</v>
          </cell>
          <cell r="GO37">
            <v>5.5844000000000005E-2</v>
          </cell>
          <cell r="GP37">
            <v>2.72968E-2</v>
          </cell>
          <cell r="GQ37">
            <v>2.1893599999999996E-2</v>
          </cell>
          <cell r="GR37">
            <v>6.7995999999999973E-2</v>
          </cell>
          <cell r="GS37">
            <v>2.7326E-2</v>
          </cell>
          <cell r="GT37">
            <v>2.65524E-2</v>
          </cell>
          <cell r="GU37">
            <v>4.9346799999999989E-2</v>
          </cell>
          <cell r="GV37">
            <v>1.6755200000000001E-2</v>
          </cell>
          <cell r="GW37">
            <v>1.13492E-2</v>
          </cell>
          <cell r="GX37">
            <v>2.7718E-2</v>
          </cell>
          <cell r="GY37">
            <v>1.05548E-2</v>
          </cell>
          <cell r="GZ37">
            <v>2.4232400000000001E-2</v>
          </cell>
          <cell r="HA37">
            <v>5.3492000000000005E-2</v>
          </cell>
          <cell r="HB37">
            <v>2.9158799999999999E-2</v>
          </cell>
          <cell r="HC37">
            <v>2.00316E-2</v>
          </cell>
          <cell r="HD37">
            <v>6.0773199999999999E-2</v>
          </cell>
          <cell r="HE37">
            <v>3.5809599999999997E-2</v>
          </cell>
          <cell r="HF37">
            <v>2.44944E-2</v>
          </cell>
          <cell r="HG37">
            <v>5.0859199999999986E-2</v>
          </cell>
          <cell r="HH37">
            <v>1.0538799999999999E-2</v>
          </cell>
          <cell r="HI37">
            <v>2.1260399999999999E-2</v>
          </cell>
          <cell r="HJ37">
            <v>2.8012000000000002E-2</v>
          </cell>
          <cell r="HK37">
            <v>1.05548E-2</v>
          </cell>
          <cell r="HL37">
            <v>9.9667999999999996E-3</v>
          </cell>
          <cell r="HM37">
            <v>6.7211999999999994E-2</v>
          </cell>
          <cell r="HN37">
            <v>1.7973599999999999E-2</v>
          </cell>
          <cell r="HO37">
            <v>3.1608799999999999E-2</v>
          </cell>
          <cell r="HP37">
            <v>7.1749199999999985E-2</v>
          </cell>
          <cell r="HQ37">
            <v>3.3457599999999997E-2</v>
          </cell>
          <cell r="HR37">
            <v>2.44944E-2</v>
          </cell>
          <cell r="HS37">
            <v>5.2734399999999987E-2</v>
          </cell>
          <cell r="HT37">
            <v>8.8172000000000007E-3</v>
          </cell>
          <cell r="HU37">
            <v>2.1400799999999998E-2</v>
          </cell>
          <cell r="HV37">
            <v>2.7718E-2</v>
          </cell>
          <cell r="HW37">
            <v>1.05548E-2</v>
          </cell>
          <cell r="HX37">
            <v>1.24724E-2</v>
          </cell>
          <cell r="HY37">
            <v>6.5252000000000004E-2</v>
          </cell>
          <cell r="HZ37">
            <v>1.9933599999999999E-2</v>
          </cell>
          <cell r="IA37">
            <v>2.9256799999999999E-2</v>
          </cell>
          <cell r="IB37">
            <v>3.0293200000000013E-2</v>
          </cell>
          <cell r="IC37">
            <v>1.4289200000000002E-2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1.3022098249999999E-2</v>
          </cell>
          <cell r="II37">
            <v>3.6148982499999999E-3</v>
          </cell>
          <cell r="IJ37">
            <v>3.1112982500000001E-3</v>
          </cell>
          <cell r="IK37">
            <v>1.5154701679999999E-2</v>
          </cell>
          <cell r="IL37">
            <v>1.3069599999999997E-2</v>
          </cell>
          <cell r="IM37">
            <v>7.2703999999999998E-3</v>
          </cell>
          <cell r="IN37">
            <v>2.9327600000000006E-2</v>
          </cell>
          <cell r="IO37">
            <v>1.4403600000000003E-2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1.319489825E-2</v>
          </cell>
          <cell r="IU37">
            <v>3.99009825E-3</v>
          </cell>
          <cell r="IV37">
            <v>8.5744982499999997E-3</v>
          </cell>
          <cell r="IW37">
            <v>5.0240000000000007E-3</v>
          </cell>
          <cell r="IX37">
            <v>1.3565279009999999E-2</v>
          </cell>
          <cell r="IY37">
            <v>6.7695999999999989E-3</v>
          </cell>
        </row>
        <row r="38">
          <cell r="C38" t="str">
            <v>GCV.EX.BDG._._24.JimBridger 1</v>
          </cell>
          <cell r="H38">
            <v>133.84741447836998</v>
          </cell>
          <cell r="I38">
            <v>122.57082466673002</v>
          </cell>
          <cell r="J38">
            <v>110.54403544530003</v>
          </cell>
          <cell r="K38">
            <v>21.375319387580003</v>
          </cell>
          <cell r="L38">
            <v>9.5962015885999996</v>
          </cell>
          <cell r="M38">
            <v>40.734606835070004</v>
          </cell>
          <cell r="N38">
            <v>57.653990145790004</v>
          </cell>
          <cell r="O38">
            <v>77.446843835419998</v>
          </cell>
          <cell r="P38">
            <v>44.301756386520012</v>
          </cell>
          <cell r="Q38">
            <v>21.665982260590006</v>
          </cell>
          <cell r="R38">
            <v>33.021512325490001</v>
          </cell>
          <cell r="S38">
            <v>25.210472542410002</v>
          </cell>
          <cell r="T38">
            <v>26.553447954170004</v>
          </cell>
          <cell r="U38">
            <v>28.945612722379991</v>
          </cell>
          <cell r="V38">
            <v>24.984287300909997</v>
          </cell>
          <cell r="W38">
            <v>16.604499449770003</v>
          </cell>
          <cell r="X38">
            <v>6.0651014091499995</v>
          </cell>
          <cell r="Y38">
            <v>19.295282113840003</v>
          </cell>
          <cell r="Z38">
            <v>39.686406857190008</v>
          </cell>
          <cell r="AA38">
            <v>53.139896243120013</v>
          </cell>
          <cell r="AB38">
            <v>26.222621127409997</v>
          </cell>
          <cell r="AC38">
            <v>14.020910611380001</v>
          </cell>
          <cell r="AD38">
            <v>20.239943367320006</v>
          </cell>
          <cell r="AE38">
            <v>17.379046776180004</v>
          </cell>
          <cell r="AF38">
            <v>4.2919166920399991</v>
          </cell>
          <cell r="AG38">
            <v>3.89258851577</v>
          </cell>
          <cell r="AH38">
            <v>9.8779969556999987</v>
          </cell>
          <cell r="AI38">
            <v>5.7865039768400006</v>
          </cell>
          <cell r="AJ38">
            <v>8.7601158906399998</v>
          </cell>
          <cell r="AK38">
            <v>40.549337125130002</v>
          </cell>
          <cell r="AL38">
            <v>58.425488442059994</v>
          </cell>
          <cell r="AM38">
            <v>75.479985120890021</v>
          </cell>
          <cell r="AN38">
            <v>32.315021930790003</v>
          </cell>
          <cell r="AO38">
            <v>11.652216030579998</v>
          </cell>
          <cell r="AP38">
            <v>16.162797929740002</v>
          </cell>
          <cell r="AQ38">
            <v>22.131430561070001</v>
          </cell>
          <cell r="AR38">
            <v>8.5851554884300008</v>
          </cell>
          <cell r="AS38">
            <v>13.84064770831</v>
          </cell>
          <cell r="AT38">
            <v>8.7611480353600015</v>
          </cell>
          <cell r="AU38">
            <v>14.152765600920002</v>
          </cell>
          <cell r="AV38">
            <v>1.52169535456</v>
          </cell>
          <cell r="AW38">
            <v>6.4015193769000005</v>
          </cell>
          <cell r="AX38">
            <v>48.688636738260001</v>
          </cell>
          <cell r="AY38">
            <v>58.655613892969996</v>
          </cell>
          <cell r="AZ38">
            <v>36.346544755780009</v>
          </cell>
          <cell r="BA38">
            <v>3.0014359596900002</v>
          </cell>
          <cell r="BB38">
            <v>18.653862760469998</v>
          </cell>
          <cell r="BC38">
            <v>27.969246625729998</v>
          </cell>
          <cell r="BD38">
            <v>5.4324150934700004</v>
          </cell>
          <cell r="BE38">
            <v>23.232747862670003</v>
          </cell>
          <cell r="BF38">
            <v>3.2568391526000005</v>
          </cell>
          <cell r="BG38">
            <v>2.3240698150999997</v>
          </cell>
          <cell r="BH38">
            <v>0.21539435328000001</v>
          </cell>
          <cell r="BI38">
            <v>4.3570829839799998</v>
          </cell>
          <cell r="BJ38">
            <v>31.740389486289995</v>
          </cell>
          <cell r="BK38">
            <v>37.331954212179994</v>
          </cell>
          <cell r="BL38">
            <v>24.893821232300006</v>
          </cell>
          <cell r="BM38">
            <v>0.31163362529999999</v>
          </cell>
          <cell r="BN38">
            <v>10.6352763501</v>
          </cell>
          <cell r="BO38">
            <v>16.40940242153</v>
          </cell>
          <cell r="BP38">
            <v>1.0501580510899999</v>
          </cell>
          <cell r="BQ38">
            <v>16.801573308190001</v>
          </cell>
          <cell r="BR38">
            <v>2.6672970297400003</v>
          </cell>
          <cell r="BS38">
            <v>0.47324710097</v>
          </cell>
          <cell r="BT38">
            <v>0</v>
          </cell>
          <cell r="BU38">
            <v>1.96323750028</v>
          </cell>
          <cell r="BV38">
            <v>13.781990805209999</v>
          </cell>
          <cell r="BW38">
            <v>35.760872993379998</v>
          </cell>
          <cell r="BX38">
            <v>24.01302570076</v>
          </cell>
          <cell r="BY38">
            <v>0.19862691916</v>
          </cell>
          <cell r="BZ38">
            <v>5.6377352753900007</v>
          </cell>
          <cell r="CA38">
            <v>11.551124578370001</v>
          </cell>
          <cell r="CB38">
            <v>3.8130473755300005</v>
          </cell>
          <cell r="CC38">
            <v>10.58940227934</v>
          </cell>
          <cell r="CD38">
            <v>10.803689540549998</v>
          </cell>
          <cell r="CE38">
            <v>3.0718063559900002</v>
          </cell>
          <cell r="CF38">
            <v>6.2200377009999995E-2</v>
          </cell>
          <cell r="CG38">
            <v>1.5019015304000001</v>
          </cell>
          <cell r="CH38">
            <v>20.957448478169997</v>
          </cell>
          <cell r="CI38">
            <v>27.709245088839999</v>
          </cell>
          <cell r="CJ38">
            <v>19.521507538390001</v>
          </cell>
          <cell r="CK38">
            <v>1.27307167818</v>
          </cell>
          <cell r="CL38">
            <v>11.14572391504</v>
          </cell>
          <cell r="CM38">
            <v>13.75028839672</v>
          </cell>
          <cell r="CN38">
            <v>4.6018712932799994</v>
          </cell>
          <cell r="CO38">
            <v>13.263250027370002</v>
          </cell>
          <cell r="CP38">
            <v>9.8758622505400009</v>
          </cell>
          <cell r="CQ38">
            <v>3.3734647131100002</v>
          </cell>
          <cell r="CR38">
            <v>0.43138394392000001</v>
          </cell>
          <cell r="CS38">
            <v>2.83958148979</v>
          </cell>
          <cell r="CT38">
            <v>12.001742423949999</v>
          </cell>
          <cell r="CU38">
            <v>26.069840012309999</v>
          </cell>
          <cell r="CV38">
            <v>8.68677538743</v>
          </cell>
          <cell r="CW38">
            <v>1.7542563707500003</v>
          </cell>
          <cell r="CX38">
            <v>13.760580853920002</v>
          </cell>
          <cell r="CY38">
            <v>13.43770188711</v>
          </cell>
          <cell r="CZ38">
            <v>3.9285709140500003</v>
          </cell>
          <cell r="DA38">
            <v>14.276354029960002</v>
          </cell>
          <cell r="DB38">
            <v>5.7263888827699994</v>
          </cell>
          <cell r="DC38">
            <v>1.8368300102200001</v>
          </cell>
          <cell r="DD38">
            <v>0</v>
          </cell>
          <cell r="DE38">
            <v>1.16198031603</v>
          </cell>
          <cell r="DF38">
            <v>8.7407798974999995</v>
          </cell>
          <cell r="DG38">
            <v>24.89691929456</v>
          </cell>
          <cell r="DH38">
            <v>9.3107235662000001</v>
          </cell>
          <cell r="DI38">
            <v>2.8109769410699998</v>
          </cell>
          <cell r="DJ38">
            <v>10.324083030400002</v>
          </cell>
          <cell r="DK38">
            <v>17.984682025689999</v>
          </cell>
          <cell r="DL38">
            <v>3.1078293699900006</v>
          </cell>
          <cell r="DM38">
            <v>13.357655067090001</v>
          </cell>
          <cell r="DN38">
            <v>4.03593860407</v>
          </cell>
          <cell r="DO38">
            <v>2.0430654303</v>
          </cell>
          <cell r="DP38">
            <v>0</v>
          </cell>
          <cell r="DQ38">
            <v>0.71418113945999995</v>
          </cell>
          <cell r="DR38">
            <v>4.9846305264799993</v>
          </cell>
          <cell r="DS38">
            <v>20.420589478610005</v>
          </cell>
          <cell r="DT38">
            <v>8.6501008103099988</v>
          </cell>
          <cell r="DU38">
            <v>1.6794491820999999</v>
          </cell>
          <cell r="DV38">
            <v>10.45855336384</v>
          </cell>
          <cell r="DW38">
            <v>21.18631808048</v>
          </cell>
          <cell r="DX38">
            <v>2.8470475856299999</v>
          </cell>
          <cell r="DY38">
            <v>13.415429585519998</v>
          </cell>
          <cell r="DZ38">
            <v>3.4780467433300002</v>
          </cell>
          <cell r="EA38">
            <v>1.5368258205200001</v>
          </cell>
          <cell r="EB38">
            <v>0</v>
          </cell>
          <cell r="EC38">
            <v>0.25512322262000003</v>
          </cell>
          <cell r="ED38">
            <v>6.7536496408200009</v>
          </cell>
          <cell r="EE38">
            <v>19.108067082740007</v>
          </cell>
          <cell r="EF38">
            <v>5.9263798797599989</v>
          </cell>
          <cell r="EG38">
            <v>0.81290211344000007</v>
          </cell>
          <cell r="EH38">
            <v>7.8447044776700006</v>
          </cell>
          <cell r="EI38">
            <v>17.330069745160003</v>
          </cell>
          <cell r="EJ38">
            <v>2.2610017395100002</v>
          </cell>
          <cell r="EK38">
            <v>10.811573569349999</v>
          </cell>
          <cell r="EL38">
            <v>3.3597163413500004</v>
          </cell>
          <cell r="EM38">
            <v>1.1521456568199999</v>
          </cell>
          <cell r="EN38">
            <v>0</v>
          </cell>
          <cell r="EO38">
            <v>9.0919109370000001E-2</v>
          </cell>
          <cell r="EP38">
            <v>5.7369632316699999</v>
          </cell>
          <cell r="EQ38">
            <v>10.259243606890005</v>
          </cell>
          <cell r="ER38">
            <v>3.0232215203299999</v>
          </cell>
          <cell r="ES38">
            <v>0.96660850597000003</v>
          </cell>
          <cell r="ET38">
            <v>3.0239316099000004</v>
          </cell>
          <cell r="EU38">
            <v>4.8342981415199997</v>
          </cell>
          <cell r="EV38">
            <v>2.0530954875699998</v>
          </cell>
          <cell r="EW38">
            <v>5.5858308718600007</v>
          </cell>
          <cell r="EX38">
            <v>5.6374497684899998</v>
          </cell>
          <cell r="EY38">
            <v>2.9520687615200005</v>
          </cell>
          <cell r="EZ38">
            <v>0</v>
          </cell>
          <cell r="FA38">
            <v>0</v>
          </cell>
          <cell r="FB38">
            <v>3.92560375982</v>
          </cell>
          <cell r="FC38">
            <v>11.753966677979999</v>
          </cell>
          <cell r="FD38">
            <v>2.5203958946800005</v>
          </cell>
          <cell r="FE38">
            <v>0.64558204272999997</v>
          </cell>
          <cell r="FF38">
            <v>9.2221714604300011</v>
          </cell>
          <cell r="FG38">
            <v>4.8696869517400003</v>
          </cell>
          <cell r="FH38">
            <v>1.9878284555200001</v>
          </cell>
          <cell r="FI38">
            <v>5.4275575237600009</v>
          </cell>
          <cell r="FJ38">
            <v>5.9387292275199988</v>
          </cell>
          <cell r="FK38">
            <v>1.5074499929899998</v>
          </cell>
          <cell r="FL38">
            <v>0</v>
          </cell>
          <cell r="FM38">
            <v>0.10126244000000001</v>
          </cell>
          <cell r="FN38">
            <v>2.6179652360099999</v>
          </cell>
          <cell r="FO38">
            <v>10.320094409410004</v>
          </cell>
          <cell r="FP38">
            <v>0.67267079938999996</v>
          </cell>
          <cell r="FQ38">
            <v>1.08608842246</v>
          </cell>
          <cell r="FR38">
            <v>7.9540260979499999</v>
          </cell>
          <cell r="FS38">
            <v>7.45767985114</v>
          </cell>
          <cell r="FT38">
            <v>1.2729728276099999</v>
          </cell>
          <cell r="FU38">
            <v>7.7384472044199999</v>
          </cell>
          <cell r="FV38">
            <v>2.7784976074800003</v>
          </cell>
          <cell r="FW38">
            <v>0.59305319433000003</v>
          </cell>
          <cell r="FX38">
            <v>0</v>
          </cell>
          <cell r="FY38">
            <v>0</v>
          </cell>
          <cell r="FZ38">
            <v>1.8898474163999999</v>
          </cell>
          <cell r="GA38">
            <v>10.421505080360001</v>
          </cell>
          <cell r="GB38">
            <v>0.55342694804000003</v>
          </cell>
          <cell r="GC38">
            <v>0.61843237723</v>
          </cell>
          <cell r="GD38">
            <v>6.4215041979999992</v>
          </cell>
          <cell r="GE38">
            <v>11.439991993490001</v>
          </cell>
          <cell r="GF38">
            <v>2.9563311727200001</v>
          </cell>
          <cell r="GG38">
            <v>15.14823277592</v>
          </cell>
          <cell r="GH38">
            <v>1.7934398537699998</v>
          </cell>
          <cell r="GI38">
            <v>0.89114709096000011</v>
          </cell>
          <cell r="GJ38">
            <v>0</v>
          </cell>
          <cell r="GK38">
            <v>0</v>
          </cell>
          <cell r="GL38">
            <v>1.4292707228700001</v>
          </cell>
          <cell r="GM38">
            <v>10.327359925950001</v>
          </cell>
          <cell r="GN38">
            <v>1.3001298971500002</v>
          </cell>
          <cell r="GO38">
            <v>0.28024701963999998</v>
          </cell>
          <cell r="GP38">
            <v>9.3104479177199995</v>
          </cell>
          <cell r="GQ38">
            <v>20.807297360210001</v>
          </cell>
          <cell r="GR38">
            <v>3.8156187919200004</v>
          </cell>
          <cell r="GS38">
            <v>18.80209458245</v>
          </cell>
          <cell r="GT38">
            <v>1.8699094941000001</v>
          </cell>
          <cell r="GU38">
            <v>3.6828334349999998E-2</v>
          </cell>
          <cell r="GV38">
            <v>0</v>
          </cell>
          <cell r="GW38">
            <v>0</v>
          </cell>
          <cell r="GX38">
            <v>0.59751274787000008</v>
          </cell>
          <cell r="GY38">
            <v>11.281966092019999</v>
          </cell>
          <cell r="GZ38">
            <v>4.7787728956799995</v>
          </cell>
          <cell r="HA38">
            <v>0.20798241758</v>
          </cell>
          <cell r="HB38">
            <v>4.5895972841799999</v>
          </cell>
          <cell r="HC38">
            <v>30.944388932890003</v>
          </cell>
          <cell r="HD38">
            <v>6.5315934293700009</v>
          </cell>
          <cell r="HE38">
            <v>7.4678086956500005</v>
          </cell>
          <cell r="HF38">
            <v>5.9184240802799994</v>
          </cell>
          <cell r="HG38">
            <v>0</v>
          </cell>
          <cell r="HH38">
            <v>0</v>
          </cell>
          <cell r="HI38">
            <v>0</v>
          </cell>
          <cell r="HJ38">
            <v>1.96785494505</v>
          </cell>
          <cell r="HK38">
            <v>17.11291649516</v>
          </cell>
          <cell r="HL38">
            <v>0</v>
          </cell>
          <cell r="HM38">
            <v>0</v>
          </cell>
          <cell r="HN38">
            <v>6.7204557707500001</v>
          </cell>
          <cell r="HO38">
            <v>25.608405462509999</v>
          </cell>
          <cell r="HP38">
            <v>3.5100051525200002</v>
          </cell>
          <cell r="HQ38">
            <v>5.7466257600000006</v>
          </cell>
          <cell r="HR38">
            <v>4.5272303004500003</v>
          </cell>
          <cell r="HS38">
            <v>0</v>
          </cell>
          <cell r="HT38">
            <v>0</v>
          </cell>
          <cell r="HU38">
            <v>0</v>
          </cell>
          <cell r="HV38">
            <v>1.96770546875</v>
          </cell>
          <cell r="HW38">
            <v>23.936326837669998</v>
          </cell>
          <cell r="HX38">
            <v>0</v>
          </cell>
          <cell r="HY38">
            <v>0</v>
          </cell>
          <cell r="HZ38">
            <v>10.69687594583</v>
          </cell>
          <cell r="IA38">
            <v>26.022542509480001</v>
          </cell>
          <cell r="IB38">
            <v>5.5834490515699997</v>
          </cell>
          <cell r="IC38">
            <v>18.697681886510001</v>
          </cell>
          <cell r="ID38">
            <v>3.0412351648399998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25.839249313179998</v>
          </cell>
          <cell r="IJ38">
            <v>1.6522973876</v>
          </cell>
          <cell r="IK38">
            <v>0</v>
          </cell>
          <cell r="IL38">
            <v>10.33759453159</v>
          </cell>
          <cell r="IM38">
            <v>37.261100025780003</v>
          </cell>
          <cell r="IN38">
            <v>8.1871889154400002</v>
          </cell>
          <cell r="IO38">
            <v>26.911552409279999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3.9199075012</v>
          </cell>
          <cell r="IU38">
            <v>21.24698206255</v>
          </cell>
          <cell r="IV38">
            <v>14.282373994929999</v>
          </cell>
          <cell r="IW38">
            <v>0</v>
          </cell>
          <cell r="IX38">
            <v>10.00426119826</v>
          </cell>
          <cell r="IY38">
            <v>40.239234136419995</v>
          </cell>
        </row>
        <row r="39">
          <cell r="C39" t="str">
            <v>GCV.EX.BDG._._24.JimBridger 1 OR</v>
          </cell>
          <cell r="H39">
            <v>59.844423711250002</v>
          </cell>
          <cell r="I39">
            <v>46.670090751210004</v>
          </cell>
          <cell r="J39">
            <v>41.280395407829999</v>
          </cell>
          <cell r="K39">
            <v>8.7605013446700006</v>
          </cell>
          <cell r="L39">
            <v>3.7821067400199997</v>
          </cell>
          <cell r="M39">
            <v>16.454326805020003</v>
          </cell>
          <cell r="N39">
            <v>22.44505331177</v>
          </cell>
          <cell r="O39">
            <v>29.625040573950002</v>
          </cell>
          <cell r="P39">
            <v>12.876414047020001</v>
          </cell>
          <cell r="Q39">
            <v>8.7505046514399982</v>
          </cell>
          <cell r="R39">
            <v>11.310595490960003</v>
          </cell>
          <cell r="S39">
            <v>9.8800013251700012</v>
          </cell>
          <cell r="T39">
            <v>10.637285558910003</v>
          </cell>
          <cell r="U39">
            <v>10.648629483500001</v>
          </cell>
          <cell r="V39">
            <v>9.3912709023800023</v>
          </cell>
          <cell r="W39">
            <v>6.9462812790999999</v>
          </cell>
          <cell r="X39">
            <v>2.4415592799599999</v>
          </cell>
          <cell r="Y39">
            <v>7.3766167792600017</v>
          </cell>
          <cell r="Z39">
            <v>16.840925934050002</v>
          </cell>
          <cell r="AA39">
            <v>22.248304133529999</v>
          </cell>
          <cell r="AB39">
            <v>5.5708982042200015</v>
          </cell>
          <cell r="AC39">
            <v>5.7008983625700003</v>
          </cell>
          <cell r="AD39">
            <v>7.0742559859999998</v>
          </cell>
          <cell r="AE39">
            <v>7.0368035369200008</v>
          </cell>
          <cell r="AF39">
            <v>1.8859899976200001</v>
          </cell>
          <cell r="AG39">
            <v>1.6783086858200003</v>
          </cell>
          <cell r="AH39">
            <v>4.1192563935300006</v>
          </cell>
          <cell r="AI39">
            <v>3.1635426774899997</v>
          </cell>
          <cell r="AJ39">
            <v>3.9215332675700001</v>
          </cell>
          <cell r="AK39">
            <v>14.04233380164</v>
          </cell>
          <cell r="AL39">
            <v>25.705041943060007</v>
          </cell>
          <cell r="AM39">
            <v>31.889451729589997</v>
          </cell>
          <cell r="AN39">
            <v>7.7159570196600011</v>
          </cell>
          <cell r="AO39">
            <v>4.48678961235</v>
          </cell>
          <cell r="AP39">
            <v>5.5841096233700007</v>
          </cell>
          <cell r="AQ39">
            <v>10.946581331950002</v>
          </cell>
          <cell r="AR39">
            <v>4.0497524884400002</v>
          </cell>
          <cell r="AS39">
            <v>6.4481875005500005</v>
          </cell>
          <cell r="AT39">
            <v>3.6247527762299998</v>
          </cell>
          <cell r="AU39">
            <v>6.3578075431799999</v>
          </cell>
          <cell r="AV39">
            <v>0.70041959338999993</v>
          </cell>
          <cell r="AW39">
            <v>2.4183033227600004</v>
          </cell>
          <cell r="AX39">
            <v>21.265280945469996</v>
          </cell>
          <cell r="AY39">
            <v>25.154435851830002</v>
          </cell>
          <cell r="AZ39">
            <v>10.658946092020001</v>
          </cell>
          <cell r="BA39">
            <v>1.38962512532</v>
          </cell>
          <cell r="BB39">
            <v>6.0835289500199998</v>
          </cell>
          <cell r="BC39">
            <v>11.891794379549999</v>
          </cell>
          <cell r="BD39">
            <v>3.0171511017100001</v>
          </cell>
          <cell r="BE39">
            <v>10.46859351736</v>
          </cell>
          <cell r="BF39">
            <v>1.9186308841100002</v>
          </cell>
          <cell r="BG39">
            <v>1.3712412175399999</v>
          </cell>
          <cell r="BH39">
            <v>0.14305988551999999</v>
          </cell>
          <cell r="BI39">
            <v>1.83788931536</v>
          </cell>
          <cell r="BJ39">
            <v>14.300837602669999</v>
          </cell>
          <cell r="BK39">
            <v>15.822776073929999</v>
          </cell>
          <cell r="BL39">
            <v>8.6591548962599987</v>
          </cell>
          <cell r="BM39">
            <v>0.24502226805000002</v>
          </cell>
          <cell r="BN39">
            <v>4.8217217182900001</v>
          </cell>
          <cell r="BO39">
            <v>8.4127963131599994</v>
          </cell>
          <cell r="BP39">
            <v>0.38656823382000005</v>
          </cell>
          <cell r="BQ39">
            <v>7.0435727084499993</v>
          </cell>
          <cell r="BR39">
            <v>1.01892378093</v>
          </cell>
          <cell r="BS39">
            <v>0.24010223859999999</v>
          </cell>
          <cell r="BT39">
            <v>2.6125967600000004E-3</v>
          </cell>
          <cell r="BU39">
            <v>1.5876687485400001</v>
          </cell>
          <cell r="BV39">
            <v>5.4443499164899993</v>
          </cell>
          <cell r="BW39">
            <v>14.76810090913</v>
          </cell>
          <cell r="BX39">
            <v>8.2162826682199999</v>
          </cell>
          <cell r="BY39">
            <v>6.1749979779999999E-2</v>
          </cell>
          <cell r="BZ39">
            <v>2.0628078650899999</v>
          </cell>
          <cell r="CA39">
            <v>4.7642720815399997</v>
          </cell>
          <cell r="CB39">
            <v>1.4929124819600001</v>
          </cell>
          <cell r="CC39">
            <v>3.7283294704399994</v>
          </cell>
          <cell r="CD39">
            <v>4.5602767245499995</v>
          </cell>
          <cell r="CE39">
            <v>1.04715649413</v>
          </cell>
          <cell r="CF39">
            <v>0</v>
          </cell>
          <cell r="CG39">
            <v>0.61613728765999998</v>
          </cell>
          <cell r="CH39">
            <v>9.5038078498399994</v>
          </cell>
          <cell r="CI39">
            <v>11.153343902129999</v>
          </cell>
          <cell r="CJ39">
            <v>5.2436139828799995</v>
          </cell>
          <cell r="CK39">
            <v>0.38289951462000005</v>
          </cell>
          <cell r="CL39">
            <v>3.8157236524800004</v>
          </cell>
          <cell r="CM39">
            <v>5.9988106627600004</v>
          </cell>
          <cell r="CN39">
            <v>1.7440077278899999</v>
          </cell>
          <cell r="CO39">
            <v>5.0464527480600001</v>
          </cell>
          <cell r="CP39">
            <v>4.4097324370699997</v>
          </cell>
          <cell r="CQ39">
            <v>1.29887119741</v>
          </cell>
          <cell r="CR39">
            <v>0.20972128853000002</v>
          </cell>
          <cell r="CS39">
            <v>1.0642995317600001</v>
          </cell>
          <cell r="CT39">
            <v>5.1117142065299994</v>
          </cell>
          <cell r="CU39">
            <v>10.590763533419997</v>
          </cell>
          <cell r="CV39">
            <v>2.9095780229100003</v>
          </cell>
          <cell r="CW39">
            <v>0.71824422423000001</v>
          </cell>
          <cell r="CX39">
            <v>4.77250578681</v>
          </cell>
          <cell r="CY39">
            <v>5.8575113620500003</v>
          </cell>
          <cell r="CZ39">
            <v>1.4727899534800002</v>
          </cell>
          <cell r="DA39">
            <v>5.6935171498799999</v>
          </cell>
          <cell r="DB39">
            <v>2.1279196584800006</v>
          </cell>
          <cell r="DC39">
            <v>0.65792512207999998</v>
          </cell>
          <cell r="DD39">
            <v>0</v>
          </cell>
          <cell r="DE39">
            <v>0.33862471305000003</v>
          </cell>
          <cell r="DF39">
            <v>3.5811751224200004</v>
          </cell>
          <cell r="DG39">
            <v>10.363799552320001</v>
          </cell>
          <cell r="DH39">
            <v>2.78406054491</v>
          </cell>
          <cell r="DI39">
            <v>1.23676362967</v>
          </cell>
          <cell r="DJ39">
            <v>3.73412834235</v>
          </cell>
          <cell r="DK39">
            <v>7.4850071093999997</v>
          </cell>
          <cell r="DL39">
            <v>1.51433981251</v>
          </cell>
          <cell r="DM39">
            <v>5.6524724424400006</v>
          </cell>
          <cell r="DN39">
            <v>1.2256726467400001</v>
          </cell>
          <cell r="DO39">
            <v>0.80785182747999995</v>
          </cell>
          <cell r="DP39">
            <v>0</v>
          </cell>
          <cell r="DQ39">
            <v>0.43317296347000001</v>
          </cell>
          <cell r="DR39">
            <v>2.18699783337</v>
          </cell>
          <cell r="DS39">
            <v>8.5642034148900006</v>
          </cell>
          <cell r="DT39">
            <v>3.1141163997099999</v>
          </cell>
          <cell r="DU39">
            <v>0.73100783635000011</v>
          </cell>
          <cell r="DV39">
            <v>3.3024337269199995</v>
          </cell>
          <cell r="DW39">
            <v>9.1791916414399992</v>
          </cell>
          <cell r="DX39">
            <v>1.2771118538200001</v>
          </cell>
          <cell r="DY39">
            <v>5.61560488808</v>
          </cell>
          <cell r="DZ39">
            <v>1.20192547846</v>
          </cell>
          <cell r="EA39">
            <v>0.71523083991000003</v>
          </cell>
          <cell r="EB39">
            <v>0</v>
          </cell>
          <cell r="EC39">
            <v>5.5826733100000005E-2</v>
          </cell>
          <cell r="ED39">
            <v>2.6979639946500003</v>
          </cell>
          <cell r="EE39">
            <v>7.4694549302600004</v>
          </cell>
          <cell r="EF39">
            <v>2.04799392905</v>
          </cell>
          <cell r="EG39">
            <v>0.45717218502000001</v>
          </cell>
          <cell r="EH39">
            <v>2.1737927633100003</v>
          </cell>
          <cell r="EI39">
            <v>7.9403511377200005</v>
          </cell>
          <cell r="EJ39">
            <v>0.89792824100000002</v>
          </cell>
          <cell r="EK39">
            <v>4.6004664370699997</v>
          </cell>
          <cell r="EL39">
            <v>1.24267549184</v>
          </cell>
          <cell r="EM39">
            <v>0.49683911033999995</v>
          </cell>
          <cell r="EN39">
            <v>0</v>
          </cell>
          <cell r="EO39">
            <v>1.0463276069999999E-2</v>
          </cell>
          <cell r="EP39">
            <v>2.34079711476</v>
          </cell>
          <cell r="EQ39">
            <v>3.9250911519300002</v>
          </cell>
          <cell r="ER39">
            <v>1.1396225198799999</v>
          </cell>
          <cell r="ES39">
            <v>0.27618178436000002</v>
          </cell>
          <cell r="ET39">
            <v>1.1084284581300001</v>
          </cell>
          <cell r="EU39">
            <v>2.0126427172700003</v>
          </cell>
          <cell r="EV39">
            <v>0.81354042636000001</v>
          </cell>
          <cell r="EW39">
            <v>1.9435328196300001</v>
          </cell>
          <cell r="EX39">
            <v>2.2381063185300003</v>
          </cell>
          <cell r="EY39">
            <v>1.19223669457</v>
          </cell>
          <cell r="EZ39">
            <v>0</v>
          </cell>
          <cell r="FA39">
            <v>0</v>
          </cell>
          <cell r="FB39">
            <v>1.8547010537599997</v>
          </cell>
          <cell r="FC39">
            <v>4.4063662573699993</v>
          </cell>
          <cell r="FD39">
            <v>0.94467855503999998</v>
          </cell>
          <cell r="FE39">
            <v>0.29022489609000002</v>
          </cell>
          <cell r="FF39">
            <v>3.0565431698999999</v>
          </cell>
          <cell r="FG39">
            <v>2.1166869642399999</v>
          </cell>
          <cell r="FH39">
            <v>0.88700889163999996</v>
          </cell>
          <cell r="FI39">
            <v>2.2184179584599999</v>
          </cell>
          <cell r="FJ39">
            <v>2.3807877999700002</v>
          </cell>
          <cell r="FK39">
            <v>0.64542750947000005</v>
          </cell>
          <cell r="FL39">
            <v>0</v>
          </cell>
          <cell r="FM39">
            <v>0</v>
          </cell>
          <cell r="FN39">
            <v>1.11566598279</v>
          </cell>
          <cell r="FO39">
            <v>4.8830794425800015</v>
          </cell>
          <cell r="FP39">
            <v>0.23231192511999998</v>
          </cell>
          <cell r="FQ39">
            <v>0.52968195999000001</v>
          </cell>
          <cell r="FR39">
            <v>3.4249383502800002</v>
          </cell>
          <cell r="FS39">
            <v>3.4889524120000002</v>
          </cell>
          <cell r="FT39">
            <v>0.46117454860000001</v>
          </cell>
          <cell r="FU39">
            <v>3.3034968889000003</v>
          </cell>
          <cell r="FV39">
            <v>1.1168416029600001</v>
          </cell>
          <cell r="FW39">
            <v>0.17736656393</v>
          </cell>
          <cell r="FX39">
            <v>0</v>
          </cell>
          <cell r="FY39">
            <v>0</v>
          </cell>
          <cell r="FZ39">
            <v>0.90036127851999992</v>
          </cell>
          <cell r="GA39">
            <v>4.5552401384100012</v>
          </cell>
          <cell r="GB39">
            <v>0.22426457407</v>
          </cell>
          <cell r="GC39">
            <v>0.26331757612000001</v>
          </cell>
          <cell r="GD39">
            <v>2.9998764802299993</v>
          </cell>
          <cell r="GE39">
            <v>5.1122972845200003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</row>
        <row r="40">
          <cell r="C40" t="str">
            <v>GCV.EX.BDG._._24.JimBridger 2</v>
          </cell>
          <cell r="H40">
            <v>147.30105788541999</v>
          </cell>
          <cell r="I40">
            <v>142.59071911487999</v>
          </cell>
          <cell r="J40">
            <v>147.78188215237</v>
          </cell>
          <cell r="K40">
            <v>0</v>
          </cell>
          <cell r="L40">
            <v>33.214473575920003</v>
          </cell>
          <cell r="M40">
            <v>31.407719956440005</v>
          </cell>
          <cell r="N40">
            <v>46.627231162590007</v>
          </cell>
          <cell r="O40">
            <v>63.235753379070026</v>
          </cell>
          <cell r="P40">
            <v>33.543938622120002</v>
          </cell>
          <cell r="Q40">
            <v>14.002343139660001</v>
          </cell>
          <cell r="R40">
            <v>28.996738807430003</v>
          </cell>
          <cell r="S40">
            <v>18.959247761410001</v>
          </cell>
          <cell r="T40">
            <v>18.891890629499997</v>
          </cell>
          <cell r="U40">
            <v>19.84683304935</v>
          </cell>
          <cell r="V40">
            <v>17.49740765272</v>
          </cell>
          <cell r="W40">
            <v>0</v>
          </cell>
          <cell r="X40">
            <v>24.751840108030006</v>
          </cell>
          <cell r="Y40">
            <v>11.267501536360001</v>
          </cell>
          <cell r="Z40">
            <v>26.956907910330003</v>
          </cell>
          <cell r="AA40">
            <v>36.457706210370006</v>
          </cell>
          <cell r="AB40">
            <v>12.008901775570003</v>
          </cell>
          <cell r="AC40">
            <v>6.3974631120000005</v>
          </cell>
          <cell r="AD40">
            <v>13.455686485359999</v>
          </cell>
          <cell r="AE40">
            <v>10.315166459889999</v>
          </cell>
          <cell r="AF40">
            <v>0.31547857030000004</v>
          </cell>
          <cell r="AG40">
            <v>2.4636167539900002</v>
          </cell>
          <cell r="AH40">
            <v>8.3134993517400009</v>
          </cell>
          <cell r="AI40">
            <v>0</v>
          </cell>
          <cell r="AJ40">
            <v>28.475238740080002</v>
          </cell>
          <cell r="AK40">
            <v>18.961472934100001</v>
          </cell>
          <cell r="AL40">
            <v>24.734286806470003</v>
          </cell>
          <cell r="AM40">
            <v>38.218151882950004</v>
          </cell>
          <cell r="AN40">
            <v>9.3995323668200008</v>
          </cell>
          <cell r="AO40">
            <v>1.75371457493</v>
          </cell>
          <cell r="AP40">
            <v>5.2869034126499992</v>
          </cell>
          <cell r="AQ40">
            <v>8.2679292767200003</v>
          </cell>
          <cell r="AR40">
            <v>2.8043597099699999</v>
          </cell>
          <cell r="AS40">
            <v>8.7938270846400002</v>
          </cell>
          <cell r="AT40">
            <v>6.0071068895199993</v>
          </cell>
          <cell r="AU40">
            <v>0</v>
          </cell>
          <cell r="AV40">
            <v>0.23341195557</v>
          </cell>
          <cell r="AW40">
            <v>1.3076640677400002</v>
          </cell>
          <cell r="AX40">
            <v>28.257459055150001</v>
          </cell>
          <cell r="AY40">
            <v>39.896464952449996</v>
          </cell>
          <cell r="AZ40">
            <v>22.21957144464</v>
          </cell>
          <cell r="BA40">
            <v>0.47936116715000004</v>
          </cell>
          <cell r="BB40">
            <v>14.618456734929998</v>
          </cell>
          <cell r="BC40">
            <v>12.799928098300001</v>
          </cell>
          <cell r="BD40">
            <v>2.4864546112600001</v>
          </cell>
          <cell r="BE40">
            <v>12.591992026010001</v>
          </cell>
          <cell r="BF40">
            <v>2.5114820458099998</v>
          </cell>
          <cell r="BG40">
            <v>0</v>
          </cell>
          <cell r="BH40">
            <v>0.36664868954999996</v>
          </cell>
          <cell r="BI40">
            <v>1.5914431486999998</v>
          </cell>
          <cell r="BJ40">
            <v>17.750194351440001</v>
          </cell>
          <cell r="BK40">
            <v>28.107592607490002</v>
          </cell>
          <cell r="BL40">
            <v>11.808077788439999</v>
          </cell>
          <cell r="BM40">
            <v>0</v>
          </cell>
          <cell r="BN40">
            <v>5.7226770891300012</v>
          </cell>
          <cell r="BO40">
            <v>8.149643074330001</v>
          </cell>
          <cell r="BP40">
            <v>0.20592369234000002</v>
          </cell>
          <cell r="BQ40">
            <v>10.34233889605</v>
          </cell>
          <cell r="BR40">
            <v>1.3385902112500001</v>
          </cell>
          <cell r="BS40">
            <v>0</v>
          </cell>
          <cell r="BT40">
            <v>5.2729452670000003E-2</v>
          </cell>
          <cell r="BU40">
            <v>1.4858417086100002</v>
          </cell>
          <cell r="BV40">
            <v>10.070347970569999</v>
          </cell>
          <cell r="BW40">
            <v>29.310036500559999</v>
          </cell>
          <cell r="BX40">
            <v>10.430838466100001</v>
          </cell>
          <cell r="BY40">
            <v>0</v>
          </cell>
          <cell r="BZ40">
            <v>3.9581003640699999</v>
          </cell>
          <cell r="CA40">
            <v>9.1565394297200005</v>
          </cell>
          <cell r="CB40">
            <v>2.1872068053299998</v>
          </cell>
          <cell r="CC40">
            <v>3.6863854957500002</v>
          </cell>
          <cell r="CD40">
            <v>10.432169022040004</v>
          </cell>
          <cell r="CE40">
            <v>0</v>
          </cell>
          <cell r="CF40">
            <v>0.74010639586000004</v>
          </cell>
          <cell r="CG40">
            <v>0.90665970615000002</v>
          </cell>
          <cell r="CH40">
            <v>9.4103514270200019</v>
          </cell>
          <cell r="CI40">
            <v>23.122722623119994</v>
          </cell>
          <cell r="CJ40">
            <v>7.6701640108499998</v>
          </cell>
          <cell r="CK40">
            <v>0.32495555338000004</v>
          </cell>
          <cell r="CL40">
            <v>7.7317436221899998</v>
          </cell>
          <cell r="CM40">
            <v>6.3141800430699995</v>
          </cell>
          <cell r="CN40">
            <v>1.9843494003099997</v>
          </cell>
          <cell r="CO40">
            <v>8.9420366328400007</v>
          </cell>
          <cell r="CP40">
            <v>7.7073199540900008</v>
          </cell>
          <cell r="CQ40">
            <v>0</v>
          </cell>
          <cell r="CR40">
            <v>0.30639518986999997</v>
          </cell>
          <cell r="CS40">
            <v>0.58521780516999999</v>
          </cell>
          <cell r="CT40">
            <v>9.3641943572200006</v>
          </cell>
          <cell r="CU40">
            <v>17.671528715510004</v>
          </cell>
          <cell r="CV40">
            <v>4.6322540457600008</v>
          </cell>
          <cell r="CW40">
            <v>0.96372020411000003</v>
          </cell>
          <cell r="CX40">
            <v>9.2036101325799997</v>
          </cell>
          <cell r="CY40">
            <v>8.3775071504900005</v>
          </cell>
          <cell r="CZ40">
            <v>1.8666254757899998</v>
          </cell>
          <cell r="DA40">
            <v>10.747438138630001</v>
          </cell>
          <cell r="DB40">
            <v>4.0178960194900002</v>
          </cell>
          <cell r="DC40">
            <v>0</v>
          </cell>
          <cell r="DD40">
            <v>1.8347556850000002E-2</v>
          </cell>
          <cell r="DE40">
            <v>0.42899170896</v>
          </cell>
          <cell r="DF40">
            <v>6.6074589559699994</v>
          </cell>
          <cell r="DG40">
            <v>18.794887643220001</v>
          </cell>
          <cell r="DH40">
            <v>4.1129936070700008</v>
          </cell>
          <cell r="DI40">
            <v>1.0509270898999998</v>
          </cell>
          <cell r="DJ40">
            <v>6.1718081118400008</v>
          </cell>
          <cell r="DK40">
            <v>12.63573760669</v>
          </cell>
          <cell r="DL40">
            <v>1.3243500107100001</v>
          </cell>
          <cell r="DM40">
            <v>10.073181493530001</v>
          </cell>
          <cell r="DN40">
            <v>1.9075901932000001</v>
          </cell>
          <cell r="DO40">
            <v>0</v>
          </cell>
          <cell r="DP40">
            <v>0</v>
          </cell>
          <cell r="DQ40">
            <v>0.41703724608000003</v>
          </cell>
          <cell r="DR40">
            <v>3.4866701286400001</v>
          </cell>
          <cell r="DS40">
            <v>14.61242681701</v>
          </cell>
          <cell r="DT40">
            <v>3.8481004565500001</v>
          </cell>
          <cell r="DU40">
            <v>1.0266589742900001</v>
          </cell>
          <cell r="DV40">
            <v>7.1785471096500011</v>
          </cell>
          <cell r="DW40">
            <v>11.63178053455</v>
          </cell>
          <cell r="DX40">
            <v>1.1874717488000002</v>
          </cell>
          <cell r="DY40">
            <v>10.16374453309</v>
          </cell>
          <cell r="DZ40">
            <v>1.2872345900800002</v>
          </cell>
          <cell r="EA40">
            <v>0</v>
          </cell>
          <cell r="EB40">
            <v>0</v>
          </cell>
          <cell r="EC40">
            <v>0</v>
          </cell>
          <cell r="ED40">
            <v>3.9400615323000001</v>
          </cell>
          <cell r="EE40">
            <v>15.869371278310002</v>
          </cell>
          <cell r="EF40">
            <v>2.8739737602999997</v>
          </cell>
          <cell r="EG40">
            <v>0.57981471572999999</v>
          </cell>
          <cell r="EH40">
            <v>2.9538120345100003</v>
          </cell>
          <cell r="EI40">
            <v>10.593749292249999</v>
          </cell>
          <cell r="EJ40">
            <v>0.85144645121999996</v>
          </cell>
          <cell r="EK40">
            <v>6.3385800001399994</v>
          </cell>
          <cell r="EL40">
            <v>1.1638098114999997</v>
          </cell>
          <cell r="EM40">
            <v>0</v>
          </cell>
          <cell r="EN40">
            <v>0</v>
          </cell>
          <cell r="EO40">
            <v>0</v>
          </cell>
          <cell r="EP40">
            <v>4.0749891858599998</v>
          </cell>
          <cell r="EQ40">
            <v>4.4900333815</v>
          </cell>
          <cell r="ER40">
            <v>2.5490937705799999</v>
          </cell>
          <cell r="ES40">
            <v>0.46170875967000002</v>
          </cell>
          <cell r="ET40">
            <v>1.84178714157</v>
          </cell>
          <cell r="EU40">
            <v>2.9538489651500002</v>
          </cell>
          <cell r="EV40">
            <v>1.1979012904900002</v>
          </cell>
          <cell r="EW40">
            <v>2.5567729045700003</v>
          </cell>
          <cell r="EX40">
            <v>4.4793383285499999</v>
          </cell>
          <cell r="EY40">
            <v>0</v>
          </cell>
          <cell r="EZ40">
            <v>0</v>
          </cell>
          <cell r="FA40">
            <v>0</v>
          </cell>
          <cell r="FB40">
            <v>2.1713717853699999</v>
          </cell>
          <cell r="FC40">
            <v>4.6843754642599986</v>
          </cell>
          <cell r="FD40">
            <v>1.5526432290600001</v>
          </cell>
          <cell r="FE40">
            <v>0.17367153615000003</v>
          </cell>
          <cell r="FF40">
            <v>5.2112698502799999</v>
          </cell>
          <cell r="FG40">
            <v>4.3493026712699994</v>
          </cell>
          <cell r="FH40">
            <v>1.4258614745200002</v>
          </cell>
          <cell r="FI40">
            <v>3.55308512614</v>
          </cell>
          <cell r="FJ40">
            <v>3.2324483059299998</v>
          </cell>
          <cell r="FK40">
            <v>0</v>
          </cell>
          <cell r="FL40">
            <v>0</v>
          </cell>
          <cell r="FM40">
            <v>0</v>
          </cell>
          <cell r="FN40">
            <v>2.0917821991199999</v>
          </cell>
          <cell r="FO40">
            <v>3.2675581439800006</v>
          </cell>
          <cell r="FP40">
            <v>0</v>
          </cell>
          <cell r="FQ40">
            <v>0.54445772362</v>
          </cell>
          <cell r="FR40">
            <v>5.9070218561100001</v>
          </cell>
          <cell r="FS40">
            <v>4.9262083041200002</v>
          </cell>
          <cell r="FT40">
            <v>0.84207701551000003</v>
          </cell>
          <cell r="FU40">
            <v>7.0658673595800003</v>
          </cell>
          <cell r="FV40">
            <v>2.6510664986400001</v>
          </cell>
          <cell r="FW40">
            <v>0</v>
          </cell>
          <cell r="FX40">
            <v>0</v>
          </cell>
          <cell r="FY40">
            <v>0</v>
          </cell>
          <cell r="FZ40">
            <v>1.04796325032</v>
          </cell>
          <cell r="GA40">
            <v>1.9130128290300001</v>
          </cell>
          <cell r="GB40">
            <v>0.23200280696</v>
          </cell>
          <cell r="GC40">
            <v>0.35272308546000003</v>
          </cell>
          <cell r="GD40">
            <v>4.96729329307</v>
          </cell>
          <cell r="GE40">
            <v>9.0349856469599992</v>
          </cell>
          <cell r="GF40">
            <v>1.92651204832</v>
          </cell>
          <cell r="GG40">
            <v>13.735841909179999</v>
          </cell>
          <cell r="GH40">
            <v>0.46020740610999999</v>
          </cell>
          <cell r="GI40">
            <v>0</v>
          </cell>
          <cell r="GJ40">
            <v>0</v>
          </cell>
          <cell r="GK40">
            <v>0</v>
          </cell>
          <cell r="GL40">
            <v>0.60052480715000001</v>
          </cell>
          <cell r="GM40">
            <v>2.8437928157600001</v>
          </cell>
          <cell r="GN40">
            <v>0</v>
          </cell>
          <cell r="GO40">
            <v>0.24262023948000003</v>
          </cell>
          <cell r="GP40">
            <v>3.61766759095</v>
          </cell>
          <cell r="GQ40">
            <v>15.661248891490002</v>
          </cell>
          <cell r="GR40">
            <v>2.5108000235100003</v>
          </cell>
          <cell r="GS40">
            <v>16.334751528959998</v>
          </cell>
          <cell r="GT40">
            <v>2.6280275549999999E-2</v>
          </cell>
          <cell r="GU40">
            <v>0</v>
          </cell>
          <cell r="GV40">
            <v>0</v>
          </cell>
          <cell r="GW40">
            <v>0</v>
          </cell>
          <cell r="GX40">
            <v>0.28832787465000004</v>
          </cell>
          <cell r="GY40">
            <v>6.7672656296799998</v>
          </cell>
          <cell r="GZ40">
            <v>1.0088118431399999</v>
          </cell>
          <cell r="HA40">
            <v>0.16987155250000002</v>
          </cell>
          <cell r="HB40">
            <v>2.7375465123099998</v>
          </cell>
          <cell r="HC40">
            <v>22.073778801100001</v>
          </cell>
          <cell r="HD40">
            <v>3.8786656451099999</v>
          </cell>
          <cell r="HE40">
            <v>2.6835464958999999</v>
          </cell>
          <cell r="HF40">
            <v>2.95283476481</v>
          </cell>
          <cell r="HG40">
            <v>0</v>
          </cell>
          <cell r="HH40">
            <v>0</v>
          </cell>
          <cell r="HI40">
            <v>0</v>
          </cell>
          <cell r="HJ40">
            <v>1.5207326485000001</v>
          </cell>
          <cell r="HK40">
            <v>7.2639087893499994</v>
          </cell>
          <cell r="HL40">
            <v>0</v>
          </cell>
          <cell r="HM40">
            <v>0</v>
          </cell>
          <cell r="HN40">
            <v>5.6073674245500005</v>
          </cell>
          <cell r="HO40">
            <v>12.04051191332</v>
          </cell>
          <cell r="HP40">
            <v>2.2906014800900003</v>
          </cell>
          <cell r="HQ40">
            <v>2.6496014800900003</v>
          </cell>
          <cell r="HR40">
            <v>3.3488636119400002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9.8375874558499987</v>
          </cell>
          <cell r="HX40">
            <v>0</v>
          </cell>
          <cell r="HY40">
            <v>0</v>
          </cell>
          <cell r="HZ40">
            <v>8.3492410170199989</v>
          </cell>
          <cell r="IA40">
            <v>19.226270263420002</v>
          </cell>
          <cell r="IB40">
            <v>4.0390930246199996</v>
          </cell>
          <cell r="IC40">
            <v>16.024842497110001</v>
          </cell>
          <cell r="ID40">
            <v>3.0965465123099998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11.292836576630002</v>
          </cell>
          <cell r="IJ40">
            <v>0</v>
          </cell>
          <cell r="IK40">
            <v>0</v>
          </cell>
          <cell r="IL40">
            <v>8.6202959848000003</v>
          </cell>
          <cell r="IM40">
            <v>31.9336007651</v>
          </cell>
          <cell r="IN40">
            <v>8.0804076263199995</v>
          </cell>
          <cell r="IO40">
            <v>19.34807277865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17.83623868287</v>
          </cell>
          <cell r="IV40">
            <v>5.0283175366200004</v>
          </cell>
          <cell r="IW40">
            <v>0</v>
          </cell>
          <cell r="IX40">
            <v>10.280842497110001</v>
          </cell>
          <cell r="IY40">
            <v>33.162316755399999</v>
          </cell>
        </row>
        <row r="41">
          <cell r="C41" t="str">
            <v>GCV.EX.BDG._._24.JimBridger 2 OR</v>
          </cell>
          <cell r="H41">
            <v>61.77463898612001</v>
          </cell>
          <cell r="I41">
            <v>54.896141059139985</v>
          </cell>
          <cell r="J41">
            <v>54.840711296940007</v>
          </cell>
          <cell r="K41">
            <v>0</v>
          </cell>
          <cell r="L41">
            <v>12.916089096529999</v>
          </cell>
          <cell r="M41">
            <v>12.269322341510001</v>
          </cell>
          <cell r="N41">
            <v>12.906381313169998</v>
          </cell>
          <cell r="O41">
            <v>24.160491540380001</v>
          </cell>
          <cell r="P41">
            <v>13.586715620159996</v>
          </cell>
          <cell r="Q41">
            <v>6.3161533153299985</v>
          </cell>
          <cell r="R41">
            <v>10.533129858519997</v>
          </cell>
          <cell r="S41">
            <v>7.4221137262400019</v>
          </cell>
          <cell r="T41">
            <v>7.9107028001099993</v>
          </cell>
          <cell r="U41">
            <v>7.9901467291200019</v>
          </cell>
          <cell r="V41">
            <v>7.1840040060200003</v>
          </cell>
          <cell r="W41">
            <v>0</v>
          </cell>
          <cell r="X41">
            <v>9.8614901717100008</v>
          </cell>
          <cell r="Y41">
            <v>5.0385853085700001</v>
          </cell>
          <cell r="Z41">
            <v>7.0914216052800008</v>
          </cell>
          <cell r="AA41">
            <v>13.886017611080002</v>
          </cell>
          <cell r="AB41">
            <v>5.5340805899299994</v>
          </cell>
          <cell r="AC41">
            <v>3.2843437150800008</v>
          </cell>
          <cell r="AD41">
            <v>5.1460380733700006</v>
          </cell>
          <cell r="AE41">
            <v>4.3896174555200007</v>
          </cell>
          <cell r="AF41">
            <v>0.32986369764000001</v>
          </cell>
          <cell r="AG41">
            <v>1.0169130790400001</v>
          </cell>
          <cell r="AH41">
            <v>3.6473840923999998</v>
          </cell>
          <cell r="AI41">
            <v>0</v>
          </cell>
          <cell r="AJ41">
            <v>11.73494830908</v>
          </cell>
          <cell r="AK41">
            <v>7.9794933290100012</v>
          </cell>
          <cell r="AL41">
            <v>6.0205071646600006</v>
          </cell>
          <cell r="AM41">
            <v>17.677357423510003</v>
          </cell>
          <cell r="AN41">
            <v>4.5904572916900008</v>
          </cell>
          <cell r="AO41">
            <v>1.0135200388400001</v>
          </cell>
          <cell r="AP41">
            <v>2.8438874978400004</v>
          </cell>
          <cell r="AQ41">
            <v>3.6479721943900003</v>
          </cell>
          <cell r="AR41">
            <v>1.2627464563599999</v>
          </cell>
          <cell r="AS41">
            <v>4.0641523816899996</v>
          </cell>
          <cell r="AT41">
            <v>3.0935757649899993</v>
          </cell>
          <cell r="AU41">
            <v>1.9222449447400001</v>
          </cell>
          <cell r="AV41">
            <v>0.53086930522999998</v>
          </cell>
          <cell r="AW41">
            <v>0.80134982178000014</v>
          </cell>
          <cell r="AX41">
            <v>8.7292584850300017</v>
          </cell>
          <cell r="AY41">
            <v>16.310307104469999</v>
          </cell>
          <cell r="AZ41">
            <v>9.7330611365800017</v>
          </cell>
          <cell r="BA41">
            <v>0.36767980922000004</v>
          </cell>
          <cell r="BB41">
            <v>6.2206368644999994</v>
          </cell>
          <cell r="BC41">
            <v>5.7034213890100007</v>
          </cell>
          <cell r="BD41">
            <v>1.06109289963</v>
          </cell>
          <cell r="BE41">
            <v>6.6075240423799997</v>
          </cell>
          <cell r="BF41">
            <v>1.18244027161</v>
          </cell>
          <cell r="BG41">
            <v>0</v>
          </cell>
          <cell r="BH41">
            <v>0.33808606353000004</v>
          </cell>
          <cell r="BI41">
            <v>0.48389563858999995</v>
          </cell>
          <cell r="BJ41">
            <v>5.3172740643399994</v>
          </cell>
          <cell r="BK41">
            <v>13.248125512420001</v>
          </cell>
          <cell r="BL41">
            <v>5.5427982130800011</v>
          </cell>
          <cell r="BM41">
            <v>0</v>
          </cell>
          <cell r="BN41">
            <v>2.6545330716100004</v>
          </cell>
          <cell r="BO41">
            <v>3.9133781016500002</v>
          </cell>
          <cell r="BP41">
            <v>5.8956211019999996E-2</v>
          </cell>
          <cell r="BQ41">
            <v>4.2659833065499999</v>
          </cell>
          <cell r="BR41">
            <v>0.37018301032000001</v>
          </cell>
          <cell r="BS41">
            <v>0</v>
          </cell>
          <cell r="BT41">
            <v>0</v>
          </cell>
          <cell r="BU41">
            <v>0.52572983020999997</v>
          </cell>
          <cell r="BV41">
            <v>3.0366588453400003</v>
          </cell>
          <cell r="BW41">
            <v>12.316461188229999</v>
          </cell>
          <cell r="BX41">
            <v>3.9112466162000001</v>
          </cell>
          <cell r="BY41">
            <v>0</v>
          </cell>
          <cell r="BZ41">
            <v>1.5020160155000002</v>
          </cell>
          <cell r="CA41">
            <v>3.70304339653</v>
          </cell>
          <cell r="CB41">
            <v>1.07642345722</v>
          </cell>
          <cell r="CC41">
            <v>1.2248341363899999</v>
          </cell>
          <cell r="CD41">
            <v>4.4124054069900005</v>
          </cell>
          <cell r="CE41">
            <v>0</v>
          </cell>
          <cell r="CF41">
            <v>0.46749712800999998</v>
          </cell>
          <cell r="CG41">
            <v>0.21993994551000001</v>
          </cell>
          <cell r="CH41">
            <v>2.5556828770500002</v>
          </cell>
          <cell r="CI41">
            <v>9.3809740813300007</v>
          </cell>
          <cell r="CJ41">
            <v>2.4390221485600003</v>
          </cell>
          <cell r="CK41">
            <v>6.8818074300000004E-2</v>
          </cell>
          <cell r="CL41">
            <v>3.3991701088799995</v>
          </cell>
          <cell r="CM41">
            <v>2.5355503704400002</v>
          </cell>
          <cell r="CN41">
            <v>0.92248595129999988</v>
          </cell>
          <cell r="CO41">
            <v>3.9407914772600003</v>
          </cell>
          <cell r="CP41">
            <v>3.1894835842399991</v>
          </cell>
          <cell r="CQ41">
            <v>0</v>
          </cell>
          <cell r="CR41">
            <v>3.5732015739999998E-2</v>
          </cell>
          <cell r="CS41">
            <v>0.27020296892999995</v>
          </cell>
          <cell r="CT41">
            <v>2.7879459243500007</v>
          </cell>
          <cell r="CU41">
            <v>7.3779569276300014</v>
          </cell>
          <cell r="CV41">
            <v>1.71648400676</v>
          </cell>
          <cell r="CW41">
            <v>0.40930104264999995</v>
          </cell>
          <cell r="CX41">
            <v>3.6796275879599998</v>
          </cell>
          <cell r="CY41">
            <v>3.66632532718</v>
          </cell>
          <cell r="CZ41">
            <v>0.68271341022999987</v>
          </cell>
          <cell r="DA41">
            <v>4.7062113817700002</v>
          </cell>
          <cell r="DB41">
            <v>1.6671209813400001</v>
          </cell>
          <cell r="DC41">
            <v>0</v>
          </cell>
          <cell r="DD41">
            <v>7.8370540399999994E-3</v>
          </cell>
          <cell r="DE41">
            <v>0.1173665827</v>
          </cell>
          <cell r="DF41">
            <v>2.0412939958899998</v>
          </cell>
          <cell r="DG41">
            <v>7.3140590568299997</v>
          </cell>
          <cell r="DH41">
            <v>1.38639484361</v>
          </cell>
          <cell r="DI41">
            <v>0.39762330265000001</v>
          </cell>
          <cell r="DJ41">
            <v>2.34848500839</v>
          </cell>
          <cell r="DK41">
            <v>4.7872763303200001</v>
          </cell>
          <cell r="DL41">
            <v>0.69600542475000005</v>
          </cell>
          <cell r="DM41">
            <v>3.4332261063700003</v>
          </cell>
          <cell r="DN41">
            <v>0.72531164668000003</v>
          </cell>
          <cell r="DO41">
            <v>0</v>
          </cell>
          <cell r="DP41">
            <v>0</v>
          </cell>
          <cell r="DQ41">
            <v>0.20272117073999998</v>
          </cell>
          <cell r="DR41">
            <v>0.94118975958000006</v>
          </cell>
          <cell r="DS41">
            <v>4.9440221456699982</v>
          </cell>
          <cell r="DT41">
            <v>1.5566388126600001</v>
          </cell>
          <cell r="DU41">
            <v>0.38281934741999996</v>
          </cell>
          <cell r="DV41">
            <v>2.8066005051500005</v>
          </cell>
          <cell r="DW41">
            <v>4.2573377071500005</v>
          </cell>
          <cell r="DX41">
            <v>0.34098412974999998</v>
          </cell>
          <cell r="DY41">
            <v>4.2803059875600002</v>
          </cell>
          <cell r="DZ41">
            <v>0.46984892436000003</v>
          </cell>
          <cell r="EA41">
            <v>0</v>
          </cell>
          <cell r="EB41">
            <v>0</v>
          </cell>
          <cell r="EC41">
            <v>0</v>
          </cell>
          <cell r="ED41">
            <v>0.98831589386000007</v>
          </cell>
          <cell r="EE41">
            <v>6.6872754762199991</v>
          </cell>
          <cell r="EF41">
            <v>0.28197169129999999</v>
          </cell>
          <cell r="EG41">
            <v>0.25015195436999998</v>
          </cell>
          <cell r="EH41">
            <v>1.2509992077900001</v>
          </cell>
          <cell r="EI41">
            <v>4.2630274852400003</v>
          </cell>
          <cell r="EJ41">
            <v>0.42598128907999999</v>
          </cell>
          <cell r="EK41">
            <v>2.0124784544900001</v>
          </cell>
          <cell r="EL41">
            <v>0.36098716374000006</v>
          </cell>
          <cell r="EM41">
            <v>0</v>
          </cell>
          <cell r="EN41">
            <v>0</v>
          </cell>
          <cell r="EO41">
            <v>0</v>
          </cell>
          <cell r="EP41">
            <v>1.1664351795000003</v>
          </cell>
          <cell r="EQ41">
            <v>2.0156127119799998</v>
          </cell>
          <cell r="ER41">
            <v>0.68482275824999994</v>
          </cell>
          <cell r="ES41">
            <v>0.20345210239000003</v>
          </cell>
          <cell r="ET41">
            <v>0.84582757990000002</v>
          </cell>
          <cell r="EU41">
            <v>1.2586893998299999</v>
          </cell>
          <cell r="EV41">
            <v>0.4972597776799999</v>
          </cell>
          <cell r="EW41">
            <v>0.95052440145000006</v>
          </cell>
          <cell r="EX41">
            <v>1.8969322590799997</v>
          </cell>
          <cell r="EY41">
            <v>0</v>
          </cell>
          <cell r="EZ41">
            <v>0</v>
          </cell>
          <cell r="FA41">
            <v>0</v>
          </cell>
          <cell r="FB41">
            <v>0.61848366329000004</v>
          </cell>
          <cell r="FC41">
            <v>1.74494351405</v>
          </cell>
          <cell r="FD41">
            <v>0.34172414081999997</v>
          </cell>
          <cell r="FE41">
            <v>7.159143758E-2</v>
          </cell>
          <cell r="FF41">
            <v>2.2410652068899997</v>
          </cell>
          <cell r="FG41">
            <v>1.8862917861300001</v>
          </cell>
          <cell r="FH41">
            <v>0.61370578984000002</v>
          </cell>
          <cell r="FI41">
            <v>1.48852308774</v>
          </cell>
          <cell r="FJ41">
            <v>1.6974121776100002</v>
          </cell>
          <cell r="FK41">
            <v>0</v>
          </cell>
          <cell r="FL41">
            <v>0</v>
          </cell>
          <cell r="FM41">
            <v>0</v>
          </cell>
          <cell r="FN41">
            <v>0.51997991619999995</v>
          </cell>
          <cell r="FO41">
            <v>1.25486979447</v>
          </cell>
          <cell r="FP41">
            <v>0</v>
          </cell>
          <cell r="FQ41">
            <v>0.11154042597000001</v>
          </cell>
          <cell r="FR41">
            <v>2.4949265040499999</v>
          </cell>
          <cell r="FS41">
            <v>1.96913831099</v>
          </cell>
          <cell r="FT41">
            <v>0.37772416339000003</v>
          </cell>
          <cell r="FU41">
            <v>3.0719497370700002</v>
          </cell>
          <cell r="FV41">
            <v>1.1042176879000001</v>
          </cell>
          <cell r="FW41">
            <v>0</v>
          </cell>
          <cell r="FX41">
            <v>0</v>
          </cell>
          <cell r="FY41">
            <v>0</v>
          </cell>
          <cell r="FZ41">
            <v>0.37401443311000004</v>
          </cell>
          <cell r="GA41">
            <v>0.71122444995</v>
          </cell>
          <cell r="GB41">
            <v>0</v>
          </cell>
          <cell r="GC41">
            <v>7.7661229300000001E-3</v>
          </cell>
          <cell r="GD41">
            <v>2.12603818938</v>
          </cell>
          <cell r="GE41">
            <v>3.7543804897900004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</row>
        <row r="42">
          <cell r="C42" t="str">
            <v>GCV.EX.UTN._.___.Gadsby 1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4.67968E-2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0.1837568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9.063679999999999E-2</v>
          </cell>
          <cell r="BH42">
            <v>0</v>
          </cell>
          <cell r="BI42">
            <v>0</v>
          </cell>
          <cell r="BJ42">
            <v>4.5318399999999995E-2</v>
          </cell>
          <cell r="BK42">
            <v>9.063679999999999E-2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7.5196922870000002E-2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0.31498880000000001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4.4678400000000007E-2</v>
          </cell>
          <cell r="CI42">
            <v>4.4678400000000007E-2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0.44800000000000001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1.8559999999999999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</row>
        <row r="43">
          <cell r="C43" t="str">
            <v>GCV.EX.UTN._.___.Gadsby 1 OR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1.7203199999999998E-2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7.2243200000000007E-2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3.7363199999999999E-2</v>
          </cell>
          <cell r="BH43">
            <v>0</v>
          </cell>
          <cell r="BI43">
            <v>0</v>
          </cell>
          <cell r="BJ43">
            <v>1.86816E-2</v>
          </cell>
          <cell r="BK43">
            <v>3.7363199999999999E-2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3.8003200000000001E-2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0.1330112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1.9321600000000001E-2</v>
          </cell>
          <cell r="CI43">
            <v>1.9321600000000001E-2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</row>
        <row r="44">
          <cell r="C44" t="str">
            <v>GCV.EX.UTN._.___.Gadsby 2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0.22734307668000001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0.1465767</v>
          </cell>
          <cell r="BH44">
            <v>0</v>
          </cell>
          <cell r="BI44">
            <v>0</v>
          </cell>
          <cell r="BJ44">
            <v>4.8858899999999997E-2</v>
          </cell>
          <cell r="BK44">
            <v>0.19543559999999999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0.1455417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0.33959730000000005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4.8168900000000001E-2</v>
          </cell>
          <cell r="CI44">
            <v>4.8168900000000001E-2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0.48299999999999998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0.48299999999999998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0.55200000000000005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0.51509851207000001</v>
          </cell>
          <cell r="ID44">
            <v>0.55200000000000005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2.0700000000000003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</row>
        <row r="45">
          <cell r="C45" t="str">
            <v>GCV.EX.UTN._.___.Gadsby 2 OR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9.7359000000000001E-2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6.8050540049999997E-2</v>
          </cell>
          <cell r="BH45">
            <v>0</v>
          </cell>
          <cell r="BI45">
            <v>0</v>
          </cell>
          <cell r="BJ45">
            <v>2.0141100000000002E-2</v>
          </cell>
          <cell r="BK45">
            <v>8.0564400000000008E-2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5.4742428259999996E-2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0.14340270000000002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2.0831099999999998E-2</v>
          </cell>
          <cell r="CI45">
            <v>2.0831099999999998E-2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</row>
        <row r="46">
          <cell r="C46" t="str">
            <v>GCV.EX.UTN._.___.Gadsby 3</v>
          </cell>
          <cell r="H46">
            <v>0.13344399999999998</v>
          </cell>
          <cell r="I46">
            <v>0.11699200000000003</v>
          </cell>
          <cell r="J46">
            <v>0.18622386740999999</v>
          </cell>
          <cell r="K46">
            <v>0.12613200000000002</v>
          </cell>
          <cell r="L46">
            <v>0.18645600000000001</v>
          </cell>
          <cell r="M46">
            <v>0.24093040000000002</v>
          </cell>
          <cell r="N46">
            <v>0.36742799999999998</v>
          </cell>
          <cell r="O46">
            <v>0.47345200000000021</v>
          </cell>
          <cell r="P46">
            <v>0.21935999999999997</v>
          </cell>
          <cell r="Q46">
            <v>7.4948000000000015E-2</v>
          </cell>
          <cell r="R46">
            <v>0.10388929288</v>
          </cell>
          <cell r="S46">
            <v>7.6775999999999997E-2</v>
          </cell>
          <cell r="T46">
            <v>0.117008</v>
          </cell>
          <cell r="U46">
            <v>0.10421024999999999</v>
          </cell>
          <cell r="V46">
            <v>0.13163400000000003</v>
          </cell>
          <cell r="W46">
            <v>9.1552021500000011E-2</v>
          </cell>
          <cell r="X46">
            <v>0.14077525000000005</v>
          </cell>
          <cell r="Y46">
            <v>4.7534500000000007E-2</v>
          </cell>
          <cell r="Z46">
            <v>0.18202660230000003</v>
          </cell>
          <cell r="AA46">
            <v>0.23950074999999998</v>
          </cell>
          <cell r="AB46">
            <v>5.48475E-2</v>
          </cell>
          <cell r="AC46">
            <v>2.1939E-2</v>
          </cell>
          <cell r="AD46">
            <v>6.2160500000000007E-2</v>
          </cell>
          <cell r="AE46">
            <v>3.4736749999999997E-2</v>
          </cell>
          <cell r="AF46">
            <v>1.0872E-2</v>
          </cell>
          <cell r="AG46">
            <v>7.2480000000000001E-3</v>
          </cell>
          <cell r="AH46">
            <v>0.31383839999999996</v>
          </cell>
          <cell r="AI46">
            <v>2.1743999999999999E-2</v>
          </cell>
          <cell r="AJ46">
            <v>0.43411077699999989</v>
          </cell>
          <cell r="AK46">
            <v>0.46713359999999998</v>
          </cell>
          <cell r="AL46">
            <v>0.2674512</v>
          </cell>
          <cell r="AM46">
            <v>0.16079610414999998</v>
          </cell>
          <cell r="AN46">
            <v>9.2699162739999966E-2</v>
          </cell>
          <cell r="AO46">
            <v>7.2480000000000001E-3</v>
          </cell>
          <cell r="AP46">
            <v>1.8119999999999997E-2</v>
          </cell>
          <cell r="AQ46">
            <v>2.3556000000000001E-2</v>
          </cell>
          <cell r="AR46">
            <v>2.1534000000000001E-2</v>
          </cell>
          <cell r="AS46">
            <v>3.2972028110000003E-2</v>
          </cell>
          <cell r="AT46">
            <v>2.3328500000000009E-2</v>
          </cell>
          <cell r="AU46">
            <v>3.7684500000000003E-2</v>
          </cell>
          <cell r="AV46">
            <v>1.7945000000000001E-3</v>
          </cell>
          <cell r="AW46">
            <v>7.1780000000000004E-3</v>
          </cell>
          <cell r="AX46">
            <v>0.70475079714</v>
          </cell>
          <cell r="AY46">
            <v>3.0998629761599998</v>
          </cell>
          <cell r="AZ46">
            <v>0.46646019943999989</v>
          </cell>
          <cell r="BA46">
            <v>3.5890000000000002E-3</v>
          </cell>
          <cell r="BB46">
            <v>3.5889999999999998E-2</v>
          </cell>
          <cell r="BC46">
            <v>0.10005287390000001</v>
          </cell>
          <cell r="BD46">
            <v>2.1243000000000001E-2</v>
          </cell>
          <cell r="BE46">
            <v>1.1255492248799999</v>
          </cell>
          <cell r="BF46">
            <v>2.1243000000000005E-2</v>
          </cell>
          <cell r="BG46">
            <v>0.53036690000000009</v>
          </cell>
          <cell r="BH46">
            <v>3.5405000000000002E-3</v>
          </cell>
          <cell r="BI46">
            <v>3.5405000000000002E-3</v>
          </cell>
          <cell r="BJ46">
            <v>0.69200252915999971</v>
          </cell>
          <cell r="BK46">
            <v>3.1945392876399992</v>
          </cell>
          <cell r="BL46">
            <v>0.71993350308999993</v>
          </cell>
          <cell r="BM46">
            <v>1.7702500000000001E-3</v>
          </cell>
          <cell r="BN46">
            <v>9.2486168400000013E-3</v>
          </cell>
          <cell r="BO46">
            <v>0.15809834062000003</v>
          </cell>
          <cell r="BP46">
            <v>5.2732500000000002E-3</v>
          </cell>
          <cell r="BQ46">
            <v>1.1826142000000002</v>
          </cell>
          <cell r="BR46">
            <v>1.9335249999999998E-2</v>
          </cell>
          <cell r="BS46">
            <v>1.05465E-2</v>
          </cell>
          <cell r="BT46">
            <v>3.5155E-3</v>
          </cell>
          <cell r="BU46">
            <v>0.44084370000000001</v>
          </cell>
          <cell r="BV46">
            <v>4.7370528990000008E-2</v>
          </cell>
          <cell r="BW46">
            <v>3.9470797063399989</v>
          </cell>
          <cell r="BX46">
            <v>1.75775E-3</v>
          </cell>
          <cell r="BY46">
            <v>3.5155E-3</v>
          </cell>
          <cell r="BZ46">
            <v>3.5155E-3</v>
          </cell>
          <cell r="CA46">
            <v>1.05465E-2</v>
          </cell>
          <cell r="CB46">
            <v>1.5707250000000002E-2</v>
          </cell>
          <cell r="CC46">
            <v>3.6650250000000002E-2</v>
          </cell>
          <cell r="CD46">
            <v>1.4834625000000001</v>
          </cell>
          <cell r="CE46">
            <v>1.9197750000000003E-2</v>
          </cell>
          <cell r="CF46">
            <v>5.23575E-3</v>
          </cell>
          <cell r="CG46">
            <v>5.23575E-3</v>
          </cell>
          <cell r="CH46">
            <v>0.94887373777000006</v>
          </cell>
          <cell r="CI46">
            <v>1.8367618575699998</v>
          </cell>
          <cell r="CJ46">
            <v>1.04715E-2</v>
          </cell>
          <cell r="CK46">
            <v>5.23575E-3</v>
          </cell>
          <cell r="CL46">
            <v>1.661196627E-2</v>
          </cell>
          <cell r="CM46">
            <v>1.9387286619999999E-2</v>
          </cell>
          <cell r="CN46">
            <v>1.0441500000000001E-2</v>
          </cell>
          <cell r="CO46">
            <v>3.3064750000000004E-2</v>
          </cell>
          <cell r="CP46">
            <v>0.70166880000000009</v>
          </cell>
          <cell r="CQ46">
            <v>3.306474999999999E-2</v>
          </cell>
          <cell r="CR46">
            <v>0</v>
          </cell>
          <cell r="CS46">
            <v>3.4805000000000001E-3</v>
          </cell>
          <cell r="CT46">
            <v>5.9168499999999992E-2</v>
          </cell>
          <cell r="CU46">
            <v>7.6570999999999986E-2</v>
          </cell>
          <cell r="CV46">
            <v>3.805402007E-2</v>
          </cell>
          <cell r="CW46">
            <v>5.2207499999999997E-3</v>
          </cell>
          <cell r="CX46">
            <v>4.5246499999999995E-2</v>
          </cell>
          <cell r="CY46">
            <v>3.5368933040000002E-2</v>
          </cell>
          <cell r="CZ46">
            <v>1.7517500000000002E-2</v>
          </cell>
          <cell r="DA46">
            <v>0.55285903187000007</v>
          </cell>
          <cell r="DB46">
            <v>0.54059005000000049</v>
          </cell>
          <cell r="DC46">
            <v>1.0510500000000001E-2</v>
          </cell>
          <cell r="DD46">
            <v>1.7517500000000001E-3</v>
          </cell>
          <cell r="DE46">
            <v>3.5035000000000001E-3</v>
          </cell>
          <cell r="DF46">
            <v>4.2042000000000017E-2</v>
          </cell>
          <cell r="DG46">
            <v>6.128249084000003E-2</v>
          </cell>
          <cell r="DH46">
            <v>3.3283250000000007E-2</v>
          </cell>
          <cell r="DI46">
            <v>7.0070000000000002E-3</v>
          </cell>
          <cell r="DJ46">
            <v>2.8028000000000001E-2</v>
          </cell>
          <cell r="DK46">
            <v>6.6231690910000002E-2</v>
          </cell>
          <cell r="DL46">
            <v>1.224125E-2</v>
          </cell>
          <cell r="DM46">
            <v>0.55994975000000002</v>
          </cell>
          <cell r="DN46">
            <v>2.6231250000000001E-2</v>
          </cell>
          <cell r="DO46">
            <v>1.5738749999999999E-2</v>
          </cell>
          <cell r="DP46">
            <v>0</v>
          </cell>
          <cell r="DQ46">
            <v>1.7487500000000001E-3</v>
          </cell>
          <cell r="DR46">
            <v>3.3226249999999999E-2</v>
          </cell>
          <cell r="DS46">
            <v>5.2462500000000002E-2</v>
          </cell>
          <cell r="DT46">
            <v>7.6029286449999997E-2</v>
          </cell>
          <cell r="DU46">
            <v>8.7437499999999998E-3</v>
          </cell>
          <cell r="DV46">
            <v>2.4482500000000001E-2</v>
          </cell>
          <cell r="DW46">
            <v>3.3702877960000002E-2</v>
          </cell>
          <cell r="DX46">
            <v>5.2395000000000002E-3</v>
          </cell>
          <cell r="DY46">
            <v>0.992012</v>
          </cell>
          <cell r="DZ46">
            <v>1.9211499999999999E-2</v>
          </cell>
          <cell r="EA46">
            <v>1.3972E-2</v>
          </cell>
          <cell r="EB46">
            <v>0</v>
          </cell>
          <cell r="EC46">
            <v>0</v>
          </cell>
          <cell r="ED46">
            <v>3.3183500000000005E-2</v>
          </cell>
          <cell r="EE46">
            <v>0.26267360000000001</v>
          </cell>
          <cell r="EF46">
            <v>1.3971999999999998E-2</v>
          </cell>
          <cell r="EG46">
            <v>5.2395000000000002E-3</v>
          </cell>
          <cell r="EH46">
            <v>1.22255E-2</v>
          </cell>
          <cell r="EI46">
            <v>9.5708199999999993E-2</v>
          </cell>
          <cell r="EJ46">
            <v>8.7337500000000002E-3</v>
          </cell>
          <cell r="EK46">
            <v>2.161756422E-2</v>
          </cell>
          <cell r="EL46">
            <v>1.9214249999999995E-2</v>
          </cell>
          <cell r="EM46">
            <v>1.222725E-2</v>
          </cell>
          <cell r="EN46">
            <v>0</v>
          </cell>
          <cell r="EO46">
            <v>0</v>
          </cell>
          <cell r="EP46">
            <v>3.3188249999999996E-2</v>
          </cell>
          <cell r="EQ46">
            <v>3.6681749999999999E-2</v>
          </cell>
          <cell r="ER46">
            <v>1.04805E-2</v>
          </cell>
          <cell r="ES46">
            <v>5.2402500000000001E-3</v>
          </cell>
          <cell r="ET46">
            <v>3.4935000000000001E-3</v>
          </cell>
          <cell r="EU46">
            <v>2.4454499999999997E-2</v>
          </cell>
          <cell r="EV46">
            <v>5.2455000000000002E-3</v>
          </cell>
          <cell r="EW46">
            <v>2.0982000000000001E-2</v>
          </cell>
          <cell r="EX46">
            <v>0.47750891549999985</v>
          </cell>
          <cell r="EY46">
            <v>1.57365E-2</v>
          </cell>
          <cell r="EZ46">
            <v>0</v>
          </cell>
          <cell r="FA46">
            <v>0</v>
          </cell>
          <cell r="FB46">
            <v>3.6718500000000001E-2</v>
          </cell>
          <cell r="FC46">
            <v>3.6718500000000001E-2</v>
          </cell>
          <cell r="FD46">
            <v>1.22395E-2</v>
          </cell>
          <cell r="FE46">
            <v>1.7485000000000001E-3</v>
          </cell>
          <cell r="FF46">
            <v>1.9233500000000001E-2</v>
          </cell>
          <cell r="FG46">
            <v>2.0982000000000001E-2</v>
          </cell>
          <cell r="FH46">
            <v>1.2234249999999999E-2</v>
          </cell>
          <cell r="FI46">
            <v>0.55438630000000011</v>
          </cell>
          <cell r="FJ46">
            <v>0.59668185000000018</v>
          </cell>
          <cell r="FK46">
            <v>1.3982E-2</v>
          </cell>
          <cell r="FL46">
            <v>0</v>
          </cell>
          <cell r="FM46">
            <v>0</v>
          </cell>
          <cell r="FN46">
            <v>2.2720749999999994E-2</v>
          </cell>
          <cell r="FO46">
            <v>2.4468499999999997E-2</v>
          </cell>
          <cell r="FP46">
            <v>3.4954999999999999E-3</v>
          </cell>
          <cell r="FQ46">
            <v>3.4954999999999999E-3</v>
          </cell>
          <cell r="FR46">
            <v>1.7477499999999997E-2</v>
          </cell>
          <cell r="FS46">
            <v>2.7963999999999999E-2</v>
          </cell>
          <cell r="FT46">
            <v>1.0483500000000001E-2</v>
          </cell>
          <cell r="FU46">
            <v>1.0189237361200001</v>
          </cell>
          <cell r="FV46">
            <v>0.51998159999999982</v>
          </cell>
          <cell r="FW46">
            <v>1.7472500000000001E-3</v>
          </cell>
          <cell r="FX46">
            <v>0</v>
          </cell>
          <cell r="FY46">
            <v>0</v>
          </cell>
          <cell r="FZ46">
            <v>1.9219750000000001E-2</v>
          </cell>
          <cell r="GA46">
            <v>2.0967000000000003E-2</v>
          </cell>
          <cell r="GB46">
            <v>3.4945000000000002E-3</v>
          </cell>
          <cell r="GC46">
            <v>3.4945000000000002E-3</v>
          </cell>
          <cell r="GD46">
            <v>1.3978000000000001E-2</v>
          </cell>
          <cell r="GE46">
            <v>2.362405637E-2</v>
          </cell>
          <cell r="GF46">
            <v>7.4999999999999997E-3</v>
          </cell>
          <cell r="GG46">
            <v>1.4920247690499999</v>
          </cell>
          <cell r="GH46">
            <v>1.4999999999999999E-2</v>
          </cell>
          <cell r="GI46">
            <v>2.5000000000000001E-3</v>
          </cell>
          <cell r="GJ46">
            <v>0</v>
          </cell>
          <cell r="GK46">
            <v>0</v>
          </cell>
          <cell r="GL46">
            <v>1.5000000000000001E-2</v>
          </cell>
          <cell r="GM46">
            <v>2.2499999999999996E-2</v>
          </cell>
          <cell r="GN46">
            <v>0</v>
          </cell>
          <cell r="GO46">
            <v>2.5000000000000001E-3</v>
          </cell>
          <cell r="GP46">
            <v>5.0000000000000001E-3</v>
          </cell>
          <cell r="GQ46">
            <v>0.1195</v>
          </cell>
          <cell r="GR46">
            <v>2.5000000000000001E-3</v>
          </cell>
          <cell r="GS46">
            <v>3.4033902505200002</v>
          </cell>
          <cell r="GT46">
            <v>1.4622026270000001E-2</v>
          </cell>
          <cell r="GU46">
            <v>0</v>
          </cell>
          <cell r="GV46">
            <v>0</v>
          </cell>
          <cell r="GW46">
            <v>0</v>
          </cell>
          <cell r="GX46">
            <v>5.0000000000000001E-3</v>
          </cell>
          <cell r="GY46">
            <v>2.75E-2</v>
          </cell>
          <cell r="GZ46">
            <v>0</v>
          </cell>
          <cell r="HA46">
            <v>2.5000000000000001E-3</v>
          </cell>
          <cell r="HB46">
            <v>5.0000000000000001E-3</v>
          </cell>
          <cell r="HC46">
            <v>2.5199165273300004</v>
          </cell>
          <cell r="HD46">
            <v>0.21149999999999999</v>
          </cell>
          <cell r="HE46">
            <v>0</v>
          </cell>
          <cell r="HF46">
            <v>0.83599999999999997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0.627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0.83599999999999997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0.1045</v>
          </cell>
          <cell r="IA46">
            <v>2.63938356898</v>
          </cell>
          <cell r="IB46">
            <v>0.627</v>
          </cell>
          <cell r="IC46">
            <v>3.1349999999999998</v>
          </cell>
          <cell r="ID46">
            <v>0.83599999999999997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0.20899999999999999</v>
          </cell>
          <cell r="IM46">
            <v>5.5351244005</v>
          </cell>
          <cell r="IN46">
            <v>1.20855377611</v>
          </cell>
          <cell r="IO46">
            <v>4.18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0.16155293542000002</v>
          </cell>
          <cell r="IY46">
            <v>5.1224484558799999</v>
          </cell>
        </row>
        <row r="47">
          <cell r="C47" t="str">
            <v>GCV.EX.UTN._.___.Gadsby 3 OR</v>
          </cell>
          <cell r="H47">
            <v>4.9055999999999995E-2</v>
          </cell>
          <cell r="I47">
            <v>4.3008000000000005E-2</v>
          </cell>
          <cell r="J47">
            <v>6.8544000000000008E-2</v>
          </cell>
          <cell r="K47">
            <v>4.6367999999999999E-2</v>
          </cell>
          <cell r="L47">
            <v>6.8543999999999994E-2</v>
          </cell>
          <cell r="M47">
            <v>8.8569600000000012E-2</v>
          </cell>
          <cell r="N47">
            <v>0.13526927159000002</v>
          </cell>
          <cell r="O47">
            <v>0.17404799999999992</v>
          </cell>
          <cell r="P47">
            <v>8.0640000000000017E-2</v>
          </cell>
          <cell r="Q47">
            <v>2.7552000000000007E-2</v>
          </cell>
          <cell r="R47">
            <v>3.8304000000000005E-2</v>
          </cell>
          <cell r="S47">
            <v>2.8224000000000003E-2</v>
          </cell>
          <cell r="T47">
            <v>4.2991999999999995E-2</v>
          </cell>
          <cell r="U47">
            <v>3.8289750000000004E-2</v>
          </cell>
          <cell r="V47">
            <v>4.8365999999999992E-2</v>
          </cell>
          <cell r="W47">
            <v>3.4259249999999998E-2</v>
          </cell>
          <cell r="X47">
            <v>5.2396499999999985E-2</v>
          </cell>
          <cell r="Y47">
            <v>1.7465499999999998E-2</v>
          </cell>
          <cell r="Z47">
            <v>6.7175000000000012E-2</v>
          </cell>
          <cell r="AA47">
            <v>8.7999250000000001E-2</v>
          </cell>
          <cell r="AB47">
            <v>2.0152499999999997E-2</v>
          </cell>
          <cell r="AC47">
            <v>8.0609999999999987E-3</v>
          </cell>
          <cell r="AD47">
            <v>2.6870000000000002E-2</v>
          </cell>
          <cell r="AE47">
            <v>1.4106750000000001E-2</v>
          </cell>
          <cell r="AF47">
            <v>4.1279999999999997E-3</v>
          </cell>
          <cell r="AG47">
            <v>2.7519999999999997E-3</v>
          </cell>
          <cell r="AH47">
            <v>0.11916159999999998</v>
          </cell>
          <cell r="AI47">
            <v>8.2559999999999995E-3</v>
          </cell>
          <cell r="AJ47">
            <v>0.16580799999999996</v>
          </cell>
          <cell r="AK47">
            <v>0.19989967483999996</v>
          </cell>
          <cell r="AL47">
            <v>0.10285603395000004</v>
          </cell>
          <cell r="AM47">
            <v>6.4383150700000003E-2</v>
          </cell>
          <cell r="AN47">
            <v>5.5625770780000014E-2</v>
          </cell>
          <cell r="AO47">
            <v>2.7519999999999997E-3</v>
          </cell>
          <cell r="AP47">
            <v>6.8800000000000007E-3</v>
          </cell>
          <cell r="AQ47">
            <v>8.9439999999999988E-3</v>
          </cell>
          <cell r="AR47">
            <v>8.4660000000000013E-3</v>
          </cell>
          <cell r="AS47">
            <v>1.34045E-2</v>
          </cell>
          <cell r="AT47">
            <v>9.3806487200000024E-3</v>
          </cell>
          <cell r="AU47">
            <v>1.4815500000000002E-2</v>
          </cell>
          <cell r="AV47">
            <v>7.0550000000000007E-4</v>
          </cell>
          <cell r="AW47">
            <v>2.8219999999999999E-3</v>
          </cell>
          <cell r="AX47">
            <v>0.27873642284</v>
          </cell>
          <cell r="AY47">
            <v>1.4793999716000001</v>
          </cell>
          <cell r="AZ47">
            <v>0.19626442211000003</v>
          </cell>
          <cell r="BA47">
            <v>1.4110000000000001E-3</v>
          </cell>
          <cell r="BB47">
            <v>1.4110000000000001E-2</v>
          </cell>
          <cell r="BC47">
            <v>7.1678800000000001E-2</v>
          </cell>
          <cell r="BD47">
            <v>8.7570000000000009E-3</v>
          </cell>
          <cell r="BE47">
            <v>0.46710557453000001</v>
          </cell>
          <cell r="BF47">
            <v>8.7570000000000026E-3</v>
          </cell>
          <cell r="BG47">
            <v>0.2186331</v>
          </cell>
          <cell r="BH47">
            <v>1.4595000000000001E-3</v>
          </cell>
          <cell r="BI47">
            <v>1.4595000000000001E-3</v>
          </cell>
          <cell r="BJ47">
            <v>0.32838749999999983</v>
          </cell>
          <cell r="BK47">
            <v>1.3438369099800003</v>
          </cell>
          <cell r="BL47">
            <v>0.29876641191999986</v>
          </cell>
          <cell r="BM47">
            <v>7.2975000000000004E-4</v>
          </cell>
          <cell r="BN47">
            <v>4.3785000000000004E-3</v>
          </cell>
          <cell r="BO47">
            <v>6.5385600000000002E-2</v>
          </cell>
          <cell r="BP47">
            <v>2.22675E-3</v>
          </cell>
          <cell r="BQ47">
            <v>0.49938580000000005</v>
          </cell>
          <cell r="BR47">
            <v>8.1647500000000001E-3</v>
          </cell>
          <cell r="BS47">
            <v>4.4535E-3</v>
          </cell>
          <cell r="BT47">
            <v>1.4844999999999999E-3</v>
          </cell>
          <cell r="BU47">
            <v>0.1861563</v>
          </cell>
          <cell r="BV47">
            <v>1.098449286E-2</v>
          </cell>
          <cell r="BW47">
            <v>1.6221321063600005</v>
          </cell>
          <cell r="BX47">
            <v>1.66432112E-3</v>
          </cell>
          <cell r="BY47">
            <v>1.4844999999999999E-3</v>
          </cell>
          <cell r="BZ47">
            <v>1.4844999999999999E-3</v>
          </cell>
          <cell r="CA47">
            <v>4.4535E-3</v>
          </cell>
          <cell r="CB47">
            <v>6.7927500000000002E-3</v>
          </cell>
          <cell r="CC47">
            <v>1.5849750000000003E-2</v>
          </cell>
          <cell r="CD47">
            <v>0.64153750000000032</v>
          </cell>
          <cell r="CE47">
            <v>8.3022500000000006E-3</v>
          </cell>
          <cell r="CF47">
            <v>2.2642499999999998E-3</v>
          </cell>
          <cell r="CG47">
            <v>2.2642499999999998E-3</v>
          </cell>
          <cell r="CH47">
            <v>0.3283162500000002</v>
          </cell>
          <cell r="CI47">
            <v>0.80325174874000016</v>
          </cell>
          <cell r="CJ47">
            <v>3.8598968899999997E-3</v>
          </cell>
          <cell r="CK47">
            <v>2.2642499999999998E-3</v>
          </cell>
          <cell r="CL47">
            <v>6.792750000000001E-3</v>
          </cell>
          <cell r="CM47">
            <v>8.13350155E-3</v>
          </cell>
          <cell r="CN47">
            <v>4.5585000000000001E-3</v>
          </cell>
          <cell r="CO47">
            <v>1.443525E-2</v>
          </cell>
          <cell r="CP47">
            <v>0.30633120000000008</v>
          </cell>
          <cell r="CQ47">
            <v>1.443525E-2</v>
          </cell>
          <cell r="CR47">
            <v>0</v>
          </cell>
          <cell r="CS47">
            <v>1.5195E-3</v>
          </cell>
          <cell r="CT47">
            <v>2.58315E-2</v>
          </cell>
          <cell r="CU47">
            <v>3.3429E-2</v>
          </cell>
          <cell r="CV47">
            <v>1.4155924759999999E-2</v>
          </cell>
          <cell r="CW47">
            <v>2.27925E-3</v>
          </cell>
          <cell r="CX47">
            <v>1.97535E-2</v>
          </cell>
          <cell r="CY47">
            <v>1.5195E-2</v>
          </cell>
          <cell r="CZ47">
            <v>7.4824999999999996E-3</v>
          </cell>
          <cell r="DA47">
            <v>0.23614770000000002</v>
          </cell>
          <cell r="DB47">
            <v>0.23090995000000009</v>
          </cell>
          <cell r="DC47">
            <v>4.4894999999999996E-3</v>
          </cell>
          <cell r="DD47">
            <v>7.4825E-4</v>
          </cell>
          <cell r="DE47">
            <v>1.4965E-3</v>
          </cell>
          <cell r="DF47">
            <v>1.7957999999999998E-2</v>
          </cell>
          <cell r="DG47">
            <v>2.5440499999999998E-2</v>
          </cell>
          <cell r="DH47">
            <v>1.3681671150000001E-2</v>
          </cell>
          <cell r="DI47">
            <v>2.993E-3</v>
          </cell>
          <cell r="DJ47">
            <v>1.1816881230000001E-2</v>
          </cell>
          <cell r="DK47">
            <v>2.7685249999999995E-2</v>
          </cell>
          <cell r="DL47">
            <v>5.2587499999999995E-3</v>
          </cell>
          <cell r="DM47">
            <v>0.24055024999999999</v>
          </cell>
          <cell r="DN47">
            <v>1.1268750000000001E-2</v>
          </cell>
          <cell r="DO47">
            <v>6.7612499999999999E-3</v>
          </cell>
          <cell r="DP47">
            <v>0</v>
          </cell>
          <cell r="DQ47">
            <v>7.5124999999999996E-4</v>
          </cell>
          <cell r="DR47">
            <v>1.4273750000000002E-2</v>
          </cell>
          <cell r="DS47">
            <v>2.2537499999999992E-2</v>
          </cell>
          <cell r="DT47">
            <v>5.5433383800000003E-3</v>
          </cell>
          <cell r="DU47">
            <v>3.75625E-3</v>
          </cell>
          <cell r="DV47">
            <v>1.0517500000000001E-2</v>
          </cell>
          <cell r="DW47">
            <v>1.4273750000000002E-2</v>
          </cell>
          <cell r="DX47">
            <v>2.2604999999999999E-3</v>
          </cell>
          <cell r="DY47">
            <v>0.42772333952999997</v>
          </cell>
          <cell r="DZ47">
            <v>8.288499999999999E-3</v>
          </cell>
          <cell r="EA47">
            <v>6.0279999999999995E-3</v>
          </cell>
          <cell r="EB47">
            <v>0</v>
          </cell>
          <cell r="EC47">
            <v>0</v>
          </cell>
          <cell r="ED47">
            <v>1.4316500000000001E-2</v>
          </cell>
          <cell r="EE47">
            <v>0.11331402377000001</v>
          </cell>
          <cell r="EF47">
            <v>6.0279999999999995E-3</v>
          </cell>
          <cell r="EG47">
            <v>2.2604999999999999E-3</v>
          </cell>
          <cell r="EH47">
            <v>5.2744999999999997E-3</v>
          </cell>
          <cell r="EI47">
            <v>4.1291800000000004E-2</v>
          </cell>
          <cell r="EJ47">
            <v>3.7662500000000001E-3</v>
          </cell>
          <cell r="EK47">
            <v>9.0390000000000002E-3</v>
          </cell>
          <cell r="EL47">
            <v>8.2857499999999997E-3</v>
          </cell>
          <cell r="EM47">
            <v>5.2727499999999997E-3</v>
          </cell>
          <cell r="EN47">
            <v>0</v>
          </cell>
          <cell r="EO47">
            <v>0</v>
          </cell>
          <cell r="EP47">
            <v>1.4311750000000002E-2</v>
          </cell>
          <cell r="EQ47">
            <v>1.5818249999999999E-2</v>
          </cell>
          <cell r="ER47">
            <v>4.5195000000000001E-3</v>
          </cell>
          <cell r="ES47">
            <v>2.25975E-3</v>
          </cell>
          <cell r="ET47">
            <v>1.5065E-3</v>
          </cell>
          <cell r="EU47">
            <v>1.0545500000000001E-2</v>
          </cell>
          <cell r="EV47">
            <v>2.2545E-3</v>
          </cell>
          <cell r="EW47">
            <v>9.018E-3</v>
          </cell>
          <cell r="EX47">
            <v>0.13617179999999993</v>
          </cell>
          <cell r="EY47">
            <v>6.7635000000000013E-3</v>
          </cell>
          <cell r="EZ47">
            <v>0</v>
          </cell>
          <cell r="FA47">
            <v>0</v>
          </cell>
          <cell r="FB47">
            <v>1.57815E-2</v>
          </cell>
          <cell r="FC47">
            <v>1.5781500000000004E-2</v>
          </cell>
          <cell r="FD47">
            <v>5.2604999999999996E-3</v>
          </cell>
          <cell r="FE47">
            <v>7.515E-4</v>
          </cell>
          <cell r="FF47">
            <v>8.2665000000000013E-3</v>
          </cell>
          <cell r="FG47">
            <v>9.0180000000000017E-3</v>
          </cell>
          <cell r="FH47">
            <v>5.2657500000000005E-3</v>
          </cell>
          <cell r="FI47">
            <v>0.23861369999999998</v>
          </cell>
          <cell r="FJ47">
            <v>0.25681815000000008</v>
          </cell>
          <cell r="FK47">
            <v>6.0179999999999999E-3</v>
          </cell>
          <cell r="FL47">
            <v>0</v>
          </cell>
          <cell r="FM47">
            <v>0</v>
          </cell>
          <cell r="FN47">
            <v>9.7792499999999997E-3</v>
          </cell>
          <cell r="FO47">
            <v>1.0531499999999999E-2</v>
          </cell>
          <cell r="FP47">
            <v>1.5045E-3</v>
          </cell>
          <cell r="FQ47">
            <v>1.5045E-3</v>
          </cell>
          <cell r="FR47">
            <v>7.5225000000000005E-3</v>
          </cell>
          <cell r="FS47">
            <v>1.2036E-2</v>
          </cell>
          <cell r="FT47">
            <v>4.5164999999999997E-3</v>
          </cell>
          <cell r="FU47">
            <v>0.28544280000000005</v>
          </cell>
          <cell r="FV47">
            <v>0.22401839999999998</v>
          </cell>
          <cell r="FW47">
            <v>7.5275000000000006E-4</v>
          </cell>
          <cell r="FX47">
            <v>0</v>
          </cell>
          <cell r="FY47">
            <v>0</v>
          </cell>
          <cell r="FZ47">
            <v>8.2802500000000012E-3</v>
          </cell>
          <cell r="GA47">
            <v>9.0330000000000011E-3</v>
          </cell>
          <cell r="GB47">
            <v>1.5055000000000001E-3</v>
          </cell>
          <cell r="GC47">
            <v>1.5055000000000001E-3</v>
          </cell>
          <cell r="GD47">
            <v>6.0220000000000004E-3</v>
          </cell>
          <cell r="GE47">
            <v>1.0538499999999999E-2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</row>
        <row r="48">
          <cell r="C48" t="str">
            <v>GCV.EX.UTN._.___.Naughton 3</v>
          </cell>
          <cell r="H48">
            <v>13.515492239220004</v>
          </cell>
          <cell r="I48">
            <v>17.083683713639999</v>
          </cell>
          <cell r="J48">
            <v>23.115597428660003</v>
          </cell>
          <cell r="K48">
            <v>20.347919330949999</v>
          </cell>
          <cell r="L48">
            <v>36.812037117430002</v>
          </cell>
          <cell r="M48">
            <v>26.188737598949995</v>
          </cell>
          <cell r="N48">
            <v>40.801574218779997</v>
          </cell>
          <cell r="O48">
            <v>48.603252738159988</v>
          </cell>
          <cell r="P48">
            <v>30.350546581719993</v>
          </cell>
          <cell r="Q48">
            <v>13.637043327090003</v>
          </cell>
          <cell r="R48">
            <v>18.754779260040003</v>
          </cell>
          <cell r="S48">
            <v>11.566694464000003</v>
          </cell>
          <cell r="T48">
            <v>12.082847720329999</v>
          </cell>
          <cell r="U48">
            <v>13.460635216659998</v>
          </cell>
          <cell r="V48">
            <v>17.539577814219999</v>
          </cell>
          <cell r="W48">
            <v>14.501121197109997</v>
          </cell>
          <cell r="X48">
            <v>25.409771667040005</v>
          </cell>
          <cell r="Y48">
            <v>14.072092450800001</v>
          </cell>
          <cell r="Z48">
            <v>26.409568489729999</v>
          </cell>
          <cell r="AA48">
            <v>31.01694798138</v>
          </cell>
          <cell r="AB48">
            <v>16.872184799800003</v>
          </cell>
          <cell r="AC48">
            <v>10.153621054949999</v>
          </cell>
          <cell r="AD48">
            <v>14.088659698740006</v>
          </cell>
          <cell r="AE48">
            <v>9.4024307231500011</v>
          </cell>
          <cell r="AF48">
            <v>2.8088226053399996</v>
          </cell>
          <cell r="AG48">
            <v>3.7770971612999995</v>
          </cell>
          <cell r="AH48">
            <v>8.5166712420400028</v>
          </cell>
          <cell r="AI48">
            <v>13.972334716920003</v>
          </cell>
          <cell r="AJ48">
            <v>31.840288090640005</v>
          </cell>
          <cell r="AK48">
            <v>21.318967339530005</v>
          </cell>
          <cell r="AL48">
            <v>30.385903290470004</v>
          </cell>
          <cell r="AM48">
            <v>36.973574681470005</v>
          </cell>
          <cell r="AN48">
            <v>16.943707853020005</v>
          </cell>
          <cell r="AO48">
            <v>6.6503170538399994</v>
          </cell>
          <cell r="AP48">
            <v>9.6049602962200016</v>
          </cell>
          <cell r="AQ48">
            <v>8.0299330723500013</v>
          </cell>
          <cell r="AR48">
            <v>4.3138361884699998</v>
          </cell>
          <cell r="AS48">
            <v>7.7536259074500009</v>
          </cell>
          <cell r="AT48">
            <v>12.486606459140001</v>
          </cell>
          <cell r="AU48">
            <v>17.26695180379</v>
          </cell>
          <cell r="AV48">
            <v>3.2853834653900007</v>
          </cell>
          <cell r="AW48">
            <v>4.15678062862</v>
          </cell>
          <cell r="AX48">
            <v>27.528188094850002</v>
          </cell>
          <cell r="AY48">
            <v>30.843611719280005</v>
          </cell>
          <cell r="AZ48">
            <v>17.864085041519996</v>
          </cell>
          <cell r="BA48">
            <v>1.7891195058700005</v>
          </cell>
          <cell r="BB48">
            <v>11.941158043290002</v>
          </cell>
          <cell r="BC48">
            <v>9.5602302104700012</v>
          </cell>
          <cell r="BD48">
            <v>3.7020733790299998</v>
          </cell>
          <cell r="BE48">
            <v>10.392970036300001</v>
          </cell>
          <cell r="BF48">
            <v>5.7674083803300009</v>
          </cell>
          <cell r="BG48">
            <v>5.3838364070399995</v>
          </cell>
          <cell r="BH48">
            <v>1.5396333318500002</v>
          </cell>
          <cell r="BI48">
            <v>1.8580494245700001</v>
          </cell>
          <cell r="BJ48">
            <v>16.926253796280001</v>
          </cell>
          <cell r="BK48">
            <v>18.932206025020001</v>
          </cell>
          <cell r="BL48">
            <v>11.038802061739995</v>
          </cell>
          <cell r="BM48">
            <v>0.50984315373</v>
          </cell>
          <cell r="BN48">
            <v>7.2593277669500011</v>
          </cell>
          <cell r="BO48">
            <v>6.5261342421999995</v>
          </cell>
          <cell r="BP48">
            <v>0</v>
          </cell>
          <cell r="BQ48">
            <v>0.27854932148</v>
          </cell>
          <cell r="BR48">
            <v>7.4195483000000001E-4</v>
          </cell>
          <cell r="BS48">
            <v>4.2186000000000003E-3</v>
          </cell>
          <cell r="BT48">
            <v>7.0310000000000001E-4</v>
          </cell>
          <cell r="BU48">
            <v>5.7717859169999997E-2</v>
          </cell>
          <cell r="BV48">
            <v>8.1759998489999999E-2</v>
          </cell>
          <cell r="BW48">
            <v>0</v>
          </cell>
          <cell r="BX48">
            <v>9.0873280320000013E-2</v>
          </cell>
          <cell r="BY48">
            <v>0</v>
          </cell>
          <cell r="BZ48">
            <v>4.0112801930000004E-2</v>
          </cell>
          <cell r="CA48">
            <v>7.5764903349999996E-2</v>
          </cell>
          <cell r="CB48">
            <v>0</v>
          </cell>
          <cell r="CC48">
            <v>6.9810000000000011E-4</v>
          </cell>
          <cell r="CD48">
            <v>6.9810000000000011E-3</v>
          </cell>
          <cell r="CE48">
            <v>6.9810000000000011E-3</v>
          </cell>
          <cell r="CF48">
            <v>4.0204711000000008E-3</v>
          </cell>
          <cell r="CG48">
            <v>1.3962000000000002E-3</v>
          </cell>
          <cell r="CH48">
            <v>0.13456241260000001</v>
          </cell>
          <cell r="CI48">
            <v>0</v>
          </cell>
          <cell r="CJ48">
            <v>0</v>
          </cell>
          <cell r="CK48">
            <v>1.0148742E-4</v>
          </cell>
          <cell r="CL48">
            <v>0</v>
          </cell>
          <cell r="CM48">
            <v>0</v>
          </cell>
          <cell r="CN48">
            <v>6.9610000000000006E-4</v>
          </cell>
          <cell r="CO48">
            <v>9.4529465500000007E-3</v>
          </cell>
          <cell r="CP48">
            <v>4.7723727179999995E-2</v>
          </cell>
          <cell r="CQ48">
            <v>2.6045660800000002E-2</v>
          </cell>
          <cell r="CR48">
            <v>2.7524881550000001E-2</v>
          </cell>
          <cell r="CS48">
            <v>1.0057326809999999E-2</v>
          </cell>
          <cell r="CT48">
            <v>3.4805000000000005E-3</v>
          </cell>
          <cell r="CU48">
            <v>6.9610000000000006E-4</v>
          </cell>
          <cell r="CV48">
            <v>5.3886542299999996E-3</v>
          </cell>
          <cell r="CW48">
            <v>1.1056989099999999E-2</v>
          </cell>
          <cell r="CX48">
            <v>7.6325672880000001E-2</v>
          </cell>
          <cell r="CY48">
            <v>2.54655963E-3</v>
          </cell>
          <cell r="CZ48">
            <v>3.5034999999999997E-3</v>
          </cell>
          <cell r="DA48">
            <v>7.6908502900000005E-3</v>
          </cell>
          <cell r="DB48">
            <v>3.5723417619999989E-2</v>
          </cell>
          <cell r="DC48">
            <v>3.2758080189999997E-2</v>
          </cell>
          <cell r="DD48">
            <v>2.246893577E-2</v>
          </cell>
          <cell r="DE48">
            <v>1.4806405960000003E-2</v>
          </cell>
          <cell r="DF48">
            <v>2.8027999999999998E-3</v>
          </cell>
          <cell r="DG48">
            <v>1.4013999999999999E-3</v>
          </cell>
          <cell r="DH48">
            <v>5.6055999999999996E-3</v>
          </cell>
          <cell r="DI48">
            <v>1.1750155980000001E-2</v>
          </cell>
          <cell r="DJ48">
            <v>3.5034999999999997E-3</v>
          </cell>
          <cell r="DK48">
            <v>1.4013999999999999E-3</v>
          </cell>
          <cell r="DL48">
            <v>3.4975000000000002E-3</v>
          </cell>
          <cell r="DM48">
            <v>7.7875546549999994E-2</v>
          </cell>
          <cell r="DN48">
            <v>9.5079060000000017E-3</v>
          </cell>
          <cell r="DO48">
            <v>3.0740304300000007E-2</v>
          </cell>
          <cell r="DP48">
            <v>1.648222132E-2</v>
          </cell>
          <cell r="DQ48">
            <v>8.843204700000001E-3</v>
          </cell>
          <cell r="DR48">
            <v>2.7980000000000001E-3</v>
          </cell>
          <cell r="DS48">
            <v>0</v>
          </cell>
          <cell r="DT48">
            <v>4.1455177079999996E-2</v>
          </cell>
          <cell r="DU48">
            <v>1.013522201E-2</v>
          </cell>
          <cell r="DV48">
            <v>4.0588811320000001E-2</v>
          </cell>
          <cell r="DW48">
            <v>1.1260498000000001E-3</v>
          </cell>
          <cell r="DX48">
            <v>0</v>
          </cell>
          <cell r="DY48">
            <v>0.12428891644000001</v>
          </cell>
          <cell r="DZ48">
            <v>8.3832000000000004E-3</v>
          </cell>
          <cell r="EA48">
            <v>2.7994488620000001E-2</v>
          </cell>
          <cell r="EB48">
            <v>5.4429038800000006E-3</v>
          </cell>
          <cell r="EC48">
            <v>4.2804761800000002E-3</v>
          </cell>
          <cell r="ED48">
            <v>6.9860000000000007E-4</v>
          </cell>
          <cell r="EE48">
            <v>0</v>
          </cell>
          <cell r="EF48">
            <v>2.0958000000000001E-3</v>
          </cell>
          <cell r="EG48">
            <v>6.2874000000000003E-3</v>
          </cell>
          <cell r="EH48">
            <v>0</v>
          </cell>
          <cell r="EI48">
            <v>4.0814533200000001E-3</v>
          </cell>
          <cell r="EJ48">
            <v>1.228231068E-2</v>
          </cell>
          <cell r="EK48">
            <v>0.25384814142000001</v>
          </cell>
          <cell r="EL48">
            <v>2.798336723E-2</v>
          </cell>
          <cell r="EM48">
            <v>3.2626121679999995E-2</v>
          </cell>
          <cell r="EN48">
            <v>1.3974E-3</v>
          </cell>
          <cell r="EO48">
            <v>6.7939027800000005E-3</v>
          </cell>
          <cell r="EP48">
            <v>6.9870000000000002E-4</v>
          </cell>
          <cell r="EQ48">
            <v>1.3974E-3</v>
          </cell>
          <cell r="ER48">
            <v>7.6857000000000002E-3</v>
          </cell>
          <cell r="ES48">
            <v>1.3974E-2</v>
          </cell>
          <cell r="ET48">
            <v>1.46727E-2</v>
          </cell>
          <cell r="EU48">
            <v>3.4935000000000001E-3</v>
          </cell>
          <cell r="EV48">
            <v>4.8958000000000005E-3</v>
          </cell>
          <cell r="EW48">
            <v>5.5059142800000004E-3</v>
          </cell>
          <cell r="EX48">
            <v>0.13648134499999995</v>
          </cell>
          <cell r="EY48">
            <v>3.4453014579999997E-2</v>
          </cell>
          <cell r="EZ48">
            <v>9.791600000000001E-3</v>
          </cell>
          <cell r="FA48">
            <v>5.4627070600000004E-3</v>
          </cell>
          <cell r="FB48">
            <v>1.3988000000000002E-3</v>
          </cell>
          <cell r="FC48">
            <v>2.7438057299999999E-3</v>
          </cell>
          <cell r="FD48">
            <v>6.9940000000000011E-3</v>
          </cell>
          <cell r="FE48">
            <v>1.4858453039999999E-2</v>
          </cell>
          <cell r="FF48">
            <v>8.6760965999999988E-3</v>
          </cell>
          <cell r="FG48">
            <v>4.5512618400000001E-3</v>
          </cell>
          <cell r="FH48">
            <v>2.8815972100000005E-3</v>
          </cell>
          <cell r="FI48">
            <v>4.0750693099999999E-2</v>
          </cell>
          <cell r="FJ48">
            <v>1.2079332240000001E-2</v>
          </cell>
          <cell r="FK48">
            <v>1.6804380680000001E-2</v>
          </cell>
          <cell r="FL48">
            <v>3.4955000000000003E-3</v>
          </cell>
          <cell r="FM48">
            <v>4.1946000000000006E-3</v>
          </cell>
          <cell r="FN48">
            <v>1.3982000000000001E-3</v>
          </cell>
          <cell r="FO48">
            <v>6.9910000000000003E-4</v>
          </cell>
          <cell r="FP48">
            <v>2.9716421300000004E-3</v>
          </cell>
          <cell r="FQ48">
            <v>5.5928000000000002E-3</v>
          </cell>
          <cell r="FR48">
            <v>8.0222600949999986E-2</v>
          </cell>
          <cell r="FS48">
            <v>1.3982000000000001E-3</v>
          </cell>
          <cell r="FT48">
            <v>3.4945000000000002E-3</v>
          </cell>
          <cell r="FU48">
            <v>4.0726093099999999E-2</v>
          </cell>
          <cell r="FV48">
            <v>8.2043187480000015E-2</v>
          </cell>
          <cell r="FW48">
            <v>1.483049122E-2</v>
          </cell>
          <cell r="FX48">
            <v>1.3978E-3</v>
          </cell>
          <cell r="FY48">
            <v>2.0967E-3</v>
          </cell>
          <cell r="FZ48">
            <v>0</v>
          </cell>
          <cell r="GA48">
            <v>0</v>
          </cell>
          <cell r="GB48">
            <v>0</v>
          </cell>
          <cell r="GC48">
            <v>5.5912000000000002E-3</v>
          </cell>
          <cell r="GD48">
            <v>0</v>
          </cell>
          <cell r="GE48">
            <v>0</v>
          </cell>
          <cell r="GF48">
            <v>6.0000000000000001E-3</v>
          </cell>
          <cell r="GG48">
            <v>0.15096097469</v>
          </cell>
          <cell r="GH48">
            <v>1.209035675E-2</v>
          </cell>
          <cell r="GI48">
            <v>1.9282167210000003E-2</v>
          </cell>
          <cell r="GJ48">
            <v>0</v>
          </cell>
          <cell r="GK48">
            <v>0</v>
          </cell>
          <cell r="GL48">
            <v>1E-3</v>
          </cell>
          <cell r="GM48">
            <v>0</v>
          </cell>
          <cell r="GN48">
            <v>6.0000000000000001E-3</v>
          </cell>
          <cell r="GO48">
            <v>7.303685810000001E-3</v>
          </cell>
          <cell r="GP48">
            <v>6.1632098000000005E-4</v>
          </cell>
          <cell r="GQ48">
            <v>0</v>
          </cell>
          <cell r="GR48">
            <v>2.72752928E-3</v>
          </cell>
          <cell r="GS48">
            <v>0.24764324808000002</v>
          </cell>
          <cell r="GT48">
            <v>9.78450298E-3</v>
          </cell>
          <cell r="GU48">
            <v>6.6310927700000003E-3</v>
          </cell>
          <cell r="GV48">
            <v>3.2761952E-4</v>
          </cell>
          <cell r="GW48">
            <v>0</v>
          </cell>
          <cell r="GX48">
            <v>0</v>
          </cell>
          <cell r="GY48">
            <v>0</v>
          </cell>
          <cell r="GZ48">
            <v>1E-3</v>
          </cell>
          <cell r="HA48">
            <v>1E-3</v>
          </cell>
          <cell r="HB48">
            <v>3.9678124930000003E-2</v>
          </cell>
          <cell r="HC48">
            <v>0</v>
          </cell>
          <cell r="HD48">
            <v>0</v>
          </cell>
          <cell r="HE48">
            <v>7.5601326570000002E-2</v>
          </cell>
          <cell r="HF48">
            <v>7.5263781589999995E-2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0.28002633479000005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7.5263781589999995E-2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3.4458111100000001E-2</v>
          </cell>
          <cell r="HX48">
            <v>0</v>
          </cell>
          <cell r="HY48">
            <v>0</v>
          </cell>
          <cell r="HZ48">
            <v>0</v>
          </cell>
          <cell r="IA48">
            <v>8.2671786790000007E-2</v>
          </cell>
          <cell r="IB48">
            <v>0</v>
          </cell>
          <cell r="IC48">
            <v>0.13728454389</v>
          </cell>
          <cell r="ID48">
            <v>7.5263781589999995E-2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3.4458111100000001E-2</v>
          </cell>
          <cell r="IJ48">
            <v>0</v>
          </cell>
          <cell r="IK48">
            <v>0</v>
          </cell>
          <cell r="IL48">
            <v>0</v>
          </cell>
          <cell r="IM48">
            <v>8.2295268810000002E-2</v>
          </cell>
          <cell r="IN48">
            <v>0</v>
          </cell>
          <cell r="IO48">
            <v>0.34866631451000002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3.4458111100000001E-2</v>
          </cell>
          <cell r="IV48">
            <v>7.5439866879999998E-2</v>
          </cell>
          <cell r="IW48">
            <v>0</v>
          </cell>
          <cell r="IX48">
            <v>0</v>
          </cell>
          <cell r="IY48">
            <v>0</v>
          </cell>
        </row>
        <row r="49">
          <cell r="C49" t="str">
            <v>GCV.EX.UTN._.___.Naughton 3 OR</v>
          </cell>
          <cell r="H49">
            <v>5.795149256160002</v>
          </cell>
          <cell r="I49">
            <v>6.7549225385500007</v>
          </cell>
          <cell r="J49">
            <v>9.0187967462700005</v>
          </cell>
          <cell r="K49">
            <v>7.9523579373800013</v>
          </cell>
          <cell r="L49">
            <v>14.217117937209999</v>
          </cell>
          <cell r="M49">
            <v>10.51599227887</v>
          </cell>
          <cell r="N49">
            <v>15.467239734289999</v>
          </cell>
          <cell r="O49">
            <v>18.854462302059996</v>
          </cell>
          <cell r="P49">
            <v>12.156136447540002</v>
          </cell>
          <cell r="Q49">
            <v>5.5218683991400006</v>
          </cell>
          <cell r="R49">
            <v>7.3363011219300009</v>
          </cell>
          <cell r="S49">
            <v>4.9064345245499998</v>
          </cell>
          <cell r="T49">
            <v>4.8665343688800009</v>
          </cell>
          <cell r="U49">
            <v>5.65955088673</v>
          </cell>
          <cell r="V49">
            <v>6.9053960031000017</v>
          </cell>
          <cell r="W49">
            <v>5.9442360595600006</v>
          </cell>
          <cell r="X49">
            <v>10.178914131519999</v>
          </cell>
          <cell r="Y49">
            <v>6.3333098946600002</v>
          </cell>
          <cell r="Z49">
            <v>10.778322508619999</v>
          </cell>
          <cell r="AA49">
            <v>12.408083555849997</v>
          </cell>
          <cell r="AB49">
            <v>6.9452718075299993</v>
          </cell>
          <cell r="AC49">
            <v>4.5315616794499984</v>
          </cell>
          <cell r="AD49">
            <v>5.9482687800400003</v>
          </cell>
          <cell r="AE49">
            <v>4.1378911589700005</v>
          </cell>
          <cell r="AF49">
            <v>1.4690602797600003</v>
          </cell>
          <cell r="AG49">
            <v>1.5958639691199998</v>
          </cell>
          <cell r="AH49">
            <v>3.6931864037299995</v>
          </cell>
          <cell r="AI49">
            <v>6.0628680919699987</v>
          </cell>
          <cell r="AJ49">
            <v>12.92943203295</v>
          </cell>
          <cell r="AK49">
            <v>9.0109841948299998</v>
          </cell>
          <cell r="AL49">
            <v>12.832422670259996</v>
          </cell>
          <cell r="AM49">
            <v>15.376618815260004</v>
          </cell>
          <cell r="AN49">
            <v>8.0114072273500003</v>
          </cell>
          <cell r="AO49">
            <v>3.4007032027299999</v>
          </cell>
          <cell r="AP49">
            <v>4.2593555838199997</v>
          </cell>
          <cell r="AQ49">
            <v>3.6196063523999999</v>
          </cell>
          <cell r="AR49">
            <v>2.0409400506499997</v>
          </cell>
          <cell r="AS49">
            <v>3.4502255359099996</v>
          </cell>
          <cell r="AT49">
            <v>5.646197653119998</v>
          </cell>
          <cell r="AU49">
            <v>7.2580692393599993</v>
          </cell>
          <cell r="AV49">
            <v>1.6287948534599999</v>
          </cell>
          <cell r="AW49">
            <v>1.7176108721000001</v>
          </cell>
          <cell r="AX49">
            <v>12.040121968949999</v>
          </cell>
          <cell r="AY49">
            <v>13.828370133480002</v>
          </cell>
          <cell r="AZ49">
            <v>8.3535108756900005</v>
          </cell>
          <cell r="BA49">
            <v>0.88234965180000002</v>
          </cell>
          <cell r="BB49">
            <v>5.1153319913000006</v>
          </cell>
          <cell r="BC49">
            <v>4.2543254785500002</v>
          </cell>
          <cell r="BD49">
            <v>1.8847072166100001</v>
          </cell>
          <cell r="BE49">
            <v>5.0982205301300008</v>
          </cell>
          <cell r="BF49">
            <v>2.9344668316</v>
          </cell>
          <cell r="BG49">
            <v>2.5827219772699999</v>
          </cell>
          <cell r="BH49">
            <v>0.80448196050999998</v>
          </cell>
          <cell r="BI49">
            <v>1.0350314201199999</v>
          </cell>
          <cell r="BJ49">
            <v>7.9035911448600009</v>
          </cell>
          <cell r="BK49">
            <v>8.6883032376199978</v>
          </cell>
          <cell r="BL49">
            <v>5.280575505509999</v>
          </cell>
          <cell r="BM49">
            <v>0.36282354668000016</v>
          </cell>
          <cell r="BN49">
            <v>3.4683360213600003</v>
          </cell>
          <cell r="BO49">
            <v>3.0859100856000001</v>
          </cell>
          <cell r="BP49">
            <v>0</v>
          </cell>
          <cell r="BQ49">
            <v>3.5924900000000003E-2</v>
          </cell>
          <cell r="BR49">
            <v>2.9690000000000001E-4</v>
          </cell>
          <cell r="BS49">
            <v>1.7814000000000003E-3</v>
          </cell>
          <cell r="BT49">
            <v>2.9690000000000001E-4</v>
          </cell>
          <cell r="BU49">
            <v>5.9380000000000001E-4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3.0190000000000002E-4</v>
          </cell>
          <cell r="CD49">
            <v>3.019E-3</v>
          </cell>
          <cell r="CE49">
            <v>3.019E-3</v>
          </cell>
          <cell r="CF49">
            <v>1.8113999999999999E-3</v>
          </cell>
          <cell r="CG49">
            <v>6.0380000000000004E-4</v>
          </cell>
          <cell r="CH49">
            <v>3.6529899999999997E-2</v>
          </cell>
          <cell r="CI49">
            <v>0</v>
          </cell>
          <cell r="CJ49">
            <v>0</v>
          </cell>
          <cell r="CK49">
            <v>3.0190000000000002E-4</v>
          </cell>
          <cell r="CL49">
            <v>0</v>
          </cell>
          <cell r="CM49">
            <v>0</v>
          </cell>
          <cell r="CN49">
            <v>3.0390000000000001E-4</v>
          </cell>
          <cell r="CO49">
            <v>3.9203100000000005E-2</v>
          </cell>
          <cell r="CP49">
            <v>4.1026500000000021E-2</v>
          </cell>
          <cell r="CQ49">
            <v>1.2261028510000001E-2</v>
          </cell>
          <cell r="CR49">
            <v>1.2964820010000001E-2</v>
          </cell>
          <cell r="CS49">
            <v>5.2797023000000004E-3</v>
          </cell>
          <cell r="CT49">
            <v>1.5195E-3</v>
          </cell>
          <cell r="CU49">
            <v>3.0390000000000001E-4</v>
          </cell>
          <cell r="CV49">
            <v>2.4312000000000001E-3</v>
          </cell>
          <cell r="CW49">
            <v>4.8624000000000011E-3</v>
          </cell>
          <cell r="CX49">
            <v>0</v>
          </cell>
          <cell r="CY49">
            <v>1.5195E-3</v>
          </cell>
          <cell r="CZ49">
            <v>1.7396861600000001E-3</v>
          </cell>
          <cell r="DA49">
            <v>3.7711799999999997E-2</v>
          </cell>
          <cell r="DB49">
            <v>6.1444915599999988E-3</v>
          </cell>
          <cell r="DC49">
            <v>1.4366400000000001E-2</v>
          </cell>
          <cell r="DD49">
            <v>1.0628103199999999E-2</v>
          </cell>
          <cell r="DE49">
            <v>6.6965435599999996E-3</v>
          </cell>
          <cell r="DF49">
            <v>1.1972E-3</v>
          </cell>
          <cell r="DG49">
            <v>5.9860000000000002E-4</v>
          </cell>
          <cell r="DH49">
            <v>2.3944000000000001E-3</v>
          </cell>
          <cell r="DI49">
            <v>5.0880999999999999E-3</v>
          </cell>
          <cell r="DJ49">
            <v>1.4965E-3</v>
          </cell>
          <cell r="DK49">
            <v>5.9860000000000002E-4</v>
          </cell>
          <cell r="DL49">
            <v>1.5024999999999999E-3</v>
          </cell>
          <cell r="DM49">
            <v>9.0149999999999996E-4</v>
          </cell>
          <cell r="DN49">
            <v>4.2070000000000007E-3</v>
          </cell>
          <cell r="DO49">
            <v>1.3467055740000003E-2</v>
          </cell>
          <cell r="DP49">
            <v>7.2120000000000014E-3</v>
          </cell>
          <cell r="DQ49">
            <v>3.9065000000000003E-3</v>
          </cell>
          <cell r="DR49">
            <v>1.2019999999999999E-3</v>
          </cell>
          <cell r="DS49">
            <v>0</v>
          </cell>
          <cell r="DT49">
            <v>3.7562500000000013E-2</v>
          </cell>
          <cell r="DU49">
            <v>4.8079999999999998E-3</v>
          </cell>
          <cell r="DV49">
            <v>3.0049999999999999E-4</v>
          </cell>
          <cell r="DW49">
            <v>6.0099999999999997E-4</v>
          </cell>
          <cell r="DX49">
            <v>0</v>
          </cell>
          <cell r="DY49">
            <v>3.0140000000000001E-4</v>
          </cell>
          <cell r="DZ49">
            <v>3.6589352199999999E-3</v>
          </cell>
          <cell r="EA49">
            <v>1.2357400000000001E-2</v>
          </cell>
          <cell r="EB49">
            <v>2.7125999999999999E-3</v>
          </cell>
          <cell r="EC49">
            <v>2.1098000000000002E-3</v>
          </cell>
          <cell r="ED49">
            <v>3.0140000000000001E-4</v>
          </cell>
          <cell r="EE49">
            <v>0</v>
          </cell>
          <cell r="EF49">
            <v>9.0419999999999997E-4</v>
          </cell>
          <cell r="EG49">
            <v>2.7125999999999999E-3</v>
          </cell>
          <cell r="EH49">
            <v>0</v>
          </cell>
          <cell r="EI49">
            <v>3.6469399999999999E-2</v>
          </cell>
          <cell r="EJ49">
            <v>5.52098324E-3</v>
          </cell>
          <cell r="EK49">
            <v>3.7963799999999999E-2</v>
          </cell>
          <cell r="EL49">
            <v>1.2353299999999998E-2</v>
          </cell>
          <cell r="EM49">
            <v>1.4763700000000001E-2</v>
          </cell>
          <cell r="EN49">
            <v>6.0260000000000001E-4</v>
          </cell>
          <cell r="EO49">
            <v>2.7117E-3</v>
          </cell>
          <cell r="EP49">
            <v>3.0130000000000001E-4</v>
          </cell>
          <cell r="EQ49">
            <v>6.0260000000000001E-4</v>
          </cell>
          <cell r="ER49">
            <v>3.3143000000000001E-3</v>
          </cell>
          <cell r="ES49">
            <v>6.0260000000000001E-3</v>
          </cell>
          <cell r="ET49">
            <v>5.6978761300000005E-3</v>
          </cell>
          <cell r="EU49">
            <v>1.5065E-3</v>
          </cell>
          <cell r="EV49">
            <v>2.1042000000000001E-3</v>
          </cell>
          <cell r="EW49">
            <v>2.4047999999999999E-3</v>
          </cell>
          <cell r="EX49">
            <v>7.4154530399999988E-3</v>
          </cell>
          <cell r="EY49">
            <v>1.5330599999999998E-2</v>
          </cell>
          <cell r="EZ49">
            <v>4.3729485999999991E-3</v>
          </cell>
          <cell r="FA49">
            <v>2.5085321499999998E-3</v>
          </cell>
          <cell r="FB49">
            <v>6.0119999999999998E-4</v>
          </cell>
          <cell r="FC49">
            <v>1.2024E-3</v>
          </cell>
          <cell r="FD49">
            <v>3.006E-3</v>
          </cell>
          <cell r="FE49">
            <v>6.6131999999999996E-3</v>
          </cell>
          <cell r="FF49">
            <v>3.9077999999999995E-3</v>
          </cell>
          <cell r="FG49">
            <v>2.1042000000000001E-3</v>
          </cell>
          <cell r="FH49">
            <v>1.5045E-3</v>
          </cell>
          <cell r="FI49">
            <v>3.7236047330000001E-2</v>
          </cell>
          <cell r="FJ49">
            <v>5.4988373899999988E-3</v>
          </cell>
          <cell r="FK49">
            <v>7.5224999999999979E-3</v>
          </cell>
          <cell r="FL49">
            <v>1.6409977E-3</v>
          </cell>
          <cell r="FM49">
            <v>1.9339932300000001E-3</v>
          </cell>
          <cell r="FN49">
            <v>6.0179999999999999E-4</v>
          </cell>
          <cell r="FO49">
            <v>3.009E-4</v>
          </cell>
          <cell r="FP49">
            <v>1.5045E-3</v>
          </cell>
          <cell r="FQ49">
            <v>2.58657136E-3</v>
          </cell>
          <cell r="FR49">
            <v>1.8054E-3</v>
          </cell>
          <cell r="FS49">
            <v>6.0179999999999999E-4</v>
          </cell>
          <cell r="FT49">
            <v>1.5054999999999999E-3</v>
          </cell>
          <cell r="FU49">
            <v>3.70353E-2</v>
          </cell>
          <cell r="FV49">
            <v>3.1574296499999998E-3</v>
          </cell>
          <cell r="FW49">
            <v>6.6242000000000002E-3</v>
          </cell>
          <cell r="FX49">
            <v>6.022E-4</v>
          </cell>
          <cell r="FY49">
            <v>9.033E-4</v>
          </cell>
          <cell r="FZ49">
            <v>0</v>
          </cell>
          <cell r="GA49">
            <v>0</v>
          </cell>
          <cell r="GB49">
            <v>0</v>
          </cell>
          <cell r="GC49">
            <v>3.1064641999999998E-3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</row>
        <row r="50">
          <cell r="C50" t="str">
            <v>GCV.EX.UTN._._26.Naughton 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12.208455571710001</v>
          </cell>
          <cell r="U50">
            <v>13.089831972200002</v>
          </cell>
          <cell r="V50">
            <v>13.939168670750002</v>
          </cell>
          <cell r="W50">
            <v>13.618704622960001</v>
          </cell>
          <cell r="X50">
            <v>18.37852062616</v>
          </cell>
          <cell r="Y50">
            <v>13.58067481924</v>
          </cell>
          <cell r="Z50">
            <v>20.44939220262</v>
          </cell>
          <cell r="AA50">
            <v>25.224776763770002</v>
          </cell>
          <cell r="AB50">
            <v>15.112379522069997</v>
          </cell>
          <cell r="AC50">
            <v>10.093780208829999</v>
          </cell>
          <cell r="AD50">
            <v>12.711225960760002</v>
          </cell>
          <cell r="AE50">
            <v>11.269777467200003</v>
          </cell>
          <cell r="AF50">
            <v>4.6095429116499993</v>
          </cell>
          <cell r="AG50">
            <v>3.8397738080300003</v>
          </cell>
          <cell r="AH50">
            <v>8.3875215230399984</v>
          </cell>
          <cell r="AI50">
            <v>14.50494544843</v>
          </cell>
          <cell r="AJ50">
            <v>28.001222907909998</v>
          </cell>
          <cell r="AK50">
            <v>22.748280830690003</v>
          </cell>
          <cell r="AL50">
            <v>32.346017726870002</v>
          </cell>
          <cell r="AM50">
            <v>37.748131070550002</v>
          </cell>
          <cell r="AN50">
            <v>20.743338675769998</v>
          </cell>
          <cell r="AO50">
            <v>7.7484094735699962</v>
          </cell>
          <cell r="AP50">
            <v>10.358106054229998</v>
          </cell>
          <cell r="AQ50">
            <v>13.244755418769998</v>
          </cell>
          <cell r="AR50">
            <v>5.2385493518099997</v>
          </cell>
          <cell r="AS50">
            <v>8.8118952715700001</v>
          </cell>
          <cell r="AT50">
            <v>12.200587798080004</v>
          </cell>
          <cell r="AU50">
            <v>16.624237628660001</v>
          </cell>
          <cell r="AV50">
            <v>3.6430373673000007</v>
          </cell>
          <cell r="AW50">
            <v>5.2860069371900007</v>
          </cell>
          <cell r="AX50">
            <v>27.196288356100006</v>
          </cell>
          <cell r="AY50">
            <v>29.509989908390008</v>
          </cell>
          <cell r="AZ50">
            <v>19.811774530300006</v>
          </cell>
          <cell r="BA50">
            <v>2.8865434452800001</v>
          </cell>
          <cell r="BB50">
            <v>12.182987487719995</v>
          </cell>
          <cell r="BC50">
            <v>12.169889966629999</v>
          </cell>
          <cell r="BD50">
            <v>4.7265542179199986</v>
          </cell>
          <cell r="BE50">
            <v>14.19776955469</v>
          </cell>
          <cell r="BF50">
            <v>6.9953872549000007</v>
          </cell>
          <cell r="BG50">
            <v>5.5076274411000004</v>
          </cell>
          <cell r="BH50">
            <v>2.6666977836100001</v>
          </cell>
          <cell r="BI50">
            <v>3.1473714740600003</v>
          </cell>
          <cell r="BJ50">
            <v>17.861008672220002</v>
          </cell>
          <cell r="BK50">
            <v>18.210657043129999</v>
          </cell>
          <cell r="BL50">
            <v>15.133335127189996</v>
          </cell>
          <cell r="BM50">
            <v>1.6056027347800002</v>
          </cell>
          <cell r="BN50">
            <v>8.3027213016600001</v>
          </cell>
          <cell r="BO50">
            <v>10.14277803979</v>
          </cell>
          <cell r="BP50">
            <v>0.96677178212000014</v>
          </cell>
          <cell r="BQ50">
            <v>8.6885621397599984</v>
          </cell>
          <cell r="BR50">
            <v>1.4645747947600003</v>
          </cell>
          <cell r="BS50">
            <v>1.03551684151</v>
          </cell>
          <cell r="BT50">
            <v>0.54020511948000016</v>
          </cell>
          <cell r="BU50">
            <v>2.3116041872499999</v>
          </cell>
          <cell r="BV50">
            <v>8.8414432535200014</v>
          </cell>
          <cell r="BW50">
            <v>16.123668269579998</v>
          </cell>
          <cell r="BX50">
            <v>11.774396474489997</v>
          </cell>
          <cell r="BY50">
            <v>0.32991883807</v>
          </cell>
          <cell r="BZ50">
            <v>3.7649856675999995</v>
          </cell>
          <cell r="CA50">
            <v>7.7947624168099994</v>
          </cell>
          <cell r="CB50">
            <v>1.8917385071000001</v>
          </cell>
          <cell r="CC50">
            <v>6.8604862775199988</v>
          </cell>
          <cell r="CD50">
            <v>5.3077499239399986</v>
          </cell>
          <cell r="CE50">
            <v>2.6286220610200006</v>
          </cell>
          <cell r="CF50">
            <v>1.13563848121</v>
          </cell>
          <cell r="CG50">
            <v>1.0438645494500001</v>
          </cell>
          <cell r="CH50">
            <v>13.560521939879999</v>
          </cell>
          <cell r="CI50">
            <v>12.945334276070001</v>
          </cell>
          <cell r="CJ50">
            <v>11.054328036879999</v>
          </cell>
          <cell r="CK50">
            <v>1.1859572609</v>
          </cell>
          <cell r="CL50">
            <v>6.5162257142599991</v>
          </cell>
          <cell r="CM50">
            <v>7.0900725106600007</v>
          </cell>
          <cell r="CN50">
            <v>3.0962038880299994</v>
          </cell>
          <cell r="CO50">
            <v>6.2081169501400009</v>
          </cell>
          <cell r="CP50">
            <v>5.1719060750199999</v>
          </cell>
          <cell r="CQ50">
            <v>2.0231753990100003</v>
          </cell>
          <cell r="CR50">
            <v>0.54549355993999993</v>
          </cell>
          <cell r="CS50">
            <v>1.5179919732300005</v>
          </cell>
          <cell r="CT50">
            <v>5.4838009240700005</v>
          </cell>
          <cell r="CU50">
            <v>12.385568403530002</v>
          </cell>
          <cell r="CV50">
            <v>4.8817409355999999</v>
          </cell>
          <cell r="CW50">
            <v>1.1333733962100001</v>
          </cell>
          <cell r="CX50">
            <v>6.5320733936000002</v>
          </cell>
          <cell r="CY50">
            <v>7.0715210647700015</v>
          </cell>
          <cell r="CZ50">
            <v>2.7788749007700004</v>
          </cell>
          <cell r="DA50">
            <v>6.1025471325199998</v>
          </cell>
          <cell r="DB50">
            <v>3.2105164341400005</v>
          </cell>
          <cell r="DC50">
            <v>0.84660928287000015</v>
          </cell>
          <cell r="DD50">
            <v>4.6050477959999996E-2</v>
          </cell>
          <cell r="DE50">
            <v>0.84204133073000009</v>
          </cell>
          <cell r="DF50">
            <v>4.5956683539199998</v>
          </cell>
          <cell r="DG50">
            <v>11.619907295420003</v>
          </cell>
          <cell r="DH50">
            <v>5.7212386932800001</v>
          </cell>
          <cell r="DI50">
            <v>1.4161743951500001</v>
          </cell>
          <cell r="DJ50">
            <v>5.3606695820799999</v>
          </cell>
          <cell r="DK50">
            <v>8.5826487725200007</v>
          </cell>
          <cell r="DL50">
            <v>1.7656168459399999</v>
          </cell>
          <cell r="DM50">
            <v>6.4600395242600008</v>
          </cell>
          <cell r="DN50">
            <v>2.4508466545900003</v>
          </cell>
          <cell r="DO50">
            <v>0.26820850446999994</v>
          </cell>
          <cell r="DP50">
            <v>5.5484459450000009E-2</v>
          </cell>
          <cell r="DQ50">
            <v>0.54903512861000003</v>
          </cell>
          <cell r="DR50">
            <v>3.6045494568900005</v>
          </cell>
          <cell r="DS50">
            <v>10.195733911689999</v>
          </cell>
          <cell r="DT50">
            <v>6.3709334592299998</v>
          </cell>
          <cell r="DU50">
            <v>0.96028315373000006</v>
          </cell>
          <cell r="DV50">
            <v>5.4616107581299991</v>
          </cell>
          <cell r="DW50">
            <v>10.652316187030001</v>
          </cell>
          <cell r="DX50">
            <v>1.81814125753</v>
          </cell>
          <cell r="DY50">
            <v>6.4363072860400008</v>
          </cell>
          <cell r="DZ50">
            <v>2.3172001555300001</v>
          </cell>
          <cell r="EA50">
            <v>0.30111758447000003</v>
          </cell>
          <cell r="EB50">
            <v>6.3717533099999996E-3</v>
          </cell>
          <cell r="EC50">
            <v>0.26155950334</v>
          </cell>
          <cell r="ED50">
            <v>3.5115839811400003</v>
          </cell>
          <cell r="EE50">
            <v>9.1140504992799993</v>
          </cell>
          <cell r="EF50">
            <v>3.9283404234600008</v>
          </cell>
          <cell r="EG50">
            <v>0.46938905351999993</v>
          </cell>
          <cell r="EH50">
            <v>3.5248472079300002</v>
          </cell>
          <cell r="EI50">
            <v>10.97546282523</v>
          </cell>
          <cell r="EJ50">
            <v>1.0867943760000003</v>
          </cell>
          <cell r="EK50">
            <v>5.8951906173199999</v>
          </cell>
          <cell r="EL50">
            <v>1.3582474777500002</v>
          </cell>
          <cell r="EM50">
            <v>0.24883820088999997</v>
          </cell>
          <cell r="EN50">
            <v>3.2490197700000001E-3</v>
          </cell>
          <cell r="EO50">
            <v>0.13882035850000002</v>
          </cell>
          <cell r="EP50">
            <v>2.4824854511400005</v>
          </cell>
          <cell r="EQ50">
            <v>4.0508650035899993</v>
          </cell>
          <cell r="ER50">
            <v>2.4339556857600004</v>
          </cell>
          <cell r="ES50">
            <v>0.40866955464999999</v>
          </cell>
          <cell r="ET50">
            <v>2.0980020605199998</v>
          </cell>
          <cell r="EU50">
            <v>2.2081297906500001</v>
          </cell>
          <cell r="EV50">
            <v>1.0367637814399999</v>
          </cell>
          <cell r="EW50">
            <v>2.6689231428200002</v>
          </cell>
          <cell r="EX50">
            <v>3.082618258430001</v>
          </cell>
          <cell r="EY50">
            <v>0.31266605061999986</v>
          </cell>
          <cell r="EZ50">
            <v>1.390815724E-2</v>
          </cell>
          <cell r="FA50">
            <v>0.12966540292000001</v>
          </cell>
          <cell r="FB50">
            <v>2.3225964751000001</v>
          </cell>
          <cell r="FC50">
            <v>6.1477168455099989</v>
          </cell>
          <cell r="FD50">
            <v>1.7168294202200005</v>
          </cell>
          <cell r="FE50">
            <v>0.45700926866000002</v>
          </cell>
          <cell r="FF50">
            <v>4.3843815164199995</v>
          </cell>
          <cell r="FG50">
            <v>1.9835075773700002</v>
          </cell>
          <cell r="FH50">
            <v>0.86930298576999998</v>
          </cell>
          <cell r="FI50">
            <v>2.9881706940999999</v>
          </cell>
          <cell r="FJ50">
            <v>3.0148280983400007</v>
          </cell>
          <cell r="FK50">
            <v>0.50879275866000007</v>
          </cell>
          <cell r="FL50">
            <v>4.2036E-3</v>
          </cell>
          <cell r="FM50">
            <v>3.94972325E-2</v>
          </cell>
          <cell r="FN50">
            <v>1.5014577782399998</v>
          </cell>
          <cell r="FO50">
            <v>5.625198354380001</v>
          </cell>
          <cell r="FP50">
            <v>0.62389239934000007</v>
          </cell>
          <cell r="FQ50">
            <v>0.45863496248999996</v>
          </cell>
          <cell r="FR50">
            <v>4.7410675081000004</v>
          </cell>
          <cell r="FS50">
            <v>3.27749925566</v>
          </cell>
          <cell r="FT50">
            <v>0.81893132753000009</v>
          </cell>
          <cell r="FU50">
            <v>3.9903932364000001</v>
          </cell>
          <cell r="FV50">
            <v>1.61574065291</v>
          </cell>
          <cell r="FW50">
            <v>5.0492423850000002E-2</v>
          </cell>
          <cell r="FX50">
            <v>3.503E-3</v>
          </cell>
          <cell r="FY50">
            <v>3.6079397569999998E-2</v>
          </cell>
          <cell r="FZ50">
            <v>0.84702248961000004</v>
          </cell>
          <cell r="GA50">
            <v>5.7204907755599992</v>
          </cell>
          <cell r="GB50">
            <v>0.39136149318999996</v>
          </cell>
          <cell r="GC50">
            <v>0.38059913430999998</v>
          </cell>
          <cell r="GD50">
            <v>4.5260966680399992</v>
          </cell>
          <cell r="GE50">
            <v>5.1011590623200007</v>
          </cell>
          <cell r="GF50">
            <v>1.0700319784900001</v>
          </cell>
          <cell r="GG50">
            <v>5.0905244592300001</v>
          </cell>
          <cell r="GH50">
            <v>0.74927095981000003</v>
          </cell>
          <cell r="GI50">
            <v>3.2713413839999997E-2</v>
          </cell>
          <cell r="GJ50">
            <v>0</v>
          </cell>
          <cell r="GK50">
            <v>4.6364679E-4</v>
          </cell>
          <cell r="GL50">
            <v>0.91632126318000007</v>
          </cell>
          <cell r="GM50">
            <v>4.3369114016600001</v>
          </cell>
          <cell r="GN50">
            <v>2.3847967540200004</v>
          </cell>
          <cell r="GO50">
            <v>0.14222180000000001</v>
          </cell>
          <cell r="GP50">
            <v>3.4328598722400003</v>
          </cell>
          <cell r="GQ50">
            <v>6.9558801036700002</v>
          </cell>
          <cell r="GR50">
            <v>1.5433000299100001</v>
          </cell>
          <cell r="GS50">
            <v>6.5335220847799995</v>
          </cell>
          <cell r="GT50">
            <v>0.42608743039000008</v>
          </cell>
          <cell r="GU50">
            <v>5.37968378E-3</v>
          </cell>
          <cell r="GV50">
            <v>7.0060000000000001E-4</v>
          </cell>
          <cell r="GW50">
            <v>0</v>
          </cell>
          <cell r="GX50">
            <v>0.37804860753999997</v>
          </cell>
          <cell r="GY50">
            <v>4.9638830891000003</v>
          </cell>
          <cell r="GZ50">
            <v>2.3267939462100005</v>
          </cell>
          <cell r="HA50">
            <v>0.13052113811999999</v>
          </cell>
          <cell r="HB50">
            <v>2.5215088752599999</v>
          </cell>
          <cell r="HC50">
            <v>10.762021515740001</v>
          </cell>
          <cell r="HD50">
            <v>2.7531101579600001</v>
          </cell>
          <cell r="HE50">
            <v>2.8369145956800002</v>
          </cell>
          <cell r="HF50">
            <v>2.06802213931</v>
          </cell>
          <cell r="HG50">
            <v>0</v>
          </cell>
          <cell r="HH50">
            <v>0</v>
          </cell>
          <cell r="HI50">
            <v>0</v>
          </cell>
          <cell r="HJ50">
            <v>1.42102114167</v>
          </cell>
          <cell r="HK50">
            <v>6.780653072979999</v>
          </cell>
          <cell r="HL50">
            <v>1.1479236833399999</v>
          </cell>
          <cell r="HM50">
            <v>0</v>
          </cell>
          <cell r="HN50">
            <v>2.3448206250100001</v>
          </cell>
          <cell r="HO50">
            <v>8.5933935883799997</v>
          </cell>
          <cell r="HP50">
            <v>1.0777208730400001</v>
          </cell>
          <cell r="HQ50">
            <v>3.2228304290099996</v>
          </cell>
          <cell r="HR50">
            <v>2.1257565542800001</v>
          </cell>
          <cell r="HS50">
            <v>0</v>
          </cell>
          <cell r="HT50">
            <v>0</v>
          </cell>
          <cell r="HU50">
            <v>0</v>
          </cell>
          <cell r="HV50">
            <v>0.68048694167000001</v>
          </cell>
          <cell r="HW50">
            <v>7.5819180458200002</v>
          </cell>
          <cell r="HX50">
            <v>0.22586115561</v>
          </cell>
          <cell r="HY50">
            <v>0</v>
          </cell>
          <cell r="HZ50">
            <v>3.3764095355999997</v>
          </cell>
          <cell r="IA50">
            <v>8.181508623720001</v>
          </cell>
          <cell r="IB50">
            <v>1.4383940896299998</v>
          </cell>
          <cell r="IC50">
            <v>6.7613333227400005</v>
          </cell>
          <cell r="ID50">
            <v>0.84982780000000002</v>
          </cell>
          <cell r="IE50">
            <v>0</v>
          </cell>
          <cell r="IF50">
            <v>0</v>
          </cell>
          <cell r="IG50">
            <v>0</v>
          </cell>
          <cell r="IH50">
            <v>0.68048694167000001</v>
          </cell>
          <cell r="II50">
            <v>7.7738032362299991</v>
          </cell>
          <cell r="IJ50">
            <v>2.9460258250100004</v>
          </cell>
          <cell r="IK50">
            <v>0</v>
          </cell>
          <cell r="IL50">
            <v>3.6509843549699998</v>
          </cell>
          <cell r="IM50">
            <v>11.896136655160001</v>
          </cell>
          <cell r="IN50">
            <v>3.6988960987699997</v>
          </cell>
          <cell r="IO50">
            <v>8.2881365475899997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1.2688357399700001</v>
          </cell>
          <cell r="IU50">
            <v>7.5774827999100003</v>
          </cell>
          <cell r="IV50">
            <v>6.6036428564399996</v>
          </cell>
          <cell r="IW50">
            <v>0</v>
          </cell>
          <cell r="IX50">
            <v>3.3923731705300004</v>
          </cell>
          <cell r="IY50">
            <v>12.41026172946</v>
          </cell>
        </row>
        <row r="51">
          <cell r="C51" t="str">
            <v>GCV.EX.UTN._._26.Naughton 1 OR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5.5988380344799999</v>
          </cell>
          <cell r="U51">
            <v>5.9051180956699998</v>
          </cell>
          <cell r="V51">
            <v>6.3376669467800006</v>
          </cell>
          <cell r="W51">
            <v>6.1327066701899984</v>
          </cell>
          <cell r="X51">
            <v>8.2311741387200001</v>
          </cell>
          <cell r="Y51">
            <v>6.1349137000000002</v>
          </cell>
          <cell r="Z51">
            <v>9.3156032441200018</v>
          </cell>
          <cell r="AA51">
            <v>11.396386961850002</v>
          </cell>
          <cell r="AB51">
            <v>7.0259562012100005</v>
          </cell>
          <cell r="AC51">
            <v>4.9536972548500007</v>
          </cell>
          <cell r="AD51">
            <v>5.7283877050699994</v>
          </cell>
          <cell r="AE51">
            <v>5.3581210767500007</v>
          </cell>
          <cell r="AF51">
            <v>2.3340092615700003</v>
          </cell>
          <cell r="AG51">
            <v>1.8818642301299997</v>
          </cell>
          <cell r="AH51">
            <v>3.84332408604</v>
          </cell>
          <cell r="AI51">
            <v>6.8157913655300009</v>
          </cell>
          <cell r="AJ51">
            <v>12.212798765610001</v>
          </cell>
          <cell r="AK51">
            <v>10.28605946153</v>
          </cell>
          <cell r="AL51">
            <v>15.001654801660001</v>
          </cell>
          <cell r="AM51">
            <v>16.764446980320002</v>
          </cell>
          <cell r="AN51">
            <v>9.4449388061600015</v>
          </cell>
          <cell r="AO51">
            <v>3.5795429505999992</v>
          </cell>
          <cell r="AP51">
            <v>4.7581781574000006</v>
          </cell>
          <cell r="AQ51">
            <v>6.3255774903400024</v>
          </cell>
          <cell r="AR51">
            <v>2.5308983340099993</v>
          </cell>
          <cell r="AS51">
            <v>4.3050046971000011</v>
          </cell>
          <cell r="AT51">
            <v>5.6685709637700015</v>
          </cell>
          <cell r="AU51">
            <v>7.4876685917900021</v>
          </cell>
          <cell r="AV51">
            <v>1.74838257331</v>
          </cell>
          <cell r="AW51">
            <v>2.4850155701600003</v>
          </cell>
          <cell r="AX51">
            <v>12.060451118590001</v>
          </cell>
          <cell r="AY51">
            <v>13.077115339870002</v>
          </cell>
          <cell r="AZ51">
            <v>8.7830487565300004</v>
          </cell>
          <cell r="BA51">
            <v>1.7420943540299998</v>
          </cell>
          <cell r="BB51">
            <v>5.4453643931600002</v>
          </cell>
          <cell r="BC51">
            <v>5.8405597790799995</v>
          </cell>
          <cell r="BD51">
            <v>2.2109273966799998</v>
          </cell>
          <cell r="BE51">
            <v>6.2601127655499997</v>
          </cell>
          <cell r="BF51">
            <v>3.3129845980600008</v>
          </cell>
          <cell r="BG51">
            <v>2.7287612654000002</v>
          </cell>
          <cell r="BH51">
            <v>1.3487494769900001</v>
          </cell>
          <cell r="BI51">
            <v>1.5265684357999998</v>
          </cell>
          <cell r="BJ51">
            <v>8.1561312631199989</v>
          </cell>
          <cell r="BK51">
            <v>8.0789640693199996</v>
          </cell>
          <cell r="BL51">
            <v>6.838930314119998</v>
          </cell>
          <cell r="BM51">
            <v>0.78930000000000022</v>
          </cell>
          <cell r="BN51">
            <v>3.7504854726599999</v>
          </cell>
          <cell r="BO51">
            <v>4.7125400538599997</v>
          </cell>
          <cell r="BP51">
            <v>0.39226724954000003</v>
          </cell>
          <cell r="BQ51">
            <v>3.5192860543699997</v>
          </cell>
          <cell r="BR51">
            <v>0.80501232760000008</v>
          </cell>
          <cell r="BS51">
            <v>0.35635212077</v>
          </cell>
          <cell r="BT51">
            <v>0.28031306460000005</v>
          </cell>
          <cell r="BU51">
            <v>0.99069861869999998</v>
          </cell>
          <cell r="BV51">
            <v>3.4265679690799997</v>
          </cell>
          <cell r="BW51">
            <v>6.7552085117499985</v>
          </cell>
          <cell r="BX51">
            <v>5.0206505243699997</v>
          </cell>
          <cell r="BY51">
            <v>0.22358558097</v>
          </cell>
          <cell r="BZ51">
            <v>1.42639348833</v>
          </cell>
          <cell r="CA51">
            <v>2.9844745929799998</v>
          </cell>
          <cell r="CB51">
            <v>0.84654671715000018</v>
          </cell>
          <cell r="CC51">
            <v>2.7563318348299997</v>
          </cell>
          <cell r="CD51">
            <v>2.2967302205099998</v>
          </cell>
          <cell r="CE51">
            <v>1.06354675041</v>
          </cell>
          <cell r="CF51">
            <v>0.61518159923000004</v>
          </cell>
          <cell r="CG51">
            <v>0.37325170798000001</v>
          </cell>
          <cell r="CH51">
            <v>5.1878334157199992</v>
          </cell>
          <cell r="CI51">
            <v>5.2102217496699987</v>
          </cell>
          <cell r="CJ51">
            <v>4.5986838892900002</v>
          </cell>
          <cell r="CK51">
            <v>0.34913268633000005</v>
          </cell>
          <cell r="CL51">
            <v>2.8279047525600003</v>
          </cell>
          <cell r="CM51">
            <v>2.83730059074</v>
          </cell>
          <cell r="CN51">
            <v>1.14972501804</v>
          </cell>
          <cell r="CO51">
            <v>2.6884513828599998</v>
          </cell>
          <cell r="CP51">
            <v>2.5131740529300002</v>
          </cell>
          <cell r="CQ51">
            <v>0.69982331721000013</v>
          </cell>
          <cell r="CR51">
            <v>9.6022608770000004E-2</v>
          </cell>
          <cell r="CS51">
            <v>0.82698494481999996</v>
          </cell>
          <cell r="CT51">
            <v>2.1919082582800002</v>
          </cell>
          <cell r="CU51">
            <v>5.0759215630000005</v>
          </cell>
          <cell r="CV51">
            <v>1.5880245021499999</v>
          </cell>
          <cell r="CW51">
            <v>0.54220110769000007</v>
          </cell>
          <cell r="CX51">
            <v>2.7761812994899997</v>
          </cell>
          <cell r="CY51">
            <v>2.8276318369900002</v>
          </cell>
          <cell r="CZ51">
            <v>1.0085593959500001</v>
          </cell>
          <cell r="DA51">
            <v>2.6440064158799998</v>
          </cell>
          <cell r="DB51">
            <v>1.5312031856300001</v>
          </cell>
          <cell r="DC51">
            <v>0.21655005823999998</v>
          </cell>
          <cell r="DD51">
            <v>1.3041666809999998E-2</v>
          </cell>
          <cell r="DE51">
            <v>0.36827879871000002</v>
          </cell>
          <cell r="DF51">
            <v>1.9031196393900001</v>
          </cell>
          <cell r="DG51">
            <v>4.6804191367400003</v>
          </cell>
          <cell r="DH51">
            <v>2.1338335816699998</v>
          </cell>
          <cell r="DI51">
            <v>0.34312275912999995</v>
          </cell>
          <cell r="DJ51">
            <v>1.9956333190699995</v>
          </cell>
          <cell r="DK51">
            <v>3.0015981897100001</v>
          </cell>
          <cell r="DL51">
            <v>0.93967173320000019</v>
          </cell>
          <cell r="DM51">
            <v>2.94701141588</v>
          </cell>
          <cell r="DN51">
            <v>0.83835864250999992</v>
          </cell>
          <cell r="DO51">
            <v>4.3500000000000011E-2</v>
          </cell>
          <cell r="DP51">
            <v>9.5999999999999992E-3</v>
          </cell>
          <cell r="DQ51">
            <v>0.27492034331999998</v>
          </cell>
          <cell r="DR51">
            <v>1.22832729875</v>
          </cell>
          <cell r="DS51">
            <v>4.2198249419099998</v>
          </cell>
          <cell r="DT51">
            <v>2.3790733847699994</v>
          </cell>
          <cell r="DU51">
            <v>0.51034058901000012</v>
          </cell>
          <cell r="DV51">
            <v>2.1831896880599997</v>
          </cell>
          <cell r="DW51">
            <v>4.4319592112599997</v>
          </cell>
          <cell r="DX51">
            <v>0.81686754794000016</v>
          </cell>
          <cell r="DY51">
            <v>2.6858529766800006</v>
          </cell>
          <cell r="DZ51">
            <v>1.07093924907</v>
          </cell>
          <cell r="EA51">
            <v>0.10031070478000001</v>
          </cell>
          <cell r="EB51">
            <v>2.9999999999999996E-3</v>
          </cell>
          <cell r="EC51">
            <v>0.12355627069000001</v>
          </cell>
          <cell r="ED51">
            <v>1.56922056329</v>
          </cell>
          <cell r="EE51">
            <v>3.65848773456</v>
          </cell>
          <cell r="EF51">
            <v>1.4805036319600002</v>
          </cell>
          <cell r="EG51">
            <v>0.24569278936</v>
          </cell>
          <cell r="EH51">
            <v>1.4364850903600002</v>
          </cell>
          <cell r="EI51">
            <v>4.1937043248500006</v>
          </cell>
          <cell r="EJ51">
            <v>0.53708263569999992</v>
          </cell>
          <cell r="EK51">
            <v>2.3971182581900004</v>
          </cell>
          <cell r="EL51">
            <v>0.50518827857000004</v>
          </cell>
          <cell r="EM51">
            <v>8.9877783289999999E-2</v>
          </cell>
          <cell r="EN51">
            <v>1.4325806599999999E-3</v>
          </cell>
          <cell r="EO51">
            <v>6.1639559690000005E-2</v>
          </cell>
          <cell r="EP51">
            <v>1.1729787299400001</v>
          </cell>
          <cell r="EQ51">
            <v>1.8047216279300002</v>
          </cell>
          <cell r="ER51">
            <v>1.1707038362499995</v>
          </cell>
          <cell r="ES51">
            <v>0.20877198800000002</v>
          </cell>
          <cell r="ET51">
            <v>0.92469157648999978</v>
          </cell>
          <cell r="EU51">
            <v>0.86552786489000011</v>
          </cell>
          <cell r="EV51">
            <v>0.60392608446000007</v>
          </cell>
          <cell r="EW51">
            <v>1.3877535677400001</v>
          </cell>
          <cell r="EX51">
            <v>1.2106074062399999</v>
          </cell>
          <cell r="EY51">
            <v>0.13080000000000006</v>
          </cell>
          <cell r="EZ51">
            <v>5.9999999999999993E-3</v>
          </cell>
          <cell r="FA51">
            <v>1.47143E-2</v>
          </cell>
          <cell r="FB51">
            <v>0.99025278409000006</v>
          </cell>
          <cell r="FC51">
            <v>2.6605723262499992</v>
          </cell>
          <cell r="FD51">
            <v>0.62880045284999997</v>
          </cell>
          <cell r="FE51">
            <v>0.25282532682999997</v>
          </cell>
          <cell r="FF51">
            <v>1.6583180345399999</v>
          </cell>
          <cell r="FG51">
            <v>0.93845001498000014</v>
          </cell>
          <cell r="FH51">
            <v>0.41991881380999996</v>
          </cell>
          <cell r="FI51">
            <v>1.3579765215200001</v>
          </cell>
          <cell r="FJ51">
            <v>1.2862959317199998</v>
          </cell>
          <cell r="FK51">
            <v>0.17687327576999995</v>
          </cell>
          <cell r="FL51">
            <v>1.8E-3</v>
          </cell>
          <cell r="FM51">
            <v>2.6999999999999997E-3</v>
          </cell>
          <cell r="FN51">
            <v>0.68297284027000005</v>
          </cell>
          <cell r="FO51">
            <v>2.3320109291</v>
          </cell>
          <cell r="FP51">
            <v>0.23524069879999995</v>
          </cell>
          <cell r="FQ51">
            <v>0.23310000000000003</v>
          </cell>
          <cell r="FR51">
            <v>1.9180660618000001</v>
          </cell>
          <cell r="FS51">
            <v>1.0994433884399999</v>
          </cell>
          <cell r="FT51">
            <v>0.26425799855999998</v>
          </cell>
          <cell r="FU51">
            <v>1.74260883517</v>
          </cell>
          <cell r="FV51">
            <v>0.70050239025000016</v>
          </cell>
          <cell r="FW51">
            <v>7.3633293299999996E-3</v>
          </cell>
          <cell r="FX51">
            <v>1.5E-3</v>
          </cell>
          <cell r="FY51">
            <v>1.4999999999999998E-3</v>
          </cell>
          <cell r="FZ51">
            <v>0.41713368198</v>
          </cell>
          <cell r="GA51">
            <v>2.2608279282599995</v>
          </cell>
          <cell r="GB51">
            <v>0.16056657091999998</v>
          </cell>
          <cell r="GC51">
            <v>0.20490000000000003</v>
          </cell>
          <cell r="GD51">
            <v>1.6405553232700001</v>
          </cell>
          <cell r="GE51">
            <v>2.1303452467100001</v>
          </cell>
          <cell r="GF51">
            <v>0.42185774467000003</v>
          </cell>
          <cell r="GG51">
            <v>2.1972874999999998</v>
          </cell>
          <cell r="GH51">
            <v>0.33674974951000003</v>
          </cell>
          <cell r="GI51">
            <v>6.899999999999999E-3</v>
          </cell>
          <cell r="GJ51">
            <v>8.4897589999999998E-5</v>
          </cell>
          <cell r="GK51">
            <v>2.9999999999999997E-4</v>
          </cell>
          <cell r="GL51">
            <v>0.30040721342999999</v>
          </cell>
          <cell r="GM51">
            <v>1.9636675779300001</v>
          </cell>
          <cell r="GN51">
            <v>1.0391213228699998</v>
          </cell>
          <cell r="GO51">
            <v>3.9385243159999993E-2</v>
          </cell>
          <cell r="GP51">
            <v>1.2720209218200003</v>
          </cell>
          <cell r="GQ51">
            <v>2.9043726097600002</v>
          </cell>
          <cell r="GR51">
            <v>0.72518916948000012</v>
          </cell>
          <cell r="GS51">
            <v>2.7633144388299997</v>
          </cell>
          <cell r="GT51">
            <v>0.24225876071999999</v>
          </cell>
          <cell r="GU51">
            <v>2.3999999999999998E-3</v>
          </cell>
          <cell r="GV51">
            <v>2.9999999999999997E-4</v>
          </cell>
          <cell r="GW51">
            <v>0</v>
          </cell>
          <cell r="GX51">
            <v>0.21964964921999999</v>
          </cell>
          <cell r="GY51">
            <v>2.1626530153600001</v>
          </cell>
          <cell r="GZ51">
            <v>0.99407500000000004</v>
          </cell>
          <cell r="HA51">
            <v>5.8200000000000009E-2</v>
          </cell>
          <cell r="HB51">
            <v>1.0910527136000001</v>
          </cell>
          <cell r="HC51">
            <v>4.5436081679499996</v>
          </cell>
          <cell r="HD51">
            <v>1.1371639017400001</v>
          </cell>
          <cell r="HE51">
            <v>1.2078297598300001</v>
          </cell>
          <cell r="HF51">
            <v>0.85916822949000005</v>
          </cell>
          <cell r="HG51">
            <v>0</v>
          </cell>
          <cell r="HH51">
            <v>0</v>
          </cell>
          <cell r="HI51">
            <v>0</v>
          </cell>
          <cell r="HJ51">
            <v>0.60848750000000007</v>
          </cell>
          <cell r="HK51">
            <v>2.8207422849900001</v>
          </cell>
          <cell r="HL51">
            <v>0.49154596774000003</v>
          </cell>
          <cell r="HM51">
            <v>0</v>
          </cell>
          <cell r="HN51">
            <v>1.0040625000000001</v>
          </cell>
          <cell r="HO51">
            <v>3.6996536249700007</v>
          </cell>
          <cell r="HP51">
            <v>0.43662378118000006</v>
          </cell>
          <cell r="HQ51">
            <v>1.4162541320399999</v>
          </cell>
          <cell r="HR51">
            <v>0.77492412402999999</v>
          </cell>
          <cell r="HS51">
            <v>0</v>
          </cell>
          <cell r="HT51">
            <v>0</v>
          </cell>
          <cell r="HU51">
            <v>0</v>
          </cell>
          <cell r="HV51">
            <v>0.29138750000000002</v>
          </cell>
          <cell r="HW51">
            <v>3.1841986039000005</v>
          </cell>
          <cell r="HX51">
            <v>9.9554965780000004E-2</v>
          </cell>
          <cell r="HY51">
            <v>0</v>
          </cell>
          <cell r="HZ51">
            <v>1.4615625000000003</v>
          </cell>
          <cell r="IA51">
            <v>3.4576256356700004</v>
          </cell>
          <cell r="IB51">
            <v>0.55127760293000005</v>
          </cell>
          <cell r="IC51">
            <v>2.8952326531799999</v>
          </cell>
          <cell r="ID51">
            <v>0.3639</v>
          </cell>
          <cell r="IE51">
            <v>0</v>
          </cell>
          <cell r="IF51">
            <v>0</v>
          </cell>
          <cell r="IG51">
            <v>0</v>
          </cell>
          <cell r="IH51">
            <v>0.29138750000000002</v>
          </cell>
          <cell r="II51">
            <v>3.1696835899500009</v>
          </cell>
          <cell r="IJ51">
            <v>1.2615012096799998</v>
          </cell>
          <cell r="IK51">
            <v>0</v>
          </cell>
          <cell r="IL51">
            <v>1.5300556965599998</v>
          </cell>
          <cell r="IM51">
            <v>5.0192184769399999</v>
          </cell>
          <cell r="IN51">
            <v>1.6385667323100002</v>
          </cell>
          <cell r="IO51">
            <v>3.5079391534199997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0.53597500000000009</v>
          </cell>
          <cell r="IU51">
            <v>3.1474065421800006</v>
          </cell>
          <cell r="IV51">
            <v>2.7849209677399998</v>
          </cell>
          <cell r="IW51">
            <v>0</v>
          </cell>
          <cell r="IX51">
            <v>1.5130750000000002</v>
          </cell>
          <cell r="IY51">
            <v>5.2426375306399997</v>
          </cell>
        </row>
        <row r="52">
          <cell r="C52" t="str">
            <v>GCV.EX.UTN._._26.Naughton 2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13.105252911710004</v>
          </cell>
          <cell r="U52">
            <v>13.847009228400001</v>
          </cell>
          <cell r="V52">
            <v>15.992792895180004</v>
          </cell>
          <cell r="W52">
            <v>14.059947000799998</v>
          </cell>
          <cell r="X52">
            <v>21.501053915540002</v>
          </cell>
          <cell r="Y52">
            <v>11.447847518979998</v>
          </cell>
          <cell r="Z52">
            <v>20.00586228561</v>
          </cell>
          <cell r="AA52">
            <v>24.309041679200007</v>
          </cell>
          <cell r="AB52">
            <v>12.641581283020003</v>
          </cell>
          <cell r="AC52">
            <v>9.406579591929999</v>
          </cell>
          <cell r="AD52">
            <v>13.264915519490003</v>
          </cell>
          <cell r="AE52">
            <v>10.713576622960002</v>
          </cell>
          <cell r="AF52">
            <v>2.9529299102699991</v>
          </cell>
          <cell r="AG52">
            <v>3.1461627989699998</v>
          </cell>
          <cell r="AH52">
            <v>7.0486515493799988</v>
          </cell>
          <cell r="AI52">
            <v>12.855646722209999</v>
          </cell>
          <cell r="AJ52">
            <v>27.568806840969998</v>
          </cell>
          <cell r="AK52">
            <v>18.767118768730004</v>
          </cell>
          <cell r="AL52">
            <v>26.572858982269999</v>
          </cell>
          <cell r="AM52">
            <v>30.875417987219993</v>
          </cell>
          <cell r="AN52">
            <v>16.631748085029997</v>
          </cell>
          <cell r="AO52">
            <v>6.7368682588299995</v>
          </cell>
          <cell r="AP52">
            <v>7.5788710818200027</v>
          </cell>
          <cell r="AQ52">
            <v>7.2541670107299998</v>
          </cell>
          <cell r="AR52">
            <v>3.8403248709</v>
          </cell>
          <cell r="AS52">
            <v>6.6278142409000012</v>
          </cell>
          <cell r="AT52">
            <v>10.999987257180004</v>
          </cell>
          <cell r="AU52">
            <v>14.817064745739998</v>
          </cell>
          <cell r="AV52">
            <v>2.6962498942399997</v>
          </cell>
          <cell r="AW52">
            <v>3.3267143013800009</v>
          </cell>
          <cell r="AX52">
            <v>25.109492476380002</v>
          </cell>
          <cell r="AY52">
            <v>27.965006071369999</v>
          </cell>
          <cell r="AZ52">
            <v>17.399847327519993</v>
          </cell>
          <cell r="BA52">
            <v>1.44387006151</v>
          </cell>
          <cell r="BB52">
            <v>10.58858452125</v>
          </cell>
          <cell r="BC52">
            <v>8.02668062469</v>
          </cell>
          <cell r="BD52">
            <v>3.4842421978799996</v>
          </cell>
          <cell r="BE52">
            <v>10.15378020621</v>
          </cell>
          <cell r="BF52">
            <v>4.74224297587</v>
          </cell>
          <cell r="BG52">
            <v>4.6807202287000003</v>
          </cell>
          <cell r="BH52">
            <v>1.2021754942300003</v>
          </cell>
          <cell r="BI52">
            <v>2.3008036629199999</v>
          </cell>
          <cell r="BJ52">
            <v>14.982512600970001</v>
          </cell>
          <cell r="BK52">
            <v>16.221521596679999</v>
          </cell>
          <cell r="BL52">
            <v>10.629071257969999</v>
          </cell>
          <cell r="BM52">
            <v>0.75272240958000003</v>
          </cell>
          <cell r="BN52">
            <v>6.3156260337999992</v>
          </cell>
          <cell r="BO52">
            <v>6.6119777203400014</v>
          </cell>
          <cell r="BP52">
            <v>0</v>
          </cell>
          <cell r="BQ52">
            <v>4.4467248664799994</v>
          </cell>
          <cell r="BR52">
            <v>0</v>
          </cell>
          <cell r="BS52">
            <v>0</v>
          </cell>
          <cell r="BT52">
            <v>0</v>
          </cell>
          <cell r="BU52">
            <v>0.65109139999999999</v>
          </cell>
          <cell r="BV52">
            <v>1.5600915038100001</v>
          </cell>
          <cell r="BW52">
            <v>6.4530861611499999</v>
          </cell>
          <cell r="BX52">
            <v>4.7397042006900003</v>
          </cell>
          <cell r="BY52">
            <v>0</v>
          </cell>
          <cell r="BZ52">
            <v>0.86778669675000009</v>
          </cell>
          <cell r="CA52">
            <v>0.60526722795999999</v>
          </cell>
          <cell r="CB52">
            <v>0</v>
          </cell>
          <cell r="CC52">
            <v>0.43202617326000003</v>
          </cell>
          <cell r="CD52">
            <v>3.1251621279300004</v>
          </cell>
          <cell r="CE52">
            <v>0</v>
          </cell>
          <cell r="CF52">
            <v>0</v>
          </cell>
          <cell r="CG52">
            <v>0</v>
          </cell>
          <cell r="CH52">
            <v>2.8954017947600006</v>
          </cell>
          <cell r="CI52">
            <v>4.4972430753300001</v>
          </cell>
          <cell r="CJ52">
            <v>2.44021180327</v>
          </cell>
          <cell r="CK52">
            <v>0</v>
          </cell>
          <cell r="CL52">
            <v>1.28879822933</v>
          </cell>
          <cell r="CM52">
            <v>0.79189189999999998</v>
          </cell>
          <cell r="CN52">
            <v>0</v>
          </cell>
          <cell r="CO52">
            <v>1.0703640000000001</v>
          </cell>
          <cell r="CP52">
            <v>1.8532895</v>
          </cell>
          <cell r="CQ52">
            <v>0</v>
          </cell>
          <cell r="CR52">
            <v>0</v>
          </cell>
          <cell r="CS52">
            <v>2.1296E-7</v>
          </cell>
          <cell r="CT52">
            <v>0.72163556492000003</v>
          </cell>
          <cell r="CU52">
            <v>2.8772566110900004</v>
          </cell>
          <cell r="CV52">
            <v>0</v>
          </cell>
          <cell r="CW52">
            <v>0</v>
          </cell>
          <cell r="CX52">
            <v>0.91684873350999996</v>
          </cell>
          <cell r="CY52">
            <v>0</v>
          </cell>
          <cell r="CZ52">
            <v>0</v>
          </cell>
          <cell r="DA52">
            <v>2.6901297135700002</v>
          </cell>
          <cell r="DB52">
            <v>0.91821274437</v>
          </cell>
          <cell r="DC52">
            <v>0</v>
          </cell>
          <cell r="DD52">
            <v>2.7325943000000005E-4</v>
          </cell>
          <cell r="DE52">
            <v>2.7307980999999998E-4</v>
          </cell>
          <cell r="DF52">
            <v>0.72810086661000006</v>
          </cell>
          <cell r="DG52">
            <v>3.4079968621500001</v>
          </cell>
          <cell r="DH52">
            <v>0.58084561310000005</v>
          </cell>
          <cell r="DI52">
            <v>5.4622763999999998E-4</v>
          </cell>
          <cell r="DJ52">
            <v>1.0645264999999999</v>
          </cell>
          <cell r="DK52">
            <v>0</v>
          </cell>
          <cell r="DL52">
            <v>0</v>
          </cell>
          <cell r="DM52">
            <v>4.0801485712199996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1.6786622001600002</v>
          </cell>
          <cell r="DT52">
            <v>0.55646223117000004</v>
          </cell>
          <cell r="DU52">
            <v>0</v>
          </cell>
          <cell r="DV52">
            <v>0.91782749200000002</v>
          </cell>
          <cell r="DW52">
            <v>1.6765426270100001</v>
          </cell>
          <cell r="DX52">
            <v>0</v>
          </cell>
          <cell r="DY52">
            <v>3.4280133423999999</v>
          </cell>
          <cell r="DZ52">
            <v>0</v>
          </cell>
          <cell r="EA52">
            <v>0</v>
          </cell>
          <cell r="EB52">
            <v>2.7324198000000001E-4</v>
          </cell>
          <cell r="EC52">
            <v>2.7097896999999998E-4</v>
          </cell>
          <cell r="ED52">
            <v>0.72394460124000004</v>
          </cell>
          <cell r="EE52">
            <v>3.6515453390700001</v>
          </cell>
          <cell r="EF52">
            <v>1.14676603523</v>
          </cell>
          <cell r="EG52">
            <v>2.7247155000000001E-4</v>
          </cell>
          <cell r="EH52">
            <v>0</v>
          </cell>
          <cell r="EI52">
            <v>3.58720010508</v>
          </cell>
          <cell r="EJ52">
            <v>0</v>
          </cell>
          <cell r="EK52">
            <v>1.6576225583399999</v>
          </cell>
          <cell r="EL52">
            <v>0</v>
          </cell>
          <cell r="EM52">
            <v>2.7311052000000006E-4</v>
          </cell>
          <cell r="EN52">
            <v>0</v>
          </cell>
          <cell r="EO52">
            <v>0</v>
          </cell>
          <cell r="EP52">
            <v>0</v>
          </cell>
          <cell r="EQ52">
            <v>0.39105394465999999</v>
          </cell>
          <cell r="ER52">
            <v>2.7306500000000002E-4</v>
          </cell>
          <cell r="ES52">
            <v>0</v>
          </cell>
          <cell r="ET52">
            <v>0</v>
          </cell>
          <cell r="EU52">
            <v>0</v>
          </cell>
          <cell r="EV52">
            <v>2.7301852000000002E-4</v>
          </cell>
          <cell r="EW52">
            <v>0</v>
          </cell>
          <cell r="EX52">
            <v>0.77167541221000002</v>
          </cell>
          <cell r="EY52">
            <v>0</v>
          </cell>
          <cell r="EZ52">
            <v>2.7292470000000004E-4</v>
          </cell>
          <cell r="FA52">
            <v>0</v>
          </cell>
          <cell r="FB52">
            <v>0</v>
          </cell>
          <cell r="FC52">
            <v>0</v>
          </cell>
          <cell r="FD52">
            <v>2.7167677000000001E-4</v>
          </cell>
          <cell r="FE52">
            <v>0</v>
          </cell>
          <cell r="FF52">
            <v>0.2348315336</v>
          </cell>
          <cell r="FG52">
            <v>0</v>
          </cell>
          <cell r="FH52">
            <v>5.4480324999999993E-4</v>
          </cell>
          <cell r="FI52">
            <v>0.92956349999999999</v>
          </cell>
          <cell r="FJ52">
            <v>0.86246225943999999</v>
          </cell>
          <cell r="FK52">
            <v>5.4593988000000001E-4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0.91685517642000003</v>
          </cell>
          <cell r="FS52">
            <v>0</v>
          </cell>
          <cell r="FT52">
            <v>5.4476768000000003E-4</v>
          </cell>
          <cell r="FU52">
            <v>2.50620362076</v>
          </cell>
          <cell r="FV52">
            <v>0.91661101273000001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2.7253094999999999E-4</v>
          </cell>
          <cell r="GD52">
            <v>1.0261768335999999</v>
          </cell>
          <cell r="GE52">
            <v>0</v>
          </cell>
          <cell r="GF52">
            <v>0</v>
          </cell>
          <cell r="GG52">
            <v>4.3596334559800001</v>
          </cell>
          <cell r="GH52">
            <v>2.7121844999999998E-4</v>
          </cell>
          <cell r="GI52">
            <v>2.7187959999999998E-4</v>
          </cell>
          <cell r="GJ52">
            <v>0</v>
          </cell>
          <cell r="GK52">
            <v>0</v>
          </cell>
          <cell r="GL52">
            <v>0</v>
          </cell>
          <cell r="GM52">
            <v>1.1072958076100001</v>
          </cell>
          <cell r="GN52">
            <v>0</v>
          </cell>
          <cell r="GO52">
            <v>0</v>
          </cell>
          <cell r="GP52">
            <v>0.76678237819000006</v>
          </cell>
          <cell r="GQ52">
            <v>2.4428748999600001</v>
          </cell>
          <cell r="GR52">
            <v>0.16885705012999999</v>
          </cell>
          <cell r="GS52">
            <v>5.1169349364199999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1.9557274070399999</v>
          </cell>
          <cell r="GZ52">
            <v>0.30911669951999998</v>
          </cell>
          <cell r="HA52">
            <v>0</v>
          </cell>
          <cell r="HB52">
            <v>1.0617630203299999</v>
          </cell>
          <cell r="HC52">
            <v>4.3050125245800004</v>
          </cell>
          <cell r="HD52">
            <v>0.36123800116999999</v>
          </cell>
          <cell r="HE52">
            <v>1.90800542769</v>
          </cell>
          <cell r="HF52">
            <v>0.91652230733000006</v>
          </cell>
          <cell r="HG52">
            <v>0</v>
          </cell>
          <cell r="HH52">
            <v>0</v>
          </cell>
          <cell r="HI52">
            <v>0</v>
          </cell>
          <cell r="HJ52">
            <v>0.37451158400000001</v>
          </cell>
          <cell r="HK52">
            <v>3.34430333834</v>
          </cell>
          <cell r="HL52">
            <v>0</v>
          </cell>
          <cell r="HM52">
            <v>0</v>
          </cell>
          <cell r="HN52">
            <v>0.40629181412000004</v>
          </cell>
          <cell r="HO52">
            <v>2.8295695188600001</v>
          </cell>
          <cell r="HP52">
            <v>0.23428493359999999</v>
          </cell>
          <cell r="HQ52">
            <v>1.2501018421000001</v>
          </cell>
          <cell r="HR52">
            <v>0.91652230733000006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3.7956480309600003</v>
          </cell>
          <cell r="HX52">
            <v>0</v>
          </cell>
          <cell r="HY52">
            <v>0</v>
          </cell>
          <cell r="HZ52">
            <v>0.65706530472000002</v>
          </cell>
          <cell r="IA52">
            <v>3.5894760537199999</v>
          </cell>
          <cell r="IB52">
            <v>0.45035550089999998</v>
          </cell>
          <cell r="IC52">
            <v>3.6649029136100002</v>
          </cell>
          <cell r="ID52">
            <v>0.91652230733000006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3.2579093168599993</v>
          </cell>
          <cell r="IJ52">
            <v>0</v>
          </cell>
          <cell r="IK52">
            <v>0</v>
          </cell>
          <cell r="IL52">
            <v>0.57749837591000008</v>
          </cell>
          <cell r="IM52">
            <v>5.5378973423600009</v>
          </cell>
          <cell r="IN52">
            <v>1.63679960003</v>
          </cell>
          <cell r="IO52">
            <v>5.1000086230999999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0.68266032396999998</v>
          </cell>
          <cell r="IU52">
            <v>3.4430737829599991</v>
          </cell>
          <cell r="IV52">
            <v>2.1365920250900001</v>
          </cell>
          <cell r="IW52">
            <v>0</v>
          </cell>
          <cell r="IX52">
            <v>0.37513051298</v>
          </cell>
          <cell r="IY52">
            <v>5.7929379575100004</v>
          </cell>
        </row>
        <row r="53">
          <cell r="C53" t="str">
            <v>GCV.EX.UTN._._26.Naughton 2 OR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5.9911052787600001</v>
          </cell>
          <cell r="U53">
            <v>6.5878312315000009</v>
          </cell>
          <cell r="V53">
            <v>7.3440672253600017</v>
          </cell>
          <cell r="W53">
            <v>6.6715618884400003</v>
          </cell>
          <cell r="X53">
            <v>9.7840755671699995</v>
          </cell>
          <cell r="Y53">
            <v>5.7615935847999991</v>
          </cell>
          <cell r="Z53">
            <v>9.2661405921999993</v>
          </cell>
          <cell r="AA53">
            <v>11.006063610690001</v>
          </cell>
          <cell r="AB53">
            <v>6.11162903573</v>
          </cell>
          <cell r="AC53">
            <v>4.8853982762800001</v>
          </cell>
          <cell r="AD53">
            <v>6.4684144259600007</v>
          </cell>
          <cell r="AE53">
            <v>5.2661415516500005</v>
          </cell>
          <cell r="AF53">
            <v>1.5466849842700001</v>
          </cell>
          <cell r="AG53">
            <v>1.6585577978600001</v>
          </cell>
          <cell r="AH53">
            <v>3.3045604389200012</v>
          </cell>
          <cell r="AI53">
            <v>6.1040714681900008</v>
          </cell>
          <cell r="AJ53">
            <v>12.818287792829999</v>
          </cell>
          <cell r="AK53">
            <v>8.8217110393099993</v>
          </cell>
          <cell r="AL53">
            <v>12.813996908829999</v>
          </cell>
          <cell r="AM53">
            <v>15.055068636320003</v>
          </cell>
          <cell r="AN53">
            <v>8.1526209160799983</v>
          </cell>
          <cell r="AO53">
            <v>3.2451042960999996</v>
          </cell>
          <cell r="AP53">
            <v>3.9831384290099994</v>
          </cell>
          <cell r="AQ53">
            <v>4.7312154346100002</v>
          </cell>
          <cell r="AR53">
            <v>2.08599465098</v>
          </cell>
          <cell r="AS53">
            <v>3.3114736667300004</v>
          </cell>
          <cell r="AT53">
            <v>5.2935099680399986</v>
          </cell>
          <cell r="AU53">
            <v>6.9302372497899984</v>
          </cell>
          <cell r="AV53">
            <v>1.4226858344300004</v>
          </cell>
          <cell r="AW53">
            <v>1.7812350809600002</v>
          </cell>
          <cell r="AX53">
            <v>11.280688692050001</v>
          </cell>
          <cell r="AY53">
            <v>12.53176759252</v>
          </cell>
          <cell r="AZ53">
            <v>7.8669042754700005</v>
          </cell>
          <cell r="BA53">
            <v>0.74742544993999993</v>
          </cell>
          <cell r="BB53">
            <v>5.1286915851699986</v>
          </cell>
          <cell r="BC53">
            <v>4.2319704549200008</v>
          </cell>
          <cell r="BD53">
            <v>1.8269131136099999</v>
          </cell>
          <cell r="BE53">
            <v>5.0887007981799988</v>
          </cell>
          <cell r="BF53">
            <v>2.4238633269800003</v>
          </cell>
          <cell r="BG53">
            <v>2.3266205380600002</v>
          </cell>
          <cell r="BH53">
            <v>0.79425351109999998</v>
          </cell>
          <cell r="BI53">
            <v>1.1725168079500001</v>
          </cell>
          <cell r="BJ53">
            <v>7.2448122564100004</v>
          </cell>
          <cell r="BK53">
            <v>7.2662214698099987</v>
          </cell>
          <cell r="BL53">
            <v>5.9643635934099981</v>
          </cell>
          <cell r="BM53">
            <v>0.46413617971999999</v>
          </cell>
          <cell r="BN53">
            <v>3.0061236973500001</v>
          </cell>
          <cell r="BO53">
            <v>3.4835129242200003</v>
          </cell>
          <cell r="BP53">
            <v>0</v>
          </cell>
          <cell r="BQ53">
            <v>0.99159335783000002</v>
          </cell>
          <cell r="BR53">
            <v>2.5123749000000001E-4</v>
          </cell>
          <cell r="BS53">
            <v>8.1770485999999997E-4</v>
          </cell>
          <cell r="BT53">
            <v>0</v>
          </cell>
          <cell r="BU53">
            <v>0.27911311222999996</v>
          </cell>
          <cell r="BV53">
            <v>0.51894888176999998</v>
          </cell>
          <cell r="BW53">
            <v>1.20590507475</v>
          </cell>
          <cell r="BX53">
            <v>0.89724085980000012</v>
          </cell>
          <cell r="BY53">
            <v>0</v>
          </cell>
          <cell r="BZ53">
            <v>0.39944000000000002</v>
          </cell>
          <cell r="CA53">
            <v>0.17288983193999999</v>
          </cell>
          <cell r="CB53">
            <v>0</v>
          </cell>
          <cell r="CC53">
            <v>0.1189717</v>
          </cell>
          <cell r="CD53">
            <v>0.77211363459000004</v>
          </cell>
          <cell r="CE53">
            <v>5.4458717999999995E-4</v>
          </cell>
          <cell r="CF53">
            <v>8.1733466000000004E-4</v>
          </cell>
          <cell r="CG53">
            <v>5.4553168000000003E-4</v>
          </cell>
          <cell r="CH53">
            <v>0.7021166618900001</v>
          </cell>
          <cell r="CI53">
            <v>1.0290733703000001</v>
          </cell>
          <cell r="CJ53">
            <v>0.51521439330999996</v>
          </cell>
          <cell r="CK53">
            <v>0</v>
          </cell>
          <cell r="CL53">
            <v>0.37413568850000001</v>
          </cell>
          <cell r="CM53">
            <v>0.1182837273</v>
          </cell>
          <cell r="CN53">
            <v>0</v>
          </cell>
          <cell r="CO53">
            <v>0.18397852015999999</v>
          </cell>
          <cell r="CP53">
            <v>0.56376888202999997</v>
          </cell>
          <cell r="CQ53">
            <v>3.5395296499999996E-3</v>
          </cell>
          <cell r="CR53">
            <v>2.7273701999999999E-3</v>
          </cell>
          <cell r="CS53">
            <v>1.6382120000000002E-3</v>
          </cell>
          <cell r="CT53">
            <v>0.27638824024999997</v>
          </cell>
          <cell r="CU53">
            <v>0.48594263053000003</v>
          </cell>
          <cell r="CV53">
            <v>0</v>
          </cell>
          <cell r="CW53">
            <v>1.6350746299999999E-3</v>
          </cell>
          <cell r="CX53">
            <v>0.33914</v>
          </cell>
          <cell r="CY53">
            <v>0</v>
          </cell>
          <cell r="CZ53">
            <v>8.1639699E-4</v>
          </cell>
          <cell r="DA53">
            <v>0.40819549943</v>
          </cell>
          <cell r="DB53">
            <v>0.34132066188999999</v>
          </cell>
          <cell r="DC53">
            <v>5.1816704700000001E-3</v>
          </cell>
          <cell r="DD53">
            <v>4.5204537599999994E-3</v>
          </cell>
          <cell r="DE53">
            <v>1.6318476799999997E-3</v>
          </cell>
          <cell r="DF53">
            <v>0.21172120486999998</v>
          </cell>
          <cell r="DG53">
            <v>0.68391447804999994</v>
          </cell>
          <cell r="DH53">
            <v>0.25378471137999997</v>
          </cell>
          <cell r="DI53">
            <v>2.7277240600000001E-3</v>
          </cell>
          <cell r="DJ53">
            <v>0.25734512232000001</v>
          </cell>
          <cell r="DK53">
            <v>5.4629061999999996E-4</v>
          </cell>
          <cell r="DL53">
            <v>2.7271381999999998E-4</v>
          </cell>
          <cell r="DM53">
            <v>0.78281020526</v>
          </cell>
          <cell r="DN53">
            <v>1.63632534E-3</v>
          </cell>
          <cell r="DO53">
            <v>5.1306088000000003E-3</v>
          </cell>
          <cell r="DP53">
            <v>2.1842181800000001E-3</v>
          </cell>
          <cell r="DQ53">
            <v>2.7312841000000002E-4</v>
          </cell>
          <cell r="DR53">
            <v>2.0796642000000002E-4</v>
          </cell>
          <cell r="DS53">
            <v>0.57774365694000007</v>
          </cell>
          <cell r="DT53">
            <v>0.15800270085000001</v>
          </cell>
          <cell r="DU53">
            <v>2.0192947200000002E-3</v>
          </cell>
          <cell r="DV53">
            <v>0.33914</v>
          </cell>
          <cell r="DW53">
            <v>0.28161260973000002</v>
          </cell>
          <cell r="DX53">
            <v>0</v>
          </cell>
          <cell r="DY53">
            <v>1.08672364236</v>
          </cell>
          <cell r="DZ53">
            <v>1.2148744599999998E-3</v>
          </cell>
          <cell r="EA53">
            <v>6.5476350300000003E-3</v>
          </cell>
          <cell r="EB53">
            <v>5.4553421999999996E-4</v>
          </cell>
          <cell r="EC53">
            <v>5.451134199999999E-4</v>
          </cell>
          <cell r="ED53">
            <v>0.17954246914000002</v>
          </cell>
          <cell r="EE53">
            <v>0.76154418681000002</v>
          </cell>
          <cell r="EF53">
            <v>0.22513190976</v>
          </cell>
          <cell r="EG53">
            <v>2.7312259000000002E-4</v>
          </cell>
          <cell r="EH53">
            <v>0</v>
          </cell>
          <cell r="EI53">
            <v>0.78223030146000005</v>
          </cell>
          <cell r="EJ53">
            <v>1.634782E-3</v>
          </cell>
          <cell r="EK53">
            <v>0.59266985744</v>
          </cell>
          <cell r="EL53">
            <v>5.1874519599999997E-3</v>
          </cell>
          <cell r="EM53">
            <v>6.64005516E-3</v>
          </cell>
          <cell r="EN53">
            <v>2.7315317000000002E-4</v>
          </cell>
          <cell r="EO53">
            <v>1.09284952E-3</v>
          </cell>
          <cell r="EP53">
            <v>0</v>
          </cell>
          <cell r="EQ53">
            <v>3.504632194E-2</v>
          </cell>
          <cell r="ER53">
            <v>1.09126579E-3</v>
          </cell>
          <cell r="ES53">
            <v>3.8226740900000004E-3</v>
          </cell>
          <cell r="ET53">
            <v>2.3065345300000003E-3</v>
          </cell>
          <cell r="EU53">
            <v>5.4617575000000002E-4</v>
          </cell>
          <cell r="EV53">
            <v>8.1774339000000008E-4</v>
          </cell>
          <cell r="EW53">
            <v>1.3604927400000001E-3</v>
          </cell>
          <cell r="EX53">
            <v>0.36435438443000001</v>
          </cell>
          <cell r="EY53">
            <v>9.4319129299999978E-3</v>
          </cell>
          <cell r="EZ53">
            <v>1.3659707700000002E-3</v>
          </cell>
          <cell r="FA53">
            <v>5.4500663000000009E-4</v>
          </cell>
          <cell r="FB53">
            <v>7.627756E-5</v>
          </cell>
          <cell r="FC53">
            <v>0</v>
          </cell>
          <cell r="FD53">
            <v>5.4497193999999993E-4</v>
          </cell>
          <cell r="FE53">
            <v>3.8232544799999997E-3</v>
          </cell>
          <cell r="FF53">
            <v>6.5066981299999993E-2</v>
          </cell>
          <cell r="FG53">
            <v>1.0923469699999999E-3</v>
          </cell>
          <cell r="FH53">
            <v>5.4493339999999997E-4</v>
          </cell>
          <cell r="FI53">
            <v>0.24432902256</v>
          </cell>
          <cell r="FJ53">
            <v>0.33301749460999996</v>
          </cell>
          <cell r="FK53">
            <v>2.7243022299999996E-3</v>
          </cell>
          <cell r="FL53">
            <v>8.1762489E-4</v>
          </cell>
          <cell r="FM53">
            <v>5.4425444999999992E-4</v>
          </cell>
          <cell r="FN53">
            <v>0</v>
          </cell>
          <cell r="FO53">
            <v>0</v>
          </cell>
          <cell r="FP53">
            <v>0</v>
          </cell>
          <cell r="FQ53">
            <v>1.6365418500000001E-3</v>
          </cell>
          <cell r="FR53">
            <v>0.33968472302000002</v>
          </cell>
          <cell r="FS53">
            <v>5.4575151000000005E-4</v>
          </cell>
          <cell r="FT53">
            <v>5.4442926999999993E-4</v>
          </cell>
          <cell r="FU53">
            <v>0.37879918428999998</v>
          </cell>
          <cell r="FV53">
            <v>0.33995852130000004</v>
          </cell>
          <cell r="FW53">
            <v>3.8190496200000003E-3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1.6368600500000002E-3</v>
          </cell>
          <cell r="GD53">
            <v>0.19602204980000001</v>
          </cell>
          <cell r="GE53">
            <v>0</v>
          </cell>
          <cell r="GF53">
            <v>9.2967266000000006E-4</v>
          </cell>
          <cell r="GG53">
            <v>1.1298897563199999</v>
          </cell>
          <cell r="GH53">
            <v>2.7201765E-4</v>
          </cell>
          <cell r="GI53">
            <v>3.2605940199999998E-3</v>
          </cell>
          <cell r="GJ53">
            <v>0</v>
          </cell>
          <cell r="GK53">
            <v>0</v>
          </cell>
          <cell r="GL53">
            <v>0</v>
          </cell>
          <cell r="GM53">
            <v>0.26767186272999999</v>
          </cell>
          <cell r="GN53">
            <v>8.1308813000000003E-4</v>
          </cell>
          <cell r="GO53">
            <v>8.1434299000000007E-4</v>
          </cell>
          <cell r="GP53">
            <v>0.2998075</v>
          </cell>
          <cell r="GQ53">
            <v>0.31698209938999999</v>
          </cell>
          <cell r="GR53">
            <v>0.12830173576000001</v>
          </cell>
          <cell r="GS53">
            <v>1.3119555421400002</v>
          </cell>
          <cell r="GT53">
            <v>2.7201765E-4</v>
          </cell>
          <cell r="GU53">
            <v>1.0876910299999999E-3</v>
          </cell>
          <cell r="GV53">
            <v>0</v>
          </cell>
          <cell r="GW53">
            <v>0</v>
          </cell>
          <cell r="GX53">
            <v>0</v>
          </cell>
          <cell r="GY53">
            <v>0.37616538277</v>
          </cell>
          <cell r="GZ53">
            <v>0.16864924983000001</v>
          </cell>
          <cell r="HA53">
            <v>0</v>
          </cell>
          <cell r="HB53">
            <v>0.34067599999999998</v>
          </cell>
          <cell r="HC53">
            <v>0.91723071806000001</v>
          </cell>
          <cell r="HD53">
            <v>6.2434455730000005E-2</v>
          </cell>
          <cell r="HE53">
            <v>0.56247696891999999</v>
          </cell>
          <cell r="HF53">
            <v>0.33914</v>
          </cell>
          <cell r="HG53">
            <v>0</v>
          </cell>
          <cell r="HH53">
            <v>0</v>
          </cell>
          <cell r="HI53">
            <v>0</v>
          </cell>
          <cell r="HJ53">
            <v>5.7642136890000008E-2</v>
          </cell>
          <cell r="HK53">
            <v>1.00043930525</v>
          </cell>
          <cell r="HL53">
            <v>0</v>
          </cell>
          <cell r="HM53">
            <v>0</v>
          </cell>
          <cell r="HN53">
            <v>0</v>
          </cell>
          <cell r="HO53">
            <v>0.8145520005100001</v>
          </cell>
          <cell r="HP53">
            <v>6.2434455730000005E-2</v>
          </cell>
          <cell r="HQ53">
            <v>0.27577202745000001</v>
          </cell>
          <cell r="HR53">
            <v>0.33914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0.84511785437000009</v>
          </cell>
          <cell r="HX53">
            <v>0</v>
          </cell>
          <cell r="HY53">
            <v>0</v>
          </cell>
          <cell r="HZ53">
            <v>4.5137524429999999E-2</v>
          </cell>
          <cell r="IA53">
            <v>0.89248281831999998</v>
          </cell>
          <cell r="IB53">
            <v>0.16960447882000002</v>
          </cell>
          <cell r="IC53">
            <v>1.4513237354099999</v>
          </cell>
          <cell r="ID53">
            <v>0.33914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0.78915828146</v>
          </cell>
          <cell r="IJ53">
            <v>0</v>
          </cell>
          <cell r="IK53">
            <v>0</v>
          </cell>
          <cell r="IL53">
            <v>0.24521807684000002</v>
          </cell>
          <cell r="IM53">
            <v>0.91049692580999997</v>
          </cell>
          <cell r="IN53">
            <v>0.25072260238000005</v>
          </cell>
          <cell r="IO53">
            <v>1.1005729321800002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0.18063861192</v>
          </cell>
          <cell r="IU53">
            <v>0.75712690240000002</v>
          </cell>
          <cell r="IV53">
            <v>0.54848202655</v>
          </cell>
          <cell r="IW53">
            <v>0</v>
          </cell>
          <cell r="IX53">
            <v>0.30051696000000006</v>
          </cell>
          <cell r="IY53">
            <v>1.07197172467</v>
          </cell>
        </row>
        <row r="54">
          <cell r="C54" t="str">
            <v>GCC.EX.CHE._.___.Chehalis</v>
          </cell>
          <cell r="H54">
            <v>9.8291003599600018</v>
          </cell>
          <cell r="I54">
            <v>6.2518249879100001</v>
          </cell>
          <cell r="J54">
            <v>1.41607026345</v>
          </cell>
          <cell r="K54">
            <v>0.17448657925</v>
          </cell>
          <cell r="L54">
            <v>1.41752117165</v>
          </cell>
          <cell r="M54">
            <v>2.0365830331499999</v>
          </cell>
          <cell r="N54">
            <v>41.098275139650006</v>
          </cell>
          <cell r="O54">
            <v>59.990557290330003</v>
          </cell>
          <cell r="P54">
            <v>31.932868249080006</v>
          </cell>
          <cell r="Q54">
            <v>0</v>
          </cell>
          <cell r="R54">
            <v>2.0853537910099997</v>
          </cell>
          <cell r="S54">
            <v>14.127509259970001</v>
          </cell>
          <cell r="T54">
            <v>19.314450481920002</v>
          </cell>
          <cell r="U54">
            <v>16.77511170387</v>
          </cell>
          <cell r="V54">
            <v>2.6723332064000003</v>
          </cell>
          <cell r="W54">
            <v>0</v>
          </cell>
          <cell r="X54">
            <v>0</v>
          </cell>
          <cell r="Y54">
            <v>0</v>
          </cell>
          <cell r="Z54">
            <v>29.013796776510002</v>
          </cell>
          <cell r="AA54">
            <v>53.808035633439999</v>
          </cell>
          <cell r="AB54">
            <v>26.442083820759997</v>
          </cell>
          <cell r="AC54">
            <v>0</v>
          </cell>
          <cell r="AD54">
            <v>0</v>
          </cell>
          <cell r="AE54">
            <v>1.3946872288100001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9.2907739834900003</v>
          </cell>
          <cell r="AM54">
            <v>30.02868313714</v>
          </cell>
          <cell r="AN54">
            <v>0.67234479017999993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3.32383038615</v>
          </cell>
          <cell r="AY54">
            <v>9.1209057486500011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1.5564980416400001</v>
          </cell>
          <cell r="BK54">
            <v>4.2205798200400002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2.70172549754</v>
          </cell>
          <cell r="BX54">
            <v>0</v>
          </cell>
          <cell r="BY54">
            <v>0</v>
          </cell>
          <cell r="BZ54">
            <v>0</v>
          </cell>
          <cell r="CA54">
            <v>0.30085651003999997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0.92288756457999999</v>
          </cell>
          <cell r="CI54">
            <v>1.3616115774600002</v>
          </cell>
          <cell r="CJ54">
            <v>0</v>
          </cell>
          <cell r="CK54">
            <v>0</v>
          </cell>
          <cell r="CL54">
            <v>0.74556904837000004</v>
          </cell>
          <cell r="CM54">
            <v>0</v>
          </cell>
          <cell r="CN54">
            <v>0</v>
          </cell>
          <cell r="CO54">
            <v>0.68241544932999998</v>
          </cell>
          <cell r="CP54">
            <v>0.59875526002000001</v>
          </cell>
          <cell r="CQ54">
            <v>0</v>
          </cell>
          <cell r="CR54">
            <v>0</v>
          </cell>
          <cell r="CS54">
            <v>0</v>
          </cell>
          <cell r="CT54">
            <v>1.5008839428700003</v>
          </cell>
          <cell r="CU54">
            <v>3.2570677858900003</v>
          </cell>
          <cell r="CV54">
            <v>0</v>
          </cell>
          <cell r="CW54">
            <v>0</v>
          </cell>
          <cell r="CX54">
            <v>0.81233449228999999</v>
          </cell>
          <cell r="CY54">
            <v>1.93331417751</v>
          </cell>
          <cell r="CZ54">
            <v>0</v>
          </cell>
          <cell r="DA54">
            <v>0.63101543870999999</v>
          </cell>
          <cell r="DB54">
            <v>3.6339265820000001E-2</v>
          </cell>
          <cell r="DC54">
            <v>0</v>
          </cell>
          <cell r="DD54">
            <v>0</v>
          </cell>
          <cell r="DE54">
            <v>0</v>
          </cell>
          <cell r="DF54">
            <v>0.99821062090000001</v>
          </cell>
          <cell r="DG54">
            <v>2.7325482614299998</v>
          </cell>
          <cell r="DH54">
            <v>0</v>
          </cell>
          <cell r="DI54">
            <v>0</v>
          </cell>
          <cell r="DJ54">
            <v>0</v>
          </cell>
          <cell r="DK54">
            <v>1.6402209554000002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1.5941325076299999</v>
          </cell>
          <cell r="DT54">
            <v>0</v>
          </cell>
          <cell r="DU54">
            <v>0</v>
          </cell>
          <cell r="DV54">
            <v>0</v>
          </cell>
          <cell r="DW54">
            <v>1.48058943584</v>
          </cell>
          <cell r="DX54">
            <v>0</v>
          </cell>
          <cell r="DY54">
            <v>0.47769461413000003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2.3332593156500003</v>
          </cell>
          <cell r="EF54">
            <v>0</v>
          </cell>
          <cell r="EG54">
            <v>0</v>
          </cell>
          <cell r="EH54">
            <v>0</v>
          </cell>
          <cell r="EI54">
            <v>1.4780244358400001</v>
          </cell>
          <cell r="EJ54">
            <v>0</v>
          </cell>
          <cell r="EK54">
            <v>0.7050923362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0.99950515680000007</v>
          </cell>
          <cell r="ER54">
            <v>0</v>
          </cell>
          <cell r="ES54">
            <v>0</v>
          </cell>
          <cell r="ET54">
            <v>0</v>
          </cell>
          <cell r="EU54">
            <v>1.3226979162800001</v>
          </cell>
          <cell r="EV54">
            <v>0</v>
          </cell>
          <cell r="EW54">
            <v>0</v>
          </cell>
          <cell r="EX54">
            <v>0.64620154640000005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2.6489658325600001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1.4788794358400001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2.1776138274599997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1.2809745313900001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</row>
        <row r="55">
          <cell r="C55" t="str">
            <v>GCC.EX.CHE._.___.Chehalis OR</v>
          </cell>
          <cell r="H55">
            <v>3.1372313685100002</v>
          </cell>
          <cell r="I55">
            <v>8.53764741028</v>
          </cell>
          <cell r="J55">
            <v>0.55811807945000003</v>
          </cell>
          <cell r="K55">
            <v>0.44351999999999997</v>
          </cell>
          <cell r="L55">
            <v>0.74240796352999994</v>
          </cell>
          <cell r="M55">
            <v>1.3567360455300002</v>
          </cell>
          <cell r="N55">
            <v>18.570686624559997</v>
          </cell>
          <cell r="O55">
            <v>23.560275722610005</v>
          </cell>
          <cell r="P55">
            <v>15.727876351810004</v>
          </cell>
          <cell r="Q55">
            <v>0.63069496864000008</v>
          </cell>
          <cell r="R55">
            <v>0.84672000000000003</v>
          </cell>
          <cell r="S55">
            <v>14.560618716490001</v>
          </cell>
          <cell r="T55">
            <v>8.676702742649999</v>
          </cell>
          <cell r="U55">
            <v>9.4891301514900004</v>
          </cell>
          <cell r="V55">
            <v>1.2808678228299999</v>
          </cell>
          <cell r="W55">
            <v>0</v>
          </cell>
          <cell r="X55">
            <v>0</v>
          </cell>
          <cell r="Y55">
            <v>0</v>
          </cell>
          <cell r="Z55">
            <v>17.133402089770001</v>
          </cell>
          <cell r="AA55">
            <v>24.774055749320002</v>
          </cell>
          <cell r="AB55">
            <v>14.639295305280001</v>
          </cell>
          <cell r="AC55">
            <v>0.1406142719</v>
          </cell>
          <cell r="AD55">
            <v>0</v>
          </cell>
          <cell r="AE55">
            <v>6.6710469841000002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9.0394824046900002</v>
          </cell>
          <cell r="AM55">
            <v>18.739006277680001</v>
          </cell>
          <cell r="AN55">
            <v>11.71811737474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1.6794340805400001</v>
          </cell>
          <cell r="AY55">
            <v>7.9801720507499994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0.74434500000000003</v>
          </cell>
          <cell r="BK55">
            <v>3.7761166254500003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0.24398226077000001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1.8820794381300001</v>
          </cell>
          <cell r="BX55">
            <v>0</v>
          </cell>
          <cell r="BY55">
            <v>0</v>
          </cell>
          <cell r="BZ55">
            <v>0</v>
          </cell>
          <cell r="CA55">
            <v>0.64552651172000008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0.58870500000000003</v>
          </cell>
          <cell r="CI55">
            <v>0.67927499999999996</v>
          </cell>
          <cell r="CJ55">
            <v>0</v>
          </cell>
          <cell r="CK55">
            <v>0</v>
          </cell>
          <cell r="CL55">
            <v>0.49813499999999999</v>
          </cell>
          <cell r="CM55">
            <v>0.22743121276</v>
          </cell>
          <cell r="CN55">
            <v>0</v>
          </cell>
          <cell r="CO55">
            <v>0.41026499999999999</v>
          </cell>
          <cell r="CP55">
            <v>0.50143500000000008</v>
          </cell>
          <cell r="CQ55">
            <v>0</v>
          </cell>
          <cell r="CR55">
            <v>0</v>
          </cell>
          <cell r="CS55">
            <v>0</v>
          </cell>
          <cell r="CT55">
            <v>1.22481868801</v>
          </cell>
          <cell r="CU55">
            <v>1.8870367910400001</v>
          </cell>
          <cell r="CV55">
            <v>0</v>
          </cell>
          <cell r="CW55">
            <v>0</v>
          </cell>
          <cell r="CX55">
            <v>0.70820420887000002</v>
          </cell>
          <cell r="CY55">
            <v>1.8365818636100002</v>
          </cell>
          <cell r="CZ55">
            <v>0</v>
          </cell>
          <cell r="DA55">
            <v>0.62042365996000004</v>
          </cell>
          <cell r="DB55">
            <v>0.48262125</v>
          </cell>
          <cell r="DC55">
            <v>0</v>
          </cell>
          <cell r="DD55">
            <v>0</v>
          </cell>
          <cell r="DE55">
            <v>0</v>
          </cell>
          <cell r="DF55">
            <v>0.49384500000000003</v>
          </cell>
          <cell r="DG55">
            <v>2.0579260820399998</v>
          </cell>
          <cell r="DH55">
            <v>0.49026074904</v>
          </cell>
          <cell r="DI55">
            <v>0</v>
          </cell>
          <cell r="DJ55">
            <v>0.36920063477999998</v>
          </cell>
          <cell r="DK55">
            <v>1.39931868659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1.6846309690100001</v>
          </cell>
          <cell r="DT55">
            <v>0</v>
          </cell>
          <cell r="DU55">
            <v>0</v>
          </cell>
          <cell r="DV55">
            <v>0</v>
          </cell>
          <cell r="DW55">
            <v>0.85642499999999999</v>
          </cell>
          <cell r="DX55">
            <v>0</v>
          </cell>
          <cell r="DY55">
            <v>0.49731000000000003</v>
          </cell>
          <cell r="DZ55">
            <v>8.7515960999999998E-4</v>
          </cell>
          <cell r="EA55">
            <v>0</v>
          </cell>
          <cell r="EB55">
            <v>0</v>
          </cell>
          <cell r="EC55">
            <v>0</v>
          </cell>
          <cell r="ED55">
            <v>0.53445000804999998</v>
          </cell>
          <cell r="EE55">
            <v>1.1754600000000002</v>
          </cell>
          <cell r="EF55">
            <v>0</v>
          </cell>
          <cell r="EG55">
            <v>0</v>
          </cell>
          <cell r="EH55">
            <v>0.37442263063000003</v>
          </cell>
          <cell r="EI55">
            <v>0.85899000000000003</v>
          </cell>
          <cell r="EJ55">
            <v>0</v>
          </cell>
          <cell r="EK55">
            <v>0.61115092103000002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0.51404870284000004</v>
          </cell>
          <cell r="ER55">
            <v>0</v>
          </cell>
          <cell r="ES55">
            <v>0</v>
          </cell>
          <cell r="ET55">
            <v>0</v>
          </cell>
          <cell r="EU55">
            <v>0.82626683239999998</v>
          </cell>
          <cell r="EV55">
            <v>0</v>
          </cell>
          <cell r="EW55">
            <v>0</v>
          </cell>
          <cell r="EX55">
            <v>0.53155397399000004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0.45804275452000004</v>
          </cell>
          <cell r="FG55">
            <v>1.5330599999999999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0.85813499999999998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</row>
        <row r="56">
          <cell r="C56" t="str">
            <v>GCC.EX.CLV._.___.Currant Creek</v>
          </cell>
          <cell r="H56">
            <v>138.76926589036998</v>
          </cell>
          <cell r="I56">
            <v>119.81035875212997</v>
          </cell>
          <cell r="J56">
            <v>135.70884940207998</v>
          </cell>
          <cell r="K56">
            <v>153.43794146222001</v>
          </cell>
          <cell r="L56">
            <v>174.72135892067999</v>
          </cell>
          <cell r="M56">
            <v>163.65808900975</v>
          </cell>
          <cell r="N56">
            <v>169.38346864166004</v>
          </cell>
          <cell r="O56">
            <v>170.22518459808006</v>
          </cell>
          <cell r="P56">
            <v>161.50373489317005</v>
          </cell>
          <cell r="Q56">
            <v>130.84462372901999</v>
          </cell>
          <cell r="R56">
            <v>105.8531186317</v>
          </cell>
          <cell r="S56">
            <v>128.59449850693997</v>
          </cell>
          <cell r="T56">
            <v>135.45604511360995</v>
          </cell>
          <cell r="U56">
            <v>116.90145477576998</v>
          </cell>
          <cell r="V56">
            <v>128.56496995316996</v>
          </cell>
          <cell r="W56">
            <v>114.71930046870997</v>
          </cell>
          <cell r="X56">
            <v>158.92145090234001</v>
          </cell>
          <cell r="Y56">
            <v>160.46541848698999</v>
          </cell>
          <cell r="Z56">
            <v>227.37979758293994</v>
          </cell>
          <cell r="AA56">
            <v>236.07181038210004</v>
          </cell>
          <cell r="AB56">
            <v>201.86899825990002</v>
          </cell>
          <cell r="AC56">
            <v>129.55011477055999</v>
          </cell>
          <cell r="AD56">
            <v>74.917660341689995</v>
          </cell>
          <cell r="AE56">
            <v>101.00686788604999</v>
          </cell>
          <cell r="AF56">
            <v>55.569524899340003</v>
          </cell>
          <cell r="AG56">
            <v>68.18685512222001</v>
          </cell>
          <cell r="AH56">
            <v>119.08919905613999</v>
          </cell>
          <cell r="AI56">
            <v>139.61951242506996</v>
          </cell>
          <cell r="AJ56">
            <v>175.21358482011001</v>
          </cell>
          <cell r="AK56">
            <v>183.29017250156002</v>
          </cell>
          <cell r="AL56">
            <v>254.08793907639986</v>
          </cell>
          <cell r="AM56">
            <v>272.16099382826991</v>
          </cell>
          <cell r="AN56">
            <v>232.98535357974001</v>
          </cell>
          <cell r="AO56">
            <v>153.52790925710997</v>
          </cell>
          <cell r="AP56">
            <v>55.70863661044001</v>
          </cell>
          <cell r="AQ56">
            <v>106.54553742861998</v>
          </cell>
          <cell r="AR56">
            <v>60.983921658219991</v>
          </cell>
          <cell r="AS56">
            <v>128.07903634777998</v>
          </cell>
          <cell r="AT56">
            <v>166.00398060722</v>
          </cell>
          <cell r="AU56">
            <v>146.47582441651005</v>
          </cell>
          <cell r="AV56">
            <v>111.25152885314</v>
          </cell>
          <cell r="AW56">
            <v>119.44697101599004</v>
          </cell>
          <cell r="AX56">
            <v>237.16445434225994</v>
          </cell>
          <cell r="AY56">
            <v>248.37883943306005</v>
          </cell>
          <cell r="AZ56">
            <v>198.32844539718997</v>
          </cell>
          <cell r="BA56">
            <v>66.356325945720016</v>
          </cell>
          <cell r="BB56">
            <v>62.962073225590004</v>
          </cell>
          <cell r="BC56">
            <v>120.14530085685001</v>
          </cell>
          <cell r="BD56">
            <v>64.308498638390006</v>
          </cell>
          <cell r="BE56">
            <v>133.92673396406997</v>
          </cell>
          <cell r="BF56">
            <v>120.71141666749</v>
          </cell>
          <cell r="BG56">
            <v>71.077422263860001</v>
          </cell>
          <cell r="BH56">
            <v>14.401492783309999</v>
          </cell>
          <cell r="BI56">
            <v>61.100544642280006</v>
          </cell>
          <cell r="BJ56">
            <v>194.28622916677</v>
          </cell>
          <cell r="BK56">
            <v>179.45312485572998</v>
          </cell>
          <cell r="BL56">
            <v>112.65246853533002</v>
          </cell>
          <cell r="BM56">
            <v>24.508916151059999</v>
          </cell>
          <cell r="BN56">
            <v>48.771594800460008</v>
          </cell>
          <cell r="BO56">
            <v>102.17209208141</v>
          </cell>
          <cell r="BP56">
            <v>34.900618531290007</v>
          </cell>
          <cell r="BQ56">
            <v>87.498065360300004</v>
          </cell>
          <cell r="BR56">
            <v>38.4942853318</v>
          </cell>
          <cell r="BS56">
            <v>8.7045120025399996</v>
          </cell>
          <cell r="BT56">
            <v>0</v>
          </cell>
          <cell r="BU56">
            <v>40.74220485088</v>
          </cell>
          <cell r="BV56">
            <v>144.78536116954004</v>
          </cell>
          <cell r="BW56">
            <v>139.07108576608999</v>
          </cell>
          <cell r="BX56">
            <v>83.88802718865</v>
          </cell>
          <cell r="BY56">
            <v>16.484027700240002</v>
          </cell>
          <cell r="BZ56">
            <v>40.33588007126</v>
          </cell>
          <cell r="CA56">
            <v>85.890259638969994</v>
          </cell>
          <cell r="CB56">
            <v>46.510329347760006</v>
          </cell>
          <cell r="CC56">
            <v>72.808875273489988</v>
          </cell>
          <cell r="CD56">
            <v>51.56718869406</v>
          </cell>
          <cell r="CE56">
            <v>12.22927652489</v>
          </cell>
          <cell r="CF56">
            <v>0.27277414953000001</v>
          </cell>
          <cell r="CG56">
            <v>30.884154269280003</v>
          </cell>
          <cell r="CH56">
            <v>155.57582295841001</v>
          </cell>
          <cell r="CI56">
            <v>167.74910606810002</v>
          </cell>
          <cell r="CJ56">
            <v>100.87528204899998</v>
          </cell>
          <cell r="CK56">
            <v>22.38702533643</v>
          </cell>
          <cell r="CL56">
            <v>53.049366162899993</v>
          </cell>
          <cell r="CM56">
            <v>86.537028303370008</v>
          </cell>
          <cell r="CN56">
            <v>42.973451064389991</v>
          </cell>
          <cell r="CO56">
            <v>66.16407677302</v>
          </cell>
          <cell r="CP56">
            <v>41.668875935569993</v>
          </cell>
          <cell r="CQ56">
            <v>8.7861672769900014</v>
          </cell>
          <cell r="CR56">
            <v>0</v>
          </cell>
          <cell r="CS56">
            <v>11.417165526749999</v>
          </cell>
          <cell r="CT56">
            <v>123.54794363509004</v>
          </cell>
          <cell r="CU56">
            <v>134.53205549276001</v>
          </cell>
          <cell r="CV56">
            <v>83.627468991160001</v>
          </cell>
          <cell r="CW56">
            <v>12.015162641520002</v>
          </cell>
          <cell r="CX56">
            <v>43.94349661111</v>
          </cell>
          <cell r="CY56">
            <v>98.646602241560004</v>
          </cell>
          <cell r="CZ56">
            <v>32.999008829600001</v>
          </cell>
          <cell r="DA56">
            <v>62.215402953600005</v>
          </cell>
          <cell r="DB56">
            <v>35.691115563479997</v>
          </cell>
          <cell r="DC56">
            <v>0</v>
          </cell>
          <cell r="DD56">
            <v>0</v>
          </cell>
          <cell r="DE56">
            <v>5.5224436083799997</v>
          </cell>
          <cell r="DF56">
            <v>100.82905006708999</v>
          </cell>
          <cell r="DG56">
            <v>92.074047453600002</v>
          </cell>
          <cell r="DH56">
            <v>76.531602965600001</v>
          </cell>
          <cell r="DI56">
            <v>10.092557922000001</v>
          </cell>
          <cell r="DJ56">
            <v>33.968934759490004</v>
          </cell>
          <cell r="DK56">
            <v>118.03948429627003</v>
          </cell>
          <cell r="DL56">
            <v>36.648470603630003</v>
          </cell>
          <cell r="DM56">
            <v>87.44257671406001</v>
          </cell>
          <cell r="DN56">
            <v>17.299186395850001</v>
          </cell>
          <cell r="DO56">
            <v>9.5828432209999995E-2</v>
          </cell>
          <cell r="DP56">
            <v>0</v>
          </cell>
          <cell r="DQ56">
            <v>0</v>
          </cell>
          <cell r="DR56">
            <v>98.50091341725998</v>
          </cell>
          <cell r="DS56">
            <v>68.605554755390003</v>
          </cell>
          <cell r="DT56">
            <v>82.467424862170006</v>
          </cell>
          <cell r="DU56">
            <v>5.1040880695900004</v>
          </cell>
          <cell r="DV56">
            <v>38.394557893540004</v>
          </cell>
          <cell r="DW56">
            <v>123.22826205173001</v>
          </cell>
          <cell r="DX56">
            <v>33.240324447520003</v>
          </cell>
          <cell r="DY56">
            <v>81.390327027490002</v>
          </cell>
          <cell r="DZ56">
            <v>15.57780852714</v>
          </cell>
          <cell r="EA56">
            <v>0</v>
          </cell>
          <cell r="EB56">
            <v>0</v>
          </cell>
          <cell r="EC56">
            <v>2.5623267594299999</v>
          </cell>
          <cell r="ED56">
            <v>77.568352088240019</v>
          </cell>
          <cell r="EE56">
            <v>70.375786096970003</v>
          </cell>
          <cell r="EF56">
            <v>67.476334568249996</v>
          </cell>
          <cell r="EG56">
            <v>0.45981933777</v>
          </cell>
          <cell r="EH56">
            <v>28.181333263399999</v>
          </cell>
          <cell r="EI56">
            <v>119.79426069544002</v>
          </cell>
          <cell r="EJ56">
            <v>14.273979990549998</v>
          </cell>
          <cell r="EK56">
            <v>44.819666761980002</v>
          </cell>
          <cell r="EL56">
            <v>8.9936671956000005</v>
          </cell>
          <cell r="EM56">
            <v>0</v>
          </cell>
          <cell r="EN56">
            <v>0</v>
          </cell>
          <cell r="EO56">
            <v>0</v>
          </cell>
          <cell r="EP56">
            <v>17.002459900280002</v>
          </cell>
          <cell r="EQ56">
            <v>43.544100677839999</v>
          </cell>
          <cell r="ER56">
            <v>33.133776593899995</v>
          </cell>
          <cell r="ES56">
            <v>1.7914276727999998</v>
          </cell>
          <cell r="ET56">
            <v>7.9079431745200006</v>
          </cell>
          <cell r="EU56">
            <v>55.226634434280008</v>
          </cell>
          <cell r="EV56">
            <v>21.825068544849998</v>
          </cell>
          <cell r="EW56">
            <v>22.547811866069999</v>
          </cell>
          <cell r="EX56">
            <v>25.888685902910005</v>
          </cell>
          <cell r="EY56">
            <v>2.8653955426000004</v>
          </cell>
          <cell r="EZ56">
            <v>0</v>
          </cell>
          <cell r="FA56">
            <v>0</v>
          </cell>
          <cell r="FB56">
            <v>38.062281471510005</v>
          </cell>
          <cell r="FC56">
            <v>42.731348346779988</v>
          </cell>
          <cell r="FD56">
            <v>45.707660843630009</v>
          </cell>
          <cell r="FE56">
            <v>0</v>
          </cell>
          <cell r="FF56">
            <v>17.43780257993</v>
          </cell>
          <cell r="FG56">
            <v>43.404312774209998</v>
          </cell>
          <cell r="FH56">
            <v>21.041997446650001</v>
          </cell>
          <cell r="FI56">
            <v>39.634156255930002</v>
          </cell>
          <cell r="FJ56">
            <v>20.550919101529999</v>
          </cell>
          <cell r="FK56">
            <v>0.55174474539000007</v>
          </cell>
          <cell r="FL56">
            <v>0</v>
          </cell>
          <cell r="FM56">
            <v>0</v>
          </cell>
          <cell r="FN56">
            <v>37.954280185169999</v>
          </cell>
          <cell r="FO56">
            <v>42.857105637750003</v>
          </cell>
          <cell r="FP56">
            <v>52.238435196419999</v>
          </cell>
          <cell r="FQ56">
            <v>0</v>
          </cell>
          <cell r="FR56">
            <v>12.07439521971</v>
          </cell>
          <cell r="FS56">
            <v>61.14148760218</v>
          </cell>
          <cell r="FT56">
            <v>16.09701502047</v>
          </cell>
          <cell r="FU56">
            <v>42.98953297373</v>
          </cell>
          <cell r="FV56">
            <v>14.2459207901</v>
          </cell>
          <cell r="FW56">
            <v>0</v>
          </cell>
          <cell r="FX56">
            <v>0</v>
          </cell>
          <cell r="FY56">
            <v>0</v>
          </cell>
          <cell r="FZ56">
            <v>38.163907438199999</v>
          </cell>
          <cell r="GA56">
            <v>43.986655081579997</v>
          </cell>
          <cell r="GB56">
            <v>53.481838268899999</v>
          </cell>
          <cell r="GC56">
            <v>0</v>
          </cell>
          <cell r="GD56">
            <v>8.748605822830001</v>
          </cell>
          <cell r="GE56">
            <v>77.432708323100002</v>
          </cell>
          <cell r="GF56">
            <v>29.707509194699998</v>
          </cell>
          <cell r="GG56">
            <v>83.70455978663</v>
          </cell>
          <cell r="GH56">
            <v>13.555265524309998</v>
          </cell>
          <cell r="GI56">
            <v>0</v>
          </cell>
          <cell r="GJ56">
            <v>0</v>
          </cell>
          <cell r="GK56">
            <v>0</v>
          </cell>
          <cell r="GL56">
            <v>40.755294350130001</v>
          </cell>
          <cell r="GM56">
            <v>67.68853787497001</v>
          </cell>
          <cell r="GN56">
            <v>72.781820102680001</v>
          </cell>
          <cell r="GO56">
            <v>0</v>
          </cell>
          <cell r="GP56">
            <v>16.220163529819999</v>
          </cell>
          <cell r="GQ56">
            <v>124.75940811309002</v>
          </cell>
          <cell r="GR56">
            <v>37.945422583560003</v>
          </cell>
          <cell r="GS56">
            <v>113.49850721135002</v>
          </cell>
          <cell r="GT56">
            <v>15.431077337569999</v>
          </cell>
          <cell r="GU56">
            <v>0</v>
          </cell>
          <cell r="GV56">
            <v>0</v>
          </cell>
          <cell r="GW56">
            <v>0</v>
          </cell>
          <cell r="GX56">
            <v>55.345924364170003</v>
          </cell>
          <cell r="GY56">
            <v>85.44373545501</v>
          </cell>
          <cell r="GZ56">
            <v>71.906963333260009</v>
          </cell>
          <cell r="HA56">
            <v>0.52563280948000002</v>
          </cell>
          <cell r="HB56">
            <v>24.153552822959995</v>
          </cell>
          <cell r="HC56">
            <v>117.21725937874002</v>
          </cell>
          <cell r="HD56">
            <v>73.539227262910003</v>
          </cell>
          <cell r="HE56">
            <v>100.53713079651999</v>
          </cell>
          <cell r="HF56">
            <v>38.736071281000001</v>
          </cell>
          <cell r="HG56">
            <v>14.436331798600001</v>
          </cell>
          <cell r="HH56">
            <v>0</v>
          </cell>
          <cell r="HI56">
            <v>0</v>
          </cell>
          <cell r="HJ56">
            <v>134.01170258743002</v>
          </cell>
          <cell r="HK56">
            <v>122.10399309958001</v>
          </cell>
          <cell r="HL56">
            <v>78.543689094250013</v>
          </cell>
          <cell r="HM56">
            <v>3.8551164413999999</v>
          </cell>
          <cell r="HN56">
            <v>35.269930782990002</v>
          </cell>
          <cell r="HO56">
            <v>89.558796719500009</v>
          </cell>
          <cell r="HP56">
            <v>51.894087425940008</v>
          </cell>
          <cell r="HQ56">
            <v>93.613448012009997</v>
          </cell>
          <cell r="HR56">
            <v>39.775156372799998</v>
          </cell>
          <cell r="HS56">
            <v>6.0311607309199999</v>
          </cell>
          <cell r="HT56">
            <v>0</v>
          </cell>
          <cell r="HU56">
            <v>0</v>
          </cell>
          <cell r="HV56">
            <v>136.45501697453</v>
          </cell>
          <cell r="HW56">
            <v>115.35369778817</v>
          </cell>
          <cell r="HX56">
            <v>74.704870390150006</v>
          </cell>
          <cell r="HY56">
            <v>0</v>
          </cell>
          <cell r="HZ56">
            <v>45.582639249849997</v>
          </cell>
          <cell r="IA56">
            <v>106.40252824086001</v>
          </cell>
          <cell r="IB56">
            <v>69.755521866579997</v>
          </cell>
          <cell r="IC56">
            <v>120.39548853377001</v>
          </cell>
          <cell r="ID56">
            <v>19.830698120649998</v>
          </cell>
          <cell r="IE56">
            <v>0</v>
          </cell>
          <cell r="IF56">
            <v>0</v>
          </cell>
          <cell r="IG56">
            <v>0</v>
          </cell>
          <cell r="IH56">
            <v>97.867597523329991</v>
          </cell>
          <cell r="II56">
            <v>105.52839291199001</v>
          </cell>
          <cell r="IJ56">
            <v>84.680432871610009</v>
          </cell>
          <cell r="IK56">
            <v>0</v>
          </cell>
          <cell r="IL56">
            <v>49.74424684241</v>
          </cell>
          <cell r="IM56">
            <v>131.25090343664002</v>
          </cell>
          <cell r="IN56">
            <v>53.045202869280004</v>
          </cell>
          <cell r="IO56">
            <v>139.77212933607001</v>
          </cell>
          <cell r="IP56">
            <v>5.37265145777</v>
          </cell>
          <cell r="IQ56">
            <v>0</v>
          </cell>
          <cell r="IR56">
            <v>0</v>
          </cell>
          <cell r="IS56">
            <v>0</v>
          </cell>
          <cell r="IT56">
            <v>103.36506601645</v>
          </cell>
          <cell r="IU56">
            <v>88.878501775329994</v>
          </cell>
          <cell r="IV56">
            <v>88.910285037360012</v>
          </cell>
          <cell r="IW56">
            <v>0.97994399999999993</v>
          </cell>
          <cell r="IX56">
            <v>22.040651126700002</v>
          </cell>
          <cell r="IY56">
            <v>155.06687960452001</v>
          </cell>
        </row>
        <row r="57">
          <cell r="C57" t="str">
            <v>GCC.EX.CLV._.___.Currant Creek OR</v>
          </cell>
          <cell r="H57">
            <v>52.525127436610049</v>
          </cell>
          <cell r="I57">
            <v>46.306659757600016</v>
          </cell>
          <cell r="J57">
            <v>54.065814089020023</v>
          </cell>
          <cell r="K57">
            <v>60.188146185329998</v>
          </cell>
          <cell r="L57">
            <v>68.342485129270017</v>
          </cell>
          <cell r="M57">
            <v>64.594121469950011</v>
          </cell>
          <cell r="N57">
            <v>65.417189224860024</v>
          </cell>
          <cell r="O57">
            <v>67.041377453389984</v>
          </cell>
          <cell r="P57">
            <v>64.91321845201999</v>
          </cell>
          <cell r="Q57">
            <v>52.263513421390016</v>
          </cell>
          <cell r="R57">
            <v>41.297154754640019</v>
          </cell>
          <cell r="S57">
            <v>49.015127347200021</v>
          </cell>
          <cell r="T57">
            <v>51.189119392630026</v>
          </cell>
          <cell r="U57">
            <v>45.610024135840007</v>
          </cell>
          <cell r="V57">
            <v>50.171872769560011</v>
          </cell>
          <cell r="W57">
            <v>45.353422344280006</v>
          </cell>
          <cell r="X57">
            <v>63.085263741909998</v>
          </cell>
          <cell r="Y57">
            <v>62.75457997029001</v>
          </cell>
          <cell r="Z57">
            <v>88.364132619570015</v>
          </cell>
          <cell r="AA57">
            <v>89.149040187800011</v>
          </cell>
          <cell r="AB57">
            <v>77.834230460219999</v>
          </cell>
          <cell r="AC57">
            <v>53.54524559375001</v>
          </cell>
          <cell r="AD57">
            <v>34.881486847750004</v>
          </cell>
          <cell r="AE57">
            <v>43.207331308570012</v>
          </cell>
          <cell r="AF57">
            <v>31.015515067210007</v>
          </cell>
          <cell r="AG57">
            <v>35.751057277519998</v>
          </cell>
          <cell r="AH57">
            <v>49.958989369589986</v>
          </cell>
          <cell r="AI57">
            <v>59.99575617319001</v>
          </cell>
          <cell r="AJ57">
            <v>70.327793981390002</v>
          </cell>
          <cell r="AK57">
            <v>74.715159799870008</v>
          </cell>
          <cell r="AL57">
            <v>97.969806963080046</v>
          </cell>
          <cell r="AM57">
            <v>104.73996997681</v>
          </cell>
          <cell r="AN57">
            <v>90.790004287530024</v>
          </cell>
          <cell r="AO57">
            <v>66.913712641549992</v>
          </cell>
          <cell r="AP57">
            <v>30.836760279000003</v>
          </cell>
          <cell r="AQ57">
            <v>47.981578954610015</v>
          </cell>
          <cell r="AR57">
            <v>34.104415541929995</v>
          </cell>
          <cell r="AS57">
            <v>57.103960064069994</v>
          </cell>
          <cell r="AT57">
            <v>70.081516022270023</v>
          </cell>
          <cell r="AU57">
            <v>63.069144716789999</v>
          </cell>
          <cell r="AV57">
            <v>47.021344433820005</v>
          </cell>
          <cell r="AW57">
            <v>49.150319030479999</v>
          </cell>
          <cell r="AX57">
            <v>94.971579084490003</v>
          </cell>
          <cell r="AY57">
            <v>99.112325437920006</v>
          </cell>
          <cell r="AZ57">
            <v>84.096250308529974</v>
          </cell>
          <cell r="BA57">
            <v>34.428713805459999</v>
          </cell>
          <cell r="BB57">
            <v>32.185959419950002</v>
          </cell>
          <cell r="BC57">
            <v>61.474870618129991</v>
          </cell>
          <cell r="BD57">
            <v>36.661250456779996</v>
          </cell>
          <cell r="BE57">
            <v>57.147068843180008</v>
          </cell>
          <cell r="BF57">
            <v>53.834179893880005</v>
          </cell>
          <cell r="BG57">
            <v>38.865288846320006</v>
          </cell>
          <cell r="BH57">
            <v>13.13380326983</v>
          </cell>
          <cell r="BI57">
            <v>32.124896273240005</v>
          </cell>
          <cell r="BJ57">
            <v>88.180738190360017</v>
          </cell>
          <cell r="BK57">
            <v>81.922257990579979</v>
          </cell>
          <cell r="BL57">
            <v>51.927684143819995</v>
          </cell>
          <cell r="BM57">
            <v>16.442128211550003</v>
          </cell>
          <cell r="BN57">
            <v>25.328438891289998</v>
          </cell>
          <cell r="BO57">
            <v>50.972554850350001</v>
          </cell>
          <cell r="BP57">
            <v>19.415949132480002</v>
          </cell>
          <cell r="BQ57">
            <v>40.550773501910001</v>
          </cell>
          <cell r="BR57">
            <v>19.976339704519997</v>
          </cell>
          <cell r="BS57">
            <v>4.93945069847</v>
          </cell>
          <cell r="BT57">
            <v>0</v>
          </cell>
          <cell r="BU57">
            <v>18.465260545420001</v>
          </cell>
          <cell r="BV57">
            <v>66.942384560060006</v>
          </cell>
          <cell r="BW57">
            <v>62.940150706899999</v>
          </cell>
          <cell r="BX57">
            <v>35.681639358669997</v>
          </cell>
          <cell r="BY57">
            <v>9.2517323534100004</v>
          </cell>
          <cell r="BZ57">
            <v>22.259712010140003</v>
          </cell>
          <cell r="CA57">
            <v>45.864032954339997</v>
          </cell>
          <cell r="CB57">
            <v>28.373147801720002</v>
          </cell>
          <cell r="CC57">
            <v>35.907756827610008</v>
          </cell>
          <cell r="CD57">
            <v>27.120971645799997</v>
          </cell>
          <cell r="CE57">
            <v>6.6486038477599996</v>
          </cell>
          <cell r="CF57">
            <v>0.37573358531000001</v>
          </cell>
          <cell r="CG57">
            <v>15.362638345480001</v>
          </cell>
          <cell r="CH57">
            <v>72.825023182519999</v>
          </cell>
          <cell r="CI57">
            <v>76.687601620950005</v>
          </cell>
          <cell r="CJ57">
            <v>49.053476145260007</v>
          </cell>
          <cell r="CK57">
            <v>10.60512548694</v>
          </cell>
          <cell r="CL57">
            <v>26.888125407780002</v>
          </cell>
          <cell r="CM57">
            <v>41.127480643040002</v>
          </cell>
          <cell r="CN57">
            <v>23.79221410513</v>
          </cell>
          <cell r="CO57">
            <v>35.698806132089999</v>
          </cell>
          <cell r="CP57">
            <v>24.046214740490001</v>
          </cell>
          <cell r="CQ57">
            <v>3.7625519845199999</v>
          </cell>
          <cell r="CR57">
            <v>0</v>
          </cell>
          <cell r="CS57">
            <v>9.9572412589200017</v>
          </cell>
          <cell r="CT57">
            <v>60.723620641229999</v>
          </cell>
          <cell r="CU57">
            <v>64.304490882110002</v>
          </cell>
          <cell r="CV57">
            <v>38.288566913430003</v>
          </cell>
          <cell r="CW57">
            <v>8.4428288047300004</v>
          </cell>
          <cell r="CX57">
            <v>24.394334743420004</v>
          </cell>
          <cell r="CY57">
            <v>51.931206513069995</v>
          </cell>
          <cell r="CZ57">
            <v>19.323923294040004</v>
          </cell>
          <cell r="DA57">
            <v>31.067415421530001</v>
          </cell>
          <cell r="DB57">
            <v>18.820593979129999</v>
          </cell>
          <cell r="DC57">
            <v>0.51767555790000008</v>
          </cell>
          <cell r="DD57">
            <v>0</v>
          </cell>
          <cell r="DE57">
            <v>3.07888286764</v>
          </cell>
          <cell r="DF57">
            <v>50.631329305550018</v>
          </cell>
          <cell r="DG57">
            <v>44.151409820320005</v>
          </cell>
          <cell r="DH57">
            <v>36.501308922329997</v>
          </cell>
          <cell r="DI57">
            <v>6.6412742580199993</v>
          </cell>
          <cell r="DJ57">
            <v>18.776509318219997</v>
          </cell>
          <cell r="DK57">
            <v>59.62547307916001</v>
          </cell>
          <cell r="DL57">
            <v>20.269323644449997</v>
          </cell>
          <cell r="DM57">
            <v>40.201285225659994</v>
          </cell>
          <cell r="DN57">
            <v>11.851062048099999</v>
          </cell>
          <cell r="DO57">
            <v>1.2464571719999999</v>
          </cell>
          <cell r="DP57">
            <v>0</v>
          </cell>
          <cell r="DQ57">
            <v>1.7571150180000002E-2</v>
          </cell>
          <cell r="DR57">
            <v>48.919965210619999</v>
          </cell>
          <cell r="DS57">
            <v>31.280660944449998</v>
          </cell>
          <cell r="DT57">
            <v>35.918618095000006</v>
          </cell>
          <cell r="DU57">
            <v>4.2615810871500006</v>
          </cell>
          <cell r="DV57">
            <v>19.3124241117</v>
          </cell>
          <cell r="DW57">
            <v>59.896057695070013</v>
          </cell>
          <cell r="DX57">
            <v>21.352566751249999</v>
          </cell>
          <cell r="DY57">
            <v>39.87863387718</v>
          </cell>
          <cell r="DZ57">
            <v>11.306346836309999</v>
          </cell>
          <cell r="EA57">
            <v>0.46905245012000002</v>
          </cell>
          <cell r="EB57">
            <v>0</v>
          </cell>
          <cell r="EC57">
            <v>1.1628347026700001</v>
          </cell>
          <cell r="ED57">
            <v>38.741832800979999</v>
          </cell>
          <cell r="EE57">
            <v>32.113358331239994</v>
          </cell>
          <cell r="EF57">
            <v>32.703978183309999</v>
          </cell>
          <cell r="EG57">
            <v>1.6480383216000001</v>
          </cell>
          <cell r="EH57">
            <v>18.022175120949999</v>
          </cell>
          <cell r="EI57">
            <v>54.416377239019987</v>
          </cell>
          <cell r="EJ57">
            <v>7.7477942217200004</v>
          </cell>
          <cell r="EK57">
            <v>21.870170749460002</v>
          </cell>
          <cell r="EL57">
            <v>5.9917686231299996</v>
          </cell>
          <cell r="EM57">
            <v>0</v>
          </cell>
          <cell r="EN57">
            <v>0</v>
          </cell>
          <cell r="EO57">
            <v>0</v>
          </cell>
          <cell r="EP57">
            <v>10.681904508560001</v>
          </cell>
          <cell r="EQ57">
            <v>21.46239852723</v>
          </cell>
          <cell r="ER57">
            <v>14.846378554920001</v>
          </cell>
          <cell r="ES57">
            <v>0.96405950348000002</v>
          </cell>
          <cell r="ET57">
            <v>4.11065308486</v>
          </cell>
          <cell r="EU57">
            <v>25.342626713419996</v>
          </cell>
          <cell r="EV57">
            <v>9.5441839955999992</v>
          </cell>
          <cell r="EW57">
            <v>10.29933686695</v>
          </cell>
          <cell r="EX57">
            <v>12.324837001550002</v>
          </cell>
          <cell r="EY57">
            <v>3.0195893213200002</v>
          </cell>
          <cell r="EZ57">
            <v>0</v>
          </cell>
          <cell r="FA57">
            <v>0</v>
          </cell>
          <cell r="FB57">
            <v>20.27661894777</v>
          </cell>
          <cell r="FC57">
            <v>20.611362293920003</v>
          </cell>
          <cell r="FD57">
            <v>22.638100517130002</v>
          </cell>
          <cell r="FE57">
            <v>0</v>
          </cell>
          <cell r="FF57">
            <v>10.371813652580002</v>
          </cell>
          <cell r="FG57">
            <v>22.061023200440001</v>
          </cell>
          <cell r="FH57">
            <v>10.444475759290002</v>
          </cell>
          <cell r="FI57">
            <v>17.921184671460004</v>
          </cell>
          <cell r="FJ57">
            <v>9.4874347863500006</v>
          </cell>
          <cell r="FK57">
            <v>0.64385278486000008</v>
          </cell>
          <cell r="FL57">
            <v>0</v>
          </cell>
          <cell r="FM57">
            <v>0</v>
          </cell>
          <cell r="FN57">
            <v>22.701162599670003</v>
          </cell>
          <cell r="FO57">
            <v>20.66143037578</v>
          </cell>
          <cell r="FP57">
            <v>24.896418774099999</v>
          </cell>
          <cell r="FQ57">
            <v>0</v>
          </cell>
          <cell r="FR57">
            <v>7.0899938856800002</v>
          </cell>
          <cell r="FS57">
            <v>29.611884145210006</v>
          </cell>
          <cell r="FT57">
            <v>7.66907201232</v>
          </cell>
          <cell r="FU57">
            <v>19.985792496329999</v>
          </cell>
          <cell r="FV57">
            <v>8.2982350790000012</v>
          </cell>
          <cell r="FW57">
            <v>0</v>
          </cell>
          <cell r="FX57">
            <v>0</v>
          </cell>
          <cell r="FY57">
            <v>0</v>
          </cell>
          <cell r="FZ57">
            <v>19.01099626693</v>
          </cell>
          <cell r="GA57">
            <v>19.717309597960003</v>
          </cell>
          <cell r="GB57">
            <v>25.47597604677</v>
          </cell>
          <cell r="GC57">
            <v>0</v>
          </cell>
          <cell r="GD57">
            <v>6.33094232931</v>
          </cell>
          <cell r="GE57">
            <v>35.325711498330001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</row>
        <row r="58">
          <cell r="C58" t="str">
            <v>GCC.EX.MCN._.___.Hermiston</v>
          </cell>
          <cell r="H58">
            <v>58.411921076469994</v>
          </cell>
          <cell r="I58">
            <v>41.660214739220002</v>
          </cell>
          <cell r="J58">
            <v>76.204064633110008</v>
          </cell>
          <cell r="K58">
            <v>84.352403354330008</v>
          </cell>
          <cell r="L58">
            <v>81.663835944669998</v>
          </cell>
          <cell r="M58">
            <v>97.598635322119989</v>
          </cell>
          <cell r="N58">
            <v>107.32859347996997</v>
          </cell>
          <cell r="O58">
            <v>119.38719218834004</v>
          </cell>
          <cell r="P58">
            <v>116.73260067928999</v>
          </cell>
          <cell r="Q58">
            <v>96.949193669510009</v>
          </cell>
          <cell r="R58">
            <v>67.982483555500011</v>
          </cell>
          <cell r="S58">
            <v>70.195188087349976</v>
          </cell>
          <cell r="T58">
            <v>78.38181239423001</v>
          </cell>
          <cell r="U58">
            <v>63.451225759989995</v>
          </cell>
          <cell r="V58">
            <v>78.216455486119983</v>
          </cell>
          <cell r="W58">
            <v>77.388777653070008</v>
          </cell>
          <cell r="X58">
            <v>77.422144325679994</v>
          </cell>
          <cell r="Y58">
            <v>97.312438135410005</v>
          </cell>
          <cell r="Z58">
            <v>113.39351531424005</v>
          </cell>
          <cell r="AA58">
            <v>123.36325872616996</v>
          </cell>
          <cell r="AB58">
            <v>116.09474301487002</v>
          </cell>
          <cell r="AC58">
            <v>99.416161160929974</v>
          </cell>
          <cell r="AD58">
            <v>96.245066916159985</v>
          </cell>
          <cell r="AE58">
            <v>97.759361625209991</v>
          </cell>
          <cell r="AF58">
            <v>106.84632580755</v>
          </cell>
          <cell r="AG58">
            <v>78.172739940619991</v>
          </cell>
          <cell r="AH58">
            <v>90.20507577671998</v>
          </cell>
          <cell r="AI58">
            <v>84.478635852350038</v>
          </cell>
          <cell r="AJ58">
            <v>85.100774547530008</v>
          </cell>
          <cell r="AK58">
            <v>100.22988928671005</v>
          </cell>
          <cell r="AL58">
            <v>119.42037151351006</v>
          </cell>
          <cell r="AM58">
            <v>122.86687488420999</v>
          </cell>
          <cell r="AN58">
            <v>119.99700114481006</v>
          </cell>
          <cell r="AO58">
            <v>109.32871613844993</v>
          </cell>
          <cell r="AP58">
            <v>111.34466721865003</v>
          </cell>
          <cell r="AQ58">
            <v>114.46436675589999</v>
          </cell>
          <cell r="AR58">
            <v>118.73356282593993</v>
          </cell>
          <cell r="AS58">
            <v>81.850180790560003</v>
          </cell>
          <cell r="AT58">
            <v>92.481559037000025</v>
          </cell>
          <cell r="AU58">
            <v>84.182284533010019</v>
          </cell>
          <cell r="AV58">
            <v>68.853218164270004</v>
          </cell>
          <cell r="AW58">
            <v>73.98772985457002</v>
          </cell>
          <cell r="AX58">
            <v>117.75931385812002</v>
          </cell>
          <cell r="AY58">
            <v>121.68024667745993</v>
          </cell>
          <cell r="AZ58">
            <v>112.14558539974995</v>
          </cell>
          <cell r="BA58">
            <v>66.318748611350003</v>
          </cell>
          <cell r="BB58">
            <v>96.564376317880019</v>
          </cell>
          <cell r="BC58">
            <v>111.80695292277005</v>
          </cell>
          <cell r="BD58">
            <v>85.710961366839982</v>
          </cell>
          <cell r="BE58">
            <v>69.303224180510028</v>
          </cell>
          <cell r="BF58">
            <v>64.945612605820017</v>
          </cell>
          <cell r="BG58">
            <v>42.976452240970012</v>
          </cell>
          <cell r="BH58">
            <v>30.63209094542</v>
          </cell>
          <cell r="BI58">
            <v>49.945246716740002</v>
          </cell>
          <cell r="BJ58">
            <v>114.67607189173</v>
          </cell>
          <cell r="BK58">
            <v>101.26315609516001</v>
          </cell>
          <cell r="BL58">
            <v>80.30430173757</v>
          </cell>
          <cell r="BM58">
            <v>37.087257095529999</v>
          </cell>
          <cell r="BN58">
            <v>55.785509819109997</v>
          </cell>
          <cell r="BO58">
            <v>91.825324054969968</v>
          </cell>
          <cell r="BP58">
            <v>52.500618044669984</v>
          </cell>
          <cell r="BQ58">
            <v>35.071685731259997</v>
          </cell>
          <cell r="BR58">
            <v>35.287224473110001</v>
          </cell>
          <cell r="BS58">
            <v>8.0460192694399986</v>
          </cell>
          <cell r="BT58">
            <v>7.0342691369300008</v>
          </cell>
          <cell r="BU58">
            <v>44.976594308150005</v>
          </cell>
          <cell r="BV58">
            <v>94.638557581549989</v>
          </cell>
          <cell r="BW58">
            <v>85.708070100980024</v>
          </cell>
          <cell r="BX58">
            <v>65.00378742449</v>
          </cell>
          <cell r="BY58">
            <v>27.00845773568</v>
          </cell>
          <cell r="BZ58">
            <v>46.745974679170011</v>
          </cell>
          <cell r="CA58">
            <v>97.125982873349997</v>
          </cell>
          <cell r="CB58">
            <v>86.320782394019986</v>
          </cell>
          <cell r="CC58">
            <v>34.08050566763</v>
          </cell>
          <cell r="CD58">
            <v>30.66177176483</v>
          </cell>
          <cell r="CE58">
            <v>13.227895204850002</v>
          </cell>
          <cell r="CF58">
            <v>7.9309766709800007</v>
          </cell>
          <cell r="CG58">
            <v>30.723382070970001</v>
          </cell>
          <cell r="CH58">
            <v>81.073696534240014</v>
          </cell>
          <cell r="CI58">
            <v>87.952836073829999</v>
          </cell>
          <cell r="CJ58">
            <v>61.826562374850013</v>
          </cell>
          <cell r="CK58">
            <v>21.912286112339995</v>
          </cell>
          <cell r="CL58">
            <v>67.922558125350008</v>
          </cell>
          <cell r="CM58">
            <v>96.175338666559995</v>
          </cell>
          <cell r="CN58">
            <v>61.815635905369994</v>
          </cell>
          <cell r="CO58">
            <v>29.657319066029999</v>
          </cell>
          <cell r="CP58">
            <v>25.434926216550004</v>
          </cell>
          <cell r="CQ58">
            <v>10.476036633820001</v>
          </cell>
          <cell r="CR58">
            <v>0.52674941982000001</v>
          </cell>
          <cell r="CS58">
            <v>14.152860261699999</v>
          </cell>
          <cell r="CT58">
            <v>75.636578975900022</v>
          </cell>
          <cell r="CU58">
            <v>74.477415493490014</v>
          </cell>
          <cell r="CV58">
            <v>48.198731869500001</v>
          </cell>
          <cell r="CW58">
            <v>12.562537519460001</v>
          </cell>
          <cell r="CX58">
            <v>63.969693119229987</v>
          </cell>
          <cell r="CY58">
            <v>87.519312147760004</v>
          </cell>
          <cell r="CZ58">
            <v>57.170666915460018</v>
          </cell>
          <cell r="DA58">
            <v>29.907762198619999</v>
          </cell>
          <cell r="DB58">
            <v>15.970293531409999</v>
          </cell>
          <cell r="DC58">
            <v>2.5057018357700001</v>
          </cell>
          <cell r="DD58">
            <v>0</v>
          </cell>
          <cell r="DE58">
            <v>9.3257700142799997</v>
          </cell>
          <cell r="DF58">
            <v>68.969745496129988</v>
          </cell>
          <cell r="DG58">
            <v>58.861537840570016</v>
          </cell>
          <cell r="DH58">
            <v>39.296078511879998</v>
          </cell>
          <cell r="DI58">
            <v>12.969783321820001</v>
          </cell>
          <cell r="DJ58">
            <v>57.458764642570003</v>
          </cell>
          <cell r="DK58">
            <v>85.660058370549976</v>
          </cell>
          <cell r="DL58">
            <v>52.932581985949994</v>
          </cell>
          <cell r="DM58">
            <v>34.58051460507</v>
          </cell>
          <cell r="DN58">
            <v>13.932947713130002</v>
          </cell>
          <cell r="DO58">
            <v>0.41559173923999998</v>
          </cell>
          <cell r="DP58">
            <v>0</v>
          </cell>
          <cell r="DQ58">
            <v>6.4598464355300003</v>
          </cell>
          <cell r="DR58">
            <v>65.134370794369985</v>
          </cell>
          <cell r="DS58">
            <v>48.259540355710001</v>
          </cell>
          <cell r="DT58">
            <v>40.458056829759997</v>
          </cell>
          <cell r="DU58">
            <v>17.335214199420001</v>
          </cell>
          <cell r="DV58">
            <v>55.503256469450001</v>
          </cell>
          <cell r="DW58">
            <v>88.826687260050022</v>
          </cell>
          <cell r="DX58">
            <v>56.800720698020001</v>
          </cell>
          <cell r="DY58">
            <v>37.824815496839989</v>
          </cell>
          <cell r="DZ58">
            <v>18.558341766670001</v>
          </cell>
          <cell r="EA58">
            <v>0.83585440621999996</v>
          </cell>
          <cell r="EB58">
            <v>0</v>
          </cell>
          <cell r="EC58">
            <v>2.9860241584000002</v>
          </cell>
          <cell r="ED58">
            <v>57.272963069709995</v>
          </cell>
          <cell r="EE58">
            <v>48.599040858269987</v>
          </cell>
          <cell r="EF58">
            <v>35.653670540970005</v>
          </cell>
          <cell r="EG58">
            <v>9.3670115163599998</v>
          </cell>
          <cell r="EH58">
            <v>44.580827789330009</v>
          </cell>
          <cell r="EI58">
            <v>97.956377220300013</v>
          </cell>
          <cell r="EJ58">
            <v>20.381093625209999</v>
          </cell>
          <cell r="EK58">
            <v>26.25115572664</v>
          </cell>
          <cell r="EL58">
            <v>8.4252316848500008</v>
          </cell>
          <cell r="EM58">
            <v>0</v>
          </cell>
          <cell r="EN58">
            <v>0</v>
          </cell>
          <cell r="EO58">
            <v>0</v>
          </cell>
          <cell r="EP58">
            <v>18.737568748169998</v>
          </cell>
          <cell r="EQ58">
            <v>27.429562010820003</v>
          </cell>
          <cell r="ER58">
            <v>23.388770939370005</v>
          </cell>
          <cell r="ES58">
            <v>4.1121188674400004</v>
          </cell>
          <cell r="ET58">
            <v>15.905061959499999</v>
          </cell>
          <cell r="EU58">
            <v>48.294082615230003</v>
          </cell>
          <cell r="EV58">
            <v>19.547095667539999</v>
          </cell>
          <cell r="EW58">
            <v>16.514484701659999</v>
          </cell>
          <cell r="EX58">
            <v>14.73829283115</v>
          </cell>
          <cell r="EY58">
            <v>4.2499641177700003</v>
          </cell>
          <cell r="EZ58">
            <v>0</v>
          </cell>
          <cell r="FA58">
            <v>0</v>
          </cell>
          <cell r="FB58">
            <v>38.17739860615999</v>
          </cell>
          <cell r="FC58">
            <v>24.673590047919994</v>
          </cell>
          <cell r="FD58">
            <v>31.018255585759995</v>
          </cell>
          <cell r="FE58">
            <v>4.1310947242799996</v>
          </cell>
          <cell r="FF58">
            <v>30.38223410314</v>
          </cell>
          <cell r="FG58">
            <v>42.04518674805</v>
          </cell>
          <cell r="FH58">
            <v>28.86567338239</v>
          </cell>
          <cell r="FI58">
            <v>18.684463519159998</v>
          </cell>
          <cell r="FJ58">
            <v>11.178944121820001</v>
          </cell>
          <cell r="FK58">
            <v>2.6384235054599996</v>
          </cell>
          <cell r="FL58">
            <v>0</v>
          </cell>
          <cell r="FM58">
            <v>0</v>
          </cell>
          <cell r="FN58">
            <v>41.039843926680007</v>
          </cell>
          <cell r="FO58">
            <v>28.662130517600001</v>
          </cell>
          <cell r="FP58">
            <v>33.849837297240008</v>
          </cell>
          <cell r="FQ58">
            <v>2.4770572938900002</v>
          </cell>
          <cell r="FR58">
            <v>32.131948676870003</v>
          </cell>
          <cell r="FS58">
            <v>59.74710014926999</v>
          </cell>
          <cell r="FT58">
            <v>42.503213132360003</v>
          </cell>
          <cell r="FU58">
            <v>20.512030069849999</v>
          </cell>
          <cell r="FV58">
            <v>9.9776215945200004</v>
          </cell>
          <cell r="FW58">
            <v>0</v>
          </cell>
          <cell r="FX58">
            <v>0</v>
          </cell>
          <cell r="FY58">
            <v>0</v>
          </cell>
          <cell r="FZ58">
            <v>35.310247267020003</v>
          </cell>
          <cell r="GA58">
            <v>32.213551468170003</v>
          </cell>
          <cell r="GB58">
            <v>31.853137236069998</v>
          </cell>
          <cell r="GC58">
            <v>3.1568211691999997</v>
          </cell>
          <cell r="GD58">
            <v>31.701013067720005</v>
          </cell>
          <cell r="GE58">
            <v>65.422739599589988</v>
          </cell>
          <cell r="GF58">
            <v>67.902690912289998</v>
          </cell>
          <cell r="GG58">
            <v>45.013944517530007</v>
          </cell>
          <cell r="GH58">
            <v>9.2822710432300006</v>
          </cell>
          <cell r="GI58">
            <v>0</v>
          </cell>
          <cell r="GJ58">
            <v>0</v>
          </cell>
          <cell r="GK58">
            <v>1.10761821</v>
          </cell>
          <cell r="GL58">
            <v>60.30281791833999</v>
          </cell>
          <cell r="GM58">
            <v>48.344563006889985</v>
          </cell>
          <cell r="GN58">
            <v>44.926176314850004</v>
          </cell>
          <cell r="GO58">
            <v>0.17270164231999999</v>
          </cell>
          <cell r="GP58">
            <v>48.22193082018002</v>
          </cell>
          <cell r="GQ58">
            <v>103.39114735893999</v>
          </cell>
          <cell r="GR58">
            <v>63.732538833500008</v>
          </cell>
          <cell r="GS58">
            <v>53.219116453470001</v>
          </cell>
          <cell r="GT58">
            <v>20.885852118830002</v>
          </cell>
          <cell r="GU58">
            <v>0</v>
          </cell>
          <cell r="GV58">
            <v>0</v>
          </cell>
          <cell r="GW58">
            <v>1.3364027625000001</v>
          </cell>
          <cell r="GX58">
            <v>55.302671117459994</v>
          </cell>
          <cell r="GY58">
            <v>48.871855398479994</v>
          </cell>
          <cell r="GZ58">
            <v>45.827706892799995</v>
          </cell>
          <cell r="HA58">
            <v>4.8707190778899996</v>
          </cell>
          <cell r="HB58">
            <v>64.857848055160019</v>
          </cell>
          <cell r="HC58">
            <v>117.92845280377996</v>
          </cell>
          <cell r="HD58">
            <v>126.22729335626998</v>
          </cell>
          <cell r="HE58">
            <v>51.657657755120006</v>
          </cell>
          <cell r="HF58">
            <v>27.302036631710003</v>
          </cell>
          <cell r="HG58">
            <v>9.0123167843999994</v>
          </cell>
          <cell r="HH58">
            <v>0</v>
          </cell>
          <cell r="HI58">
            <v>0.97271236100000014</v>
          </cell>
          <cell r="HJ58">
            <v>83.723608662120014</v>
          </cell>
          <cell r="HK58">
            <v>57.406684959549999</v>
          </cell>
          <cell r="HL58">
            <v>58.104396233999992</v>
          </cell>
          <cell r="HM58">
            <v>14.58864819643</v>
          </cell>
          <cell r="HN58">
            <v>74.057712478249996</v>
          </cell>
          <cell r="HO58">
            <v>130.18071169353996</v>
          </cell>
          <cell r="HP58">
            <v>116.24559811199998</v>
          </cell>
          <cell r="HQ58">
            <v>42.860500682009999</v>
          </cell>
          <cell r="HR58">
            <v>15.705409697110001</v>
          </cell>
          <cell r="HS58">
            <v>5.3471269238000003</v>
          </cell>
          <cell r="HT58">
            <v>0</v>
          </cell>
          <cell r="HU58">
            <v>0</v>
          </cell>
          <cell r="HV58">
            <v>81.753101142580022</v>
          </cell>
          <cell r="HW58">
            <v>59.168766357550012</v>
          </cell>
          <cell r="HX58">
            <v>48.094892989319995</v>
          </cell>
          <cell r="HY58">
            <v>13.587329158029998</v>
          </cell>
          <cell r="HZ58">
            <v>79.390803341560002</v>
          </cell>
          <cell r="IA58">
            <v>140.82242204478999</v>
          </cell>
          <cell r="IB58">
            <v>110.38750118206998</v>
          </cell>
          <cell r="IC58">
            <v>52.443068309929998</v>
          </cell>
          <cell r="ID58">
            <v>18.227041661009999</v>
          </cell>
          <cell r="IE58">
            <v>1.62845588905</v>
          </cell>
          <cell r="IF58">
            <v>0</v>
          </cell>
          <cell r="IG58">
            <v>0</v>
          </cell>
          <cell r="IH58">
            <v>87.884322617730021</v>
          </cell>
          <cell r="II58">
            <v>41.222739501189992</v>
          </cell>
          <cell r="IJ58">
            <v>51.482406482020004</v>
          </cell>
          <cell r="IK58">
            <v>14.752040599420001</v>
          </cell>
          <cell r="IL58">
            <v>81.576111327790002</v>
          </cell>
          <cell r="IM58">
            <v>148.19908953397999</v>
          </cell>
          <cell r="IN58">
            <v>120.77104680995998</v>
          </cell>
          <cell r="IO58">
            <v>74.438178794099997</v>
          </cell>
          <cell r="IP58">
            <v>10.59582734568</v>
          </cell>
          <cell r="IQ58">
            <v>0</v>
          </cell>
          <cell r="IR58">
            <v>0</v>
          </cell>
          <cell r="IS58">
            <v>0</v>
          </cell>
          <cell r="IT58">
            <v>87.696418311440027</v>
          </cell>
          <cell r="IU58">
            <v>44.532818611540002</v>
          </cell>
          <cell r="IV58">
            <v>53.255196614679988</v>
          </cell>
          <cell r="IW58">
            <v>5.2679043662999998</v>
          </cell>
          <cell r="IX58">
            <v>91.438037585890001</v>
          </cell>
          <cell r="IY58">
            <v>154.81697735585999</v>
          </cell>
        </row>
        <row r="59">
          <cell r="C59" t="str">
            <v>GCC.EX.MCN._.___.Hermiston OR</v>
          </cell>
          <cell r="H59">
            <v>22.579188101460002</v>
          </cell>
          <cell r="I59">
            <v>18.460444191510003</v>
          </cell>
          <cell r="J59">
            <v>29.198997124919995</v>
          </cell>
          <cell r="K59">
            <v>31.874643953019994</v>
          </cell>
          <cell r="L59">
            <v>30.848652002799998</v>
          </cell>
          <cell r="M59">
            <v>37.290758086370005</v>
          </cell>
          <cell r="N59">
            <v>40.18946229262999</v>
          </cell>
          <cell r="O59">
            <v>44.399157611499994</v>
          </cell>
          <cell r="P59">
            <v>43.236606027430014</v>
          </cell>
          <cell r="Q59">
            <v>36.994419906240005</v>
          </cell>
          <cell r="R59">
            <v>26.393640442020001</v>
          </cell>
          <cell r="S59">
            <v>27.809880378439999</v>
          </cell>
          <cell r="T59">
            <v>31.787204244190008</v>
          </cell>
          <cell r="U59">
            <v>25.272745082789999</v>
          </cell>
          <cell r="V59">
            <v>29.928690456800002</v>
          </cell>
          <cell r="W59">
            <v>29.326047587060003</v>
          </cell>
          <cell r="X59">
            <v>29.200995937610003</v>
          </cell>
          <cell r="Y59">
            <v>37.143709837679999</v>
          </cell>
          <cell r="Z59">
            <v>42.215813503599996</v>
          </cell>
          <cell r="AA59">
            <v>45.362109147109976</v>
          </cell>
          <cell r="AB59">
            <v>42.772114722630008</v>
          </cell>
          <cell r="AC59">
            <v>37.799583214000002</v>
          </cell>
          <cell r="AD59">
            <v>37.385351159430002</v>
          </cell>
          <cell r="AE59">
            <v>38.299082831059998</v>
          </cell>
          <cell r="AF59">
            <v>41.979167644370008</v>
          </cell>
          <cell r="AG59">
            <v>30.897949274020004</v>
          </cell>
          <cell r="AH59">
            <v>35.550130385999992</v>
          </cell>
          <cell r="AI59">
            <v>33.752667338590008</v>
          </cell>
          <cell r="AJ59">
            <v>33.571251505590006</v>
          </cell>
          <cell r="AK59">
            <v>39.145091909470004</v>
          </cell>
          <cell r="AL59">
            <v>45.342834216889983</v>
          </cell>
          <cell r="AM59">
            <v>46.651440353390015</v>
          </cell>
          <cell r="AN59">
            <v>45.705078633299991</v>
          </cell>
          <cell r="AO59">
            <v>43.594816024559989</v>
          </cell>
          <cell r="AP59">
            <v>44.852880874039975</v>
          </cell>
          <cell r="AQ59">
            <v>43.46108406619998</v>
          </cell>
          <cell r="AR59">
            <v>49.977643221289988</v>
          </cell>
          <cell r="AS59">
            <v>34.303884828889991</v>
          </cell>
          <cell r="AT59">
            <v>37.907772216870001</v>
          </cell>
          <cell r="AU59">
            <v>34.321155134159994</v>
          </cell>
          <cell r="AV59">
            <v>28.151461887050008</v>
          </cell>
          <cell r="AW59">
            <v>29.799779984669996</v>
          </cell>
          <cell r="AX59">
            <v>46.358586005640021</v>
          </cell>
          <cell r="AY59">
            <v>47.838068560140009</v>
          </cell>
          <cell r="AZ59">
            <v>44.242325468080004</v>
          </cell>
          <cell r="BA59">
            <v>26.917477010259997</v>
          </cell>
          <cell r="BB59">
            <v>39.598253577050002</v>
          </cell>
          <cell r="BC59">
            <v>45.637141364840005</v>
          </cell>
          <cell r="BD59">
            <v>37.506059447620018</v>
          </cell>
          <cell r="BE59">
            <v>28.905867158520003</v>
          </cell>
          <cell r="BF59">
            <v>30.132895360399999</v>
          </cell>
          <cell r="BG59">
            <v>18.724912699099995</v>
          </cell>
          <cell r="BH59">
            <v>15.232363486420001</v>
          </cell>
          <cell r="BI59">
            <v>21.46861808777</v>
          </cell>
          <cell r="BJ59">
            <v>47.401497515370025</v>
          </cell>
          <cell r="BK59">
            <v>42.231738169009986</v>
          </cell>
          <cell r="BL59">
            <v>34.541751657980008</v>
          </cell>
          <cell r="BM59">
            <v>16.03687640567</v>
          </cell>
          <cell r="BN59">
            <v>26.550750239709998</v>
          </cell>
          <cell r="BO59">
            <v>38.638066332340017</v>
          </cell>
          <cell r="BP59">
            <v>25.341086177859996</v>
          </cell>
          <cell r="BQ59">
            <v>17.66182282818</v>
          </cell>
          <cell r="BR59">
            <v>15.584539756630001</v>
          </cell>
          <cell r="BS59">
            <v>4.4643908747000012</v>
          </cell>
          <cell r="BT59">
            <v>3.8708117231400001</v>
          </cell>
          <cell r="BU59">
            <v>19.437295120660004</v>
          </cell>
          <cell r="BV59">
            <v>40.081510621240007</v>
          </cell>
          <cell r="BW59">
            <v>37.454687363619989</v>
          </cell>
          <cell r="BX59">
            <v>27.840105019459997</v>
          </cell>
          <cell r="BY59">
            <v>12.703691153459998</v>
          </cell>
          <cell r="BZ59">
            <v>22.232114434339994</v>
          </cell>
          <cell r="CA59">
            <v>42.312017713780016</v>
          </cell>
          <cell r="CB59">
            <v>41.723135078489996</v>
          </cell>
          <cell r="CC59">
            <v>17.720775932159999</v>
          </cell>
          <cell r="CD59">
            <v>14.17149161405</v>
          </cell>
          <cell r="CE59">
            <v>6.618893507280001</v>
          </cell>
          <cell r="CF59">
            <v>3.4298264675199999</v>
          </cell>
          <cell r="CG59">
            <v>13.652917798810002</v>
          </cell>
          <cell r="CH59">
            <v>36.790750631750001</v>
          </cell>
          <cell r="CI59">
            <v>39.880363321709979</v>
          </cell>
          <cell r="CJ59">
            <v>27.879594827369996</v>
          </cell>
          <cell r="CK59">
            <v>9.7572724127300017</v>
          </cell>
          <cell r="CL59">
            <v>29.581271478440001</v>
          </cell>
          <cell r="CM59">
            <v>43.231264222629996</v>
          </cell>
          <cell r="CN59">
            <v>34.294899247239996</v>
          </cell>
          <cell r="CO59">
            <v>13.111677603079997</v>
          </cell>
          <cell r="CP59">
            <v>11.361112979440001</v>
          </cell>
          <cell r="CQ59">
            <v>5.361047546830001</v>
          </cell>
          <cell r="CR59">
            <v>0.24549913480999999</v>
          </cell>
          <cell r="CS59">
            <v>7.0454916572799995</v>
          </cell>
          <cell r="CT59">
            <v>34.153476806120004</v>
          </cell>
          <cell r="CU59">
            <v>33.459836230099995</v>
          </cell>
          <cell r="CV59">
            <v>21.185504776759995</v>
          </cell>
          <cell r="CW59">
            <v>5.6198599283200004</v>
          </cell>
          <cell r="CX59">
            <v>28.737515046210003</v>
          </cell>
          <cell r="CY59">
            <v>40.099326058279985</v>
          </cell>
          <cell r="CZ59">
            <v>26.412457203470009</v>
          </cell>
          <cell r="DA59">
            <v>13.42459839643</v>
          </cell>
          <cell r="DB59">
            <v>7.5252091441400006</v>
          </cell>
          <cell r="DC59">
            <v>1.2341333083500001</v>
          </cell>
          <cell r="DD59">
            <v>0</v>
          </cell>
          <cell r="DE59">
            <v>4.5604115315200007</v>
          </cell>
          <cell r="DF59">
            <v>29.578070580390005</v>
          </cell>
          <cell r="DG59">
            <v>26.582937623550002</v>
          </cell>
          <cell r="DH59">
            <v>16.860637466189999</v>
          </cell>
          <cell r="DI59">
            <v>5.5587130155699995</v>
          </cell>
          <cell r="DJ59">
            <v>27.381953218919993</v>
          </cell>
          <cell r="DK59">
            <v>37.092632337040001</v>
          </cell>
          <cell r="DL59">
            <v>28.709695848610007</v>
          </cell>
          <cell r="DM59">
            <v>14.948481182020002</v>
          </cell>
          <cell r="DN59">
            <v>7.0190086438700003</v>
          </cell>
          <cell r="DO59">
            <v>0.32564780290000001</v>
          </cell>
          <cell r="DP59">
            <v>0</v>
          </cell>
          <cell r="DQ59">
            <v>3.5810366542600001</v>
          </cell>
          <cell r="DR59">
            <v>29.822718640109997</v>
          </cell>
          <cell r="DS59">
            <v>21.788243605909997</v>
          </cell>
          <cell r="DT59">
            <v>18.730153822129999</v>
          </cell>
          <cell r="DU59">
            <v>7.87656423418</v>
          </cell>
          <cell r="DV59">
            <v>26.516983743459999</v>
          </cell>
          <cell r="DW59">
            <v>40.582825540979997</v>
          </cell>
          <cell r="DX59">
            <v>26.185935449380008</v>
          </cell>
          <cell r="DY59">
            <v>18.03735204562</v>
          </cell>
          <cell r="DZ59">
            <v>9.4719936261199997</v>
          </cell>
          <cell r="EA59">
            <v>0.46053479394000002</v>
          </cell>
          <cell r="EB59">
            <v>0</v>
          </cell>
          <cell r="EC59">
            <v>1.2882732341000001</v>
          </cell>
          <cell r="ED59">
            <v>26.074324002379996</v>
          </cell>
          <cell r="EE59">
            <v>21.362320811730001</v>
          </cell>
          <cell r="EF59">
            <v>16.002670280609998</v>
          </cell>
          <cell r="EG59">
            <v>5.8938022885499999</v>
          </cell>
          <cell r="EH59">
            <v>21.631179693159996</v>
          </cell>
          <cell r="EI59">
            <v>43.271147643110005</v>
          </cell>
          <cell r="EJ59">
            <v>9.3232011996399997</v>
          </cell>
          <cell r="EK59">
            <v>11.436145677420003</v>
          </cell>
          <cell r="EL59">
            <v>3.7704304449999997</v>
          </cell>
          <cell r="EM59">
            <v>0.25116890128000002</v>
          </cell>
          <cell r="EN59">
            <v>0</v>
          </cell>
          <cell r="EO59">
            <v>0</v>
          </cell>
          <cell r="EP59">
            <v>8.9625267906499992</v>
          </cell>
          <cell r="EQ59">
            <v>13.136181606960001</v>
          </cell>
          <cell r="ER59">
            <v>10.224660539589999</v>
          </cell>
          <cell r="ES59">
            <v>1.7732666591599999</v>
          </cell>
          <cell r="ET59">
            <v>7.1780911072000011</v>
          </cell>
          <cell r="EU59">
            <v>24.495340784149999</v>
          </cell>
          <cell r="EV59">
            <v>13.681627534699999</v>
          </cell>
          <cell r="EW59">
            <v>7.3948150187400001</v>
          </cell>
          <cell r="EX59">
            <v>6.5060476194100012</v>
          </cell>
          <cell r="EY59">
            <v>1.8570766562000001</v>
          </cell>
          <cell r="EZ59">
            <v>0</v>
          </cell>
          <cell r="FA59">
            <v>0</v>
          </cell>
          <cell r="FB59">
            <v>17.436300432180001</v>
          </cell>
          <cell r="FC59">
            <v>12.411423396950003</v>
          </cell>
          <cell r="FD59">
            <v>13.880048964369998</v>
          </cell>
          <cell r="FE59">
            <v>1.8868776451899998</v>
          </cell>
          <cell r="FF59">
            <v>14.849522310899999</v>
          </cell>
          <cell r="FG59">
            <v>22.71089059501</v>
          </cell>
          <cell r="FH59">
            <v>14.03767306094</v>
          </cell>
          <cell r="FI59">
            <v>8.1073536940599986</v>
          </cell>
          <cell r="FJ59">
            <v>5.0138208014999996</v>
          </cell>
          <cell r="FK59">
            <v>1.1419854459300001</v>
          </cell>
          <cell r="FL59">
            <v>0</v>
          </cell>
          <cell r="FM59">
            <v>0</v>
          </cell>
          <cell r="FN59">
            <v>20.625959750189999</v>
          </cell>
          <cell r="FO59">
            <v>13.830263327989998</v>
          </cell>
          <cell r="FP59">
            <v>14.99194651501</v>
          </cell>
          <cell r="FQ59">
            <v>1.2987488958100002</v>
          </cell>
          <cell r="FR59">
            <v>14.471265509520004</v>
          </cell>
          <cell r="FS59">
            <v>26.956089830250008</v>
          </cell>
          <cell r="FT59">
            <v>19.918537611450002</v>
          </cell>
          <cell r="FU59">
            <v>9.8205958089600003</v>
          </cell>
          <cell r="FV59">
            <v>4.2985575362799997</v>
          </cell>
          <cell r="FW59">
            <v>0</v>
          </cell>
          <cell r="FX59">
            <v>0</v>
          </cell>
          <cell r="FY59">
            <v>0</v>
          </cell>
          <cell r="FZ59">
            <v>15.84166998195</v>
          </cell>
          <cell r="GA59">
            <v>14.797240490570001</v>
          </cell>
          <cell r="GB59">
            <v>14.126301301760002</v>
          </cell>
          <cell r="GC59">
            <v>1.7962023687899999</v>
          </cell>
          <cell r="GD59">
            <v>14.110294733019998</v>
          </cell>
          <cell r="GE59">
            <v>28.274554894690006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</row>
        <row r="60">
          <cell r="C60" t="str">
            <v>GCC.EX.UTN._.___.Lakeside 1</v>
          </cell>
          <cell r="H60">
            <v>102.26617548180003</v>
          </cell>
          <cell r="I60">
            <v>111.28417238490002</v>
          </cell>
          <cell r="J60">
            <v>142.11490423031998</v>
          </cell>
          <cell r="K60">
            <v>184.85135861825003</v>
          </cell>
          <cell r="L60">
            <v>209.58952747125002</v>
          </cell>
          <cell r="M60">
            <v>116.07966729939</v>
          </cell>
          <cell r="N60">
            <v>190.47008645647998</v>
          </cell>
          <cell r="O60">
            <v>237.27542485390001</v>
          </cell>
          <cell r="P60">
            <v>231.72859905055</v>
          </cell>
          <cell r="Q60">
            <v>114.85987535626002</v>
          </cell>
          <cell r="R60">
            <v>109.12871577338001</v>
          </cell>
          <cell r="S60">
            <v>94.842008548349995</v>
          </cell>
          <cell r="T60">
            <v>130.87296832331998</v>
          </cell>
          <cell r="U60">
            <v>93.62749384124001</v>
          </cell>
          <cell r="V60">
            <v>110.59334119390002</v>
          </cell>
          <cell r="W60">
            <v>139.52675853036001</v>
          </cell>
          <cell r="X60">
            <v>183.42524392179004</v>
          </cell>
          <cell r="Y60">
            <v>85.904707992659993</v>
          </cell>
          <cell r="Z60">
            <v>206.82566478765008</v>
          </cell>
          <cell r="AA60">
            <v>274.98825814505005</v>
          </cell>
          <cell r="AB60">
            <v>240.92533654401993</v>
          </cell>
          <cell r="AC60">
            <v>122.03584710545002</v>
          </cell>
          <cell r="AD60">
            <v>104.44128370468999</v>
          </cell>
          <cell r="AE60">
            <v>87.373756665109994</v>
          </cell>
          <cell r="AF60">
            <v>52.04690150631999</v>
          </cell>
          <cell r="AG60">
            <v>74.381337013640007</v>
          </cell>
          <cell r="AH60">
            <v>89.60518882960001</v>
          </cell>
          <cell r="AI60">
            <v>145.01145642769998</v>
          </cell>
          <cell r="AJ60">
            <v>196.82851483527003</v>
          </cell>
          <cell r="AK60">
            <v>102.72006528642001</v>
          </cell>
          <cell r="AL60">
            <v>207.20985822945008</v>
          </cell>
          <cell r="AM60">
            <v>283.81897162263004</v>
          </cell>
          <cell r="AN60">
            <v>248.87077706104989</v>
          </cell>
          <cell r="AO60">
            <v>150.00389989293001</v>
          </cell>
          <cell r="AP60">
            <v>129.44709187993001</v>
          </cell>
          <cell r="AQ60">
            <v>110.13559016988</v>
          </cell>
          <cell r="AR60">
            <v>87.466793992939998</v>
          </cell>
          <cell r="AS60">
            <v>129.11822550324999</v>
          </cell>
          <cell r="AT60">
            <v>148.94466986910999</v>
          </cell>
          <cell r="AU60">
            <v>156.29032451917001</v>
          </cell>
          <cell r="AV60">
            <v>87.904678515080008</v>
          </cell>
          <cell r="AW60">
            <v>68.827483930880007</v>
          </cell>
          <cell r="AX60">
            <v>212.24191300581001</v>
          </cell>
          <cell r="AY60">
            <v>269.78406608628995</v>
          </cell>
          <cell r="AZ60">
            <v>205.25555074666002</v>
          </cell>
          <cell r="BA60">
            <v>84.209240788290018</v>
          </cell>
          <cell r="BB60">
            <v>115.27888875209001</v>
          </cell>
          <cell r="BC60">
            <v>169.07128783702007</v>
          </cell>
          <cell r="BD60">
            <v>90.422263469609987</v>
          </cell>
          <cell r="BE60">
            <v>145.19382565294998</v>
          </cell>
          <cell r="BF60">
            <v>112.58024203241997</v>
          </cell>
          <cell r="BG60">
            <v>55.417599606270002</v>
          </cell>
          <cell r="BH60">
            <v>0</v>
          </cell>
          <cell r="BI60">
            <v>27.038445264020002</v>
          </cell>
          <cell r="BJ60">
            <v>179.74063798717003</v>
          </cell>
          <cell r="BK60">
            <v>201.16323429951998</v>
          </cell>
          <cell r="BL60">
            <v>123.72663541394002</v>
          </cell>
          <cell r="BM60">
            <v>27.022074270360001</v>
          </cell>
          <cell r="BN60">
            <v>91.553813925719993</v>
          </cell>
          <cell r="BO60">
            <v>137.89275608205998</v>
          </cell>
          <cell r="BP60">
            <v>44.154641638050002</v>
          </cell>
          <cell r="BQ60">
            <v>106.04954626461002</v>
          </cell>
          <cell r="BR60">
            <v>16.15158709304</v>
          </cell>
          <cell r="BS60">
            <v>4.50732897403</v>
          </cell>
          <cell r="BT60">
            <v>0</v>
          </cell>
          <cell r="BU60">
            <v>0</v>
          </cell>
          <cell r="BV60">
            <v>155.13301935630994</v>
          </cell>
          <cell r="BW60">
            <v>151.23458984211004</v>
          </cell>
          <cell r="BX60">
            <v>93.773792883629994</v>
          </cell>
          <cell r="BY60">
            <v>23.918600384080001</v>
          </cell>
          <cell r="BZ60">
            <v>75.6290375552</v>
          </cell>
          <cell r="CA60">
            <v>144.87736104504</v>
          </cell>
          <cell r="CB60">
            <v>87.318659370169996</v>
          </cell>
          <cell r="CC60">
            <v>93.370587778669972</v>
          </cell>
          <cell r="CD60">
            <v>41.071971780429998</v>
          </cell>
          <cell r="CE60">
            <v>4.86153067468</v>
          </cell>
          <cell r="CF60">
            <v>0</v>
          </cell>
          <cell r="CG60">
            <v>0</v>
          </cell>
          <cell r="CH60">
            <v>131.73374038230003</v>
          </cell>
          <cell r="CI60">
            <v>147.15422542469</v>
          </cell>
          <cell r="CJ60">
            <v>136.25542756964003</v>
          </cell>
          <cell r="CK60">
            <v>23.923096509920001</v>
          </cell>
          <cell r="CL60">
            <v>128.75971807988003</v>
          </cell>
          <cell r="CM60">
            <v>160.51629268946002</v>
          </cell>
          <cell r="CN60">
            <v>54.400212529969998</v>
          </cell>
          <cell r="CO60">
            <v>64.929815367420005</v>
          </cell>
          <cell r="CP60">
            <v>28.743350262540002</v>
          </cell>
          <cell r="CQ60">
            <v>2.4234693431200003</v>
          </cell>
          <cell r="CR60">
            <v>0</v>
          </cell>
          <cell r="CS60">
            <v>0</v>
          </cell>
          <cell r="CT60">
            <v>110.76500831604999</v>
          </cell>
          <cell r="CU60">
            <v>132.81962734724002</v>
          </cell>
          <cell r="CV60">
            <v>88.494156860960004</v>
          </cell>
          <cell r="CW60">
            <v>10.274190449340001</v>
          </cell>
          <cell r="CX60">
            <v>109.67652687284998</v>
          </cell>
          <cell r="CY60">
            <v>144.01771770794997</v>
          </cell>
          <cell r="CZ60">
            <v>51.138454113229997</v>
          </cell>
          <cell r="DA60">
            <v>73.16190161291</v>
          </cell>
          <cell r="DB60">
            <v>20.319685381299998</v>
          </cell>
          <cell r="DC60">
            <v>0</v>
          </cell>
          <cell r="DD60">
            <v>0</v>
          </cell>
          <cell r="DE60">
            <v>0</v>
          </cell>
          <cell r="DF60">
            <v>106.26042341094001</v>
          </cell>
          <cell r="DG60">
            <v>112.54497808138001</v>
          </cell>
          <cell r="DH60">
            <v>82.843310855220011</v>
          </cell>
          <cell r="DI60">
            <v>0.87467984321000003</v>
          </cell>
          <cell r="DJ60">
            <v>89.152176120999968</v>
          </cell>
          <cell r="DK60">
            <v>156.05189332593</v>
          </cell>
          <cell r="DL60">
            <v>61.147017631940003</v>
          </cell>
          <cell r="DM60">
            <v>72.947531160690005</v>
          </cell>
          <cell r="DN60">
            <v>8.8355369909999997</v>
          </cell>
          <cell r="DO60">
            <v>0</v>
          </cell>
          <cell r="DP60">
            <v>0</v>
          </cell>
          <cell r="DQ60">
            <v>0</v>
          </cell>
          <cell r="DR60">
            <v>83.890853732380009</v>
          </cell>
          <cell r="DS60">
            <v>81.249457789260006</v>
          </cell>
          <cell r="DT60">
            <v>79.885471055599993</v>
          </cell>
          <cell r="DU60">
            <v>0.56320887635999994</v>
          </cell>
          <cell r="DV60">
            <v>76.193136081580022</v>
          </cell>
          <cell r="DW60">
            <v>173.12163541659999</v>
          </cell>
          <cell r="DX60">
            <v>56.883853639009992</v>
          </cell>
          <cell r="DY60">
            <v>98.595696901640011</v>
          </cell>
          <cell r="DZ60">
            <v>11.067913865300001</v>
          </cell>
          <cell r="EA60">
            <v>0</v>
          </cell>
          <cell r="EB60">
            <v>0</v>
          </cell>
          <cell r="EC60">
            <v>0</v>
          </cell>
          <cell r="ED60">
            <v>84.491850887199988</v>
          </cell>
          <cell r="EE60">
            <v>69.029565650340018</v>
          </cell>
          <cell r="EF60">
            <v>75.114978929250015</v>
          </cell>
          <cell r="EG60">
            <v>0</v>
          </cell>
          <cell r="EH60">
            <v>67.034268406110002</v>
          </cell>
          <cell r="EI60">
            <v>146.56751666034</v>
          </cell>
          <cell r="EJ60">
            <v>3.0153168476300003</v>
          </cell>
          <cell r="EK60">
            <v>44.16289443342</v>
          </cell>
          <cell r="EL60">
            <v>2.1704223784900001</v>
          </cell>
          <cell r="EM60">
            <v>0</v>
          </cell>
          <cell r="EN60">
            <v>0</v>
          </cell>
          <cell r="EO60">
            <v>0</v>
          </cell>
          <cell r="EP60">
            <v>7.9707955356699998</v>
          </cell>
          <cell r="EQ60">
            <v>40.422185592749997</v>
          </cell>
          <cell r="ER60">
            <v>22.823250648240002</v>
          </cell>
          <cell r="ES60">
            <v>2.7344218525199997</v>
          </cell>
          <cell r="ET60">
            <v>17.662417013100001</v>
          </cell>
          <cell r="EU60">
            <v>61.509443642299999</v>
          </cell>
          <cell r="EV60">
            <v>21.299229899150003</v>
          </cell>
          <cell r="EW60">
            <v>24.266809852910001</v>
          </cell>
          <cell r="EX60">
            <v>25.060498977710001</v>
          </cell>
          <cell r="EY60">
            <v>0.87698458526</v>
          </cell>
          <cell r="EZ60">
            <v>0</v>
          </cell>
          <cell r="FA60">
            <v>0</v>
          </cell>
          <cell r="FB60">
            <v>13.89637029272</v>
          </cell>
          <cell r="FC60">
            <v>42.017591630890003</v>
          </cell>
          <cell r="FD60">
            <v>26.098595988529997</v>
          </cell>
          <cell r="FE60">
            <v>0</v>
          </cell>
          <cell r="FF60">
            <v>43.474467973890007</v>
          </cell>
          <cell r="FG60">
            <v>61.561390897350002</v>
          </cell>
          <cell r="FH60">
            <v>19.058800670690001</v>
          </cell>
          <cell r="FI60">
            <v>27.990052422569995</v>
          </cell>
          <cell r="FJ60">
            <v>19.649044363790004</v>
          </cell>
          <cell r="FK60">
            <v>0</v>
          </cell>
          <cell r="FL60">
            <v>0</v>
          </cell>
          <cell r="FM60">
            <v>0</v>
          </cell>
          <cell r="FN60">
            <v>8.7789156250399998</v>
          </cell>
          <cell r="FO60">
            <v>49.012232698369999</v>
          </cell>
          <cell r="FP60">
            <v>35.563162611529997</v>
          </cell>
          <cell r="FQ60">
            <v>0</v>
          </cell>
          <cell r="FR60">
            <v>47.81379560317</v>
          </cell>
          <cell r="FS60">
            <v>74.944942368390002</v>
          </cell>
          <cell r="FT60">
            <v>14.942456088629999</v>
          </cell>
          <cell r="FU60">
            <v>46.043876943630003</v>
          </cell>
          <cell r="FV60">
            <v>9.8692996912600002</v>
          </cell>
          <cell r="FW60">
            <v>0</v>
          </cell>
          <cell r="FX60">
            <v>0</v>
          </cell>
          <cell r="FY60">
            <v>0</v>
          </cell>
          <cell r="FZ60">
            <v>2.5916735907000001</v>
          </cell>
          <cell r="GA60">
            <v>46.205634080879996</v>
          </cell>
          <cell r="GB60">
            <v>42.252070641700001</v>
          </cell>
          <cell r="GC60">
            <v>0</v>
          </cell>
          <cell r="GD60">
            <v>50.017866469639998</v>
          </cell>
          <cell r="GE60">
            <v>84.129411610320005</v>
          </cell>
          <cell r="GF60">
            <v>40.431541056180002</v>
          </cell>
          <cell r="GG60">
            <v>80.522301468050017</v>
          </cell>
          <cell r="GH60">
            <v>6.1476214622600001</v>
          </cell>
          <cell r="GI60">
            <v>0</v>
          </cell>
          <cell r="GJ60">
            <v>0</v>
          </cell>
          <cell r="GK60">
            <v>0</v>
          </cell>
          <cell r="GL60">
            <v>18.174342156750001</v>
          </cell>
          <cell r="GM60">
            <v>71.88030750723</v>
          </cell>
          <cell r="GN60">
            <v>63.301035710680004</v>
          </cell>
          <cell r="GO60">
            <v>0</v>
          </cell>
          <cell r="GP60">
            <v>65.508164338379999</v>
          </cell>
          <cell r="GQ60">
            <v>146.69451237769999</v>
          </cell>
          <cell r="GR60">
            <v>47.57152683708</v>
          </cell>
          <cell r="GS60">
            <v>105.70899150967001</v>
          </cell>
          <cell r="GT60">
            <v>7.3172425214899999</v>
          </cell>
          <cell r="GU60">
            <v>0</v>
          </cell>
          <cell r="GV60">
            <v>0</v>
          </cell>
          <cell r="GW60">
            <v>0</v>
          </cell>
          <cell r="GX60">
            <v>36.776034339739994</v>
          </cell>
          <cell r="GY60">
            <v>85.052196948969993</v>
          </cell>
          <cell r="GZ60">
            <v>78.147480785200003</v>
          </cell>
          <cell r="HA60">
            <v>1.6013424245100001</v>
          </cell>
          <cell r="HB60">
            <v>56.748770244959999</v>
          </cell>
          <cell r="HC60">
            <v>135.49323059694999</v>
          </cell>
          <cell r="HD60">
            <v>97.814228350970012</v>
          </cell>
          <cell r="HE60">
            <v>89.329982338630003</v>
          </cell>
          <cell r="HF60">
            <v>41.751784799999996</v>
          </cell>
          <cell r="HG60">
            <v>14.800700308749999</v>
          </cell>
          <cell r="HH60">
            <v>0</v>
          </cell>
          <cell r="HI60">
            <v>0</v>
          </cell>
          <cell r="HJ60">
            <v>67.139400422920005</v>
          </cell>
          <cell r="HK60">
            <v>96.98764388072</v>
          </cell>
          <cell r="HL60">
            <v>76.569322515940001</v>
          </cell>
          <cell r="HM60">
            <v>0</v>
          </cell>
          <cell r="HN60">
            <v>95.227804696380005</v>
          </cell>
          <cell r="HO60">
            <v>129.86851390953998</v>
          </cell>
          <cell r="HP60">
            <v>66.517640693440015</v>
          </cell>
          <cell r="HQ60">
            <v>88.258402315620003</v>
          </cell>
          <cell r="HR60">
            <v>40.320784799999998</v>
          </cell>
          <cell r="HS60">
            <v>0.59480102944000002</v>
          </cell>
          <cell r="HT60">
            <v>0</v>
          </cell>
          <cell r="HU60">
            <v>0</v>
          </cell>
          <cell r="HV60">
            <v>77.418043486919998</v>
          </cell>
          <cell r="HW60">
            <v>103.62724381896</v>
          </cell>
          <cell r="HX60">
            <v>79.863033897869983</v>
          </cell>
          <cell r="HY60">
            <v>0</v>
          </cell>
          <cell r="HZ60">
            <v>95.379635051190007</v>
          </cell>
          <cell r="IA60">
            <v>136.10156649325</v>
          </cell>
          <cell r="IB60">
            <v>97.019449205590021</v>
          </cell>
          <cell r="IC60">
            <v>111.69314348077002</v>
          </cell>
          <cell r="ID60">
            <v>17.314289669139999</v>
          </cell>
          <cell r="IE60">
            <v>0</v>
          </cell>
          <cell r="IF60">
            <v>0</v>
          </cell>
          <cell r="IG60">
            <v>0</v>
          </cell>
          <cell r="IH60">
            <v>87.669063454659977</v>
          </cell>
          <cell r="II60">
            <v>106.69704397627001</v>
          </cell>
          <cell r="IJ60">
            <v>87.477322450060015</v>
          </cell>
          <cell r="IK60">
            <v>0</v>
          </cell>
          <cell r="IL60">
            <v>92.64436952282999</v>
          </cell>
          <cell r="IM60">
            <v>183.75829402262997</v>
          </cell>
          <cell r="IN60">
            <v>116.39329533155001</v>
          </cell>
          <cell r="IO60">
            <v>136.37087608740001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85.485199429639991</v>
          </cell>
          <cell r="IU60">
            <v>82.988166887779997</v>
          </cell>
          <cell r="IV60">
            <v>108.85380908865999</v>
          </cell>
          <cell r="IW60">
            <v>1.1021209117299999</v>
          </cell>
          <cell r="IX60">
            <v>94.158239491359993</v>
          </cell>
          <cell r="IY60">
            <v>209.13645942526998</v>
          </cell>
        </row>
        <row r="61">
          <cell r="C61" t="str">
            <v>GCC.EX.UTN._.___.Lakeside 1 OR</v>
          </cell>
          <cell r="H61">
            <v>46.540871711059999</v>
          </cell>
          <cell r="I61">
            <v>42.984371778140009</v>
          </cell>
          <cell r="J61">
            <v>60.128874948819998</v>
          </cell>
          <cell r="K61">
            <v>72.79333419320001</v>
          </cell>
          <cell r="L61">
            <v>79.360734244140005</v>
          </cell>
          <cell r="M61">
            <v>39.80897155177</v>
          </cell>
          <cell r="N61">
            <v>65.503521641760003</v>
          </cell>
          <cell r="O61">
            <v>90.479394504579986</v>
          </cell>
          <cell r="P61">
            <v>89.307461906870003</v>
          </cell>
          <cell r="Q61">
            <v>51.63187678992999</v>
          </cell>
          <cell r="R61">
            <v>51.37025953980001</v>
          </cell>
          <cell r="S61">
            <v>44.875010728850008</v>
          </cell>
          <cell r="T61">
            <v>56.471294717380019</v>
          </cell>
          <cell r="U61">
            <v>42.956754197760006</v>
          </cell>
          <cell r="V61">
            <v>46.889606967200017</v>
          </cell>
          <cell r="W61">
            <v>57.612672522250008</v>
          </cell>
          <cell r="X61">
            <v>70.093753673700007</v>
          </cell>
          <cell r="Y61">
            <v>30.692263624780001</v>
          </cell>
          <cell r="Z61">
            <v>72.655614414739986</v>
          </cell>
          <cell r="AA61">
            <v>101.19746528518006</v>
          </cell>
          <cell r="AB61">
            <v>90.645779028239971</v>
          </cell>
          <cell r="AC61">
            <v>51.50989186108</v>
          </cell>
          <cell r="AD61">
            <v>44.600198914360007</v>
          </cell>
          <cell r="AE61">
            <v>39.956528081390005</v>
          </cell>
          <cell r="AF61">
            <v>27.409978477359999</v>
          </cell>
          <cell r="AG61">
            <v>41.020389024099998</v>
          </cell>
          <cell r="AH61">
            <v>46.069270133830003</v>
          </cell>
          <cell r="AI61">
            <v>58.819256063679994</v>
          </cell>
          <cell r="AJ61">
            <v>77.562377174150029</v>
          </cell>
          <cell r="AK61">
            <v>39.357802651290001</v>
          </cell>
          <cell r="AL61">
            <v>75.364071815949998</v>
          </cell>
          <cell r="AM61">
            <v>108.23377117929</v>
          </cell>
          <cell r="AN61">
            <v>95.408934958009993</v>
          </cell>
          <cell r="AO61">
            <v>70.880432592499986</v>
          </cell>
          <cell r="AP61">
            <v>57.89286237522002</v>
          </cell>
          <cell r="AQ61">
            <v>50.451313263689997</v>
          </cell>
          <cell r="AR61">
            <v>44.833047283760003</v>
          </cell>
          <cell r="AS61">
            <v>58.946501342339999</v>
          </cell>
          <cell r="AT61">
            <v>68.34158266179</v>
          </cell>
          <cell r="AU61">
            <v>63.939816547149988</v>
          </cell>
          <cell r="AV61">
            <v>43.823213785060005</v>
          </cell>
          <cell r="AW61">
            <v>26.450874196309996</v>
          </cell>
          <cell r="AX61">
            <v>82.757369013130017</v>
          </cell>
          <cell r="AY61">
            <v>108.00628378506995</v>
          </cell>
          <cell r="AZ61">
            <v>89.560395622770017</v>
          </cell>
          <cell r="BA61">
            <v>42.749544346550003</v>
          </cell>
          <cell r="BB61">
            <v>62.777880703680005</v>
          </cell>
          <cell r="BC61">
            <v>75.595043747390022</v>
          </cell>
          <cell r="BD61">
            <v>45.207828595899997</v>
          </cell>
          <cell r="BE61">
            <v>64.049764090180005</v>
          </cell>
          <cell r="BF61">
            <v>52.430355270499994</v>
          </cell>
          <cell r="BG61">
            <v>27.857450023889999</v>
          </cell>
          <cell r="BH61">
            <v>3.9588848622900001</v>
          </cell>
          <cell r="BI61">
            <v>14.62129422093</v>
          </cell>
          <cell r="BJ61">
            <v>74.929527851430009</v>
          </cell>
          <cell r="BK61">
            <v>86.734572336150009</v>
          </cell>
          <cell r="BL61">
            <v>52.69324048152999</v>
          </cell>
          <cell r="BM61">
            <v>13.9776238213</v>
          </cell>
          <cell r="BN61">
            <v>46.605435746290006</v>
          </cell>
          <cell r="BO61">
            <v>62.13882589663001</v>
          </cell>
          <cell r="BP61">
            <v>31.00926992638</v>
          </cell>
          <cell r="BQ61">
            <v>49.945599547040004</v>
          </cell>
          <cell r="BR61">
            <v>14.143103199720001</v>
          </cell>
          <cell r="BS61">
            <v>1.90332238997</v>
          </cell>
          <cell r="BT61">
            <v>0</v>
          </cell>
          <cell r="BU61">
            <v>0</v>
          </cell>
          <cell r="BV61">
            <v>68.05092726638</v>
          </cell>
          <cell r="BW61">
            <v>68.851051021479989</v>
          </cell>
          <cell r="BX61">
            <v>39.622558359769997</v>
          </cell>
          <cell r="BY61">
            <v>10.851274998140001</v>
          </cell>
          <cell r="BZ61">
            <v>47.006930509600004</v>
          </cell>
          <cell r="CA61">
            <v>68.477942087859986</v>
          </cell>
          <cell r="CB61">
            <v>72.008276262509995</v>
          </cell>
          <cell r="CC61">
            <v>43.791353473200004</v>
          </cell>
          <cell r="CD61">
            <v>22.9049573709</v>
          </cell>
          <cell r="CE61">
            <v>3.1141951887400001</v>
          </cell>
          <cell r="CF61">
            <v>0</v>
          </cell>
          <cell r="CG61">
            <v>0</v>
          </cell>
          <cell r="CH61">
            <v>56.361196183419985</v>
          </cell>
          <cell r="CI61">
            <v>73.975296875350011</v>
          </cell>
          <cell r="CJ61">
            <v>59.009687091630006</v>
          </cell>
          <cell r="CK61">
            <v>12.263096733360001</v>
          </cell>
          <cell r="CL61">
            <v>61.208743997879992</v>
          </cell>
          <cell r="CM61">
            <v>85.890011737999998</v>
          </cell>
          <cell r="CN61">
            <v>34.239594295129997</v>
          </cell>
          <cell r="CO61">
            <v>36.515416833370011</v>
          </cell>
          <cell r="CP61">
            <v>12.93632330064</v>
          </cell>
          <cell r="CQ61">
            <v>3.8203803663300007</v>
          </cell>
          <cell r="CR61">
            <v>0</v>
          </cell>
          <cell r="CS61">
            <v>0</v>
          </cell>
          <cell r="CT61">
            <v>55.372039857380003</v>
          </cell>
          <cell r="CU61">
            <v>63.383080527500006</v>
          </cell>
          <cell r="CV61">
            <v>42.059248410390005</v>
          </cell>
          <cell r="CW61">
            <v>4.5916377858999997</v>
          </cell>
          <cell r="CX61">
            <v>51.506363143469997</v>
          </cell>
          <cell r="CY61">
            <v>73.396552104070025</v>
          </cell>
          <cell r="CZ61">
            <v>30.638080966569998</v>
          </cell>
          <cell r="DA61">
            <v>34.948448511100004</v>
          </cell>
          <cell r="DB61">
            <v>10.98365737584</v>
          </cell>
          <cell r="DC61">
            <v>0</v>
          </cell>
          <cell r="DD61">
            <v>0</v>
          </cell>
          <cell r="DE61">
            <v>0</v>
          </cell>
          <cell r="DF61">
            <v>51.184492916450004</v>
          </cell>
          <cell r="DG61">
            <v>48.696831973740011</v>
          </cell>
          <cell r="DH61">
            <v>36.528867058949999</v>
          </cell>
          <cell r="DI61">
            <v>2.0750904301900004</v>
          </cell>
          <cell r="DJ61">
            <v>41.206239219159997</v>
          </cell>
          <cell r="DK61">
            <v>73.56815369471002</v>
          </cell>
          <cell r="DL61">
            <v>36.268901448510007</v>
          </cell>
          <cell r="DM61">
            <v>42.282480785060002</v>
          </cell>
          <cell r="DN61">
            <v>3.7956810089999999</v>
          </cell>
          <cell r="DO61">
            <v>0</v>
          </cell>
          <cell r="DP61">
            <v>0</v>
          </cell>
          <cell r="DQ61">
            <v>0</v>
          </cell>
          <cell r="DR61">
            <v>41.996379225890003</v>
          </cell>
          <cell r="DS61">
            <v>40.200562163219999</v>
          </cell>
          <cell r="DT61">
            <v>37.691213209300003</v>
          </cell>
          <cell r="DU61">
            <v>0.52558768722000004</v>
          </cell>
          <cell r="DV61">
            <v>38.541655213959999</v>
          </cell>
          <cell r="DW61">
            <v>78.539207132359991</v>
          </cell>
          <cell r="DX61">
            <v>39.363023608040002</v>
          </cell>
          <cell r="DY61">
            <v>48.152436002350015</v>
          </cell>
          <cell r="DZ61">
            <v>5.3032085609800008</v>
          </cell>
          <cell r="EA61">
            <v>0</v>
          </cell>
          <cell r="EB61">
            <v>0</v>
          </cell>
          <cell r="EC61">
            <v>0</v>
          </cell>
          <cell r="ED61">
            <v>41.941629583410005</v>
          </cell>
          <cell r="EE61">
            <v>37.774231402879998</v>
          </cell>
          <cell r="EF61">
            <v>33.867787308179999</v>
          </cell>
          <cell r="EG61">
            <v>0</v>
          </cell>
          <cell r="EH61">
            <v>35.924757216659998</v>
          </cell>
          <cell r="EI61">
            <v>80.067115854529987</v>
          </cell>
          <cell r="EJ61">
            <v>3.5009670853200001</v>
          </cell>
          <cell r="EK61">
            <v>21.67067052166</v>
          </cell>
          <cell r="EL61">
            <v>2.54867224417</v>
          </cell>
          <cell r="EM61">
            <v>0</v>
          </cell>
          <cell r="EN61">
            <v>0</v>
          </cell>
          <cell r="EO61">
            <v>0</v>
          </cell>
          <cell r="EP61">
            <v>7.7408929025500006</v>
          </cell>
          <cell r="EQ61">
            <v>24.021981387620002</v>
          </cell>
          <cell r="ER61">
            <v>14.254435612369999</v>
          </cell>
          <cell r="ES61">
            <v>1.4258381526400001</v>
          </cell>
          <cell r="ET61">
            <v>9.0113012502800007</v>
          </cell>
          <cell r="EU61">
            <v>29.656072086369996</v>
          </cell>
          <cell r="EV61">
            <v>11.8559500662</v>
          </cell>
          <cell r="EW61">
            <v>11.85426770366</v>
          </cell>
          <cell r="EX61">
            <v>11.561259486240001</v>
          </cell>
          <cell r="EY61">
            <v>1.1642424888999998</v>
          </cell>
          <cell r="EZ61">
            <v>0</v>
          </cell>
          <cell r="FA61">
            <v>0</v>
          </cell>
          <cell r="FB61">
            <v>7.8116861573299996</v>
          </cell>
          <cell r="FC61">
            <v>20.502908873049996</v>
          </cell>
          <cell r="FD61">
            <v>16.439267432770002</v>
          </cell>
          <cell r="FE61">
            <v>0</v>
          </cell>
          <cell r="FF61">
            <v>20.254561573660002</v>
          </cell>
          <cell r="FG61">
            <v>26.67063568951</v>
          </cell>
          <cell r="FH61">
            <v>12.856574761199999</v>
          </cell>
          <cell r="FI61">
            <v>16.406407462800001</v>
          </cell>
          <cell r="FJ61">
            <v>9.8669955693600002</v>
          </cell>
          <cell r="FK61">
            <v>0</v>
          </cell>
          <cell r="FL61">
            <v>0</v>
          </cell>
          <cell r="FM61">
            <v>0</v>
          </cell>
          <cell r="FN61">
            <v>11.280489744440001</v>
          </cell>
          <cell r="FO61">
            <v>23.867831241570002</v>
          </cell>
          <cell r="FP61">
            <v>20.200845419899998</v>
          </cell>
          <cell r="FQ61">
            <v>0</v>
          </cell>
          <cell r="FR61">
            <v>21.348897404330003</v>
          </cell>
          <cell r="FS61">
            <v>34.50379680895</v>
          </cell>
          <cell r="FT61">
            <v>13.514970429730001</v>
          </cell>
          <cell r="FU61">
            <v>24.783463316199995</v>
          </cell>
          <cell r="FV61">
            <v>6.1210696452000004</v>
          </cell>
          <cell r="FW61">
            <v>0</v>
          </cell>
          <cell r="FX61">
            <v>0</v>
          </cell>
          <cell r="FY61">
            <v>0</v>
          </cell>
          <cell r="FZ61">
            <v>5.5679131037600005</v>
          </cell>
          <cell r="GA61">
            <v>20.890661964380001</v>
          </cell>
          <cell r="GB61">
            <v>21.23602179777</v>
          </cell>
          <cell r="GC61">
            <v>0</v>
          </cell>
          <cell r="GD61">
            <v>22.866598691939998</v>
          </cell>
          <cell r="GE61">
            <v>37.683800536469995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</row>
        <row r="62">
          <cell r="C62" t="str">
            <v>GCC.EX.UTN._.___.Lakeside 2</v>
          </cell>
          <cell r="H62">
            <v>123.23593833423001</v>
          </cell>
          <cell r="I62">
            <v>108.78196867898002</v>
          </cell>
          <cell r="J62">
            <v>161.89930599625995</v>
          </cell>
          <cell r="K62">
            <v>183.51523611692994</v>
          </cell>
          <cell r="L62">
            <v>153.57659662165003</v>
          </cell>
          <cell r="M62">
            <v>220.22806877892003</v>
          </cell>
          <cell r="N62">
            <v>252.25966844463005</v>
          </cell>
          <cell r="O62">
            <v>256.87721949995</v>
          </cell>
          <cell r="P62">
            <v>231.77782103026004</v>
          </cell>
          <cell r="Q62">
            <v>149.73966685114999</v>
          </cell>
          <cell r="R62">
            <v>110.35406943781999</v>
          </cell>
          <cell r="S62">
            <v>108.15541775182001</v>
          </cell>
          <cell r="T62">
            <v>138.36375106288</v>
          </cell>
          <cell r="U62">
            <v>139.49020701026998</v>
          </cell>
          <cell r="V62">
            <v>151.75756341586001</v>
          </cell>
          <cell r="W62">
            <v>154.44142806556999</v>
          </cell>
          <cell r="X62">
            <v>146.21965588205001</v>
          </cell>
          <cell r="Y62">
            <v>199.71170737635001</v>
          </cell>
          <cell r="Z62">
            <v>283.80007689842989</v>
          </cell>
          <cell r="AA62">
            <v>311.78492626523985</v>
          </cell>
          <cell r="AB62">
            <v>250.13774561702999</v>
          </cell>
          <cell r="AC62">
            <v>168.82216789707002</v>
          </cell>
          <cell r="AD62">
            <v>141.28243608091</v>
          </cell>
          <cell r="AE62">
            <v>110.78830834716999</v>
          </cell>
          <cell r="AF62">
            <v>122.14613778320002</v>
          </cell>
          <cell r="AG62">
            <v>139.94535773560997</v>
          </cell>
          <cell r="AH62">
            <v>183.49637413242996</v>
          </cell>
          <cell r="AI62">
            <v>192.18790667349001</v>
          </cell>
          <cell r="AJ62">
            <v>160.68392964207004</v>
          </cell>
          <cell r="AK62">
            <v>243.60930013036992</v>
          </cell>
          <cell r="AL62">
            <v>305.6317571229801</v>
          </cell>
          <cell r="AM62">
            <v>309.22227649517993</v>
          </cell>
          <cell r="AN62">
            <v>282.23237523774003</v>
          </cell>
          <cell r="AO62">
            <v>210.60618110143997</v>
          </cell>
          <cell r="AP62">
            <v>191.04368171900001</v>
          </cell>
          <cell r="AQ62">
            <v>178.35866993709004</v>
          </cell>
          <cell r="AR62">
            <v>158.27958284019002</v>
          </cell>
          <cell r="AS62">
            <v>173.95361700320001</v>
          </cell>
          <cell r="AT62">
            <v>219.38860716821003</v>
          </cell>
          <cell r="AU62">
            <v>200.96046244247998</v>
          </cell>
          <cell r="AV62">
            <v>132.99254590464</v>
          </cell>
          <cell r="AW62">
            <v>176.37734153994006</v>
          </cell>
          <cell r="AX62">
            <v>288.84169081797995</v>
          </cell>
          <cell r="AY62">
            <v>288.94954689406995</v>
          </cell>
          <cell r="AZ62">
            <v>239.08557266834006</v>
          </cell>
          <cell r="BA62">
            <v>133.08721090592002</v>
          </cell>
          <cell r="BB62">
            <v>193.66240831102002</v>
          </cell>
          <cell r="BC62">
            <v>211.03113656897006</v>
          </cell>
          <cell r="BD62">
            <v>158.43173821682996</v>
          </cell>
          <cell r="BE62">
            <v>177.42731601713001</v>
          </cell>
          <cell r="BF62">
            <v>174.28567589844002</v>
          </cell>
          <cell r="BG62">
            <v>131.04162155135</v>
          </cell>
          <cell r="BH62">
            <v>64.81869761147</v>
          </cell>
          <cell r="BI62">
            <v>117.884916066</v>
          </cell>
          <cell r="BJ62">
            <v>248.53118973101999</v>
          </cell>
          <cell r="BK62">
            <v>238.64664614018005</v>
          </cell>
          <cell r="BL62">
            <v>180.53628706799</v>
          </cell>
          <cell r="BM62">
            <v>87.93126808240001</v>
          </cell>
          <cell r="BN62">
            <v>140.77363100062999</v>
          </cell>
          <cell r="BO62">
            <v>197.83233576414003</v>
          </cell>
          <cell r="BP62">
            <v>105.24617207316003</v>
          </cell>
          <cell r="BQ62">
            <v>146.87961098809001</v>
          </cell>
          <cell r="BR62">
            <v>106.68543858691001</v>
          </cell>
          <cell r="BS62">
            <v>35.146679174219997</v>
          </cell>
          <cell r="BT62">
            <v>17.445941971579998</v>
          </cell>
          <cell r="BU62">
            <v>93.655989985110011</v>
          </cell>
          <cell r="BV62">
            <v>199.09170325576005</v>
          </cell>
          <cell r="BW62">
            <v>187.21765184628001</v>
          </cell>
          <cell r="BX62">
            <v>137.24829311613996</v>
          </cell>
          <cell r="BY62">
            <v>67.368279170459985</v>
          </cell>
          <cell r="BZ62">
            <v>137.19814913513</v>
          </cell>
          <cell r="CA62">
            <v>185.60821401885002</v>
          </cell>
          <cell r="CB62">
            <v>179.84092290551999</v>
          </cell>
          <cell r="CC62">
            <v>144.66643289913003</v>
          </cell>
          <cell r="CD62">
            <v>144.91363046676003</v>
          </cell>
          <cell r="CE62">
            <v>53.863010399090001</v>
          </cell>
          <cell r="CF62">
            <v>10.968651318310002</v>
          </cell>
          <cell r="CG62">
            <v>64.115145023150006</v>
          </cell>
          <cell r="CH62">
            <v>195.05945245373994</v>
          </cell>
          <cell r="CI62">
            <v>199.16322427045998</v>
          </cell>
          <cell r="CJ62">
            <v>139.92075676708998</v>
          </cell>
          <cell r="CK62">
            <v>68.499055106449987</v>
          </cell>
          <cell r="CL62">
            <v>164.29521928861999</v>
          </cell>
          <cell r="CM62">
            <v>219.42162273659</v>
          </cell>
          <cell r="CN62">
            <v>145.63807327916001</v>
          </cell>
          <cell r="CO62">
            <v>130.84676760980003</v>
          </cell>
          <cell r="CP62">
            <v>91.587037411769984</v>
          </cell>
          <cell r="CQ62">
            <v>31.527818339900001</v>
          </cell>
          <cell r="CR62">
            <v>5.6125664728000002</v>
          </cell>
          <cell r="CS62">
            <v>52.266673821549993</v>
          </cell>
          <cell r="CT62">
            <v>178.63872581620996</v>
          </cell>
          <cell r="CU62">
            <v>174.28320366278999</v>
          </cell>
          <cell r="CV62">
            <v>116.50901250605</v>
          </cell>
          <cell r="CW62">
            <v>42.855568117009994</v>
          </cell>
          <cell r="CX62">
            <v>144.31845116245003</v>
          </cell>
          <cell r="CY62">
            <v>192.15094773164998</v>
          </cell>
          <cell r="CZ62">
            <v>125.00276261088</v>
          </cell>
          <cell r="DA62">
            <v>119.02026182089</v>
          </cell>
          <cell r="DB62">
            <v>83.338542657640033</v>
          </cell>
          <cell r="DC62">
            <v>17.64575729305</v>
          </cell>
          <cell r="DD62">
            <v>1.32406545775</v>
          </cell>
          <cell r="DE62">
            <v>17.788266128650001</v>
          </cell>
          <cell r="DF62">
            <v>148.24158936364</v>
          </cell>
          <cell r="DG62">
            <v>151.09811159111001</v>
          </cell>
          <cell r="DH62">
            <v>109.75648412510999</v>
          </cell>
          <cell r="DI62">
            <v>41.130671657669993</v>
          </cell>
          <cell r="DJ62">
            <v>134.29145512356996</v>
          </cell>
          <cell r="DK62">
            <v>184.04088919292997</v>
          </cell>
          <cell r="DL62">
            <v>139.58077473320003</v>
          </cell>
          <cell r="DM62">
            <v>115.69183748206001</v>
          </cell>
          <cell r="DN62">
            <v>71.567839453550008</v>
          </cell>
          <cell r="DO62">
            <v>11.213605148180001</v>
          </cell>
          <cell r="DP62">
            <v>0.15853566421000001</v>
          </cell>
          <cell r="DQ62">
            <v>15.885124610260002</v>
          </cell>
          <cell r="DR62">
            <v>149.61691478718998</v>
          </cell>
          <cell r="DS62">
            <v>141.53007274791</v>
          </cell>
          <cell r="DT62">
            <v>107.54653719601002</v>
          </cell>
          <cell r="DU62">
            <v>38.45494163963</v>
          </cell>
          <cell r="DV62">
            <v>127.3426310225</v>
          </cell>
          <cell r="DW62">
            <v>206.67367767584</v>
          </cell>
          <cell r="DX62">
            <v>130.43911720585001</v>
          </cell>
          <cell r="DY62">
            <v>127.97406250381999</v>
          </cell>
          <cell r="DZ62">
            <v>70.037411964069989</v>
          </cell>
          <cell r="EA62">
            <v>8.4268228931999989</v>
          </cell>
          <cell r="EB62">
            <v>0</v>
          </cell>
          <cell r="EC62">
            <v>7.2341806258600005</v>
          </cell>
          <cell r="ED62">
            <v>130.94239887005</v>
          </cell>
          <cell r="EE62">
            <v>136.84803894516998</v>
          </cell>
          <cell r="EF62">
            <v>98.277268584800012</v>
          </cell>
          <cell r="EG62">
            <v>28.298560284620002</v>
          </cell>
          <cell r="EH62">
            <v>133.65654344274998</v>
          </cell>
          <cell r="EI62">
            <v>209.87437240190005</v>
          </cell>
          <cell r="EJ62">
            <v>40.057940609479999</v>
          </cell>
          <cell r="EK62">
            <v>83.093009234389996</v>
          </cell>
          <cell r="EL62">
            <v>29.365472535200002</v>
          </cell>
          <cell r="EM62">
            <v>5.7774820659700019</v>
          </cell>
          <cell r="EN62">
            <v>0</v>
          </cell>
          <cell r="EO62">
            <v>2.5707198089800003</v>
          </cell>
          <cell r="EP62">
            <v>63.409637730600004</v>
          </cell>
          <cell r="EQ62">
            <v>93.755205774790014</v>
          </cell>
          <cell r="ER62">
            <v>66.444458964790002</v>
          </cell>
          <cell r="ES62">
            <v>7.1098076320199999</v>
          </cell>
          <cell r="ET62">
            <v>40.308871508460001</v>
          </cell>
          <cell r="EU62">
            <v>82.496236739319997</v>
          </cell>
          <cell r="EV62">
            <v>49.446952821709999</v>
          </cell>
          <cell r="EW62">
            <v>63.936556429729997</v>
          </cell>
          <cell r="EX62">
            <v>36.114679239349996</v>
          </cell>
          <cell r="EY62">
            <v>15.14570367434</v>
          </cell>
          <cell r="EZ62">
            <v>2.57115693E-3</v>
          </cell>
          <cell r="FA62">
            <v>0.33894611504</v>
          </cell>
          <cell r="FB62">
            <v>90.099411047899991</v>
          </cell>
          <cell r="FC62">
            <v>84.060117809900021</v>
          </cell>
          <cell r="FD62">
            <v>73.945090182899989</v>
          </cell>
          <cell r="FE62">
            <v>11.371913451960001</v>
          </cell>
          <cell r="FF62">
            <v>80.301193582540009</v>
          </cell>
          <cell r="FG62">
            <v>74.383864238070004</v>
          </cell>
          <cell r="FH62">
            <v>54.989621715209999</v>
          </cell>
          <cell r="FI62">
            <v>61.217232237770006</v>
          </cell>
          <cell r="FJ62">
            <v>45.993345210729998</v>
          </cell>
          <cell r="FK62">
            <v>9.0454145067700011</v>
          </cell>
          <cell r="FL62">
            <v>0</v>
          </cell>
          <cell r="FM62">
            <v>0.97136648339999998</v>
          </cell>
          <cell r="FN62">
            <v>98.259299713009995</v>
          </cell>
          <cell r="FO62">
            <v>89.255326146259989</v>
          </cell>
          <cell r="FP62">
            <v>76.83769972331001</v>
          </cell>
          <cell r="FQ62">
            <v>7.8640926113800003</v>
          </cell>
          <cell r="FR62">
            <v>81.601820180220002</v>
          </cell>
          <cell r="FS62">
            <v>100.95737822243998</v>
          </cell>
          <cell r="FT62">
            <v>53.813123878160006</v>
          </cell>
          <cell r="FU62">
            <v>67.868992019169994</v>
          </cell>
          <cell r="FV62">
            <v>39.983791561499999</v>
          </cell>
          <cell r="FW62">
            <v>0.60327670116999998</v>
          </cell>
          <cell r="FX62">
            <v>0</v>
          </cell>
          <cell r="FY62">
            <v>0</v>
          </cell>
          <cell r="FZ62">
            <v>92.283624384610007</v>
          </cell>
          <cell r="GA62">
            <v>85.647485133859988</v>
          </cell>
          <cell r="GB62">
            <v>85.286299692440011</v>
          </cell>
          <cell r="GC62">
            <v>5.1305518321100001</v>
          </cell>
          <cell r="GD62">
            <v>78.169241914390014</v>
          </cell>
          <cell r="GE62">
            <v>124.61997537077997</v>
          </cell>
          <cell r="GF62">
            <v>121.19302927852002</v>
          </cell>
          <cell r="GG62">
            <v>146.02670459465</v>
          </cell>
          <cell r="GH62">
            <v>38.853880404760005</v>
          </cell>
          <cell r="GI62">
            <v>4.2527407449299997</v>
          </cell>
          <cell r="GJ62">
            <v>0</v>
          </cell>
          <cell r="GK62">
            <v>3.3892155901800001</v>
          </cell>
          <cell r="GL62">
            <v>149.09229049509003</v>
          </cell>
          <cell r="GM62">
            <v>129.18133293233998</v>
          </cell>
          <cell r="GN62">
            <v>125.43026077537002</v>
          </cell>
          <cell r="GO62">
            <v>3.1653413664699999</v>
          </cell>
          <cell r="GP62">
            <v>108.14781652681002</v>
          </cell>
          <cell r="GQ62">
            <v>196.87903889061005</v>
          </cell>
          <cell r="GR62">
            <v>113.17299252754002</v>
          </cell>
          <cell r="GS62">
            <v>170.03739249490999</v>
          </cell>
          <cell r="GT62">
            <v>44.60827487273</v>
          </cell>
          <cell r="GU62">
            <v>0.46683634691999998</v>
          </cell>
          <cell r="GV62">
            <v>0</v>
          </cell>
          <cell r="GW62">
            <v>11.702583757639999</v>
          </cell>
          <cell r="GX62">
            <v>165.62814007681001</v>
          </cell>
          <cell r="GY62">
            <v>138.67997693462999</v>
          </cell>
          <cell r="GZ62">
            <v>114.93023951495002</v>
          </cell>
          <cell r="HA62">
            <v>6.2252043853400005</v>
          </cell>
          <cell r="HB62">
            <v>142.32715899793999</v>
          </cell>
          <cell r="HC62">
            <v>216.78544365649003</v>
          </cell>
          <cell r="HD62">
            <v>195.90373432690001</v>
          </cell>
          <cell r="HE62">
            <v>160.14399811778</v>
          </cell>
          <cell r="HF62">
            <v>87.648922813259986</v>
          </cell>
          <cell r="HG62">
            <v>23.478853239979998</v>
          </cell>
          <cell r="HH62">
            <v>0</v>
          </cell>
          <cell r="HI62">
            <v>0</v>
          </cell>
          <cell r="HJ62">
            <v>193.45185420423999</v>
          </cell>
          <cell r="HK62">
            <v>175.79064856185002</v>
          </cell>
          <cell r="HL62">
            <v>152.57214384137998</v>
          </cell>
          <cell r="HM62">
            <v>31.573663959849998</v>
          </cell>
          <cell r="HN62">
            <v>151.91669749504999</v>
          </cell>
          <cell r="HO62">
            <v>234.61076868700999</v>
          </cell>
          <cell r="HP62">
            <v>135.63295329799999</v>
          </cell>
          <cell r="HQ62">
            <v>158.18291710674004</v>
          </cell>
          <cell r="HR62">
            <v>59.239333383629997</v>
          </cell>
          <cell r="HS62">
            <v>14.548295557139998</v>
          </cell>
          <cell r="HT62">
            <v>0</v>
          </cell>
          <cell r="HU62">
            <v>3.161385085</v>
          </cell>
          <cell r="HV62">
            <v>201.13744310767001</v>
          </cell>
          <cell r="HW62">
            <v>166.7795095068</v>
          </cell>
          <cell r="HX62">
            <v>133.39076160851999</v>
          </cell>
          <cell r="HY62">
            <v>19.162893285000003</v>
          </cell>
          <cell r="HZ62">
            <v>188.96440547079999</v>
          </cell>
          <cell r="IA62">
            <v>235.02642223578005</v>
          </cell>
          <cell r="IB62">
            <v>168.56021587122001</v>
          </cell>
          <cell r="IC62">
            <v>182.72825307275005</v>
          </cell>
          <cell r="ID62">
            <v>69.324746699710005</v>
          </cell>
          <cell r="IE62">
            <v>1.33921615832</v>
          </cell>
          <cell r="IF62">
            <v>0</v>
          </cell>
          <cell r="IG62">
            <v>0</v>
          </cell>
          <cell r="IH62">
            <v>200.62789067534004</v>
          </cell>
          <cell r="II62">
            <v>157.08900843716</v>
          </cell>
          <cell r="IJ62">
            <v>139.54171180748</v>
          </cell>
          <cell r="IK62">
            <v>21.665983552610001</v>
          </cell>
          <cell r="IL62">
            <v>180.56418383366997</v>
          </cell>
          <cell r="IM62">
            <v>256.82789538749</v>
          </cell>
          <cell r="IN62">
            <v>187.95175942512</v>
          </cell>
          <cell r="IO62">
            <v>202.99827205771004</v>
          </cell>
          <cell r="IP62">
            <v>48.053959099820005</v>
          </cell>
          <cell r="IQ62">
            <v>0</v>
          </cell>
          <cell r="IR62">
            <v>0</v>
          </cell>
          <cell r="IS62">
            <v>0</v>
          </cell>
          <cell r="IT62">
            <v>191.23457467183997</v>
          </cell>
          <cell r="IU62">
            <v>141.20790967328</v>
          </cell>
          <cell r="IV62">
            <v>142.73056758946998</v>
          </cell>
          <cell r="IW62">
            <v>4.4713417665000001</v>
          </cell>
          <cell r="IX62">
            <v>197.39248234017001</v>
          </cell>
          <cell r="IY62">
            <v>289.68112663499005</v>
          </cell>
        </row>
        <row r="63">
          <cell r="C63" t="str">
            <v>GCC.EX.UTN._.___.Lakeside 2 OR</v>
          </cell>
          <cell r="H63">
            <v>53.314444341680002</v>
          </cell>
          <cell r="I63">
            <v>56.272866917309997</v>
          </cell>
          <cell r="J63">
            <v>69.584942899889981</v>
          </cell>
          <cell r="K63">
            <v>75.840653102360008</v>
          </cell>
          <cell r="L63">
            <v>63.569114814939994</v>
          </cell>
          <cell r="M63">
            <v>88.488782584419994</v>
          </cell>
          <cell r="N63">
            <v>99.185414857140032</v>
          </cell>
          <cell r="O63">
            <v>96.673574674330013</v>
          </cell>
          <cell r="P63">
            <v>94.301725179160016</v>
          </cell>
          <cell r="Q63">
            <v>65.899847190830016</v>
          </cell>
          <cell r="R63">
            <v>49.083851419330003</v>
          </cell>
          <cell r="S63">
            <v>46.152449082650008</v>
          </cell>
          <cell r="T63">
            <v>58.726726368259996</v>
          </cell>
          <cell r="U63">
            <v>61.632523406360015</v>
          </cell>
          <cell r="V63">
            <v>65.57761033376002</v>
          </cell>
          <cell r="W63">
            <v>62.010086188060015</v>
          </cell>
          <cell r="X63">
            <v>59.653365344600005</v>
          </cell>
          <cell r="Y63">
            <v>81.207859709030004</v>
          </cell>
          <cell r="Z63">
            <v>109.393946305</v>
          </cell>
          <cell r="AA63">
            <v>112.99141345428001</v>
          </cell>
          <cell r="AB63">
            <v>98.694367930439981</v>
          </cell>
          <cell r="AC63">
            <v>69.970005402560005</v>
          </cell>
          <cell r="AD63">
            <v>61.181274761060017</v>
          </cell>
          <cell r="AE63">
            <v>52.630147706530003</v>
          </cell>
          <cell r="AF63">
            <v>60.328444129120001</v>
          </cell>
          <cell r="AG63">
            <v>62.178705871869994</v>
          </cell>
          <cell r="AH63">
            <v>75.302826310350014</v>
          </cell>
          <cell r="AI63">
            <v>78.119770638990019</v>
          </cell>
          <cell r="AJ63">
            <v>64.617223715579996</v>
          </cell>
          <cell r="AK63">
            <v>98.405440939920013</v>
          </cell>
          <cell r="AL63">
            <v>118.42591655052995</v>
          </cell>
          <cell r="AM63">
            <v>118.65660643008999</v>
          </cell>
          <cell r="AN63">
            <v>109.26421985344005</v>
          </cell>
          <cell r="AO63">
            <v>88.093338507620032</v>
          </cell>
          <cell r="AP63">
            <v>79.669341384850028</v>
          </cell>
          <cell r="AQ63">
            <v>86.554618387099993</v>
          </cell>
          <cell r="AR63">
            <v>75.185931681139991</v>
          </cell>
          <cell r="AS63">
            <v>76.098643048089997</v>
          </cell>
          <cell r="AT63">
            <v>91.500037326089995</v>
          </cell>
          <cell r="AU63">
            <v>84.15622608962002</v>
          </cell>
          <cell r="AV63">
            <v>58.709865740479998</v>
          </cell>
          <cell r="AW63">
            <v>73.051856418569969</v>
          </cell>
          <cell r="AX63">
            <v>117.15849742433997</v>
          </cell>
          <cell r="AY63">
            <v>120.03626520001004</v>
          </cell>
          <cell r="AZ63">
            <v>96.655313995080022</v>
          </cell>
          <cell r="BA63">
            <v>62.795918827320008</v>
          </cell>
          <cell r="BB63">
            <v>85.983805232150004</v>
          </cell>
          <cell r="BC63">
            <v>94.045340278140003</v>
          </cell>
          <cell r="BD63">
            <v>75.994196554759995</v>
          </cell>
          <cell r="BE63">
            <v>78.640246257939992</v>
          </cell>
          <cell r="BF63">
            <v>78.248714540039998</v>
          </cell>
          <cell r="BG63">
            <v>62.205206213750003</v>
          </cell>
          <cell r="BH63">
            <v>32.787515312410001</v>
          </cell>
          <cell r="BI63">
            <v>56.20909430551</v>
          </cell>
          <cell r="BJ63">
            <v>106.07945064075001</v>
          </cell>
          <cell r="BK63">
            <v>105.41158466039003</v>
          </cell>
          <cell r="BL63">
            <v>78.483676829510003</v>
          </cell>
          <cell r="BM63">
            <v>40.084214883769995</v>
          </cell>
          <cell r="BN63">
            <v>74.432416583930021</v>
          </cell>
          <cell r="BO63">
            <v>100.51198842098003</v>
          </cell>
          <cell r="BP63">
            <v>60.168181419170004</v>
          </cell>
          <cell r="BQ63">
            <v>71.417253930380014</v>
          </cell>
          <cell r="BR63">
            <v>48.288854295000007</v>
          </cell>
          <cell r="BS63">
            <v>20.08902238956</v>
          </cell>
          <cell r="BT63">
            <v>12.725106007400001</v>
          </cell>
          <cell r="BU63">
            <v>46.030910961369997</v>
          </cell>
          <cell r="BV63">
            <v>89.588577503940016</v>
          </cell>
          <cell r="BW63">
            <v>85.635894744280009</v>
          </cell>
          <cell r="BX63">
            <v>63.574605563479999</v>
          </cell>
          <cell r="BY63">
            <v>31.397143952310003</v>
          </cell>
          <cell r="BZ63">
            <v>66.878896201469999</v>
          </cell>
          <cell r="CA63">
            <v>104.40202645238999</v>
          </cell>
          <cell r="CB63">
            <v>84.965586761210005</v>
          </cell>
          <cell r="CC63">
            <v>70.993125140320004</v>
          </cell>
          <cell r="CD63">
            <v>67.203380345450014</v>
          </cell>
          <cell r="CE63">
            <v>30.317012512799998</v>
          </cell>
          <cell r="CF63">
            <v>7.5295478584200008</v>
          </cell>
          <cell r="CG63">
            <v>37.391481648240003</v>
          </cell>
          <cell r="CH63">
            <v>89.521353674970015</v>
          </cell>
          <cell r="CI63">
            <v>90.58931414163996</v>
          </cell>
          <cell r="CJ63">
            <v>66.118985650370007</v>
          </cell>
          <cell r="CK63">
            <v>35.21214755071</v>
          </cell>
          <cell r="CL63">
            <v>83.193897780569998</v>
          </cell>
          <cell r="CM63">
            <v>113.02425376293</v>
          </cell>
          <cell r="CN63">
            <v>74.731427182580006</v>
          </cell>
          <cell r="CO63">
            <v>64.953802814790009</v>
          </cell>
          <cell r="CP63">
            <v>45.580036283589997</v>
          </cell>
          <cell r="CQ63">
            <v>16.998211031740002</v>
          </cell>
          <cell r="CR63">
            <v>4.3537042809700006</v>
          </cell>
          <cell r="CS63">
            <v>27.743480201690002</v>
          </cell>
          <cell r="CT63">
            <v>82.446676118639971</v>
          </cell>
          <cell r="CU63">
            <v>80.184614168349967</v>
          </cell>
          <cell r="CV63">
            <v>54.014767640660004</v>
          </cell>
          <cell r="CW63">
            <v>24.485529358550007</v>
          </cell>
          <cell r="CX63">
            <v>71.874682433079997</v>
          </cell>
          <cell r="CY63">
            <v>99.294121289939994</v>
          </cell>
          <cell r="CZ63">
            <v>65.506952976290009</v>
          </cell>
          <cell r="DA63">
            <v>60.411184486980012</v>
          </cell>
          <cell r="DB63">
            <v>42.446919058439995</v>
          </cell>
          <cell r="DC63">
            <v>11.423082646420001</v>
          </cell>
          <cell r="DD63">
            <v>1.6318744819600002</v>
          </cell>
          <cell r="DE63">
            <v>11.078897126540001</v>
          </cell>
          <cell r="DF63">
            <v>74.003558030579995</v>
          </cell>
          <cell r="DG63">
            <v>70.43385299661</v>
          </cell>
          <cell r="DH63">
            <v>50.166798186910022</v>
          </cell>
          <cell r="DI63">
            <v>20.549342762440002</v>
          </cell>
          <cell r="DJ63">
            <v>62.987662877739986</v>
          </cell>
          <cell r="DK63">
            <v>90.858128025510013</v>
          </cell>
          <cell r="DL63">
            <v>66.256088536199996</v>
          </cell>
          <cell r="DM63">
            <v>55.638703538400001</v>
          </cell>
          <cell r="DN63">
            <v>36.131039196959996</v>
          </cell>
          <cell r="DO63">
            <v>7.4214111454399996</v>
          </cell>
          <cell r="DP63">
            <v>1.0903030515400001</v>
          </cell>
          <cell r="DQ63">
            <v>11.312940532180001</v>
          </cell>
          <cell r="DR63">
            <v>70.469067119350001</v>
          </cell>
          <cell r="DS63">
            <v>63.381689470470008</v>
          </cell>
          <cell r="DT63">
            <v>52.824998031359989</v>
          </cell>
          <cell r="DU63">
            <v>22.205990475860002</v>
          </cell>
          <cell r="DV63">
            <v>66.60217064294001</v>
          </cell>
          <cell r="DW63">
            <v>105.08674802675002</v>
          </cell>
          <cell r="DX63">
            <v>65.188344147419997</v>
          </cell>
          <cell r="DY63">
            <v>63.138394093940001</v>
          </cell>
          <cell r="DZ63">
            <v>37.721206384209999</v>
          </cell>
          <cell r="EA63">
            <v>5.1910181998299993</v>
          </cell>
          <cell r="EB63">
            <v>0</v>
          </cell>
          <cell r="EC63">
            <v>5.9426109232699993</v>
          </cell>
          <cell r="ED63">
            <v>61.695382985839998</v>
          </cell>
          <cell r="EE63">
            <v>64.111067190850022</v>
          </cell>
          <cell r="EF63">
            <v>46.509329049330006</v>
          </cell>
          <cell r="EG63">
            <v>15.51706083172</v>
          </cell>
          <cell r="EH63">
            <v>60.588298741539973</v>
          </cell>
          <cell r="EI63">
            <v>107.07498388821001</v>
          </cell>
          <cell r="EJ63">
            <v>21.274408356319999</v>
          </cell>
          <cell r="EK63">
            <v>41.800353678199997</v>
          </cell>
          <cell r="EL63">
            <v>15.461791082209999</v>
          </cell>
          <cell r="EM63">
            <v>4.5035732843199998</v>
          </cell>
          <cell r="EN63">
            <v>0</v>
          </cell>
          <cell r="EO63">
            <v>1.94641338996</v>
          </cell>
          <cell r="EP63">
            <v>34.518607805849996</v>
          </cell>
          <cell r="EQ63">
            <v>46.206868580409996</v>
          </cell>
          <cell r="ER63">
            <v>32.638139113469997</v>
          </cell>
          <cell r="ES63">
            <v>5.1046881765999998</v>
          </cell>
          <cell r="ET63">
            <v>20.711587323889994</v>
          </cell>
          <cell r="EU63">
            <v>41.619292544410001</v>
          </cell>
          <cell r="EV63">
            <v>28.251308223629998</v>
          </cell>
          <cell r="EW63">
            <v>34.701819904329994</v>
          </cell>
          <cell r="EX63">
            <v>19.051166731910001</v>
          </cell>
          <cell r="EY63">
            <v>8.9620842761100015</v>
          </cell>
          <cell r="EZ63">
            <v>0.41752319598999998</v>
          </cell>
          <cell r="FA63">
            <v>0.32915699999999998</v>
          </cell>
          <cell r="FB63">
            <v>46.497307756310001</v>
          </cell>
          <cell r="FC63">
            <v>42.449580521470011</v>
          </cell>
          <cell r="FD63">
            <v>36.265319053650003</v>
          </cell>
          <cell r="FE63">
            <v>7.6411844451500004</v>
          </cell>
          <cell r="FF63">
            <v>38.49084377665001</v>
          </cell>
          <cell r="FG63">
            <v>37.259684171129997</v>
          </cell>
          <cell r="FH63">
            <v>28.645560966920002</v>
          </cell>
          <cell r="FI63">
            <v>29.963130868099995</v>
          </cell>
          <cell r="FJ63">
            <v>21.495291612879999</v>
          </cell>
          <cell r="FK63">
            <v>5.0932972656199995</v>
          </cell>
          <cell r="FL63">
            <v>9.4692508920000001E-2</v>
          </cell>
          <cell r="FM63">
            <v>1.3387535662100001</v>
          </cell>
          <cell r="FN63">
            <v>50.866744319909991</v>
          </cell>
          <cell r="FO63">
            <v>43.194096912239999</v>
          </cell>
          <cell r="FP63">
            <v>38.387978229719998</v>
          </cell>
          <cell r="FQ63">
            <v>5.3609332813500004</v>
          </cell>
          <cell r="FR63">
            <v>40.466336448270006</v>
          </cell>
          <cell r="FS63">
            <v>51.044766503970003</v>
          </cell>
          <cell r="FT63">
            <v>26.260440444099995</v>
          </cell>
          <cell r="FU63">
            <v>29.693236409930002</v>
          </cell>
          <cell r="FV63">
            <v>18.725365138139999</v>
          </cell>
          <cell r="FW63">
            <v>0.84163327614999994</v>
          </cell>
          <cell r="FX63">
            <v>0</v>
          </cell>
          <cell r="FY63">
            <v>0.28384453612000005</v>
          </cell>
          <cell r="FZ63">
            <v>45.094612837999996</v>
          </cell>
          <cell r="GA63">
            <v>40.924830295179994</v>
          </cell>
          <cell r="GB63">
            <v>40.220748724639996</v>
          </cell>
          <cell r="GC63">
            <v>3.7443426219899996</v>
          </cell>
          <cell r="GD63">
            <v>39.499264374959992</v>
          </cell>
          <cell r="GE63">
            <v>59.777145767590007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</row>
        <row r="64">
          <cell r="C64" t="str">
            <v>GSC.EX.UTN._.___.Gadsby 4</v>
          </cell>
          <cell r="H64">
            <v>3.0356961667299998</v>
          </cell>
          <cell r="I64">
            <v>2.3286087680000005</v>
          </cell>
          <cell r="J64">
            <v>2.4491116309699996</v>
          </cell>
          <cell r="K64">
            <v>2.3727695476400004</v>
          </cell>
          <cell r="L64">
            <v>3.1986314752000005</v>
          </cell>
          <cell r="M64">
            <v>2.0035646606200004</v>
          </cell>
          <cell r="N64">
            <v>3.3921362432000004</v>
          </cell>
          <cell r="O64">
            <v>4.4830584201900017</v>
          </cell>
          <cell r="P64">
            <v>2.70667385987</v>
          </cell>
          <cell r="Q64">
            <v>1.0073382065100001</v>
          </cell>
          <cell r="R64">
            <v>2.4246818562600003</v>
          </cell>
          <cell r="S64">
            <v>3.9161743754600011</v>
          </cell>
          <cell r="T64">
            <v>3.6045063929599994</v>
          </cell>
          <cell r="U64">
            <v>3.4067347231999987</v>
          </cell>
          <cell r="V64">
            <v>2.8251147560599996</v>
          </cell>
          <cell r="W64">
            <v>2.9027245605099998</v>
          </cell>
          <cell r="X64">
            <v>3.7045677843799991</v>
          </cell>
          <cell r="Y64">
            <v>0.19363653920000001</v>
          </cell>
          <cell r="Z64">
            <v>1.3779201825200003</v>
          </cell>
          <cell r="AA64">
            <v>1.98028112413</v>
          </cell>
          <cell r="AB64">
            <v>0.3726470784</v>
          </cell>
          <cell r="AC64">
            <v>0</v>
          </cell>
          <cell r="AD64">
            <v>0.6534710197600001</v>
          </cell>
          <cell r="AE64">
            <v>0.92483123199999995</v>
          </cell>
          <cell r="AF64">
            <v>0</v>
          </cell>
          <cell r="AG64">
            <v>0</v>
          </cell>
          <cell r="AH64">
            <v>0</v>
          </cell>
          <cell r="AI64">
            <v>3.9811814400000006E-2</v>
          </cell>
          <cell r="AJ64">
            <v>0</v>
          </cell>
          <cell r="AK64">
            <v>0</v>
          </cell>
          <cell r="AL64">
            <v>0.66401757668999994</v>
          </cell>
          <cell r="AM64">
            <v>0.81269847521999994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0.76761761742000001</v>
          </cell>
          <cell r="AY64">
            <v>1.76892548455</v>
          </cell>
          <cell r="AZ64">
            <v>8.2495318400000003E-2</v>
          </cell>
          <cell r="BA64">
            <v>0</v>
          </cell>
          <cell r="BB64">
            <v>0</v>
          </cell>
          <cell r="BC64">
            <v>0.57402874955000005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0.40842075040000003</v>
          </cell>
          <cell r="BK64">
            <v>1.6567500672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0.22648819680000001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4.5650876799999997E-2</v>
          </cell>
          <cell r="BW64">
            <v>1.2084770303999999</v>
          </cell>
          <cell r="BX64">
            <v>0</v>
          </cell>
          <cell r="BY64">
            <v>0</v>
          </cell>
          <cell r="BZ64">
            <v>0</v>
          </cell>
          <cell r="CA64">
            <v>0.17220887680000002</v>
          </cell>
          <cell r="CB64">
            <v>0</v>
          </cell>
          <cell r="CC64">
            <v>9.7633473599999993E-2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0.20938325787000003</v>
          </cell>
          <cell r="CI64">
            <v>0.37081955039999998</v>
          </cell>
          <cell r="CJ64">
            <v>0</v>
          </cell>
          <cell r="CK64">
            <v>0</v>
          </cell>
          <cell r="CL64">
            <v>0.11513623680000001</v>
          </cell>
          <cell r="CM64">
            <v>0.14306023680000002</v>
          </cell>
          <cell r="CN64">
            <v>0</v>
          </cell>
          <cell r="CO64">
            <v>0.14717341554000002</v>
          </cell>
          <cell r="CP64">
            <v>4.5196380800000005E-2</v>
          </cell>
          <cell r="CQ64">
            <v>0</v>
          </cell>
          <cell r="CR64">
            <v>0</v>
          </cell>
          <cell r="CS64">
            <v>0</v>
          </cell>
          <cell r="CT64">
            <v>0.35814066559999996</v>
          </cell>
          <cell r="CU64">
            <v>0.44075480138000001</v>
          </cell>
          <cell r="CV64">
            <v>0.11127576159999999</v>
          </cell>
          <cell r="CW64">
            <v>0</v>
          </cell>
          <cell r="CX64">
            <v>8.0001380800000008E-2</v>
          </cell>
          <cell r="CY64">
            <v>0.18414938079999998</v>
          </cell>
          <cell r="CZ64">
            <v>0</v>
          </cell>
          <cell r="DA64">
            <v>0.15703659000000003</v>
          </cell>
          <cell r="DB64">
            <v>3.7613576000000003E-2</v>
          </cell>
          <cell r="DC64">
            <v>0</v>
          </cell>
          <cell r="DD64">
            <v>0</v>
          </cell>
          <cell r="DE64">
            <v>0</v>
          </cell>
          <cell r="DF64">
            <v>0.15049914880000001</v>
          </cell>
          <cell r="DG64">
            <v>0.32744551840000002</v>
          </cell>
          <cell r="DH64">
            <v>9.7997099199999993E-2</v>
          </cell>
          <cell r="DI64">
            <v>0</v>
          </cell>
          <cell r="DJ64">
            <v>6.6516049600000002E-2</v>
          </cell>
          <cell r="DK64">
            <v>0.60455533882000001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5.9407135999999999E-2</v>
          </cell>
          <cell r="DS64">
            <v>0.36474037178000002</v>
          </cell>
          <cell r="DT64">
            <v>0</v>
          </cell>
          <cell r="DU64">
            <v>0</v>
          </cell>
          <cell r="DV64">
            <v>0</v>
          </cell>
          <cell r="DW64">
            <v>0.17132713599999999</v>
          </cell>
          <cell r="DX64">
            <v>0</v>
          </cell>
          <cell r="DY64">
            <v>0.1973740608</v>
          </cell>
          <cell r="DZ64">
            <v>5.2344700799999998E-2</v>
          </cell>
          <cell r="EA64">
            <v>0</v>
          </cell>
          <cell r="EB64">
            <v>0</v>
          </cell>
          <cell r="EC64">
            <v>0</v>
          </cell>
          <cell r="ED64">
            <v>5.9330700800000004E-2</v>
          </cell>
          <cell r="EE64">
            <v>0.36810072320000004</v>
          </cell>
          <cell r="EF64">
            <v>0</v>
          </cell>
          <cell r="EG64">
            <v>0</v>
          </cell>
          <cell r="EH64">
            <v>6.6316700800000003E-2</v>
          </cell>
          <cell r="EI64">
            <v>0.19905070079999998</v>
          </cell>
          <cell r="EJ64">
            <v>0</v>
          </cell>
          <cell r="EK64">
            <v>6.63261936E-2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9.7717387200000005E-2</v>
          </cell>
          <cell r="ER64">
            <v>0</v>
          </cell>
          <cell r="ES64">
            <v>0</v>
          </cell>
          <cell r="ET64">
            <v>0</v>
          </cell>
          <cell r="EU64">
            <v>7.3313193600000007E-2</v>
          </cell>
          <cell r="EV64">
            <v>0</v>
          </cell>
          <cell r="EW64">
            <v>0</v>
          </cell>
          <cell r="EX64">
            <v>8.6815123200000011E-2</v>
          </cell>
          <cell r="EY64">
            <v>0</v>
          </cell>
          <cell r="EZ64">
            <v>0</v>
          </cell>
          <cell r="FA64">
            <v>0</v>
          </cell>
          <cell r="FB64">
            <v>5.2404643200000003E-2</v>
          </cell>
          <cell r="FC64">
            <v>0.1252317664</v>
          </cell>
          <cell r="FD64">
            <v>0</v>
          </cell>
          <cell r="FE64">
            <v>0</v>
          </cell>
          <cell r="FF64">
            <v>3.8416643200000003E-2</v>
          </cell>
          <cell r="FG64">
            <v>0.13278528639999998</v>
          </cell>
          <cell r="FH64">
            <v>0</v>
          </cell>
          <cell r="FI64">
            <v>5.9373164799999996E-2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5.9093524799999998E-2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0.1711801792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0.24492800000000001</v>
          </cell>
          <cell r="GR64">
            <v>0</v>
          </cell>
          <cell r="GS64">
            <v>0.64425599999999994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0.23030187044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0.36172799999999999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0.40492800000000001</v>
          </cell>
          <cell r="IB64">
            <v>0</v>
          </cell>
          <cell r="IC64">
            <v>1.000656</v>
          </cell>
          <cell r="ID64">
            <v>0.36172799999999999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1.9245635467900002</v>
          </cell>
          <cell r="IN64">
            <v>0</v>
          </cell>
          <cell r="IO64">
            <v>1.9222560000000002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1.9749279999999998</v>
          </cell>
        </row>
        <row r="65">
          <cell r="C65" t="str">
            <v>GSC.EX.UTN._.___.Gadsby 4 OR</v>
          </cell>
          <cell r="H65">
            <v>1.1967806037600002</v>
          </cell>
          <cell r="I65">
            <v>0.85603123200000009</v>
          </cell>
          <cell r="J65">
            <v>0.90297446400000014</v>
          </cell>
          <cell r="K65">
            <v>0.87632352040000017</v>
          </cell>
          <cell r="L65">
            <v>1.1811168013599997</v>
          </cell>
          <cell r="M65">
            <v>0.7748156664200001</v>
          </cell>
          <cell r="N65">
            <v>1.2496089393999996</v>
          </cell>
          <cell r="O65">
            <v>1.6616344812199997</v>
          </cell>
          <cell r="P65">
            <v>0.99606528000000005</v>
          </cell>
          <cell r="Q65">
            <v>0.46074495290999995</v>
          </cell>
          <cell r="R65">
            <v>0.90172723199999993</v>
          </cell>
          <cell r="S65">
            <v>1.4419765247999998</v>
          </cell>
          <cell r="T65">
            <v>1.3705082525400003</v>
          </cell>
          <cell r="U65">
            <v>1.2602334658900003</v>
          </cell>
          <cell r="V65">
            <v>1.0464897680000003</v>
          </cell>
          <cell r="W65">
            <v>1.07263285896</v>
          </cell>
          <cell r="X65">
            <v>1.3930740752000004</v>
          </cell>
          <cell r="Y65">
            <v>7.1147460800000006E-2</v>
          </cell>
          <cell r="Z65">
            <v>0.52064553600999997</v>
          </cell>
          <cell r="AA65">
            <v>0.73995016236999989</v>
          </cell>
          <cell r="AB65">
            <v>0.1369209216</v>
          </cell>
          <cell r="AC65">
            <v>0</v>
          </cell>
          <cell r="AD65">
            <v>0.23637861440000002</v>
          </cell>
          <cell r="AE65">
            <v>0.34243642181</v>
          </cell>
          <cell r="AF65">
            <v>0</v>
          </cell>
          <cell r="AG65">
            <v>0</v>
          </cell>
          <cell r="AH65">
            <v>0</v>
          </cell>
          <cell r="AI65">
            <v>1.51161856E-2</v>
          </cell>
          <cell r="AJ65">
            <v>0</v>
          </cell>
          <cell r="AK65">
            <v>0</v>
          </cell>
          <cell r="AL65">
            <v>0.25474713599999999</v>
          </cell>
          <cell r="AM65">
            <v>0.32039004160000001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7.7569616000000008E-3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0.32290001280000002</v>
          </cell>
          <cell r="AY65">
            <v>0.72749805440000015</v>
          </cell>
          <cell r="AZ65">
            <v>3.2432681600000006E-2</v>
          </cell>
          <cell r="BA65">
            <v>0</v>
          </cell>
          <cell r="BB65">
            <v>0</v>
          </cell>
          <cell r="BC65">
            <v>0.23450046993000001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0.17391341549</v>
          </cell>
          <cell r="BK65">
            <v>0.73281619401999998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9.5639803199999998E-2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1.9277123199999999E-2</v>
          </cell>
          <cell r="BW65">
            <v>0.51030696959999999</v>
          </cell>
          <cell r="BX65">
            <v>0</v>
          </cell>
          <cell r="BY65">
            <v>0</v>
          </cell>
          <cell r="BZ65">
            <v>0</v>
          </cell>
          <cell r="CA65">
            <v>7.2719123199999999E-2</v>
          </cell>
          <cell r="CB65">
            <v>0</v>
          </cell>
          <cell r="CC65">
            <v>4.2222526400000002E-2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9.2859609600000004E-2</v>
          </cell>
          <cell r="CI65">
            <v>0.16036444960000001</v>
          </cell>
          <cell r="CJ65">
            <v>0</v>
          </cell>
          <cell r="CK65">
            <v>0</v>
          </cell>
          <cell r="CL65">
            <v>4.9791763199999999E-2</v>
          </cell>
          <cell r="CM65">
            <v>6.1867763200000002E-2</v>
          </cell>
          <cell r="CN65">
            <v>0</v>
          </cell>
          <cell r="CO65">
            <v>6.8311857599999998E-2</v>
          </cell>
          <cell r="CP65">
            <v>1.9731619200000002E-2</v>
          </cell>
          <cell r="CQ65">
            <v>0</v>
          </cell>
          <cell r="CR65">
            <v>0</v>
          </cell>
          <cell r="CS65">
            <v>0</v>
          </cell>
          <cell r="CT65">
            <v>0.15896115049999998</v>
          </cell>
          <cell r="CU65">
            <v>0.19939243679999999</v>
          </cell>
          <cell r="CV65">
            <v>4.8580238400000003E-2</v>
          </cell>
          <cell r="CW65">
            <v>0</v>
          </cell>
          <cell r="CX65">
            <v>3.4926619200000002E-2</v>
          </cell>
          <cell r="CY65">
            <v>7.4389857599999998E-2</v>
          </cell>
          <cell r="CZ65">
            <v>0</v>
          </cell>
          <cell r="DA65">
            <v>0.15660333759999998</v>
          </cell>
          <cell r="DB65">
            <v>1.6066424000000003E-2</v>
          </cell>
          <cell r="DC65">
            <v>0</v>
          </cell>
          <cell r="DD65">
            <v>0</v>
          </cell>
          <cell r="DE65">
            <v>0</v>
          </cell>
          <cell r="DF65">
            <v>6.4284851200000007E-2</v>
          </cell>
          <cell r="DG65">
            <v>0.13986648160000001</v>
          </cell>
          <cell r="DH65">
            <v>4.1858900800000001E-2</v>
          </cell>
          <cell r="DI65">
            <v>0</v>
          </cell>
          <cell r="DJ65">
            <v>2.84119504E-2</v>
          </cell>
          <cell r="DK65">
            <v>0.26034790079999998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2.5520864000000001E-2</v>
          </cell>
          <cell r="DS65">
            <v>0.17612665599999999</v>
          </cell>
          <cell r="DT65">
            <v>0</v>
          </cell>
          <cell r="DU65">
            <v>0</v>
          </cell>
          <cell r="DV65">
            <v>0</v>
          </cell>
          <cell r="DW65">
            <v>7.3600864000000002E-2</v>
          </cell>
          <cell r="DX65">
            <v>0</v>
          </cell>
          <cell r="DY65">
            <v>8.5153939200000001E-2</v>
          </cell>
          <cell r="DZ65">
            <v>2.25832992E-2</v>
          </cell>
          <cell r="EA65">
            <v>0</v>
          </cell>
          <cell r="EB65">
            <v>0</v>
          </cell>
          <cell r="EC65">
            <v>0</v>
          </cell>
          <cell r="ED65">
            <v>2.55972992E-2</v>
          </cell>
          <cell r="EE65">
            <v>0.15881127679999998</v>
          </cell>
          <cell r="EF65">
            <v>0</v>
          </cell>
          <cell r="EG65">
            <v>0</v>
          </cell>
          <cell r="EH65">
            <v>2.8611299200000002E-2</v>
          </cell>
          <cell r="EI65">
            <v>8.5877299199999993E-2</v>
          </cell>
          <cell r="EJ65">
            <v>0</v>
          </cell>
          <cell r="EK65">
            <v>2.8601806400000002E-2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5.3556614170000003E-2</v>
          </cell>
          <cell r="ER65">
            <v>0</v>
          </cell>
          <cell r="ES65">
            <v>0</v>
          </cell>
          <cell r="ET65">
            <v>0</v>
          </cell>
          <cell r="EU65">
            <v>3.1614806400000001E-2</v>
          </cell>
          <cell r="EV65">
            <v>0</v>
          </cell>
          <cell r="EW65">
            <v>0</v>
          </cell>
          <cell r="EX65">
            <v>3.7312876799999999E-2</v>
          </cell>
          <cell r="EY65">
            <v>0</v>
          </cell>
          <cell r="EZ65">
            <v>0</v>
          </cell>
          <cell r="FA65">
            <v>0</v>
          </cell>
          <cell r="FB65">
            <v>2.2523356799999998E-2</v>
          </cell>
          <cell r="FC65">
            <v>5.38242336E-2</v>
          </cell>
          <cell r="FD65">
            <v>0</v>
          </cell>
          <cell r="FE65">
            <v>0</v>
          </cell>
          <cell r="FF65">
            <v>1.6511356800000002E-2</v>
          </cell>
          <cell r="FG65">
            <v>5.9716870249999998E-2</v>
          </cell>
          <cell r="FH65">
            <v>0</v>
          </cell>
          <cell r="FI65">
            <v>2.5554835200000001E-2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2.5434475200000001E-2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7.3747820800000002E-2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0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0</v>
          </cell>
          <cell r="IY65">
            <v>0</v>
          </cell>
        </row>
        <row r="66">
          <cell r="C66" t="str">
            <v>GSC.EX.UTN._.___.Gadsby 5</v>
          </cell>
          <cell r="H66">
            <v>2.0668905458600006</v>
          </cell>
          <cell r="I66">
            <v>2.2901110594700005</v>
          </cell>
          <cell r="J66">
            <v>2.1177705802299998</v>
          </cell>
          <cell r="K66">
            <v>2.3209808896000004</v>
          </cell>
          <cell r="L66">
            <v>2.9447274600300006</v>
          </cell>
          <cell r="M66">
            <v>1.5981508390200003</v>
          </cell>
          <cell r="N66">
            <v>3.0915482387500011</v>
          </cell>
          <cell r="O66">
            <v>4.1488755968000008</v>
          </cell>
          <cell r="P66">
            <v>2.5737678655299998</v>
          </cell>
          <cell r="Q66">
            <v>0.46612474516000002</v>
          </cell>
          <cell r="R66">
            <v>1.9288922528099999</v>
          </cell>
          <cell r="S66">
            <v>3.0830216654400004</v>
          </cell>
          <cell r="T66">
            <v>3.2198116467199993</v>
          </cell>
          <cell r="U66">
            <v>2.6360732319999993</v>
          </cell>
          <cell r="V66">
            <v>2.4470634204799993</v>
          </cell>
          <cell r="W66">
            <v>3.04322362481</v>
          </cell>
          <cell r="X66">
            <v>3.3382617364099993</v>
          </cell>
          <cell r="Y66">
            <v>6.21078464E-2</v>
          </cell>
          <cell r="Z66">
            <v>1.1067417893</v>
          </cell>
          <cell r="AA66">
            <v>1.6046040524299998</v>
          </cell>
          <cell r="AB66">
            <v>0.19288705360000002</v>
          </cell>
          <cell r="AC66">
            <v>0</v>
          </cell>
          <cell r="AD66">
            <v>0.46421753920000003</v>
          </cell>
          <cell r="AE66">
            <v>0.6543555392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0.62127917492999996</v>
          </cell>
          <cell r="AM66">
            <v>0.69896232960000015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0.51449097009</v>
          </cell>
          <cell r="AY66">
            <v>1.6634221999400001</v>
          </cell>
          <cell r="AZ66">
            <v>5.4200950249999998E-2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0.40842075040000003</v>
          </cell>
          <cell r="BK66">
            <v>1.6567500672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0.22648819680000001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4.5650876799999997E-2</v>
          </cell>
          <cell r="BW66">
            <v>0.98948106719999995</v>
          </cell>
          <cell r="BX66">
            <v>0</v>
          </cell>
          <cell r="BY66">
            <v>0</v>
          </cell>
          <cell r="BZ66">
            <v>0</v>
          </cell>
          <cell r="CA66">
            <v>0.1159608768</v>
          </cell>
          <cell r="CB66">
            <v>0</v>
          </cell>
          <cell r="CC66">
            <v>3.8345236799999995E-2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0.1300253136</v>
          </cell>
          <cell r="CI66">
            <v>0.31541948554999999</v>
          </cell>
          <cell r="CJ66">
            <v>0</v>
          </cell>
          <cell r="CK66">
            <v>0</v>
          </cell>
          <cell r="CL66">
            <v>6.115921203E-2</v>
          </cell>
          <cell r="CM66">
            <v>0.14306023680000002</v>
          </cell>
          <cell r="CN66">
            <v>0</v>
          </cell>
          <cell r="CO66">
            <v>0.1043147616</v>
          </cell>
          <cell r="CP66">
            <v>4.5196380800000005E-2</v>
          </cell>
          <cell r="CQ66">
            <v>0</v>
          </cell>
          <cell r="CR66">
            <v>0</v>
          </cell>
          <cell r="CS66">
            <v>0</v>
          </cell>
          <cell r="CT66">
            <v>0.239903904</v>
          </cell>
          <cell r="CU66">
            <v>0.31230772403000001</v>
          </cell>
          <cell r="CV66">
            <v>0.11127576159999999</v>
          </cell>
          <cell r="CW66">
            <v>0</v>
          </cell>
          <cell r="CX66">
            <v>8.0001380800000008E-2</v>
          </cell>
          <cell r="CY66">
            <v>0.18414938079999998</v>
          </cell>
          <cell r="CZ66">
            <v>0</v>
          </cell>
          <cell r="DA66">
            <v>6.0383523199999997E-2</v>
          </cell>
          <cell r="DB66">
            <v>3.7613576000000003E-2</v>
          </cell>
          <cell r="DC66">
            <v>0</v>
          </cell>
          <cell r="DD66">
            <v>0</v>
          </cell>
          <cell r="DE66">
            <v>0</v>
          </cell>
          <cell r="DF66">
            <v>0.13648514880000001</v>
          </cell>
          <cell r="DG66">
            <v>0.29969779839999999</v>
          </cell>
          <cell r="DH66">
            <v>5.2502049600000003E-2</v>
          </cell>
          <cell r="DI66">
            <v>0</v>
          </cell>
          <cell r="DJ66">
            <v>5.9509049599999995E-2</v>
          </cell>
          <cell r="DK66">
            <v>0.1330320992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5.9407135999999999E-2</v>
          </cell>
          <cell r="DS66">
            <v>0.22634700799999999</v>
          </cell>
          <cell r="DT66">
            <v>0</v>
          </cell>
          <cell r="DU66">
            <v>0</v>
          </cell>
          <cell r="DV66">
            <v>0</v>
          </cell>
          <cell r="DW66">
            <v>6.6402136E-2</v>
          </cell>
          <cell r="DX66">
            <v>0</v>
          </cell>
          <cell r="DY66">
            <v>0.1697095008</v>
          </cell>
          <cell r="DZ66">
            <v>3.8372700799999999E-2</v>
          </cell>
          <cell r="EA66">
            <v>0</v>
          </cell>
          <cell r="EB66">
            <v>0</v>
          </cell>
          <cell r="EC66">
            <v>0</v>
          </cell>
          <cell r="ED66">
            <v>5.2344700799999998E-2</v>
          </cell>
          <cell r="EE66">
            <v>0.18870694388000003</v>
          </cell>
          <cell r="EF66">
            <v>0</v>
          </cell>
          <cell r="EG66">
            <v>0</v>
          </cell>
          <cell r="EH66">
            <v>6.6316700800000003E-2</v>
          </cell>
          <cell r="EI66">
            <v>6.6316700800000003E-2</v>
          </cell>
          <cell r="EJ66">
            <v>0</v>
          </cell>
          <cell r="EK66">
            <v>6.63261936E-2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9.7717387200000005E-2</v>
          </cell>
          <cell r="ER66">
            <v>0</v>
          </cell>
          <cell r="ES66">
            <v>0</v>
          </cell>
          <cell r="ET66">
            <v>0</v>
          </cell>
          <cell r="EU66">
            <v>6.63261936E-2</v>
          </cell>
          <cell r="EV66">
            <v>0</v>
          </cell>
          <cell r="EW66">
            <v>0</v>
          </cell>
          <cell r="EX66">
            <v>8.6815123200000011E-2</v>
          </cell>
          <cell r="EY66">
            <v>0</v>
          </cell>
          <cell r="EZ66">
            <v>0</v>
          </cell>
          <cell r="FA66">
            <v>0</v>
          </cell>
          <cell r="FB66">
            <v>5.2404643200000003E-2</v>
          </cell>
          <cell r="FC66">
            <v>4.5410643200000003E-2</v>
          </cell>
          <cell r="FD66">
            <v>0</v>
          </cell>
          <cell r="FE66">
            <v>0</v>
          </cell>
          <cell r="FF66">
            <v>3.8416643200000003E-2</v>
          </cell>
          <cell r="FG66">
            <v>0.13278528639999998</v>
          </cell>
          <cell r="FH66">
            <v>0</v>
          </cell>
          <cell r="FI66">
            <v>4.933434288E-2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3.8400164799999997E-2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6.6345179200000007E-2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0.24492800000000001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0.204928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0.40492800000000001</v>
          </cell>
          <cell r="IB66">
            <v>0</v>
          </cell>
          <cell r="IC66">
            <v>0.67852800000000002</v>
          </cell>
          <cell r="ID66">
            <v>0.36172799999999999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1.8349280000000001</v>
          </cell>
          <cell r="IN66">
            <v>0</v>
          </cell>
          <cell r="IO66">
            <v>1.203328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1.424928</v>
          </cell>
        </row>
        <row r="67">
          <cell r="C67" t="str">
            <v>GSC.EX.UTN._.___.Gadsby 5 OR</v>
          </cell>
          <cell r="H67">
            <v>0.76728852480000009</v>
          </cell>
          <cell r="I67">
            <v>0.85334323200000006</v>
          </cell>
          <cell r="J67">
            <v>0.81809939833000023</v>
          </cell>
          <cell r="K67">
            <v>0.85584032186000003</v>
          </cell>
          <cell r="L67">
            <v>1.2162957931199998</v>
          </cell>
          <cell r="M67">
            <v>0.62167660999000007</v>
          </cell>
          <cell r="N67">
            <v>1.136830464</v>
          </cell>
          <cell r="O67">
            <v>1.52668915289</v>
          </cell>
          <cell r="P67">
            <v>0.94873602693000014</v>
          </cell>
          <cell r="Q67">
            <v>0.18128319822</v>
          </cell>
          <cell r="R67">
            <v>0.80668110818000016</v>
          </cell>
          <cell r="S67">
            <v>1.170527232</v>
          </cell>
          <cell r="T67">
            <v>1.1866553168900003</v>
          </cell>
          <cell r="U67">
            <v>0.9870040726299999</v>
          </cell>
          <cell r="V67">
            <v>0.94074138514000016</v>
          </cell>
          <cell r="W67">
            <v>1.1311109216000002</v>
          </cell>
          <cell r="X67">
            <v>1.3137882288000005</v>
          </cell>
          <cell r="Y67">
            <v>2.28201536E-2</v>
          </cell>
          <cell r="Z67">
            <v>0.41269620474999991</v>
          </cell>
          <cell r="AA67">
            <v>0.60358944659000002</v>
          </cell>
          <cell r="AB67">
            <v>8.4147900920000004E-2</v>
          </cell>
          <cell r="AC67">
            <v>0</v>
          </cell>
          <cell r="AD67">
            <v>0.17056646079999999</v>
          </cell>
          <cell r="AE67">
            <v>0.25097107246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0.23687895040000001</v>
          </cell>
          <cell r="AM67">
            <v>0.2653896704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0.20746440960000001</v>
          </cell>
          <cell r="AY67">
            <v>0.68279757440000022</v>
          </cell>
          <cell r="AZ67">
            <v>2.6686674450000003E-2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0.16836324959999999</v>
          </cell>
          <cell r="BK67">
            <v>0.68296193279999995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9.5639803199999998E-2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1.9277123199999999E-2</v>
          </cell>
          <cell r="BW67">
            <v>0.41783093280000005</v>
          </cell>
          <cell r="BX67">
            <v>0</v>
          </cell>
          <cell r="BY67">
            <v>0</v>
          </cell>
          <cell r="BZ67">
            <v>0</v>
          </cell>
          <cell r="CA67">
            <v>4.8967123200000004E-2</v>
          </cell>
          <cell r="CB67">
            <v>0</v>
          </cell>
          <cell r="CC67">
            <v>1.65827632E-2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5.6230686400000007E-2</v>
          </cell>
          <cell r="CI67">
            <v>0.1394729696</v>
          </cell>
          <cell r="CJ67">
            <v>0</v>
          </cell>
          <cell r="CK67">
            <v>0</v>
          </cell>
          <cell r="CL67">
            <v>4.9791763199999999E-2</v>
          </cell>
          <cell r="CM67">
            <v>6.1867763200000002E-2</v>
          </cell>
          <cell r="CN67">
            <v>0</v>
          </cell>
          <cell r="CO67">
            <v>4.5541238400000003E-2</v>
          </cell>
          <cell r="CP67">
            <v>1.9731619200000002E-2</v>
          </cell>
          <cell r="CQ67">
            <v>0</v>
          </cell>
          <cell r="CR67">
            <v>0</v>
          </cell>
          <cell r="CS67">
            <v>0</v>
          </cell>
          <cell r="CT67">
            <v>0.11523447403000001</v>
          </cell>
          <cell r="CU67">
            <v>0.13760105760000002</v>
          </cell>
          <cell r="CV67">
            <v>4.8580238400000003E-2</v>
          </cell>
          <cell r="CW67">
            <v>0</v>
          </cell>
          <cell r="CX67">
            <v>3.4926619200000002E-2</v>
          </cell>
          <cell r="CY67">
            <v>7.4389857599999998E-2</v>
          </cell>
          <cell r="CZ67">
            <v>0</v>
          </cell>
          <cell r="DA67">
            <v>2.5792476800000002E-2</v>
          </cell>
          <cell r="DB67">
            <v>1.6066424000000003E-2</v>
          </cell>
          <cell r="DC67">
            <v>0</v>
          </cell>
          <cell r="DD67">
            <v>0</v>
          </cell>
          <cell r="DE67">
            <v>0</v>
          </cell>
          <cell r="DF67">
            <v>5.8298851200000001E-2</v>
          </cell>
          <cell r="DG67">
            <v>0.12801420160000002</v>
          </cell>
          <cell r="DH67">
            <v>2.2425950400000002E-2</v>
          </cell>
          <cell r="DI67">
            <v>0</v>
          </cell>
          <cell r="DJ67">
            <v>2.5418950400000001E-2</v>
          </cell>
          <cell r="DK67">
            <v>5.68239008E-2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2.5520864000000001E-2</v>
          </cell>
          <cell r="DS67">
            <v>9.7236992000000008E-2</v>
          </cell>
          <cell r="DT67">
            <v>0</v>
          </cell>
          <cell r="DU67">
            <v>0</v>
          </cell>
          <cell r="DV67">
            <v>0</v>
          </cell>
          <cell r="DW67">
            <v>2.8525863999999998E-2</v>
          </cell>
          <cell r="DX67">
            <v>0</v>
          </cell>
          <cell r="DY67">
            <v>7.3218499199999995E-2</v>
          </cell>
          <cell r="DZ67">
            <v>1.6555299200000002E-2</v>
          </cell>
          <cell r="EA67">
            <v>0</v>
          </cell>
          <cell r="EB67">
            <v>0</v>
          </cell>
          <cell r="EC67">
            <v>0</v>
          </cell>
          <cell r="ED67">
            <v>2.5478662860000001E-2</v>
          </cell>
          <cell r="EE67">
            <v>8.5592777600000003E-2</v>
          </cell>
          <cell r="EF67">
            <v>0</v>
          </cell>
          <cell r="EG67">
            <v>0</v>
          </cell>
          <cell r="EH67">
            <v>2.8611299200000002E-2</v>
          </cell>
          <cell r="EI67">
            <v>7.3821299199999996E-2</v>
          </cell>
          <cell r="EJ67">
            <v>0</v>
          </cell>
          <cell r="EK67">
            <v>2.8601806400000002E-2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4.2138612800000003E-2</v>
          </cell>
          <cell r="ER67">
            <v>0</v>
          </cell>
          <cell r="ES67">
            <v>0</v>
          </cell>
          <cell r="ET67">
            <v>0</v>
          </cell>
          <cell r="EU67">
            <v>2.8601806400000002E-2</v>
          </cell>
          <cell r="EV67">
            <v>0</v>
          </cell>
          <cell r="EW67">
            <v>0</v>
          </cell>
          <cell r="EX67">
            <v>3.7312876799999999E-2</v>
          </cell>
          <cell r="EY67">
            <v>0</v>
          </cell>
          <cell r="EZ67">
            <v>0</v>
          </cell>
          <cell r="FA67">
            <v>0</v>
          </cell>
          <cell r="FB67">
            <v>2.2523356799999998E-2</v>
          </cell>
          <cell r="FC67">
            <v>1.9517356800000003E-2</v>
          </cell>
          <cell r="FD67">
            <v>0</v>
          </cell>
          <cell r="FE67">
            <v>0</v>
          </cell>
          <cell r="FF67">
            <v>1.6511356800000002E-2</v>
          </cell>
          <cell r="FG67">
            <v>5.7070713599999996E-2</v>
          </cell>
          <cell r="FH67">
            <v>0</v>
          </cell>
          <cell r="FI67">
            <v>2.2545835199999999E-2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1.65278352E-2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2.8582820800000002E-2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</row>
        <row r="68">
          <cell r="C68" t="str">
            <v>GSC.EX.UTN._.___.Gadsby 6</v>
          </cell>
          <cell r="H68">
            <v>2.1524381405200002</v>
          </cell>
          <cell r="I68">
            <v>2.3286087680000005</v>
          </cell>
          <cell r="J68">
            <v>0.14253135360000002</v>
          </cell>
          <cell r="K68">
            <v>0</v>
          </cell>
          <cell r="L68">
            <v>0.1279073536</v>
          </cell>
          <cell r="M68">
            <v>1.7980929974200004</v>
          </cell>
          <cell r="N68">
            <v>3.2658071556100006</v>
          </cell>
          <cell r="O68">
            <v>4.3807122126600015</v>
          </cell>
          <cell r="P68">
            <v>2.6620593664000003</v>
          </cell>
          <cell r="Q68">
            <v>0.62128459658000001</v>
          </cell>
          <cell r="R68">
            <v>2.1089005009299999</v>
          </cell>
          <cell r="S68">
            <v>3.5601056269600004</v>
          </cell>
          <cell r="T68">
            <v>3.2119897733699991</v>
          </cell>
          <cell r="U68">
            <v>2.9081153393699992</v>
          </cell>
          <cell r="V68">
            <v>0.15357300000000002</v>
          </cell>
          <cell r="W68">
            <v>0</v>
          </cell>
          <cell r="X68">
            <v>0</v>
          </cell>
          <cell r="Y68">
            <v>0.18489887757000001</v>
          </cell>
          <cell r="Z68">
            <v>1.13810375518</v>
          </cell>
          <cell r="AA68">
            <v>1.8849515659599998</v>
          </cell>
          <cell r="AB68">
            <v>0.30114402249000005</v>
          </cell>
          <cell r="AC68">
            <v>0</v>
          </cell>
          <cell r="AD68">
            <v>0.54259377092000005</v>
          </cell>
          <cell r="AE68">
            <v>0.75302838560000007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0.66319113122999995</v>
          </cell>
          <cell r="AM68">
            <v>0.78951014400000008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0.58842947040000004</v>
          </cell>
          <cell r="AY68">
            <v>1.7367544256</v>
          </cell>
          <cell r="AZ68">
            <v>7.1253390030000002E-2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0.40842075040000003</v>
          </cell>
          <cell r="BK68">
            <v>1.6567500672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4.5650876799999997E-2</v>
          </cell>
          <cell r="BW68">
            <v>1.2084770303999999</v>
          </cell>
          <cell r="BX68">
            <v>0</v>
          </cell>
          <cell r="BY68">
            <v>0</v>
          </cell>
          <cell r="BZ68">
            <v>0</v>
          </cell>
          <cell r="CA68">
            <v>0.14408487679999998</v>
          </cell>
          <cell r="CB68">
            <v>0</v>
          </cell>
          <cell r="CC68">
            <v>3.8345236799999995E-2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0.1300253136</v>
          </cell>
          <cell r="CI68">
            <v>0.34317479039999998</v>
          </cell>
          <cell r="CJ68">
            <v>0</v>
          </cell>
          <cell r="CK68">
            <v>0</v>
          </cell>
          <cell r="CL68">
            <v>0.11513623680000001</v>
          </cell>
          <cell r="CM68">
            <v>0.14306023680000002</v>
          </cell>
          <cell r="CN68">
            <v>0</v>
          </cell>
          <cell r="CO68">
            <v>0.1043147616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0.30053250185999997</v>
          </cell>
          <cell r="CU68">
            <v>0.37699662240000004</v>
          </cell>
          <cell r="CV68">
            <v>0.11127576159999999</v>
          </cell>
          <cell r="CW68">
            <v>0</v>
          </cell>
          <cell r="CX68">
            <v>8.0001380800000008E-2</v>
          </cell>
          <cell r="CY68">
            <v>0.18414938079999998</v>
          </cell>
          <cell r="CZ68">
            <v>0</v>
          </cell>
          <cell r="DA68">
            <v>0.1190180992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0.15049914880000001</v>
          </cell>
          <cell r="DG68">
            <v>0.32043851839999998</v>
          </cell>
          <cell r="DH68">
            <v>5.2502049600000003E-2</v>
          </cell>
          <cell r="DI68">
            <v>0</v>
          </cell>
          <cell r="DJ68">
            <v>6.6516049600000002E-2</v>
          </cell>
          <cell r="DK68">
            <v>0.1330320992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5.9407135999999999E-2</v>
          </cell>
          <cell r="DS68">
            <v>0.28846260800000001</v>
          </cell>
          <cell r="DT68">
            <v>0</v>
          </cell>
          <cell r="DU68">
            <v>0</v>
          </cell>
          <cell r="DV68">
            <v>0</v>
          </cell>
          <cell r="DW68">
            <v>6.6402136E-2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5.9330700800000004E-2</v>
          </cell>
          <cell r="EE68">
            <v>0.31079347448</v>
          </cell>
          <cell r="EF68">
            <v>0</v>
          </cell>
          <cell r="EG68">
            <v>0</v>
          </cell>
          <cell r="EH68">
            <v>6.6316700800000003E-2</v>
          </cell>
          <cell r="EI68">
            <v>0.17110670080000001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9.7717387200000005E-2</v>
          </cell>
          <cell r="ER68">
            <v>0</v>
          </cell>
          <cell r="ES68">
            <v>0</v>
          </cell>
          <cell r="ET68">
            <v>0</v>
          </cell>
          <cell r="EU68">
            <v>7.2703635259999996E-2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5.2404643200000003E-2</v>
          </cell>
          <cell r="FC68">
            <v>9.143214991000001E-2</v>
          </cell>
          <cell r="FD68">
            <v>0</v>
          </cell>
          <cell r="FE68">
            <v>0</v>
          </cell>
          <cell r="FF68">
            <v>3.8416643200000003E-2</v>
          </cell>
          <cell r="FG68">
            <v>0.13278528639999998</v>
          </cell>
          <cell r="FH68">
            <v>0</v>
          </cell>
          <cell r="FI68">
            <v>5.2382164799999999E-2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5.9093524799999998E-2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0.1711801792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0.24492800000000001</v>
          </cell>
          <cell r="GR68">
            <v>0</v>
          </cell>
          <cell r="GS68">
            <v>0.32212799999999997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0.204928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0.40492800000000001</v>
          </cell>
          <cell r="IB68">
            <v>0</v>
          </cell>
          <cell r="IC68">
            <v>0.16798888467999998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1.8749280000000002</v>
          </cell>
          <cell r="IN68">
            <v>0</v>
          </cell>
          <cell r="IO68">
            <v>0.67932800000000004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1.9076221546600001</v>
          </cell>
        </row>
        <row r="69">
          <cell r="C69" t="str">
            <v>GSC.EX.UTN._.___.Gadsby 6 OR</v>
          </cell>
          <cell r="H69">
            <v>0.95824418473000017</v>
          </cell>
          <cell r="I69">
            <v>0.85603123200000009</v>
          </cell>
          <cell r="J69">
            <v>5.2396646400000003E-2</v>
          </cell>
          <cell r="K69">
            <v>0</v>
          </cell>
          <cell r="L69">
            <v>5.3660835210000001E-2</v>
          </cell>
          <cell r="M69">
            <v>0.71253976146000009</v>
          </cell>
          <cell r="N69">
            <v>1.2350370210499999</v>
          </cell>
          <cell r="O69">
            <v>1.6326395903999997</v>
          </cell>
          <cell r="P69">
            <v>0.97861263360000006</v>
          </cell>
          <cell r="Q69">
            <v>0.23476776959999998</v>
          </cell>
          <cell r="R69">
            <v>0.81185445508000009</v>
          </cell>
          <cell r="S69">
            <v>1.3533142482199998</v>
          </cell>
          <cell r="T69">
            <v>1.1811751055999999</v>
          </cell>
          <cell r="U69">
            <v>1.0998944304</v>
          </cell>
          <cell r="V69">
            <v>5.6426999999999998E-2</v>
          </cell>
          <cell r="W69">
            <v>0</v>
          </cell>
          <cell r="X69">
            <v>0</v>
          </cell>
          <cell r="Y69">
            <v>6.9772201389999997E-2</v>
          </cell>
          <cell r="Z69">
            <v>0.43598785943999996</v>
          </cell>
          <cell r="AA69">
            <v>0.70751439744</v>
          </cell>
          <cell r="AB69">
            <v>0.11563755824999999</v>
          </cell>
          <cell r="AC69">
            <v>0</v>
          </cell>
          <cell r="AD69">
            <v>0.23100461440000003</v>
          </cell>
          <cell r="AE69">
            <v>0.2766836144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0.25199513600000001</v>
          </cell>
          <cell r="AM69">
            <v>0.299769856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0.23593526348999999</v>
          </cell>
          <cell r="AY69">
            <v>0.68279757440000022</v>
          </cell>
          <cell r="AZ69">
            <v>3.2432681600000006E-2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0.16836324959999999</v>
          </cell>
          <cell r="BK69">
            <v>0.68296193279999995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1.9277123199999999E-2</v>
          </cell>
          <cell r="BW69">
            <v>0.51030696959999999</v>
          </cell>
          <cell r="BX69">
            <v>0</v>
          </cell>
          <cell r="BY69">
            <v>0</v>
          </cell>
          <cell r="BZ69">
            <v>0</v>
          </cell>
          <cell r="CA69">
            <v>6.9777409820000011E-2</v>
          </cell>
          <cell r="CB69">
            <v>0</v>
          </cell>
          <cell r="CC69">
            <v>2.3598230249999998E-2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5.6230686400000007E-2</v>
          </cell>
          <cell r="CI69">
            <v>0.15776383786000001</v>
          </cell>
          <cell r="CJ69">
            <v>0</v>
          </cell>
          <cell r="CK69">
            <v>0</v>
          </cell>
          <cell r="CL69">
            <v>4.9791763199999999E-2</v>
          </cell>
          <cell r="CM69">
            <v>6.1867763200000002E-2</v>
          </cell>
          <cell r="CN69">
            <v>0</v>
          </cell>
          <cell r="CO69">
            <v>4.5541238400000003E-2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0.15635533439999999</v>
          </cell>
          <cell r="CU69">
            <v>0.16811690593</v>
          </cell>
          <cell r="CV69">
            <v>4.8580238400000003E-2</v>
          </cell>
          <cell r="CW69">
            <v>0</v>
          </cell>
          <cell r="CX69">
            <v>3.4926619200000002E-2</v>
          </cell>
          <cell r="CY69">
            <v>7.4389857599999998E-2</v>
          </cell>
          <cell r="CZ69">
            <v>0</v>
          </cell>
          <cell r="DA69">
            <v>5.0837900800000002E-2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6.4284851200000007E-2</v>
          </cell>
          <cell r="DG69">
            <v>0.13687348160000001</v>
          </cell>
          <cell r="DH69">
            <v>2.8781485600000004E-2</v>
          </cell>
          <cell r="DI69">
            <v>0</v>
          </cell>
          <cell r="DJ69">
            <v>2.84119504E-2</v>
          </cell>
          <cell r="DK69">
            <v>5.68239008E-2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2.5520864000000001E-2</v>
          </cell>
          <cell r="DS69">
            <v>0.12533573638000001</v>
          </cell>
          <cell r="DT69">
            <v>0</v>
          </cell>
          <cell r="DU69">
            <v>0</v>
          </cell>
          <cell r="DV69">
            <v>0</v>
          </cell>
          <cell r="DW69">
            <v>2.8525863999999998E-2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2.55972992E-2</v>
          </cell>
          <cell r="EE69">
            <v>0.15881127679999998</v>
          </cell>
          <cell r="EF69">
            <v>0</v>
          </cell>
          <cell r="EG69">
            <v>0</v>
          </cell>
          <cell r="EH69">
            <v>2.8611299200000002E-2</v>
          </cell>
          <cell r="EI69">
            <v>7.8443396930000006E-2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4.2138612800000003E-2</v>
          </cell>
          <cell r="ER69">
            <v>0</v>
          </cell>
          <cell r="ES69">
            <v>0</v>
          </cell>
          <cell r="ET69">
            <v>0</v>
          </cell>
          <cell r="EU69">
            <v>3.1614806400000001E-2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2.2523356799999998E-2</v>
          </cell>
          <cell r="FC69">
            <v>5.38242336E-2</v>
          </cell>
          <cell r="FD69">
            <v>0</v>
          </cell>
          <cell r="FE69">
            <v>0</v>
          </cell>
          <cell r="FF69">
            <v>1.6511356800000002E-2</v>
          </cell>
          <cell r="FG69">
            <v>5.7070713599999996E-2</v>
          </cell>
          <cell r="FH69">
            <v>0</v>
          </cell>
          <cell r="FI69">
            <v>2.3592146970000002E-2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2.5434475200000001E-2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7.3747820800000002E-2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</row>
        <row r="70">
          <cell r="C70" t="str">
            <v>HY_.EX.COR._.SMW.Bend</v>
          </cell>
          <cell r="H70">
            <v>0.17676666674000011</v>
          </cell>
          <cell r="I70">
            <v>0.17650000031999993</v>
          </cell>
          <cell r="J70">
            <v>0.2160333328900001</v>
          </cell>
          <cell r="K70">
            <v>0.28793333310000008</v>
          </cell>
          <cell r="L70">
            <v>0.39176666639999974</v>
          </cell>
          <cell r="M70">
            <v>0.38910000029999992</v>
          </cell>
          <cell r="N70">
            <v>0.39600000035999988</v>
          </cell>
          <cell r="O70">
            <v>0.32950933353999989</v>
          </cell>
          <cell r="P70">
            <v>0.30200099969999999</v>
          </cell>
          <cell r="Q70">
            <v>0.1851666663699999</v>
          </cell>
          <cell r="R70">
            <v>0.1222333337999999</v>
          </cell>
          <cell r="S70">
            <v>0.1514451614999999</v>
          </cell>
          <cell r="T70">
            <v>0.17676666674000011</v>
          </cell>
          <cell r="U70">
            <v>0.17650000031999993</v>
          </cell>
          <cell r="V70">
            <v>0.2160333328900001</v>
          </cell>
          <cell r="W70">
            <v>0.28793333310000008</v>
          </cell>
          <cell r="X70">
            <v>0.39176666639999974</v>
          </cell>
          <cell r="Y70">
            <v>0.38910000029999992</v>
          </cell>
          <cell r="Z70">
            <v>0.39600000035999988</v>
          </cell>
          <cell r="AA70">
            <v>0.32950933353999989</v>
          </cell>
          <cell r="AB70">
            <v>0.30200099969999999</v>
          </cell>
          <cell r="AC70">
            <v>0.1851666663699999</v>
          </cell>
          <cell r="AD70">
            <v>0.1222333337999999</v>
          </cell>
          <cell r="AE70">
            <v>0.1514451614999999</v>
          </cell>
          <cell r="AF70">
            <v>0.17676666674000011</v>
          </cell>
          <cell r="AG70">
            <v>0.17650000031999993</v>
          </cell>
          <cell r="AH70">
            <v>0.2160333328900001</v>
          </cell>
          <cell r="AI70">
            <v>0.28793333310000008</v>
          </cell>
          <cell r="AJ70">
            <v>0.39176666639999974</v>
          </cell>
          <cell r="AK70">
            <v>0.38910000029999992</v>
          </cell>
          <cell r="AL70">
            <v>0.39600000035999988</v>
          </cell>
          <cell r="AM70">
            <v>0.32950933353999989</v>
          </cell>
          <cell r="AN70">
            <v>0.30200099969999999</v>
          </cell>
          <cell r="AO70">
            <v>0.1851666663699999</v>
          </cell>
          <cell r="AP70">
            <v>0.1222333337999999</v>
          </cell>
          <cell r="AQ70">
            <v>0.1514451614999999</v>
          </cell>
          <cell r="AR70">
            <v>0.17676666674000011</v>
          </cell>
          <cell r="AS70">
            <v>0.17650000010000003</v>
          </cell>
          <cell r="AT70">
            <v>0.2160333328900001</v>
          </cell>
          <cell r="AU70">
            <v>0.28793333310000008</v>
          </cell>
          <cell r="AV70">
            <v>0.39176666639999974</v>
          </cell>
          <cell r="AW70">
            <v>0.38910000029999992</v>
          </cell>
          <cell r="AX70">
            <v>0.39600000035999988</v>
          </cell>
          <cell r="AY70">
            <v>0.32950933353999989</v>
          </cell>
          <cell r="AZ70">
            <v>0.30200099969999999</v>
          </cell>
          <cell r="BA70">
            <v>0.1851666663699999</v>
          </cell>
          <cell r="BB70">
            <v>0.1222333337999999</v>
          </cell>
          <cell r="BC70">
            <v>0.1463969894499999</v>
          </cell>
          <cell r="BD70">
            <v>0.17676666674000011</v>
          </cell>
          <cell r="BE70">
            <v>0.17650000031999993</v>
          </cell>
          <cell r="BF70">
            <v>0.2160333328900001</v>
          </cell>
          <cell r="BG70">
            <v>0.28793333310000008</v>
          </cell>
          <cell r="BH70">
            <v>0.39176666639999974</v>
          </cell>
          <cell r="BI70">
            <v>0.38910000029999992</v>
          </cell>
          <cell r="BJ70">
            <v>0.39600000035999988</v>
          </cell>
          <cell r="BK70">
            <v>0.32950933353999989</v>
          </cell>
          <cell r="BL70">
            <v>0.30200099969999999</v>
          </cell>
          <cell r="BM70">
            <v>0.1851666663699999</v>
          </cell>
          <cell r="BN70">
            <v>0.1222333337999999</v>
          </cell>
          <cell r="BO70">
            <v>0.1514451614999999</v>
          </cell>
          <cell r="BP70">
            <v>0.17676666674000011</v>
          </cell>
          <cell r="BQ70">
            <v>0.17650000031999993</v>
          </cell>
          <cell r="BR70">
            <v>0.2160333328900001</v>
          </cell>
          <cell r="BS70">
            <v>0.28793333310000008</v>
          </cell>
          <cell r="BT70">
            <v>0.39176666639999974</v>
          </cell>
          <cell r="BU70">
            <v>0.38910000029999992</v>
          </cell>
          <cell r="BV70">
            <v>0.39600000035999988</v>
          </cell>
          <cell r="BW70">
            <v>0.32950933353999989</v>
          </cell>
          <cell r="BX70">
            <v>0.30200099969999999</v>
          </cell>
          <cell r="BY70">
            <v>0.1851666663699999</v>
          </cell>
          <cell r="BZ70">
            <v>0.1222333337999999</v>
          </cell>
          <cell r="CA70">
            <v>0.1514451614999999</v>
          </cell>
          <cell r="CB70">
            <v>0.17676666674000011</v>
          </cell>
          <cell r="CC70">
            <v>0.17650000031999993</v>
          </cell>
          <cell r="CD70">
            <v>0.2160333328900001</v>
          </cell>
          <cell r="CE70">
            <v>0.28793333310000008</v>
          </cell>
          <cell r="CF70">
            <v>0.39176666639999974</v>
          </cell>
          <cell r="CG70">
            <v>0.38910000029999992</v>
          </cell>
          <cell r="CH70">
            <v>0.39600000035999988</v>
          </cell>
          <cell r="CI70">
            <v>0.32950933353999989</v>
          </cell>
          <cell r="CJ70">
            <v>0.30200099969999999</v>
          </cell>
          <cell r="CK70">
            <v>0.1851666663699999</v>
          </cell>
          <cell r="CL70">
            <v>0.1222333337999999</v>
          </cell>
          <cell r="CM70">
            <v>0.1514451614999999</v>
          </cell>
          <cell r="CN70">
            <v>0.17676666674000011</v>
          </cell>
          <cell r="CO70">
            <v>0.17650000010000003</v>
          </cell>
          <cell r="CP70">
            <v>0.2160333328900001</v>
          </cell>
          <cell r="CQ70">
            <v>0.28793333310000008</v>
          </cell>
          <cell r="CR70">
            <v>0.39176666639999974</v>
          </cell>
          <cell r="CS70">
            <v>0.38910000029999992</v>
          </cell>
          <cell r="CT70">
            <v>0.39600000035999988</v>
          </cell>
          <cell r="CU70">
            <v>0.32950933353999989</v>
          </cell>
          <cell r="CV70">
            <v>0.30200099969999999</v>
          </cell>
          <cell r="CW70">
            <v>0.1851666663699999</v>
          </cell>
          <cell r="CX70">
            <v>0.1222333337999999</v>
          </cell>
          <cell r="CY70">
            <v>0.1463969894499999</v>
          </cell>
          <cell r="CZ70">
            <v>0.17676666674000011</v>
          </cell>
          <cell r="DA70">
            <v>0.17650000031999993</v>
          </cell>
          <cell r="DB70">
            <v>0.2160333328900001</v>
          </cell>
          <cell r="DC70">
            <v>0.28793333310000008</v>
          </cell>
          <cell r="DD70">
            <v>0.39176666639999974</v>
          </cell>
          <cell r="DE70">
            <v>0.38910000029999992</v>
          </cell>
          <cell r="DF70">
            <v>0.39600000035999988</v>
          </cell>
          <cell r="DG70">
            <v>0.32950933353999989</v>
          </cell>
          <cell r="DH70">
            <v>0.30200099969999999</v>
          </cell>
          <cell r="DI70">
            <v>0.1851666663699999</v>
          </cell>
          <cell r="DJ70">
            <v>0.1222333337999999</v>
          </cell>
          <cell r="DK70">
            <v>0.1514451614999999</v>
          </cell>
          <cell r="DL70">
            <v>0.17676666674000011</v>
          </cell>
          <cell r="DM70">
            <v>0.17650000031999993</v>
          </cell>
          <cell r="DN70">
            <v>0.2160333328900001</v>
          </cell>
          <cell r="DO70">
            <v>0.28793333310000008</v>
          </cell>
          <cell r="DP70">
            <v>0.39176666639999974</v>
          </cell>
          <cell r="DQ70">
            <v>0.38910000029999992</v>
          </cell>
          <cell r="DR70">
            <v>0.39600000035999988</v>
          </cell>
          <cell r="DS70">
            <v>0.32950933353999989</v>
          </cell>
          <cell r="DT70">
            <v>0.30200099969999999</v>
          </cell>
          <cell r="DU70">
            <v>0.1851666663699999</v>
          </cell>
          <cell r="DV70">
            <v>0.1222333337999999</v>
          </cell>
          <cell r="DW70">
            <v>0.1514451614999999</v>
          </cell>
          <cell r="DX70">
            <v>0.17676666674000011</v>
          </cell>
          <cell r="DY70">
            <v>0.17650000031999993</v>
          </cell>
          <cell r="DZ70">
            <v>0.2160333328900001</v>
          </cell>
          <cell r="EA70">
            <v>0.28793333310000008</v>
          </cell>
          <cell r="EB70">
            <v>0.39176666639999974</v>
          </cell>
          <cell r="EC70">
            <v>0.38910000029999992</v>
          </cell>
          <cell r="ED70">
            <v>0.39600000035999988</v>
          </cell>
          <cell r="EE70">
            <v>0.32950933353999989</v>
          </cell>
          <cell r="EF70">
            <v>0.30200099969999999</v>
          </cell>
          <cell r="EG70">
            <v>0.1851666663699999</v>
          </cell>
          <cell r="EH70">
            <v>0.1222333337999999</v>
          </cell>
          <cell r="EI70">
            <v>0.1514451614999999</v>
          </cell>
          <cell r="EJ70">
            <v>0.17676666674000011</v>
          </cell>
          <cell r="EK70">
            <v>0.17650000010000003</v>
          </cell>
          <cell r="EL70">
            <v>0.2160333328900001</v>
          </cell>
          <cell r="EM70">
            <v>0.28793333310000008</v>
          </cell>
          <cell r="EN70">
            <v>0.39176666639999974</v>
          </cell>
          <cell r="EO70">
            <v>0.38910000029999992</v>
          </cell>
          <cell r="EP70">
            <v>0.39600000035999988</v>
          </cell>
          <cell r="EQ70">
            <v>0.32950933353999989</v>
          </cell>
          <cell r="ER70">
            <v>0.30200099969999999</v>
          </cell>
          <cell r="ES70">
            <v>0.1851666663699999</v>
          </cell>
          <cell r="ET70">
            <v>0.1222333337999999</v>
          </cell>
          <cell r="EU70">
            <v>0.1463969894499999</v>
          </cell>
          <cell r="EV70">
            <v>0.17676666674000011</v>
          </cell>
          <cell r="EW70">
            <v>0.17650000031999993</v>
          </cell>
          <cell r="EX70">
            <v>0.2160333328900001</v>
          </cell>
          <cell r="EY70">
            <v>0.28793333310000008</v>
          </cell>
          <cell r="EZ70">
            <v>0.39176666639999974</v>
          </cell>
          <cell r="FA70">
            <v>0.38910000029999992</v>
          </cell>
          <cell r="FB70">
            <v>0.39600000035999988</v>
          </cell>
          <cell r="FC70">
            <v>0.32950933353999989</v>
          </cell>
          <cell r="FD70">
            <v>0.30200099969999999</v>
          </cell>
          <cell r="FE70">
            <v>0.1851666663699999</v>
          </cell>
          <cell r="FF70">
            <v>0.1222333337999999</v>
          </cell>
          <cell r="FG70">
            <v>0.1514451614999999</v>
          </cell>
          <cell r="FH70">
            <v>0.17676666674000011</v>
          </cell>
          <cell r="FI70">
            <v>0.17650000031999993</v>
          </cell>
          <cell r="FJ70">
            <v>0.2160333328900001</v>
          </cell>
          <cell r="FK70">
            <v>0.28793333310000008</v>
          </cell>
          <cell r="FL70">
            <v>0.39176666639999974</v>
          </cell>
          <cell r="FM70">
            <v>0.38910000029999992</v>
          </cell>
          <cell r="FN70">
            <v>0.39600000035999988</v>
          </cell>
          <cell r="FO70">
            <v>0.32950933353999989</v>
          </cell>
          <cell r="FP70">
            <v>0.30200099969999999</v>
          </cell>
          <cell r="FQ70">
            <v>0.1851666663699999</v>
          </cell>
          <cell r="FR70">
            <v>0.1222333337999999</v>
          </cell>
          <cell r="FS70">
            <v>0.1514451614999999</v>
          </cell>
          <cell r="FT70">
            <v>0.17676666674000011</v>
          </cell>
          <cell r="FU70">
            <v>0.17650000031999993</v>
          </cell>
          <cell r="FV70">
            <v>0.2160333328900001</v>
          </cell>
          <cell r="FW70">
            <v>0.28793333310000008</v>
          </cell>
          <cell r="FX70">
            <v>0.39176666639999974</v>
          </cell>
          <cell r="FY70">
            <v>0.38910000029999992</v>
          </cell>
          <cell r="FZ70">
            <v>0.39600000035999988</v>
          </cell>
          <cell r="GA70">
            <v>0.32950933353999989</v>
          </cell>
          <cell r="GB70">
            <v>0.30200099969999999</v>
          </cell>
          <cell r="GC70">
            <v>0.1851666663699999</v>
          </cell>
          <cell r="GD70">
            <v>0.1222333337999999</v>
          </cell>
          <cell r="GE70">
            <v>0.1514451614999999</v>
          </cell>
          <cell r="GF70">
            <v>0.17676666674000011</v>
          </cell>
          <cell r="GG70">
            <v>0.17650000010000003</v>
          </cell>
          <cell r="GH70">
            <v>0.2160333328900001</v>
          </cell>
          <cell r="GI70">
            <v>0.28793333310000008</v>
          </cell>
          <cell r="GJ70">
            <v>0.39176666639999974</v>
          </cell>
          <cell r="GK70">
            <v>0.38910000029999992</v>
          </cell>
          <cell r="GL70">
            <v>0.39600000035999988</v>
          </cell>
          <cell r="GM70">
            <v>0.32950933353999989</v>
          </cell>
          <cell r="GN70">
            <v>0.30200099969999999</v>
          </cell>
          <cell r="GO70">
            <v>0.1851666663699999</v>
          </cell>
          <cell r="GP70">
            <v>0.1222333337999999</v>
          </cell>
          <cell r="GQ70">
            <v>0.1463969894499999</v>
          </cell>
          <cell r="GR70">
            <v>0.17676666674000011</v>
          </cell>
          <cell r="GS70">
            <v>0.17650000031999993</v>
          </cell>
          <cell r="GT70">
            <v>0.2160333328900001</v>
          </cell>
          <cell r="GU70">
            <v>0.28793333310000008</v>
          </cell>
          <cell r="GV70">
            <v>0.39176666639999974</v>
          </cell>
          <cell r="GW70">
            <v>0.38910000029999992</v>
          </cell>
          <cell r="GX70">
            <v>0.39600000035999988</v>
          </cell>
          <cell r="GY70">
            <v>0.32950933353999989</v>
          </cell>
          <cell r="GZ70">
            <v>0.30200099969999999</v>
          </cell>
          <cell r="HA70">
            <v>0.1851666663699999</v>
          </cell>
          <cell r="HB70">
            <v>0.1222333337999999</v>
          </cell>
          <cell r="HC70">
            <v>0.1514451614999999</v>
          </cell>
          <cell r="HD70">
            <v>0.17676666674000011</v>
          </cell>
          <cell r="HE70">
            <v>0.17650000031999993</v>
          </cell>
          <cell r="HF70">
            <v>0.2160333328900001</v>
          </cell>
          <cell r="HG70">
            <v>0.28793333310000008</v>
          </cell>
          <cell r="HH70">
            <v>0.39176666639999974</v>
          </cell>
          <cell r="HI70">
            <v>0.38910000029999992</v>
          </cell>
          <cell r="HJ70">
            <v>0.39600000035999988</v>
          </cell>
          <cell r="HK70">
            <v>0.32950933353999989</v>
          </cell>
          <cell r="HL70">
            <v>0.30200099969999999</v>
          </cell>
          <cell r="HM70">
            <v>0.1851666663699999</v>
          </cell>
          <cell r="HN70">
            <v>0.1222333337999999</v>
          </cell>
          <cell r="HO70">
            <v>0.1514451614999999</v>
          </cell>
          <cell r="HP70">
            <v>0.17676666674000011</v>
          </cell>
          <cell r="HQ70">
            <v>0.17650000031999993</v>
          </cell>
          <cell r="HR70">
            <v>0.2160333328900001</v>
          </cell>
          <cell r="HS70">
            <v>0.28793333310000008</v>
          </cell>
          <cell r="HT70">
            <v>0.39176666639999974</v>
          </cell>
          <cell r="HU70">
            <v>0.38910000029999992</v>
          </cell>
          <cell r="HV70">
            <v>0.39600000035999988</v>
          </cell>
          <cell r="HW70">
            <v>0.32950933353999989</v>
          </cell>
          <cell r="HX70">
            <v>0.30200099969999999</v>
          </cell>
          <cell r="HY70">
            <v>0.1851666663699999</v>
          </cell>
          <cell r="HZ70">
            <v>0.1222333337999999</v>
          </cell>
          <cell r="IA70">
            <v>0.1514451614999999</v>
          </cell>
          <cell r="IB70">
            <v>0.17676666674000011</v>
          </cell>
          <cell r="IC70">
            <v>0.17650000010000003</v>
          </cell>
          <cell r="ID70">
            <v>0.2160333328900001</v>
          </cell>
          <cell r="IE70">
            <v>0.28793333310000008</v>
          </cell>
          <cell r="IF70">
            <v>0.39176666639999974</v>
          </cell>
          <cell r="IG70">
            <v>0.38910000029999992</v>
          </cell>
          <cell r="IH70">
            <v>0.39600000035999988</v>
          </cell>
          <cell r="II70">
            <v>0.32950933353999989</v>
          </cell>
          <cell r="IJ70">
            <v>0.30200099969999999</v>
          </cell>
          <cell r="IK70">
            <v>0.1851666663699999</v>
          </cell>
          <cell r="IL70">
            <v>0.1222333337999999</v>
          </cell>
          <cell r="IM70">
            <v>0.1463969894499999</v>
          </cell>
          <cell r="IN70">
            <v>0.17676666674000011</v>
          </cell>
          <cell r="IO70">
            <v>0.17650000031999993</v>
          </cell>
          <cell r="IP70">
            <v>0.2160333328900001</v>
          </cell>
          <cell r="IQ70">
            <v>0.28793333310000008</v>
          </cell>
          <cell r="IR70">
            <v>0.39176666639999974</v>
          </cell>
          <cell r="IS70">
            <v>0.38910000029999992</v>
          </cell>
          <cell r="IT70">
            <v>0.39600000035999988</v>
          </cell>
          <cell r="IU70">
            <v>0.32950933353999989</v>
          </cell>
          <cell r="IV70">
            <v>0.30200099969999999</v>
          </cell>
          <cell r="IW70">
            <v>0.1851666663699999</v>
          </cell>
          <cell r="IX70">
            <v>0.1222333337999999</v>
          </cell>
          <cell r="IY70">
            <v>0.1514451614999999</v>
          </cell>
        </row>
        <row r="71">
          <cell r="C71" t="str">
            <v>HY_.EX.MTA._.SME.Bigfork</v>
          </cell>
          <cell r="H71">
            <v>2.1526454398800006</v>
          </cell>
          <cell r="I71">
            <v>1.9570749724400012</v>
          </cell>
          <cell r="J71">
            <v>2.6110085305299982</v>
          </cell>
          <cell r="K71">
            <v>2.8472346762000011</v>
          </cell>
          <cell r="L71">
            <v>2.7762472945399987</v>
          </cell>
          <cell r="M71">
            <v>2.4725976732000006</v>
          </cell>
          <cell r="N71">
            <v>2.3125278214600002</v>
          </cell>
          <cell r="O71">
            <v>2.0128984653599993</v>
          </cell>
          <cell r="P71">
            <v>1.4529418806000003</v>
          </cell>
          <cell r="Q71">
            <v>1.3502641377699995</v>
          </cell>
          <cell r="R71">
            <v>2.2018380630000007</v>
          </cell>
          <cell r="S71">
            <v>2.2836596250000016</v>
          </cell>
          <cell r="T71">
            <v>2.1617295800600007</v>
          </cell>
          <cell r="U71">
            <v>1.9651130573199993</v>
          </cell>
          <cell r="V71">
            <v>2.6381445625000017</v>
          </cell>
          <cell r="W71">
            <v>2.8713981851999995</v>
          </cell>
          <cell r="X71">
            <v>2.7903913805799996</v>
          </cell>
          <cell r="Y71">
            <v>2.4694327301999994</v>
          </cell>
          <cell r="Z71">
            <v>2.311075635139999</v>
          </cell>
          <cell r="AA71">
            <v>2.0103563549999994</v>
          </cell>
          <cell r="AB71">
            <v>1.4547419618999995</v>
          </cell>
          <cell r="AC71">
            <v>1.3471723611399993</v>
          </cell>
          <cell r="AD71">
            <v>2.2437083138999996</v>
          </cell>
          <cell r="AE71">
            <v>2.2902141774000015</v>
          </cell>
          <cell r="AF71">
            <v>2.1708137211700014</v>
          </cell>
          <cell r="AG71">
            <v>1.9731511424800012</v>
          </cell>
          <cell r="AH71">
            <v>2.6652805941599995</v>
          </cell>
          <cell r="AI71">
            <v>2.8955616942</v>
          </cell>
          <cell r="AJ71">
            <v>2.8045354653800003</v>
          </cell>
          <cell r="AK71">
            <v>2.4662677875000001</v>
          </cell>
          <cell r="AL71">
            <v>2.3096234491300001</v>
          </cell>
          <cell r="AM71">
            <v>2.0078142452599992</v>
          </cell>
          <cell r="AN71">
            <v>1.4565420431999996</v>
          </cell>
          <cell r="AO71">
            <v>1.3440805841999999</v>
          </cell>
          <cell r="AP71">
            <v>2.2855785638999988</v>
          </cell>
          <cell r="AQ71">
            <v>2.2967687298000015</v>
          </cell>
          <cell r="AR71">
            <v>2.1798978622799994</v>
          </cell>
          <cell r="AS71">
            <v>1.9811892279700007</v>
          </cell>
          <cell r="AT71">
            <v>2.6924166251999999</v>
          </cell>
          <cell r="AU71">
            <v>2.9197252038000019</v>
          </cell>
          <cell r="AV71">
            <v>2.8186795514200012</v>
          </cell>
          <cell r="AW71">
            <v>2.4631028444999994</v>
          </cell>
          <cell r="AX71">
            <v>2.308171262500001</v>
          </cell>
          <cell r="AY71">
            <v>2.0052721358299994</v>
          </cell>
          <cell r="AZ71">
            <v>1.4583421239000005</v>
          </cell>
          <cell r="BA71">
            <v>1.3409888072599996</v>
          </cell>
          <cell r="BB71">
            <v>2.3274488145000003</v>
          </cell>
          <cell r="BC71">
            <v>2.2265458400400013</v>
          </cell>
          <cell r="BD71">
            <v>2.1889820024599995</v>
          </cell>
          <cell r="BE71">
            <v>1.9892273130800004</v>
          </cell>
          <cell r="BF71">
            <v>2.7195526568600008</v>
          </cell>
          <cell r="BG71">
            <v>2.943888712499998</v>
          </cell>
          <cell r="BH71">
            <v>2.8328236371500006</v>
          </cell>
          <cell r="BI71">
            <v>2.4599379018</v>
          </cell>
          <cell r="BJ71">
            <v>2.306719076180002</v>
          </cell>
          <cell r="BK71">
            <v>2.0027300260899996</v>
          </cell>
          <cell r="BL71">
            <v>1.4601422052000008</v>
          </cell>
          <cell r="BM71">
            <v>1.3378970306300009</v>
          </cell>
          <cell r="BN71">
            <v>2.3693190645000008</v>
          </cell>
          <cell r="BO71">
            <v>2.3098778352000013</v>
          </cell>
          <cell r="BP71">
            <v>2.1980661435700002</v>
          </cell>
          <cell r="BQ71">
            <v>1.9972653979599986</v>
          </cell>
          <cell r="BR71">
            <v>2.7466886888300004</v>
          </cell>
          <cell r="BS71">
            <v>2.9680522214999985</v>
          </cell>
          <cell r="BT71">
            <v>2.8469677222600014</v>
          </cell>
          <cell r="BU71">
            <v>2.4567729588000007</v>
          </cell>
          <cell r="BV71">
            <v>2.3052668895499999</v>
          </cell>
          <cell r="BW71">
            <v>2.0001879157300002</v>
          </cell>
          <cell r="BX71">
            <v>1.4619422865</v>
          </cell>
          <cell r="BY71">
            <v>1.3348052536900001</v>
          </cell>
          <cell r="BZ71">
            <v>2.4111893154000001</v>
          </cell>
          <cell r="CA71">
            <v>2.3164323882000013</v>
          </cell>
          <cell r="CB71">
            <v>2.224689560779999</v>
          </cell>
          <cell r="CC71">
            <v>1.9997676619200007</v>
          </cell>
          <cell r="CD71">
            <v>2.7417932512899976</v>
          </cell>
          <cell r="CE71">
            <v>2.9445340386000005</v>
          </cell>
          <cell r="CF71">
            <v>2.8049994045600006</v>
          </cell>
          <cell r="CG71">
            <v>2.4215751159000019</v>
          </cell>
          <cell r="CH71">
            <v>2.2651676470999984</v>
          </cell>
          <cell r="CI71">
            <v>1.9867887482199993</v>
          </cell>
          <cell r="CJ71">
            <v>1.4439963102000002</v>
          </cell>
          <cell r="CK71">
            <v>1.3250248894700003</v>
          </cell>
          <cell r="CL71">
            <v>2.3808423218999994</v>
          </cell>
          <cell r="CM71">
            <v>2.2960119161999999</v>
          </cell>
          <cell r="CN71">
            <v>2.251312978300001</v>
          </cell>
          <cell r="CO71">
            <v>2.0022699256600012</v>
          </cell>
          <cell r="CP71">
            <v>2.7368978131300006</v>
          </cell>
          <cell r="CQ71">
            <v>2.921015855399999</v>
          </cell>
          <cell r="CR71">
            <v>2.7630310862400007</v>
          </cell>
          <cell r="CS71">
            <v>2.3863772729999999</v>
          </cell>
          <cell r="CT71">
            <v>2.2250684049600014</v>
          </cell>
          <cell r="CU71">
            <v>1.9733895803999988</v>
          </cell>
          <cell r="CV71">
            <v>1.4260503341999997</v>
          </cell>
          <cell r="CW71">
            <v>1.3152445249400004</v>
          </cell>
          <cell r="CX71">
            <v>2.3504953283999988</v>
          </cell>
          <cell r="CY71">
            <v>2.1997383957699994</v>
          </cell>
          <cell r="CZ71">
            <v>2.2779363955099994</v>
          </cell>
          <cell r="DA71">
            <v>2.0047721898400011</v>
          </cell>
          <cell r="DB71">
            <v>2.7320023759000005</v>
          </cell>
          <cell r="DC71">
            <v>2.897497672500001</v>
          </cell>
          <cell r="DD71">
            <v>2.7210627679200008</v>
          </cell>
          <cell r="DE71">
            <v>2.3511794298000002</v>
          </cell>
          <cell r="DF71">
            <v>2.1849691618900002</v>
          </cell>
          <cell r="DG71">
            <v>1.959990412579999</v>
          </cell>
          <cell r="DH71">
            <v>1.4081043578999999</v>
          </cell>
          <cell r="DI71">
            <v>1.3054641607200006</v>
          </cell>
          <cell r="DJ71">
            <v>2.3201483349000003</v>
          </cell>
          <cell r="DK71">
            <v>2.2551709722000006</v>
          </cell>
          <cell r="DL71">
            <v>2.3045598127200009</v>
          </cell>
          <cell r="DM71">
            <v>2.00727445352</v>
          </cell>
          <cell r="DN71">
            <v>2.7271069383599977</v>
          </cell>
          <cell r="DO71">
            <v>2.873979488999999</v>
          </cell>
          <cell r="DP71">
            <v>2.6790944496000004</v>
          </cell>
          <cell r="DQ71">
            <v>2.3159815869000004</v>
          </cell>
          <cell r="DR71">
            <v>2.1448699197500001</v>
          </cell>
          <cell r="DS71">
            <v>1.9465912450699985</v>
          </cell>
          <cell r="DT71">
            <v>1.3901583816</v>
          </cell>
          <cell r="DU71">
            <v>1.2956837965000008</v>
          </cell>
          <cell r="DV71">
            <v>2.2898013422999997</v>
          </cell>
          <cell r="DW71">
            <v>2.2347505001999992</v>
          </cell>
          <cell r="DX71">
            <v>2.3311832299299997</v>
          </cell>
          <cell r="DY71">
            <v>2.009776717479999</v>
          </cell>
          <cell r="DZ71">
            <v>2.7222115008200007</v>
          </cell>
          <cell r="EA71">
            <v>2.8504613058000006</v>
          </cell>
          <cell r="EB71">
            <v>2.6371261312800001</v>
          </cell>
          <cell r="EC71">
            <v>2.2807837440000003</v>
          </cell>
          <cell r="ED71">
            <v>2.1047706772999994</v>
          </cell>
          <cell r="EE71">
            <v>1.9331920772500013</v>
          </cell>
          <cell r="EF71">
            <v>1.3722124052999995</v>
          </cell>
          <cell r="EG71">
            <v>1.2859034319700007</v>
          </cell>
          <cell r="EH71">
            <v>2.2594543487999998</v>
          </cell>
          <cell r="EI71">
            <v>2.2143300278999996</v>
          </cell>
          <cell r="EJ71">
            <v>2.34300563018</v>
          </cell>
          <cell r="EK71">
            <v>2.0235102448599984</v>
          </cell>
          <cell r="EL71">
            <v>2.738422860610001</v>
          </cell>
          <cell r="EM71">
            <v>2.8648692137999987</v>
          </cell>
          <cell r="EN71">
            <v>2.652558828730001</v>
          </cell>
          <cell r="EO71">
            <v>2.2567510727999989</v>
          </cell>
          <cell r="EP71">
            <v>2.07684519313</v>
          </cell>
          <cell r="EQ71">
            <v>1.9250043284200009</v>
          </cell>
          <cell r="ER71">
            <v>1.3791855939000008</v>
          </cell>
          <cell r="ES71">
            <v>1.2892301402399995</v>
          </cell>
          <cell r="ET71">
            <v>2.2811896598999994</v>
          </cell>
          <cell r="EU71">
            <v>2.1773597065100008</v>
          </cell>
          <cell r="EV71">
            <v>2.3548280307400002</v>
          </cell>
          <cell r="EW71">
            <v>2.0372437727599988</v>
          </cell>
          <cell r="EX71">
            <v>2.7546342203999994</v>
          </cell>
          <cell r="EY71">
            <v>2.8792771205999981</v>
          </cell>
          <cell r="EZ71">
            <v>2.6679915255600002</v>
          </cell>
          <cell r="FA71">
            <v>2.232718401600001</v>
          </cell>
          <cell r="FB71">
            <v>2.0489197095800002</v>
          </cell>
          <cell r="FC71">
            <v>1.9168165786599998</v>
          </cell>
          <cell r="FD71">
            <v>1.3861587831000004</v>
          </cell>
          <cell r="FE71">
            <v>1.2925568485099996</v>
          </cell>
          <cell r="FF71">
            <v>2.3029249701000003</v>
          </cell>
          <cell r="FG71">
            <v>2.2905521238</v>
          </cell>
          <cell r="FH71">
            <v>2.3666504309899987</v>
          </cell>
          <cell r="FI71">
            <v>2.0509773004</v>
          </cell>
          <cell r="FJ71">
            <v>2.7708455801899996</v>
          </cell>
          <cell r="FK71">
            <v>2.8936850276999997</v>
          </cell>
          <cell r="FL71">
            <v>2.6834242230099994</v>
          </cell>
          <cell r="FM71">
            <v>2.2086857304000005</v>
          </cell>
          <cell r="FN71">
            <v>2.0209942263400009</v>
          </cell>
          <cell r="FO71">
            <v>1.9086288295199991</v>
          </cell>
          <cell r="FP71">
            <v>1.3931319714000006</v>
          </cell>
          <cell r="FQ71">
            <v>1.29588355678</v>
          </cell>
          <cell r="FR71">
            <v>2.3246602812000008</v>
          </cell>
          <cell r="FS71">
            <v>2.3286631715999997</v>
          </cell>
          <cell r="FT71">
            <v>2.3784728312399999</v>
          </cell>
          <cell r="FU71">
            <v>2.064710827759999</v>
          </cell>
          <cell r="FV71">
            <v>2.7870569399800011</v>
          </cell>
          <cell r="FW71">
            <v>2.9080929354000014</v>
          </cell>
          <cell r="FX71">
            <v>2.6988569198399985</v>
          </cell>
          <cell r="FY71">
            <v>2.1846530591999986</v>
          </cell>
          <cell r="FZ71">
            <v>1.9930687427900009</v>
          </cell>
          <cell r="GA71">
            <v>1.9004410797600011</v>
          </cell>
          <cell r="GB71">
            <v>1.4001051606000001</v>
          </cell>
          <cell r="GC71">
            <v>1.2992102647399999</v>
          </cell>
          <cell r="GD71">
            <v>2.3463955923000004</v>
          </cell>
          <cell r="GE71">
            <v>2.3667742194000008</v>
          </cell>
          <cell r="GF71">
            <v>2.3902952314899979</v>
          </cell>
          <cell r="GG71">
            <v>2.0784443555800003</v>
          </cell>
          <cell r="GH71">
            <v>2.8032682994600013</v>
          </cell>
          <cell r="GI71">
            <v>2.9225008425000008</v>
          </cell>
          <cell r="GJ71">
            <v>2.7142896172899995</v>
          </cell>
          <cell r="GK71">
            <v>2.1606203880000003</v>
          </cell>
          <cell r="GL71">
            <v>1.9651432586200015</v>
          </cell>
          <cell r="GM71">
            <v>1.8922533306200007</v>
          </cell>
          <cell r="GN71">
            <v>1.4070783491999996</v>
          </cell>
          <cell r="GO71">
            <v>1.3025369730099989</v>
          </cell>
          <cell r="GP71">
            <v>2.3681309034</v>
          </cell>
          <cell r="GQ71">
            <v>2.3247224252500005</v>
          </cell>
          <cell r="GR71">
            <v>2.4021176317400013</v>
          </cell>
          <cell r="GS71">
            <v>2.0921778835999989</v>
          </cell>
          <cell r="GT71">
            <v>2.8194796601799998</v>
          </cell>
          <cell r="GU71">
            <v>2.936908750199998</v>
          </cell>
          <cell r="GV71">
            <v>2.7297223141199987</v>
          </cell>
          <cell r="GW71">
            <v>2.1365877167999998</v>
          </cell>
          <cell r="GX71">
            <v>1.9372177750699988</v>
          </cell>
          <cell r="GY71">
            <v>1.8840655817899996</v>
          </cell>
          <cell r="GZ71">
            <v>1.4140515383999992</v>
          </cell>
          <cell r="HA71">
            <v>1.3058636812799993</v>
          </cell>
          <cell r="HB71">
            <v>2.3898662142000004</v>
          </cell>
          <cell r="HC71">
            <v>2.4429963153000003</v>
          </cell>
          <cell r="HD71">
            <v>2.4139400323000002</v>
          </cell>
          <cell r="HE71">
            <v>2.1059114112399997</v>
          </cell>
          <cell r="HF71">
            <v>2.8356910196599996</v>
          </cell>
          <cell r="HG71">
            <v>2.9513166572999996</v>
          </cell>
          <cell r="HH71">
            <v>2.745155011570001</v>
          </cell>
          <cell r="HI71">
            <v>2.1125550456000011</v>
          </cell>
          <cell r="HJ71">
            <v>1.9092922915199992</v>
          </cell>
          <cell r="HK71">
            <v>1.8758778320299991</v>
          </cell>
          <cell r="HL71">
            <v>1.4210247275999999</v>
          </cell>
          <cell r="HM71">
            <v>1.3091903895499997</v>
          </cell>
          <cell r="HN71">
            <v>2.4116015253</v>
          </cell>
          <cell r="HO71">
            <v>2.4811073633999983</v>
          </cell>
          <cell r="HP71">
            <v>2.4139400323000002</v>
          </cell>
          <cell r="HQ71">
            <v>2.1059114112399997</v>
          </cell>
          <cell r="HR71">
            <v>2.8356910196599996</v>
          </cell>
          <cell r="HS71">
            <v>2.9513166572999996</v>
          </cell>
          <cell r="HT71">
            <v>2.745155011570001</v>
          </cell>
          <cell r="HU71">
            <v>2.1125550456000011</v>
          </cell>
          <cell r="HV71">
            <v>1.9092922915199992</v>
          </cell>
          <cell r="HW71">
            <v>1.8758778320299991</v>
          </cell>
          <cell r="HX71">
            <v>1.4210247275999999</v>
          </cell>
          <cell r="HY71">
            <v>1.3091903895499997</v>
          </cell>
          <cell r="HZ71">
            <v>2.4116015253</v>
          </cell>
          <cell r="IA71">
            <v>2.4811073633999983</v>
          </cell>
          <cell r="IB71">
            <v>2.4139400323000002</v>
          </cell>
          <cell r="IC71">
            <v>2.105911410940001</v>
          </cell>
          <cell r="ID71">
            <v>2.8356910196599996</v>
          </cell>
          <cell r="IE71">
            <v>2.9513166572999996</v>
          </cell>
          <cell r="IF71">
            <v>2.745155011570001</v>
          </cell>
          <cell r="IG71">
            <v>2.1125550456000011</v>
          </cell>
          <cell r="IH71">
            <v>1.9092922915199992</v>
          </cell>
          <cell r="II71">
            <v>1.8758778320299991</v>
          </cell>
          <cell r="IJ71">
            <v>1.4210247275999999</v>
          </cell>
          <cell r="IK71">
            <v>1.3091903895499997</v>
          </cell>
          <cell r="IL71">
            <v>2.4116015253</v>
          </cell>
          <cell r="IM71">
            <v>2.3984037846199984</v>
          </cell>
          <cell r="IN71">
            <v>2.4139400323000002</v>
          </cell>
          <cell r="IO71">
            <v>2.1059114112399997</v>
          </cell>
          <cell r="IP71">
            <v>2.8356910196599996</v>
          </cell>
          <cell r="IQ71">
            <v>2.9513166572999996</v>
          </cell>
          <cell r="IR71">
            <v>2.745155011570001</v>
          </cell>
          <cell r="IS71">
            <v>2.1125550456000011</v>
          </cell>
          <cell r="IT71">
            <v>1.9092922915199992</v>
          </cell>
          <cell r="IU71">
            <v>1.8758778320299991</v>
          </cell>
          <cell r="IV71">
            <v>1.4210247275999999</v>
          </cell>
          <cell r="IW71">
            <v>1.3091903895499997</v>
          </cell>
          <cell r="IX71">
            <v>2.4116015253</v>
          </cell>
          <cell r="IY71">
            <v>2.4811073633999983</v>
          </cell>
        </row>
        <row r="72">
          <cell r="C72" t="str">
            <v>HY_.EX.PNC._.LEW.Merwin</v>
          </cell>
          <cell r="H72">
            <v>73.752333335759971</v>
          </cell>
          <cell r="I72">
            <v>59.126266664640021</v>
          </cell>
          <cell r="J72">
            <v>56.385566665679981</v>
          </cell>
          <cell r="K72">
            <v>45.866366668800019</v>
          </cell>
          <cell r="L72">
            <v>43.388466665760021</v>
          </cell>
          <cell r="M72">
            <v>31.946899996799985</v>
          </cell>
          <cell r="N72">
            <v>17.136919163999991</v>
          </cell>
          <cell r="O72">
            <v>11.666733333359998</v>
          </cell>
          <cell r="P72">
            <v>16.125466665600008</v>
          </cell>
          <cell r="Q72">
            <v>29.936998269599982</v>
          </cell>
          <cell r="R72">
            <v>55.349766669600044</v>
          </cell>
          <cell r="S72">
            <v>63.078295968000035</v>
          </cell>
          <cell r="T72">
            <v>73.752333335759971</v>
          </cell>
          <cell r="U72">
            <v>59.126266664640021</v>
          </cell>
          <cell r="V72">
            <v>56.385566665679981</v>
          </cell>
          <cell r="W72">
            <v>45.866366668800019</v>
          </cell>
          <cell r="X72">
            <v>43.388466665760021</v>
          </cell>
          <cell r="Y72">
            <v>31.946899996799985</v>
          </cell>
          <cell r="Z72">
            <v>17.136919163999991</v>
          </cell>
          <cell r="AA72">
            <v>11.666733333359998</v>
          </cell>
          <cell r="AB72">
            <v>16.125466665600008</v>
          </cell>
          <cell r="AC72">
            <v>29.936998269599982</v>
          </cell>
          <cell r="AD72">
            <v>55.349766669600044</v>
          </cell>
          <cell r="AE72">
            <v>63.078295968000035</v>
          </cell>
          <cell r="AF72">
            <v>73.752333335759971</v>
          </cell>
          <cell r="AG72">
            <v>59.126266664640021</v>
          </cell>
          <cell r="AH72">
            <v>56.385566665679981</v>
          </cell>
          <cell r="AI72">
            <v>45.866366668800019</v>
          </cell>
          <cell r="AJ72">
            <v>43.388466665760021</v>
          </cell>
          <cell r="AK72">
            <v>31.946899996799985</v>
          </cell>
          <cell r="AL72">
            <v>17.136919163999991</v>
          </cell>
          <cell r="AM72">
            <v>11.666733333359998</v>
          </cell>
          <cell r="AN72">
            <v>16.125466665600008</v>
          </cell>
          <cell r="AO72">
            <v>29.936998269599982</v>
          </cell>
          <cell r="AP72">
            <v>55.349766669600044</v>
          </cell>
          <cell r="AQ72">
            <v>63.078295968000035</v>
          </cell>
          <cell r="AR72">
            <v>73.752333335759971</v>
          </cell>
          <cell r="AS72">
            <v>59.126266668719964</v>
          </cell>
          <cell r="AT72">
            <v>56.385566665679981</v>
          </cell>
          <cell r="AU72">
            <v>45.866366668800019</v>
          </cell>
          <cell r="AV72">
            <v>43.388466665760021</v>
          </cell>
          <cell r="AW72">
            <v>31.946899996799985</v>
          </cell>
          <cell r="AX72">
            <v>17.136919163999991</v>
          </cell>
          <cell r="AY72">
            <v>11.666733333359998</v>
          </cell>
          <cell r="AZ72">
            <v>16.125466665600008</v>
          </cell>
          <cell r="BA72">
            <v>29.936998269599982</v>
          </cell>
          <cell r="BB72">
            <v>55.349766669600044</v>
          </cell>
          <cell r="BC72">
            <v>60.975686102400033</v>
          </cell>
          <cell r="BD72">
            <v>73.752333335759971</v>
          </cell>
          <cell r="BE72">
            <v>59.126266664640021</v>
          </cell>
          <cell r="BF72">
            <v>56.385566665679981</v>
          </cell>
          <cell r="BG72">
            <v>45.866366668800019</v>
          </cell>
          <cell r="BH72">
            <v>43.388466665760021</v>
          </cell>
          <cell r="BI72">
            <v>31.946899996799985</v>
          </cell>
          <cell r="BJ72">
            <v>17.136919163999991</v>
          </cell>
          <cell r="BK72">
            <v>11.666733333359998</v>
          </cell>
          <cell r="BL72">
            <v>16.125466665600008</v>
          </cell>
          <cell r="BM72">
            <v>29.936998269599982</v>
          </cell>
          <cell r="BN72">
            <v>55.349766669600044</v>
          </cell>
          <cell r="BO72">
            <v>63.078295968000035</v>
          </cell>
          <cell r="BP72">
            <v>73.752333335759971</v>
          </cell>
          <cell r="BQ72">
            <v>59.126266664640021</v>
          </cell>
          <cell r="BR72">
            <v>56.385566665679981</v>
          </cell>
          <cell r="BS72">
            <v>45.866366668800019</v>
          </cell>
          <cell r="BT72">
            <v>43.388466665760021</v>
          </cell>
          <cell r="BU72">
            <v>31.946899996799985</v>
          </cell>
          <cell r="BV72">
            <v>17.136919163999991</v>
          </cell>
          <cell r="BW72">
            <v>11.666733333359998</v>
          </cell>
          <cell r="BX72">
            <v>16.125466665600008</v>
          </cell>
          <cell r="BY72">
            <v>29.936998269599982</v>
          </cell>
          <cell r="BZ72">
            <v>55.349766669600044</v>
          </cell>
          <cell r="CA72">
            <v>63.078295968000035</v>
          </cell>
          <cell r="CB72">
            <v>73.752333335759971</v>
          </cell>
          <cell r="CC72">
            <v>59.126266664640021</v>
          </cell>
          <cell r="CD72">
            <v>56.385566665679981</v>
          </cell>
          <cell r="CE72">
            <v>45.866366668800019</v>
          </cell>
          <cell r="CF72">
            <v>43.388466665760021</v>
          </cell>
          <cell r="CG72">
            <v>31.946899996799985</v>
          </cell>
          <cell r="CH72">
            <v>17.136919163999991</v>
          </cell>
          <cell r="CI72">
            <v>11.666733333359998</v>
          </cell>
          <cell r="CJ72">
            <v>16.125466665600008</v>
          </cell>
          <cell r="CK72">
            <v>29.936998269599982</v>
          </cell>
          <cell r="CL72">
            <v>55.349766669600044</v>
          </cell>
          <cell r="CM72">
            <v>63.078295968000035</v>
          </cell>
          <cell r="CN72">
            <v>73.752333335759971</v>
          </cell>
          <cell r="CO72">
            <v>59.126266668719964</v>
          </cell>
          <cell r="CP72">
            <v>56.385566665679981</v>
          </cell>
          <cell r="CQ72">
            <v>45.866366668800019</v>
          </cell>
          <cell r="CR72">
            <v>43.388466665760021</v>
          </cell>
          <cell r="CS72">
            <v>31.946899996799985</v>
          </cell>
          <cell r="CT72">
            <v>17.136919163999991</v>
          </cell>
          <cell r="CU72">
            <v>11.666733333359998</v>
          </cell>
          <cell r="CV72">
            <v>16.125466665600008</v>
          </cell>
          <cell r="CW72">
            <v>29.936998269599982</v>
          </cell>
          <cell r="CX72">
            <v>55.349766669600044</v>
          </cell>
          <cell r="CY72">
            <v>60.975686102400033</v>
          </cell>
          <cell r="CZ72">
            <v>73.752333335759971</v>
          </cell>
          <cell r="DA72">
            <v>59.126266664640021</v>
          </cell>
          <cell r="DB72">
            <v>56.385566665679981</v>
          </cell>
          <cell r="DC72">
            <v>45.866366668800019</v>
          </cell>
          <cell r="DD72">
            <v>43.388466665760021</v>
          </cell>
          <cell r="DE72">
            <v>31.946899996799985</v>
          </cell>
          <cell r="DF72">
            <v>17.136919163999991</v>
          </cell>
          <cell r="DG72">
            <v>11.666733333359998</v>
          </cell>
          <cell r="DH72">
            <v>16.125466665600008</v>
          </cell>
          <cell r="DI72">
            <v>29.936998269599982</v>
          </cell>
          <cell r="DJ72">
            <v>55.349766669600044</v>
          </cell>
          <cell r="DK72">
            <v>63.078295968000035</v>
          </cell>
          <cell r="DL72">
            <v>73.752333335759971</v>
          </cell>
          <cell r="DM72">
            <v>59.126266664640021</v>
          </cell>
          <cell r="DN72">
            <v>56.385566665679981</v>
          </cell>
          <cell r="DO72">
            <v>45.866366668800019</v>
          </cell>
          <cell r="DP72">
            <v>43.388466665760021</v>
          </cell>
          <cell r="DQ72">
            <v>31.946899996799985</v>
          </cell>
          <cell r="DR72">
            <v>17.136919163999991</v>
          </cell>
          <cell r="DS72">
            <v>11.666733333359998</v>
          </cell>
          <cell r="DT72">
            <v>16.125466665600008</v>
          </cell>
          <cell r="DU72">
            <v>29.936998269599982</v>
          </cell>
          <cell r="DV72">
            <v>55.349766669600044</v>
          </cell>
          <cell r="DW72">
            <v>63.078295968000035</v>
          </cell>
          <cell r="DX72">
            <v>73.752333335759971</v>
          </cell>
          <cell r="DY72">
            <v>59.126266664640021</v>
          </cell>
          <cell r="DZ72">
            <v>56.385566665679981</v>
          </cell>
          <cell r="EA72">
            <v>45.866366668800019</v>
          </cell>
          <cell r="EB72">
            <v>43.388466665760021</v>
          </cell>
          <cell r="EC72">
            <v>31.946899996799985</v>
          </cell>
          <cell r="ED72">
            <v>17.136919163999991</v>
          </cell>
          <cell r="EE72">
            <v>11.666733333359998</v>
          </cell>
          <cell r="EF72">
            <v>16.125466665600008</v>
          </cell>
          <cell r="EG72">
            <v>29.936998269599982</v>
          </cell>
          <cell r="EH72">
            <v>55.349766669600044</v>
          </cell>
          <cell r="EI72">
            <v>63.078295968000035</v>
          </cell>
          <cell r="EJ72">
            <v>73.752333335759971</v>
          </cell>
          <cell r="EK72">
            <v>59.126266668719964</v>
          </cell>
          <cell r="EL72">
            <v>56.385566665679981</v>
          </cell>
          <cell r="EM72">
            <v>45.866366668800019</v>
          </cell>
          <cell r="EN72">
            <v>43.388466665760021</v>
          </cell>
          <cell r="EO72">
            <v>31.946899996799985</v>
          </cell>
          <cell r="EP72">
            <v>17.136919163999991</v>
          </cell>
          <cell r="EQ72">
            <v>11.666733333359998</v>
          </cell>
          <cell r="ER72">
            <v>16.125466665600008</v>
          </cell>
          <cell r="ES72">
            <v>29.936998269599982</v>
          </cell>
          <cell r="ET72">
            <v>55.349766669600044</v>
          </cell>
          <cell r="EU72">
            <v>60.975686102400033</v>
          </cell>
          <cell r="EV72">
            <v>73.752333335759971</v>
          </cell>
          <cell r="EW72">
            <v>59.126266664640021</v>
          </cell>
          <cell r="EX72">
            <v>56.385566665679981</v>
          </cell>
          <cell r="EY72">
            <v>45.866366668800019</v>
          </cell>
          <cell r="EZ72">
            <v>43.388466665760021</v>
          </cell>
          <cell r="FA72">
            <v>31.946899996799985</v>
          </cell>
          <cell r="FB72">
            <v>17.136919163999991</v>
          </cell>
          <cell r="FC72">
            <v>11.666733333359998</v>
          </cell>
          <cell r="FD72">
            <v>16.125466665600008</v>
          </cell>
          <cell r="FE72">
            <v>29.936998269599982</v>
          </cell>
          <cell r="FF72">
            <v>55.349766669600044</v>
          </cell>
          <cell r="FG72">
            <v>63.078295968000035</v>
          </cell>
          <cell r="FH72">
            <v>73.752333335759971</v>
          </cell>
          <cell r="FI72">
            <v>59.126266664640021</v>
          </cell>
          <cell r="FJ72">
            <v>56.385566665679981</v>
          </cell>
          <cell r="FK72">
            <v>45.866366668800019</v>
          </cell>
          <cell r="FL72">
            <v>43.388466665760021</v>
          </cell>
          <cell r="FM72">
            <v>31.946899996799985</v>
          </cell>
          <cell r="FN72">
            <v>17.136919163999991</v>
          </cell>
          <cell r="FO72">
            <v>11.666733333359998</v>
          </cell>
          <cell r="FP72">
            <v>16.125466665600008</v>
          </cell>
          <cell r="FQ72">
            <v>29.936998269599982</v>
          </cell>
          <cell r="FR72">
            <v>55.349766669600044</v>
          </cell>
          <cell r="FS72">
            <v>63.078295968000035</v>
          </cell>
          <cell r="FT72">
            <v>73.752333335759971</v>
          </cell>
          <cell r="FU72">
            <v>59.126266664640021</v>
          </cell>
          <cell r="FV72">
            <v>56.385566665679981</v>
          </cell>
          <cell r="FW72">
            <v>45.866366668800019</v>
          </cell>
          <cell r="FX72">
            <v>43.388466665760021</v>
          </cell>
          <cell r="FY72">
            <v>31.946899996799985</v>
          </cell>
          <cell r="FZ72">
            <v>17.136919163999991</v>
          </cell>
          <cell r="GA72">
            <v>11.666733333359998</v>
          </cell>
          <cell r="GB72">
            <v>16.125466665600008</v>
          </cell>
          <cell r="GC72">
            <v>29.936998269599982</v>
          </cell>
          <cell r="GD72">
            <v>55.349766669600044</v>
          </cell>
          <cell r="GE72">
            <v>63.078295968000035</v>
          </cell>
          <cell r="GF72">
            <v>73.752333335759971</v>
          </cell>
          <cell r="GG72">
            <v>59.126266668719964</v>
          </cell>
          <cell r="GH72">
            <v>56.385566665679981</v>
          </cell>
          <cell r="GI72">
            <v>45.866366668800019</v>
          </cell>
          <cell r="GJ72">
            <v>43.388466665760021</v>
          </cell>
          <cell r="GK72">
            <v>31.946899996799985</v>
          </cell>
          <cell r="GL72">
            <v>17.136919163999991</v>
          </cell>
          <cell r="GM72">
            <v>11.666733333359998</v>
          </cell>
          <cell r="GN72">
            <v>16.125466665600008</v>
          </cell>
          <cell r="GO72">
            <v>29.936998269599982</v>
          </cell>
          <cell r="GP72">
            <v>55.349766669600044</v>
          </cell>
          <cell r="GQ72">
            <v>60.975686102400033</v>
          </cell>
          <cell r="GR72">
            <v>73.752333335759971</v>
          </cell>
          <cell r="GS72">
            <v>59.126266664640021</v>
          </cell>
          <cell r="GT72">
            <v>56.385566665679981</v>
          </cell>
          <cell r="GU72">
            <v>45.866366668800019</v>
          </cell>
          <cell r="GV72">
            <v>43.388466665760021</v>
          </cell>
          <cell r="GW72">
            <v>31.946899996799985</v>
          </cell>
          <cell r="GX72">
            <v>17.136919163999991</v>
          </cell>
          <cell r="GY72">
            <v>11.666733333359998</v>
          </cell>
          <cell r="GZ72">
            <v>16.125466665600008</v>
          </cell>
          <cell r="HA72">
            <v>29.936998269599982</v>
          </cell>
          <cell r="HB72">
            <v>55.349766669600044</v>
          </cell>
          <cell r="HC72">
            <v>63.078295968000035</v>
          </cell>
          <cell r="HD72">
            <v>73.752333335759971</v>
          </cell>
          <cell r="HE72">
            <v>59.126266664640021</v>
          </cell>
          <cell r="HF72">
            <v>56.385566665679981</v>
          </cell>
          <cell r="HG72">
            <v>45.866366668800019</v>
          </cell>
          <cell r="HH72">
            <v>43.388466665760021</v>
          </cell>
          <cell r="HI72">
            <v>31.946899996799985</v>
          </cell>
          <cell r="HJ72">
            <v>17.136919163999991</v>
          </cell>
          <cell r="HK72">
            <v>11.666733333359998</v>
          </cell>
          <cell r="HL72">
            <v>16.125466665600008</v>
          </cell>
          <cell r="HM72">
            <v>29.936998269599982</v>
          </cell>
          <cell r="HN72">
            <v>55.349766669600044</v>
          </cell>
          <cell r="HO72">
            <v>63.078295968000035</v>
          </cell>
          <cell r="HP72">
            <v>73.752333335759971</v>
          </cell>
          <cell r="HQ72">
            <v>59.126266664640021</v>
          </cell>
          <cell r="HR72">
            <v>56.385566665679981</v>
          </cell>
          <cell r="HS72">
            <v>45.866366668800019</v>
          </cell>
          <cell r="HT72">
            <v>43.388466665760021</v>
          </cell>
          <cell r="HU72">
            <v>31.946899996799985</v>
          </cell>
          <cell r="HV72">
            <v>17.136919163999991</v>
          </cell>
          <cell r="HW72">
            <v>11.666733333359998</v>
          </cell>
          <cell r="HX72">
            <v>16.125466665600008</v>
          </cell>
          <cell r="HY72">
            <v>29.936998269599982</v>
          </cell>
          <cell r="HZ72">
            <v>55.349766669600044</v>
          </cell>
          <cell r="IA72">
            <v>63.078295968000035</v>
          </cell>
          <cell r="IB72">
            <v>73.752333335759971</v>
          </cell>
          <cell r="IC72">
            <v>59.126266668719964</v>
          </cell>
          <cell r="ID72">
            <v>56.385566665679981</v>
          </cell>
          <cell r="IE72">
            <v>45.866366668800019</v>
          </cell>
          <cell r="IF72">
            <v>43.388466665760021</v>
          </cell>
          <cell r="IG72">
            <v>31.946899996799985</v>
          </cell>
          <cell r="IH72">
            <v>17.136919163999991</v>
          </cell>
          <cell r="II72">
            <v>11.666733333359998</v>
          </cell>
          <cell r="IJ72">
            <v>16.125466665600008</v>
          </cell>
          <cell r="IK72">
            <v>29.936998269599982</v>
          </cell>
          <cell r="IL72">
            <v>55.349766669600044</v>
          </cell>
          <cell r="IM72">
            <v>60.975686102400033</v>
          </cell>
          <cell r="IN72">
            <v>73.752333335759971</v>
          </cell>
          <cell r="IO72">
            <v>59.126266664640021</v>
          </cell>
          <cell r="IP72">
            <v>56.385566665679981</v>
          </cell>
          <cell r="IQ72">
            <v>45.866366668800019</v>
          </cell>
          <cell r="IR72">
            <v>43.388466665760021</v>
          </cell>
          <cell r="IS72">
            <v>31.946899996799985</v>
          </cell>
          <cell r="IT72">
            <v>17.136919163999991</v>
          </cell>
          <cell r="IU72">
            <v>11.666733333359998</v>
          </cell>
          <cell r="IV72">
            <v>16.125466665600008</v>
          </cell>
          <cell r="IW72">
            <v>29.936998269599982</v>
          </cell>
          <cell r="IX72">
            <v>55.349766669600044</v>
          </cell>
          <cell r="IY72">
            <v>63.078295968000035</v>
          </cell>
        </row>
        <row r="73">
          <cell r="C73" t="str">
            <v>HY_.EX.PNC._.LEW.Swift 1</v>
          </cell>
          <cell r="H73">
            <v>72.187388661170004</v>
          </cell>
          <cell r="I73">
            <v>75.369076042339998</v>
          </cell>
          <cell r="J73">
            <v>46.54658687925</v>
          </cell>
          <cell r="K73">
            <v>41.182895148599997</v>
          </cell>
          <cell r="L73">
            <v>30.857760422039998</v>
          </cell>
          <cell r="M73">
            <v>28.301738438339996</v>
          </cell>
          <cell r="N73">
            <v>26.302234524700001</v>
          </cell>
          <cell r="O73">
            <v>7.80816103092</v>
          </cell>
          <cell r="P73">
            <v>6.1831588526699992</v>
          </cell>
          <cell r="Q73">
            <v>49.033220065799995</v>
          </cell>
          <cell r="R73">
            <v>89.633147647690009</v>
          </cell>
          <cell r="S73">
            <v>105.32563228646997</v>
          </cell>
          <cell r="T73">
            <v>84.369566391689986</v>
          </cell>
          <cell r="U73">
            <v>88.385419631450006</v>
          </cell>
          <cell r="V73">
            <v>63.403206763140005</v>
          </cell>
          <cell r="W73">
            <v>61.472223670189997</v>
          </cell>
          <cell r="X73">
            <v>44.49314873158</v>
          </cell>
          <cell r="Y73">
            <v>52.946056169690003</v>
          </cell>
          <cell r="Z73">
            <v>34.216790241769992</v>
          </cell>
          <cell r="AA73">
            <v>11.030279855829999</v>
          </cell>
          <cell r="AB73">
            <v>12.885739188140001</v>
          </cell>
          <cell r="AC73">
            <v>61.956929179870002</v>
          </cell>
          <cell r="AD73">
            <v>106.359485706</v>
          </cell>
          <cell r="AE73">
            <v>116.66799390845001</v>
          </cell>
          <cell r="AF73">
            <v>100.27417417167</v>
          </cell>
          <cell r="AG73">
            <v>95.781976888900019</v>
          </cell>
          <cell r="AH73">
            <v>67.761084256450005</v>
          </cell>
          <cell r="AI73">
            <v>57.419305887260002</v>
          </cell>
          <cell r="AJ73">
            <v>44.162466999199999</v>
          </cell>
          <cell r="AK73">
            <v>57.039285714310004</v>
          </cell>
          <cell r="AL73">
            <v>35.551156113689999</v>
          </cell>
          <cell r="AM73">
            <v>11.672415314850001</v>
          </cell>
          <cell r="AN73">
            <v>13.88642857142</v>
          </cell>
          <cell r="AO73">
            <v>68.271520306690007</v>
          </cell>
          <cell r="AP73">
            <v>121.01468037903</v>
          </cell>
          <cell r="AQ73">
            <v>126.34790261714004</v>
          </cell>
          <cell r="AR73">
            <v>104.44844034529</v>
          </cell>
          <cell r="AS73">
            <v>107.40470251186998</v>
          </cell>
          <cell r="AT73">
            <v>74.35199999999999</v>
          </cell>
          <cell r="AU73">
            <v>57.149428571430008</v>
          </cell>
          <cell r="AV73">
            <v>35.395303131610007</v>
          </cell>
          <cell r="AW73">
            <v>56.286411154119989</v>
          </cell>
          <cell r="AX73">
            <v>30.031120838769993</v>
          </cell>
          <cell r="AY73">
            <v>12.990022018409999</v>
          </cell>
          <cell r="AZ73">
            <v>16.63274606401</v>
          </cell>
          <cell r="BA73">
            <v>61.252968221689997</v>
          </cell>
          <cell r="BB73">
            <v>134.56977075429998</v>
          </cell>
          <cell r="BC73">
            <v>125.94761690284002</v>
          </cell>
          <cell r="BD73">
            <v>95.006921085719995</v>
          </cell>
          <cell r="BE73">
            <v>92.719096141370017</v>
          </cell>
          <cell r="BF73">
            <v>60.479268487199995</v>
          </cell>
          <cell r="BG73">
            <v>39.735428571420002</v>
          </cell>
          <cell r="BH73">
            <v>54.814517473100004</v>
          </cell>
          <cell r="BI73">
            <v>50.987817277809995</v>
          </cell>
          <cell r="BJ73">
            <v>32.177950963379999</v>
          </cell>
          <cell r="BK73">
            <v>11.628507903739997</v>
          </cell>
          <cell r="BL73">
            <v>12.070206381930003</v>
          </cell>
          <cell r="BM73">
            <v>41.222604617130003</v>
          </cell>
          <cell r="BN73">
            <v>146.35450901621999</v>
          </cell>
          <cell r="BO73">
            <v>126.36445779520005</v>
          </cell>
          <cell r="BP73">
            <v>87.313002092850013</v>
          </cell>
          <cell r="BQ73">
            <v>79.560304619990021</v>
          </cell>
          <cell r="BR73">
            <v>52.733836144279991</v>
          </cell>
          <cell r="BS73">
            <v>34.268142857140006</v>
          </cell>
          <cell r="BT73">
            <v>46.002689602539995</v>
          </cell>
          <cell r="BU73">
            <v>45.062955376989997</v>
          </cell>
          <cell r="BV73">
            <v>31.162619150770002</v>
          </cell>
          <cell r="BW73">
            <v>7.5232423233300016</v>
          </cell>
          <cell r="BX73">
            <v>12.242064974970003</v>
          </cell>
          <cell r="BY73">
            <v>38.041351034249999</v>
          </cell>
          <cell r="BZ73">
            <v>129.53921016327001</v>
          </cell>
          <cell r="CA73">
            <v>119.92772451672005</v>
          </cell>
          <cell r="CB73">
            <v>72.396220899520017</v>
          </cell>
          <cell r="CC73">
            <v>78.488420844500013</v>
          </cell>
          <cell r="CD73">
            <v>42.159844242260007</v>
          </cell>
          <cell r="CE73">
            <v>36.353412273779995</v>
          </cell>
          <cell r="CF73">
            <v>40.134101739999998</v>
          </cell>
          <cell r="CG73">
            <v>32.574286506580002</v>
          </cell>
          <cell r="CH73">
            <v>26.430713493420001</v>
          </cell>
          <cell r="CI73">
            <v>7.4048666832700007</v>
          </cell>
          <cell r="CJ73">
            <v>5.1451333167300008</v>
          </cell>
          <cell r="CK73">
            <v>42.602923519999997</v>
          </cell>
          <cell r="CL73">
            <v>109.89549152374002</v>
          </cell>
          <cell r="CM73">
            <v>99.188584956240007</v>
          </cell>
          <cell r="CN73">
            <v>83.298745592979969</v>
          </cell>
          <cell r="CO73">
            <v>89.414793666430015</v>
          </cell>
          <cell r="CP73">
            <v>66.782367812580006</v>
          </cell>
          <cell r="CQ73">
            <v>51.697935757299994</v>
          </cell>
          <cell r="CR73">
            <v>52.071492814149991</v>
          </cell>
          <cell r="CS73">
            <v>59.87142857141999</v>
          </cell>
          <cell r="CT73">
            <v>30.864285714279994</v>
          </cell>
          <cell r="CU73">
            <v>11.857142857120001</v>
          </cell>
          <cell r="CV73">
            <v>12.023091250029999</v>
          </cell>
          <cell r="CW73">
            <v>58.916994332640009</v>
          </cell>
          <cell r="CX73">
            <v>119.42265761737004</v>
          </cell>
          <cell r="CY73">
            <v>110.30452273715002</v>
          </cell>
          <cell r="CZ73">
            <v>102.68501509425997</v>
          </cell>
          <cell r="DA73">
            <v>98.889842048589998</v>
          </cell>
          <cell r="DB73">
            <v>72.206571428559997</v>
          </cell>
          <cell r="DC73">
            <v>50.178331559860005</v>
          </cell>
          <cell r="DD73">
            <v>48.46509701155999</v>
          </cell>
          <cell r="DE73">
            <v>58.106428571430023</v>
          </cell>
          <cell r="DF73">
            <v>32.629285714289999</v>
          </cell>
          <cell r="DG73">
            <v>11.857142857139999</v>
          </cell>
          <cell r="DH73">
            <v>13.815714285729999</v>
          </cell>
          <cell r="DI73">
            <v>65.439816096449988</v>
          </cell>
          <cell r="DJ73">
            <v>140.56980529216</v>
          </cell>
          <cell r="DK73">
            <v>131.63383573602002</v>
          </cell>
          <cell r="DL73">
            <v>100.59542857142</v>
          </cell>
          <cell r="DM73">
            <v>105.79999999998999</v>
          </cell>
          <cell r="DN73">
            <v>73.418142857119989</v>
          </cell>
          <cell r="DO73">
            <v>48.024857142839998</v>
          </cell>
          <cell r="DP73">
            <v>52.206903249220005</v>
          </cell>
          <cell r="DQ73">
            <v>56.715001271769999</v>
          </cell>
          <cell r="DR73">
            <v>30.439548567749995</v>
          </cell>
          <cell r="DS73">
            <v>13.593807246060003</v>
          </cell>
          <cell r="DT73">
            <v>13.958168236619999</v>
          </cell>
          <cell r="DU73">
            <v>47.207857142850003</v>
          </cell>
          <cell r="DV73">
            <v>151.76162362285999</v>
          </cell>
          <cell r="DW73">
            <v>137.61963509257004</v>
          </cell>
          <cell r="DX73">
            <v>94.62149251431002</v>
          </cell>
          <cell r="DY73">
            <v>94.457256346790018</v>
          </cell>
          <cell r="DZ73">
            <v>61.963965424649999</v>
          </cell>
          <cell r="EA73">
            <v>44.663966984580007</v>
          </cell>
          <cell r="EB73">
            <v>44.217834311569995</v>
          </cell>
          <cell r="EC73">
            <v>50.913147246809984</v>
          </cell>
          <cell r="ED73">
            <v>33.014908599909994</v>
          </cell>
          <cell r="EE73">
            <v>11.79555601137</v>
          </cell>
          <cell r="EF73">
            <v>13.066586845790001</v>
          </cell>
          <cell r="EG73">
            <v>46.091188046599996</v>
          </cell>
          <cell r="EH73">
            <v>139.29626435752999</v>
          </cell>
          <cell r="EI73">
            <v>126.19340473872003</v>
          </cell>
          <cell r="EJ73">
            <v>86.552674041299994</v>
          </cell>
          <cell r="EK73">
            <v>81.027222206709993</v>
          </cell>
          <cell r="EL73">
            <v>51.775389466299998</v>
          </cell>
          <cell r="EM73">
            <v>41.42271733271</v>
          </cell>
          <cell r="EN73">
            <v>40.697191668009999</v>
          </cell>
          <cell r="EO73">
            <v>45.472090999289996</v>
          </cell>
          <cell r="EP73">
            <v>26.850000000009995</v>
          </cell>
          <cell r="EQ73">
            <v>9.1064063928400021</v>
          </cell>
          <cell r="ER73">
            <v>6.3328793214300001</v>
          </cell>
          <cell r="ES73">
            <v>47.370719177689999</v>
          </cell>
          <cell r="ET73">
            <v>123.94458520281</v>
          </cell>
          <cell r="EU73">
            <v>112.92826704806001</v>
          </cell>
          <cell r="EV73">
            <v>84.20039296666998</v>
          </cell>
          <cell r="EW73">
            <v>90.700574864179998</v>
          </cell>
          <cell r="EX73">
            <v>61.936082098280011</v>
          </cell>
          <cell r="EY73">
            <v>54.049120846870011</v>
          </cell>
          <cell r="EZ73">
            <v>54.566593438849992</v>
          </cell>
          <cell r="FA73">
            <v>56.771428571409999</v>
          </cell>
          <cell r="FB73">
            <v>32.950714285720004</v>
          </cell>
          <cell r="FC73">
            <v>11.713571428550004</v>
          </cell>
          <cell r="FD73">
            <v>11.62000000003</v>
          </cell>
          <cell r="FE73">
            <v>53.96174804548999</v>
          </cell>
          <cell r="FF73">
            <v>119.24700681436001</v>
          </cell>
          <cell r="FG73">
            <v>114.37536822015002</v>
          </cell>
          <cell r="FH73">
            <v>98.659729790880007</v>
          </cell>
          <cell r="FI73">
            <v>97.010706983990005</v>
          </cell>
          <cell r="FJ73">
            <v>68.374753825989984</v>
          </cell>
          <cell r="FK73">
            <v>52.632888638470007</v>
          </cell>
          <cell r="FL73">
            <v>52.545214678400001</v>
          </cell>
          <cell r="FM73">
            <v>58.351428571429999</v>
          </cell>
          <cell r="FN73">
            <v>32.384285714280004</v>
          </cell>
          <cell r="FO73">
            <v>11.85714285713</v>
          </cell>
          <cell r="FP73">
            <v>12.717857142860002</v>
          </cell>
          <cell r="FQ73">
            <v>58.237476582839989</v>
          </cell>
          <cell r="FR73">
            <v>131.13729553147002</v>
          </cell>
          <cell r="FS73">
            <v>125.44504547430002</v>
          </cell>
          <cell r="FT73">
            <v>102.02216155232</v>
          </cell>
          <cell r="FU73">
            <v>99.552695590530007</v>
          </cell>
          <cell r="FV73">
            <v>72.116454227129992</v>
          </cell>
          <cell r="FW73">
            <v>49.371505462040005</v>
          </cell>
          <cell r="FX73">
            <v>49.362040310800005</v>
          </cell>
          <cell r="FY73">
            <v>58.106428571429987</v>
          </cell>
          <cell r="FZ73">
            <v>31.953571428570001</v>
          </cell>
          <cell r="GA73">
            <v>12.532857142850002</v>
          </cell>
          <cell r="GB73">
            <v>13.815714285739999</v>
          </cell>
          <cell r="GC73">
            <v>65.075608734379983</v>
          </cell>
          <cell r="GD73">
            <v>140.93401265418998</v>
          </cell>
          <cell r="GE73">
            <v>131.63383573600004</v>
          </cell>
          <cell r="GF73">
            <v>100.59542857144004</v>
          </cell>
          <cell r="GG73">
            <v>105.70025792819</v>
          </cell>
          <cell r="GH73">
            <v>69.872170643209984</v>
          </cell>
          <cell r="GI73">
            <v>49.510252698850003</v>
          </cell>
          <cell r="GJ73">
            <v>53.046949676809994</v>
          </cell>
          <cell r="GK73">
            <v>57.071083338620006</v>
          </cell>
          <cell r="GL73">
            <v>33.325000000000003</v>
          </cell>
          <cell r="GM73">
            <v>12.941766594070003</v>
          </cell>
          <cell r="GN73">
            <v>15.333213361350001</v>
          </cell>
          <cell r="GO73">
            <v>51.63505323315001</v>
          </cell>
          <cell r="GP73">
            <v>151.76162362283995</v>
          </cell>
          <cell r="GQ73">
            <v>131.87255911658002</v>
          </cell>
          <cell r="GR73">
            <v>85.922226771120023</v>
          </cell>
          <cell r="GS73">
            <v>82.584676100220008</v>
          </cell>
          <cell r="GT73">
            <v>53.764954271520011</v>
          </cell>
          <cell r="GU73">
            <v>39.981857142850004</v>
          </cell>
          <cell r="GV73">
            <v>38.756128233660007</v>
          </cell>
          <cell r="GW73">
            <v>45.029014623489992</v>
          </cell>
          <cell r="GX73">
            <v>31.475000000009999</v>
          </cell>
          <cell r="GY73">
            <v>8.071077410720001</v>
          </cell>
          <cell r="GZ73">
            <v>12.80749401784</v>
          </cell>
          <cell r="HA73">
            <v>42.289507325299994</v>
          </cell>
          <cell r="HB73">
            <v>124.42163331537</v>
          </cell>
          <cell r="HC73">
            <v>118.63028793075001</v>
          </cell>
          <cell r="HD73">
            <v>71.298866842350009</v>
          </cell>
          <cell r="HE73">
            <v>77.822316880260018</v>
          </cell>
          <cell r="HF73">
            <v>42.774858508810013</v>
          </cell>
          <cell r="HG73">
            <v>35.528957768560005</v>
          </cell>
          <cell r="HH73">
            <v>39.04699999999</v>
          </cell>
          <cell r="HI73">
            <v>35.79079286855</v>
          </cell>
          <cell r="HJ73">
            <v>26.274207131450002</v>
          </cell>
          <cell r="HK73">
            <v>7.49</v>
          </cell>
          <cell r="HL73">
            <v>5.0599999999999996</v>
          </cell>
          <cell r="HM73">
            <v>42.066318022680001</v>
          </cell>
          <cell r="HN73">
            <v>108.35034747327998</v>
          </cell>
          <cell r="HO73">
            <v>101.27033450403002</v>
          </cell>
          <cell r="HP73">
            <v>84.008859461019995</v>
          </cell>
          <cell r="HQ73">
            <v>90.892108369850021</v>
          </cell>
          <cell r="HR73">
            <v>61.936082098279989</v>
          </cell>
          <cell r="HS73">
            <v>54.049120846880001</v>
          </cell>
          <cell r="HT73">
            <v>54.45738666914</v>
          </cell>
          <cell r="HU73">
            <v>56.880635341129995</v>
          </cell>
          <cell r="HV73">
            <v>33.801225763589997</v>
          </cell>
          <cell r="HW73">
            <v>10.86305995068</v>
          </cell>
          <cell r="HX73">
            <v>11.62000000003</v>
          </cell>
          <cell r="HY73">
            <v>53.303166634279997</v>
          </cell>
          <cell r="HZ73">
            <v>121.10289572057002</v>
          </cell>
          <cell r="IA73">
            <v>113.17806072513002</v>
          </cell>
          <cell r="IB73">
            <v>97.898620810149964</v>
          </cell>
          <cell r="IC73">
            <v>97.771815964690006</v>
          </cell>
          <cell r="ID73">
            <v>70.995000000010009</v>
          </cell>
          <cell r="IE73">
            <v>50.625659260020008</v>
          </cell>
          <cell r="IF73">
            <v>49.229340740000005</v>
          </cell>
          <cell r="IG73">
            <v>60.646428571450002</v>
          </cell>
          <cell r="IH73">
            <v>30.089285714280003</v>
          </cell>
          <cell r="II73">
            <v>11.857142857119999</v>
          </cell>
          <cell r="IJ73">
            <v>13.52403964284</v>
          </cell>
          <cell r="IK73">
            <v>61.691777802869986</v>
          </cell>
          <cell r="IL73">
            <v>132.87963217143999</v>
          </cell>
          <cell r="IM73">
            <v>119.69796949827003</v>
          </cell>
          <cell r="IN73">
            <v>100.59542857144001</v>
          </cell>
          <cell r="IO73">
            <v>105.80000000000001</v>
          </cell>
          <cell r="IP73">
            <v>73.418142857149988</v>
          </cell>
          <cell r="IQ73">
            <v>48.257090115250008</v>
          </cell>
          <cell r="IR73">
            <v>51.396782230669992</v>
          </cell>
          <cell r="IS73">
            <v>56.40441336839001</v>
          </cell>
          <cell r="IT73">
            <v>31.220000000000002</v>
          </cell>
          <cell r="IU73">
            <v>13.638458419140001</v>
          </cell>
          <cell r="IV73">
            <v>14.02154158087</v>
          </cell>
          <cell r="IW73">
            <v>47.207857142850003</v>
          </cell>
          <cell r="IX73">
            <v>151.76162362284998</v>
          </cell>
          <cell r="IY73">
            <v>144.23193899656002</v>
          </cell>
        </row>
        <row r="74">
          <cell r="C74" t="str">
            <v>HY_.EX.PNC._.LEW.Swift 2</v>
          </cell>
          <cell r="H74">
            <v>26.781613085989996</v>
          </cell>
          <cell r="I74">
            <v>21.698749516120003</v>
          </cell>
          <cell r="J74">
            <v>21.491271871279999</v>
          </cell>
          <cell r="K74">
            <v>25.137582562810003</v>
          </cell>
          <cell r="L74">
            <v>16.243659435969999</v>
          </cell>
          <cell r="M74">
            <v>12.924191678649997</v>
          </cell>
          <cell r="N74">
            <v>7.3090605458400013</v>
          </cell>
          <cell r="O74">
            <v>6.4191828095200023</v>
          </cell>
          <cell r="P74">
            <v>10.855116581840001</v>
          </cell>
          <cell r="Q74">
            <v>11.514636251059999</v>
          </cell>
          <cell r="R74">
            <v>21.214121534629992</v>
          </cell>
          <cell r="S74">
            <v>36.692881352660009</v>
          </cell>
          <cell r="T74">
            <v>29.437285787260002</v>
          </cell>
          <cell r="U74">
            <v>24.020806445039998</v>
          </cell>
          <cell r="V74">
            <v>22.769283344130002</v>
          </cell>
          <cell r="W74">
            <v>24.9794585</v>
          </cell>
          <cell r="X74">
            <v>16.390335427509996</v>
          </cell>
          <cell r="Y74">
            <v>10.635966178880002</v>
          </cell>
          <cell r="Z74">
            <v>7.7805966957900017</v>
          </cell>
          <cell r="AA74">
            <v>7.294234300700003</v>
          </cell>
          <cell r="AB74">
            <v>10.586663088389999</v>
          </cell>
          <cell r="AC74">
            <v>12.519160018950002</v>
          </cell>
          <cell r="AD74">
            <v>20.283781120199997</v>
          </cell>
          <cell r="AE74">
            <v>34.2911915197</v>
          </cell>
          <cell r="AF74">
            <v>30.06377088732</v>
          </cell>
          <cell r="AG74">
            <v>25.287103598700003</v>
          </cell>
          <cell r="AH74">
            <v>23.659993729600004</v>
          </cell>
          <cell r="AI74">
            <v>24.691458500000003</v>
          </cell>
          <cell r="AJ74">
            <v>14.919331633350005</v>
          </cell>
          <cell r="AK74">
            <v>13.65273899224</v>
          </cell>
          <cell r="AL74">
            <v>7.9249086129200004</v>
          </cell>
          <cell r="AM74">
            <v>6.8062885565400002</v>
          </cell>
          <cell r="AN74">
            <v>12.115304654460001</v>
          </cell>
          <cell r="AO74">
            <v>14.170422878769999</v>
          </cell>
          <cell r="AP74">
            <v>19.9267250463</v>
          </cell>
          <cell r="AQ74">
            <v>40.033196793160023</v>
          </cell>
          <cell r="AR74">
            <v>26.228755293990002</v>
          </cell>
          <cell r="AS74">
            <v>23.848907941590003</v>
          </cell>
          <cell r="AT74">
            <v>21.989595226290007</v>
          </cell>
          <cell r="AU74">
            <v>23.697487931590004</v>
          </cell>
          <cell r="AV74">
            <v>14.59487450083</v>
          </cell>
          <cell r="AW74">
            <v>13.511232479359998</v>
          </cell>
          <cell r="AX74">
            <v>8.8152365749499992</v>
          </cell>
          <cell r="AY74">
            <v>5.7244747741800017</v>
          </cell>
          <cell r="AZ74">
            <v>11.45070540189</v>
          </cell>
          <cell r="BA74">
            <v>12.604070145590001</v>
          </cell>
          <cell r="BB74">
            <v>23.234882219080003</v>
          </cell>
          <cell r="BC74">
            <v>36.799010750350007</v>
          </cell>
          <cell r="BD74">
            <v>24.718835868980001</v>
          </cell>
          <cell r="BE74">
            <v>22.402332559799994</v>
          </cell>
          <cell r="BF74">
            <v>18.609073198070007</v>
          </cell>
          <cell r="BG74">
            <v>23.37138137146</v>
          </cell>
          <cell r="BH74">
            <v>16.208415649690004</v>
          </cell>
          <cell r="BI74">
            <v>15.561661697559995</v>
          </cell>
          <cell r="BJ74">
            <v>6.6661071199900013</v>
          </cell>
          <cell r="BK74">
            <v>5.4123309032100018</v>
          </cell>
          <cell r="BL74">
            <v>11.340891700000002</v>
          </cell>
          <cell r="BM74">
            <v>11.097149075470002</v>
          </cell>
          <cell r="BN74">
            <v>20.171343196570003</v>
          </cell>
          <cell r="BO74">
            <v>35.404045919130006</v>
          </cell>
          <cell r="BP74">
            <v>24.89628252184</v>
          </cell>
          <cell r="BQ74">
            <v>23.006858134370002</v>
          </cell>
          <cell r="BR74">
            <v>19.765900032270004</v>
          </cell>
          <cell r="BS74">
            <v>24.707628681400006</v>
          </cell>
          <cell r="BT74">
            <v>15.320108429619999</v>
          </cell>
          <cell r="BU74">
            <v>15.243168365200001</v>
          </cell>
          <cell r="BV74">
            <v>6.2499003687100014</v>
          </cell>
          <cell r="BW74">
            <v>6.9003596774100009</v>
          </cell>
          <cell r="BX74">
            <v>11.700891700000005</v>
          </cell>
          <cell r="BY74">
            <v>12.379658096780002</v>
          </cell>
          <cell r="BZ74">
            <v>21.035018874449996</v>
          </cell>
          <cell r="CA74">
            <v>35.569261890250004</v>
          </cell>
          <cell r="CB74">
            <v>31.832034949720001</v>
          </cell>
          <cell r="CC74">
            <v>24.822827999990004</v>
          </cell>
          <cell r="CD74">
            <v>21.982861688630003</v>
          </cell>
          <cell r="CE74">
            <v>24.722481035029997</v>
          </cell>
          <cell r="CF74">
            <v>16.998719129009999</v>
          </cell>
          <cell r="CG74">
            <v>13.441122123129997</v>
          </cell>
          <cell r="CH74">
            <v>7.867824165450001</v>
          </cell>
          <cell r="CI74">
            <v>6.4932287071200019</v>
          </cell>
          <cell r="CJ74">
            <v>10.991540626229998</v>
          </cell>
          <cell r="CK74">
            <v>11.018570379560002</v>
          </cell>
          <cell r="CL74">
            <v>22.126956782280001</v>
          </cell>
          <cell r="CM74">
            <v>35.718159414960006</v>
          </cell>
          <cell r="CN74">
            <v>30.774007834549998</v>
          </cell>
          <cell r="CO74">
            <v>25.195350620679999</v>
          </cell>
          <cell r="CP74">
            <v>23.570754089280008</v>
          </cell>
          <cell r="CQ74">
            <v>25.275482067080006</v>
          </cell>
          <cell r="CR74">
            <v>15.542328225879999</v>
          </cell>
          <cell r="CS74">
            <v>13.882703133310001</v>
          </cell>
          <cell r="CT74">
            <v>7.3110303801800018</v>
          </cell>
          <cell r="CU74">
            <v>6.415577733130001</v>
          </cell>
          <cell r="CV74">
            <v>9.7569399000100034</v>
          </cell>
          <cell r="CW74">
            <v>11.451895971829998</v>
          </cell>
          <cell r="CX74">
            <v>22.16012475126</v>
          </cell>
          <cell r="CY74">
            <v>34.212673169370007</v>
          </cell>
          <cell r="CZ74">
            <v>28.358761260860003</v>
          </cell>
          <cell r="DA74">
            <v>25.858021881400003</v>
          </cell>
          <cell r="DB74">
            <v>20.204155838700004</v>
          </cell>
          <cell r="DC74">
            <v>24.522776833340004</v>
          </cell>
          <cell r="DD74">
            <v>16.782622922639998</v>
          </cell>
          <cell r="DE74">
            <v>13.94587274667</v>
          </cell>
          <cell r="DF74">
            <v>8.1871798950700025</v>
          </cell>
          <cell r="DG74">
            <v>5.7174744050799999</v>
          </cell>
          <cell r="DH74">
            <v>10.586793156480002</v>
          </cell>
          <cell r="DI74">
            <v>10.962120810650001</v>
          </cell>
          <cell r="DJ74">
            <v>23.196123890710002</v>
          </cell>
          <cell r="DK74">
            <v>34.607761562660002</v>
          </cell>
          <cell r="DL74">
            <v>26.628379096770004</v>
          </cell>
          <cell r="DM74">
            <v>25.250016145540005</v>
          </cell>
          <cell r="DN74">
            <v>19.762168711560001</v>
          </cell>
          <cell r="DO74">
            <v>23.023817464579999</v>
          </cell>
          <cell r="DP74">
            <v>16.041464423260003</v>
          </cell>
          <cell r="DQ74">
            <v>15.597666415600001</v>
          </cell>
          <cell r="DR74">
            <v>6.9136081699500016</v>
          </cell>
          <cell r="DS74">
            <v>5.4135180397700005</v>
          </cell>
          <cell r="DT74">
            <v>11.463027654800001</v>
          </cell>
          <cell r="DU74">
            <v>10.101944225790001</v>
          </cell>
          <cell r="DV74">
            <v>20.80807146667</v>
          </cell>
          <cell r="DW74">
            <v>34.732380944669998</v>
          </cell>
          <cell r="DX74">
            <v>23.733755840549996</v>
          </cell>
          <cell r="DY74">
            <v>25.197479999999999</v>
          </cell>
          <cell r="DZ74">
            <v>19.909900032260001</v>
          </cell>
          <cell r="EA74">
            <v>24.198179824459999</v>
          </cell>
          <cell r="EB74">
            <v>16.817314665810006</v>
          </cell>
          <cell r="EC74">
            <v>15.765475842720001</v>
          </cell>
          <cell r="ED74">
            <v>5.1162835856100015</v>
          </cell>
          <cell r="EE74">
            <v>5.3297334716300009</v>
          </cell>
          <cell r="EF74">
            <v>11.650755916760001</v>
          </cell>
          <cell r="EG74">
            <v>9.4015026452000008</v>
          </cell>
          <cell r="EH74">
            <v>19.741943173530004</v>
          </cell>
          <cell r="EI74">
            <v>35.592712450280004</v>
          </cell>
          <cell r="EJ74">
            <v>27.717863489440006</v>
          </cell>
          <cell r="EK74">
            <v>25.195350620690004</v>
          </cell>
          <cell r="EL74">
            <v>20.805596362390002</v>
          </cell>
          <cell r="EM74">
            <v>26.069348077160004</v>
          </cell>
          <cell r="EN74">
            <v>15.890082220880004</v>
          </cell>
          <cell r="EO74">
            <v>15.77052409075</v>
          </cell>
          <cell r="EP74">
            <v>5.8593779999000022</v>
          </cell>
          <cell r="EQ74">
            <v>5.6151207091700019</v>
          </cell>
          <cell r="ER74">
            <v>10.836698900000002</v>
          </cell>
          <cell r="ES74">
            <v>11.630589026650004</v>
          </cell>
          <cell r="ET74">
            <v>19.391035926560001</v>
          </cell>
          <cell r="EU74">
            <v>34.378473224570001</v>
          </cell>
          <cell r="EV74">
            <v>31.714446507910008</v>
          </cell>
          <cell r="EW74">
            <v>24.134184095990001</v>
          </cell>
          <cell r="EX74">
            <v>23.98134779283</v>
          </cell>
          <cell r="EY74">
            <v>25.627458500020008</v>
          </cell>
          <cell r="EZ74">
            <v>15.337767881240003</v>
          </cell>
          <cell r="FA74">
            <v>13.846269452790001</v>
          </cell>
          <cell r="FB74">
            <v>6.5052393757500013</v>
          </cell>
          <cell r="FC74">
            <v>5.9820592065600016</v>
          </cell>
          <cell r="FD74">
            <v>9.1963911703700045</v>
          </cell>
          <cell r="FE74">
            <v>14.66423035483</v>
          </cell>
          <cell r="FF74">
            <v>20.522328166659996</v>
          </cell>
          <cell r="FG74">
            <v>35.981742290320014</v>
          </cell>
          <cell r="FH74">
            <v>30.346448884840008</v>
          </cell>
          <cell r="FI74">
            <v>24.943667999999999</v>
          </cell>
          <cell r="FJ74">
            <v>23.107512937820005</v>
          </cell>
          <cell r="FK74">
            <v>25.224564751799999</v>
          </cell>
          <cell r="FL74">
            <v>15.846719129020002</v>
          </cell>
          <cell r="FM74">
            <v>14.119959466659999</v>
          </cell>
          <cell r="FN74">
            <v>7.4069764093200021</v>
          </cell>
          <cell r="FO74">
            <v>5.912916130020001</v>
          </cell>
          <cell r="FP74">
            <v>8.3888916999899994</v>
          </cell>
          <cell r="FQ74">
            <v>14.637944225809999</v>
          </cell>
          <cell r="FR74">
            <v>21.55623572887</v>
          </cell>
          <cell r="FS74">
            <v>34.283511820050009</v>
          </cell>
          <cell r="FT74">
            <v>27.610009985830004</v>
          </cell>
          <cell r="FU74">
            <v>25.269480000000005</v>
          </cell>
          <cell r="FV74">
            <v>21.061202923380002</v>
          </cell>
          <cell r="FW74">
            <v>25.327109627830005</v>
          </cell>
          <cell r="FX74">
            <v>15.941866328940003</v>
          </cell>
          <cell r="FY74">
            <v>12.671458093580002</v>
          </cell>
          <cell r="FZ74">
            <v>6.6926870000000012</v>
          </cell>
          <cell r="GA74">
            <v>6.084474774200002</v>
          </cell>
          <cell r="GB74">
            <v>9.7566506999899989</v>
          </cell>
          <cell r="GC74">
            <v>13.485944225800001</v>
          </cell>
          <cell r="GD74">
            <v>20.257773094870004</v>
          </cell>
          <cell r="GE74">
            <v>32.448365838710011</v>
          </cell>
          <cell r="GF74">
            <v>25.72214120692</v>
          </cell>
          <cell r="GG74">
            <v>24.475350620690005</v>
          </cell>
          <cell r="GH74">
            <v>20.021089943890001</v>
          </cell>
          <cell r="GI74">
            <v>23.75258133334</v>
          </cell>
          <cell r="GJ74">
            <v>14.569853283530001</v>
          </cell>
          <cell r="GK74">
            <v>14.133834921860002</v>
          </cell>
          <cell r="GL74">
            <v>6.2980779225400019</v>
          </cell>
          <cell r="GM74">
            <v>5.7551792088500004</v>
          </cell>
          <cell r="GN74">
            <v>11.340747100000002</v>
          </cell>
          <cell r="GO74">
            <v>10.416686709680002</v>
          </cell>
          <cell r="GP74">
            <v>19.723395565460002</v>
          </cell>
          <cell r="GQ74">
            <v>33.986275076960005</v>
          </cell>
          <cell r="GR74">
            <v>25.389935225810003</v>
          </cell>
          <cell r="GS74">
            <v>24.383666873700005</v>
          </cell>
          <cell r="GT74">
            <v>20.348155838699999</v>
          </cell>
          <cell r="GU74">
            <v>23.721542757420004</v>
          </cell>
          <cell r="GV74">
            <v>15.90224303225</v>
          </cell>
          <cell r="GW74">
            <v>15.415959466660004</v>
          </cell>
          <cell r="GX74">
            <v>5.4686869999900019</v>
          </cell>
          <cell r="GY74">
            <v>6.2284747741900022</v>
          </cell>
          <cell r="GZ74">
            <v>12.025012199999995</v>
          </cell>
          <cell r="HA74">
            <v>10.435658096770002</v>
          </cell>
          <cell r="HB74">
            <v>20.67247001982</v>
          </cell>
          <cell r="HC74">
            <v>35.791275723930006</v>
          </cell>
          <cell r="HD74">
            <v>33.392786714449997</v>
          </cell>
          <cell r="HE74">
            <v>23.057481483479997</v>
          </cell>
          <cell r="HF74">
            <v>24.745080364690004</v>
          </cell>
          <cell r="HG74">
            <v>26.203458500010001</v>
          </cell>
          <cell r="HH74">
            <v>19.932412354840004</v>
          </cell>
          <cell r="HI74">
            <v>15.828354849470006</v>
          </cell>
          <cell r="HJ74">
            <v>7.332465387100001</v>
          </cell>
          <cell r="HK74">
            <v>6.2284747741899995</v>
          </cell>
          <cell r="HL74">
            <v>10.76905925572</v>
          </cell>
          <cell r="HM74">
            <v>9.912230354830001</v>
          </cell>
          <cell r="HN74">
            <v>20.749078611329999</v>
          </cell>
          <cell r="HO74">
            <v>37.571118741930007</v>
          </cell>
          <cell r="HP74">
            <v>34.461935225800012</v>
          </cell>
          <cell r="HQ74">
            <v>24.57264</v>
          </cell>
          <cell r="HR74">
            <v>24.949900032259997</v>
          </cell>
          <cell r="HS74">
            <v>25.555458500010001</v>
          </cell>
          <cell r="HT74">
            <v>17.323164501629996</v>
          </cell>
          <cell r="HU74">
            <v>14.94144679999</v>
          </cell>
          <cell r="HV74">
            <v>8.2046869999900007</v>
          </cell>
          <cell r="HW74">
            <v>6.4923309032200001</v>
          </cell>
          <cell r="HX74">
            <v>9.1088917000000009</v>
          </cell>
          <cell r="HY74">
            <v>11.048727608250001</v>
          </cell>
          <cell r="HZ74">
            <v>22.207987312300002</v>
          </cell>
          <cell r="IA74">
            <v>38.325713029450014</v>
          </cell>
          <cell r="IB74">
            <v>33.54037909677001</v>
          </cell>
          <cell r="IC74">
            <v>25.670290758629996</v>
          </cell>
          <cell r="ID74">
            <v>22.232053516130005</v>
          </cell>
          <cell r="IE74">
            <v>26.169313166670001</v>
          </cell>
          <cell r="IF74">
            <v>17.210041984510003</v>
          </cell>
          <cell r="IG74">
            <v>13.408741680740002</v>
          </cell>
          <cell r="IH74">
            <v>8.77641449483</v>
          </cell>
          <cell r="II74">
            <v>6.3004747742000005</v>
          </cell>
          <cell r="IJ74">
            <v>9.5106577058599999</v>
          </cell>
          <cell r="IK74">
            <v>11.829944225800002</v>
          </cell>
          <cell r="IL74">
            <v>23.355108371170001</v>
          </cell>
          <cell r="IM74">
            <v>37.301187266280017</v>
          </cell>
          <cell r="IN74">
            <v>27.402036661360007</v>
          </cell>
          <cell r="IO74">
            <v>23.829480000000004</v>
          </cell>
          <cell r="IP74">
            <v>19.183023418229997</v>
          </cell>
          <cell r="IQ74">
            <v>23.198385833350002</v>
          </cell>
          <cell r="IR74">
            <v>13.914129749800003</v>
          </cell>
          <cell r="IS74">
            <v>15.009467066670002</v>
          </cell>
          <cell r="IT74">
            <v>7.1610738290900011</v>
          </cell>
          <cell r="IU74">
            <v>5.3344609858400007</v>
          </cell>
          <cell r="IV74">
            <v>11.844650699999999</v>
          </cell>
          <cell r="IW74">
            <v>9.5979442257999992</v>
          </cell>
          <cell r="IX74">
            <v>21.775593799980001</v>
          </cell>
          <cell r="IY74">
            <v>34.341314114690007</v>
          </cell>
        </row>
        <row r="75">
          <cell r="C75" t="str">
            <v>HY_.EX.PNC._.LEW.Yale</v>
          </cell>
          <cell r="H75">
            <v>72.865061020099986</v>
          </cell>
          <cell r="I75">
            <v>67.527957103770007</v>
          </cell>
          <cell r="J75">
            <v>45.344163804059988</v>
          </cell>
          <cell r="K75">
            <v>36.878600228179998</v>
          </cell>
          <cell r="L75">
            <v>21.786412843359997</v>
          </cell>
          <cell r="M75">
            <v>21.682562398819996</v>
          </cell>
          <cell r="N75">
            <v>19.113718742610001</v>
          </cell>
          <cell r="O75">
            <v>6.33737195415</v>
          </cell>
          <cell r="P75">
            <v>5.9111519049600005</v>
          </cell>
          <cell r="Q75">
            <v>42.892411053550006</v>
          </cell>
          <cell r="R75">
            <v>82.411227593400014</v>
          </cell>
          <cell r="S75">
            <v>96.226361353030001</v>
          </cell>
          <cell r="T75">
            <v>77.551068641979995</v>
          </cell>
          <cell r="U75">
            <v>75.288722824250002</v>
          </cell>
          <cell r="V75">
            <v>56.426747180630002</v>
          </cell>
          <cell r="W75">
            <v>49.867074725749994</v>
          </cell>
          <cell r="X75">
            <v>30.934919778300006</v>
          </cell>
          <cell r="Y75">
            <v>40.273977206840001</v>
          </cell>
          <cell r="Z75">
            <v>24.873783854839996</v>
          </cell>
          <cell r="AA75">
            <v>9.2427919471600006</v>
          </cell>
          <cell r="AB75">
            <v>11.505943145420002</v>
          </cell>
          <cell r="AC75">
            <v>50.989315783560002</v>
          </cell>
          <cell r="AD75">
            <v>92.091523461759991</v>
          </cell>
          <cell r="AE75">
            <v>100.19023286213003</v>
          </cell>
          <cell r="AF75">
            <v>86.207907726979968</v>
          </cell>
          <cell r="AG75">
            <v>80.656512725600024</v>
          </cell>
          <cell r="AH75">
            <v>67.197986317499982</v>
          </cell>
          <cell r="AI75">
            <v>50.094659444079994</v>
          </cell>
          <cell r="AJ75">
            <v>31.937439650990001</v>
          </cell>
          <cell r="AK75">
            <v>42.887136746140001</v>
          </cell>
          <cell r="AL75">
            <v>25.89802548031</v>
          </cell>
          <cell r="AM75">
            <v>9.6734092021300029</v>
          </cell>
          <cell r="AN75">
            <v>12.29428571427</v>
          </cell>
          <cell r="AO75">
            <v>57.208976038870013</v>
          </cell>
          <cell r="AP75">
            <v>98.192332251430003</v>
          </cell>
          <cell r="AQ75">
            <v>103.81450845715004</v>
          </cell>
          <cell r="AR75">
            <v>93.196779843030015</v>
          </cell>
          <cell r="AS75">
            <v>87.512565121540007</v>
          </cell>
          <cell r="AT75">
            <v>72.985142857140005</v>
          </cell>
          <cell r="AU75">
            <v>50.27392637101002</v>
          </cell>
          <cell r="AV75">
            <v>24.7075732757</v>
          </cell>
          <cell r="AW75">
            <v>42.883643210410014</v>
          </cell>
          <cell r="AX75">
            <v>22.033999999999999</v>
          </cell>
          <cell r="AY75">
            <v>10.543215473390001</v>
          </cell>
          <cell r="AZ75">
            <v>14.801673276710002</v>
          </cell>
          <cell r="BA75">
            <v>51.883682678480007</v>
          </cell>
          <cell r="BB75">
            <v>103.20755086628002</v>
          </cell>
          <cell r="BC75">
            <v>102.50286099430004</v>
          </cell>
          <cell r="BD75">
            <v>93.955704764560011</v>
          </cell>
          <cell r="BE75">
            <v>83.613902873689995</v>
          </cell>
          <cell r="BF75">
            <v>60.845249504579996</v>
          </cell>
          <cell r="BG75">
            <v>33.700428571430002</v>
          </cell>
          <cell r="BH75">
            <v>39.042818763699998</v>
          </cell>
          <cell r="BI75">
            <v>38.606650480020015</v>
          </cell>
          <cell r="BJ75">
            <v>23.205959327720002</v>
          </cell>
          <cell r="BK75">
            <v>9.6242919336000003</v>
          </cell>
          <cell r="BL75">
            <v>10.62913663782</v>
          </cell>
          <cell r="BM75">
            <v>33.909292673150006</v>
          </cell>
          <cell r="BN75">
            <v>118.08027381028003</v>
          </cell>
          <cell r="BO75">
            <v>110.07566437714004</v>
          </cell>
          <cell r="BP75">
            <v>85.353835340850011</v>
          </cell>
          <cell r="BQ75">
            <v>72.537066587870015</v>
          </cell>
          <cell r="BR75">
            <v>52.91152664274</v>
          </cell>
          <cell r="BS75">
            <v>30.539142857150004</v>
          </cell>
          <cell r="BT75">
            <v>33.294746207929997</v>
          </cell>
          <cell r="BU75">
            <v>33.665678928700011</v>
          </cell>
          <cell r="BV75">
            <v>22.507413717469998</v>
          </cell>
          <cell r="BW75">
            <v>6.5491627076899999</v>
          </cell>
          <cell r="BX75">
            <v>10.504998438220001</v>
          </cell>
          <cell r="BY75">
            <v>33.946871060539998</v>
          </cell>
          <cell r="BZ75">
            <v>117.81165783316004</v>
          </cell>
          <cell r="CA75">
            <v>108.43604454856002</v>
          </cell>
          <cell r="CB75">
            <v>72.502099214989983</v>
          </cell>
          <cell r="CC75">
            <v>68.860337710950006</v>
          </cell>
          <cell r="CD75">
            <v>43.264316521959984</v>
          </cell>
          <cell r="CE75">
            <v>32.705597532659993</v>
          </cell>
          <cell r="CF75">
            <v>28.713649019449999</v>
          </cell>
          <cell r="CG75">
            <v>24.493125505640005</v>
          </cell>
          <cell r="CH75">
            <v>19.295874494349999</v>
          </cell>
          <cell r="CI75">
            <v>6.0936054546499996</v>
          </cell>
          <cell r="CJ75">
            <v>4.8343945453400003</v>
          </cell>
          <cell r="CK75">
            <v>35.43558833657</v>
          </cell>
          <cell r="CL75">
            <v>100.66099362856001</v>
          </cell>
          <cell r="CM75">
            <v>92.859418034860013</v>
          </cell>
          <cell r="CN75">
            <v>77.982645086839995</v>
          </cell>
          <cell r="CO75">
            <v>74.829959987420025</v>
          </cell>
          <cell r="CP75">
            <v>59.008979963419989</v>
          </cell>
          <cell r="CQ75">
            <v>43.591172630650007</v>
          </cell>
          <cell r="CR75">
            <v>36.844158344230003</v>
          </cell>
          <cell r="CS75">
            <v>44.215233019450011</v>
          </cell>
          <cell r="CT75">
            <v>22.632285714300004</v>
          </cell>
          <cell r="CU75">
            <v>9.662857142870001</v>
          </cell>
          <cell r="CV75">
            <v>10.916707725550001</v>
          </cell>
          <cell r="CW75">
            <v>48.791832782980009</v>
          </cell>
          <cell r="CX75">
            <v>104.25139935084999</v>
          </cell>
          <cell r="CY75">
            <v>95.410111371440038</v>
          </cell>
          <cell r="CZ75">
            <v>92.143998024579986</v>
          </cell>
          <cell r="DA75">
            <v>83.318982135420043</v>
          </cell>
          <cell r="DB75">
            <v>69.736453088010009</v>
          </cell>
          <cell r="DC75">
            <v>44.468644531520013</v>
          </cell>
          <cell r="DD75">
            <v>34.544902380530004</v>
          </cell>
          <cell r="DE75">
            <v>43.90874172800001</v>
          </cell>
          <cell r="DF75">
            <v>23.601830134869999</v>
          </cell>
          <cell r="DG75">
            <v>9.7794281371700009</v>
          </cell>
          <cell r="DH75">
            <v>12.279142857120002</v>
          </cell>
          <cell r="DI75">
            <v>52.811216222870009</v>
          </cell>
          <cell r="DJ75">
            <v>110.28183658057003</v>
          </cell>
          <cell r="DK75">
            <v>106.52659755428004</v>
          </cell>
          <cell r="DL75">
            <v>98.997704804599977</v>
          </cell>
          <cell r="DM75">
            <v>92.203850386280024</v>
          </cell>
          <cell r="DN75">
            <v>71.148411244559995</v>
          </cell>
          <cell r="DO75">
            <v>42.360017326850006</v>
          </cell>
          <cell r="DP75">
            <v>36.643467938569998</v>
          </cell>
          <cell r="DQ75">
            <v>43.285303208120013</v>
          </cell>
          <cell r="DR75">
            <v>22.509530678810002</v>
          </cell>
          <cell r="DS75">
            <v>10.77241369105</v>
          </cell>
          <cell r="DT75">
            <v>12.531284483429998</v>
          </cell>
          <cell r="DU75">
            <v>40.045285714279991</v>
          </cell>
          <cell r="DV75">
            <v>113.29705519544001</v>
          </cell>
          <cell r="DW75">
            <v>110.07297236572003</v>
          </cell>
          <cell r="DX75">
            <v>93.564847621690006</v>
          </cell>
          <cell r="DY75">
            <v>85.474546690850005</v>
          </cell>
          <cell r="DZ75">
            <v>61.817705112070009</v>
          </cell>
          <cell r="EA75">
            <v>37.865207899850006</v>
          </cell>
          <cell r="EB75">
            <v>32.513270162560005</v>
          </cell>
          <cell r="EC75">
            <v>37.891507011229997</v>
          </cell>
          <cell r="ED75">
            <v>23.718915501700003</v>
          </cell>
          <cell r="EE75">
            <v>9.4800999709200013</v>
          </cell>
          <cell r="EF75">
            <v>11.757757171930001</v>
          </cell>
          <cell r="EG75">
            <v>39.365006958840006</v>
          </cell>
          <cell r="EH75">
            <v>116.31227381028005</v>
          </cell>
          <cell r="EI75">
            <v>110.00366437715005</v>
          </cell>
          <cell r="EJ75">
            <v>85.028755352269982</v>
          </cell>
          <cell r="EK75">
            <v>73.564626314009999</v>
          </cell>
          <cell r="EL75">
            <v>51.933761190839995</v>
          </cell>
          <cell r="EM75">
            <v>36.623017326850004</v>
          </cell>
          <cell r="EN75">
            <v>29.140168307290004</v>
          </cell>
          <cell r="EO75">
            <v>34.218814365860013</v>
          </cell>
          <cell r="EP75">
            <v>19.381571862850002</v>
          </cell>
          <cell r="EQ75">
            <v>7.5597150822800012</v>
          </cell>
          <cell r="ER75">
            <v>6.0122844834500011</v>
          </cell>
          <cell r="ES75">
            <v>41.729592305160004</v>
          </cell>
          <cell r="ET75">
            <v>112.38495684916002</v>
          </cell>
          <cell r="EU75">
            <v>104.41230798856002</v>
          </cell>
          <cell r="EV75">
            <v>78.621661522709999</v>
          </cell>
          <cell r="EW75">
            <v>75.405862553860032</v>
          </cell>
          <cell r="EX75">
            <v>55.791871713149995</v>
          </cell>
          <cell r="EY75">
            <v>45.807336400010009</v>
          </cell>
          <cell r="EZ75">
            <v>38.434709419280004</v>
          </cell>
          <cell r="FA75">
            <v>42.150873196740008</v>
          </cell>
          <cell r="FB75">
            <v>24.3692133626</v>
          </cell>
          <cell r="FC75">
            <v>9.4293580660000007</v>
          </cell>
          <cell r="FD75">
            <v>10.41657142855</v>
          </cell>
          <cell r="FE75">
            <v>46.650771652410008</v>
          </cell>
          <cell r="FF75">
            <v>101.98037336866</v>
          </cell>
          <cell r="FG75">
            <v>99.199477638350004</v>
          </cell>
          <cell r="FH75">
            <v>85.487478579809974</v>
          </cell>
          <cell r="FI75">
            <v>80.837924556010023</v>
          </cell>
          <cell r="FJ75">
            <v>66.825181275640006</v>
          </cell>
          <cell r="FK75">
            <v>45.898860015560004</v>
          </cell>
          <cell r="FL75">
            <v>38.107204295340004</v>
          </cell>
          <cell r="FM75">
            <v>44.000165103780013</v>
          </cell>
          <cell r="FN75">
            <v>23.608721218529997</v>
          </cell>
          <cell r="FO75">
            <v>9.6811136777399991</v>
          </cell>
          <cell r="FP75">
            <v>11.347857142870001</v>
          </cell>
          <cell r="FQ75">
            <v>49.055847744040008</v>
          </cell>
          <cell r="FR75">
            <v>107.22331768912001</v>
          </cell>
          <cell r="FS75">
            <v>102.98022274285</v>
          </cell>
          <cell r="FT75">
            <v>92.143998024569996</v>
          </cell>
          <cell r="FU75">
            <v>83.318982135429991</v>
          </cell>
          <cell r="FV75">
            <v>69.882157092579973</v>
          </cell>
          <cell r="FW75">
            <v>43.561572046590008</v>
          </cell>
          <cell r="FX75">
            <v>35.306270860880005</v>
          </cell>
          <cell r="FY75">
            <v>43.908741728020011</v>
          </cell>
          <cell r="FZ75">
            <v>23.431887190869997</v>
          </cell>
          <cell r="GA75">
            <v>9.9493710811400007</v>
          </cell>
          <cell r="GB75">
            <v>12.27914285712</v>
          </cell>
          <cell r="GC75">
            <v>52.981136654850012</v>
          </cell>
          <cell r="GD75">
            <v>110.11191614856999</v>
          </cell>
          <cell r="GE75">
            <v>106.52659755428003</v>
          </cell>
          <cell r="GF75">
            <v>98.997704804569992</v>
          </cell>
          <cell r="GG75">
            <v>94.256132384450027</v>
          </cell>
          <cell r="GH75">
            <v>69.109289430390007</v>
          </cell>
          <cell r="GI75">
            <v>42.360017326840008</v>
          </cell>
          <cell r="GJ75">
            <v>37.650516899090007</v>
          </cell>
          <cell r="GK75">
            <v>43.273465774030008</v>
          </cell>
          <cell r="GL75">
            <v>24.147571428559999</v>
          </cell>
          <cell r="GM75">
            <v>10.83385714285</v>
          </cell>
          <cell r="GN75">
            <v>13.176556624300002</v>
          </cell>
          <cell r="GO75">
            <v>42.884307477439997</v>
          </cell>
          <cell r="GP75">
            <v>113.29705519543003</v>
          </cell>
          <cell r="GQ75">
            <v>106.04923580572003</v>
          </cell>
          <cell r="GR75">
            <v>84.487106186940011</v>
          </cell>
          <cell r="GS75">
            <v>74.49395709848001</v>
          </cell>
          <cell r="GT75">
            <v>54.170079571720002</v>
          </cell>
          <cell r="GU75">
            <v>35.625857142850002</v>
          </cell>
          <cell r="GV75">
            <v>28.329130479280007</v>
          </cell>
          <cell r="GW75">
            <v>33.477868217840005</v>
          </cell>
          <cell r="GX75">
            <v>22.772001302850004</v>
          </cell>
          <cell r="GY75">
            <v>6.5486437802800017</v>
          </cell>
          <cell r="GZ75">
            <v>11.362784791160001</v>
          </cell>
          <cell r="HA75">
            <v>37.690067099449998</v>
          </cell>
          <cell r="HB75">
            <v>113.33203120915</v>
          </cell>
          <cell r="HC75">
            <v>108.43604454856003</v>
          </cell>
          <cell r="HD75">
            <v>72.638691785589998</v>
          </cell>
          <cell r="HE75">
            <v>69.96091179842</v>
          </cell>
          <cell r="HF75">
            <v>40.901009762370002</v>
          </cell>
          <cell r="HG75">
            <v>32.116386653629995</v>
          </cell>
          <cell r="HH75">
            <v>28.155648978770003</v>
          </cell>
          <cell r="HI75">
            <v>27.287807469220009</v>
          </cell>
          <cell r="HJ75">
            <v>18.645323005840002</v>
          </cell>
          <cell r="HK75">
            <v>6.3732205461600007</v>
          </cell>
          <cell r="HL75">
            <v>4.6840000000000002</v>
          </cell>
          <cell r="HM75">
            <v>35.373317724659998</v>
          </cell>
          <cell r="HN75">
            <v>99.662496033240004</v>
          </cell>
          <cell r="HO75">
            <v>93.920186242100016</v>
          </cell>
          <cell r="HP75">
            <v>78.491842690000013</v>
          </cell>
          <cell r="HQ75">
            <v>76.221579743540019</v>
          </cell>
          <cell r="HR75">
            <v>55.105973356179994</v>
          </cell>
          <cell r="HS75">
            <v>45.973529764009996</v>
          </cell>
          <cell r="HT75">
            <v>36.975970358959998</v>
          </cell>
          <cell r="HU75">
            <v>43.44341889306002</v>
          </cell>
          <cell r="HV75">
            <v>24.788686409169998</v>
          </cell>
          <cell r="HW75">
            <v>9.0098850194400004</v>
          </cell>
          <cell r="HX75">
            <v>10.416571428540001</v>
          </cell>
          <cell r="HY75">
            <v>46.339259846340006</v>
          </cell>
          <cell r="HZ75">
            <v>103.55764605413002</v>
          </cell>
          <cell r="IA75">
            <v>97.933716758940022</v>
          </cell>
          <cell r="IB75">
            <v>85.392209009719991</v>
          </cell>
          <cell r="IC75">
            <v>81.055782871430011</v>
          </cell>
          <cell r="ID75">
            <v>69.453656841139974</v>
          </cell>
          <cell r="IE75">
            <v>44.158248822739999</v>
          </cell>
          <cell r="IF75">
            <v>34.605322605870001</v>
          </cell>
          <cell r="IG75">
            <v>45.556428571420007</v>
          </cell>
          <cell r="IH75">
            <v>22.070714285739996</v>
          </cell>
          <cell r="II75">
            <v>9.6628571428600001</v>
          </cell>
          <cell r="IJ75">
            <v>12.34812973687</v>
          </cell>
          <cell r="IK75">
            <v>52.090365241439997</v>
          </cell>
          <cell r="IL75">
            <v>107.26661796572003</v>
          </cell>
          <cell r="IM75">
            <v>98.956486182850028</v>
          </cell>
          <cell r="IN75">
            <v>98.997704804579982</v>
          </cell>
          <cell r="IO75">
            <v>92.203850386280024</v>
          </cell>
          <cell r="IP75">
            <v>71.646991336569997</v>
          </cell>
          <cell r="IQ75">
            <v>42.027630598840013</v>
          </cell>
          <cell r="IR75">
            <v>36.592758646150003</v>
          </cell>
          <cell r="IS75">
            <v>42.782989630970008</v>
          </cell>
          <cell r="IT75">
            <v>22.602058358839997</v>
          </cell>
          <cell r="IU75">
            <v>10.896929494549997</v>
          </cell>
          <cell r="IV75">
            <v>12.70107050543</v>
          </cell>
          <cell r="IW75">
            <v>40.045285714280006</v>
          </cell>
          <cell r="IX75">
            <v>113.29705519543003</v>
          </cell>
          <cell r="IY75">
            <v>110.07297236572005</v>
          </cell>
        </row>
        <row r="76">
          <cell r="C76" t="str">
            <v>HY_.EX.SOR._.NUR.Clear Water 1</v>
          </cell>
          <cell r="H76">
            <v>4.6787630458899994</v>
          </cell>
          <cell r="I76">
            <v>3.9971793973999978</v>
          </cell>
          <cell r="J76">
            <v>4.7830030051200003</v>
          </cell>
          <cell r="K76">
            <v>4.3212568052999982</v>
          </cell>
          <cell r="L76">
            <v>4.5735165715299981</v>
          </cell>
          <cell r="M76">
            <v>4.0123176284999964</v>
          </cell>
          <cell r="N76">
            <v>3.2364206661500008</v>
          </cell>
          <cell r="O76">
            <v>2.8785386523599983</v>
          </cell>
          <cell r="P76">
            <v>2.8283975711999978</v>
          </cell>
          <cell r="Q76">
            <v>2.9027593432699992</v>
          </cell>
          <cell r="R76">
            <v>3.1718687738999982</v>
          </cell>
          <cell r="S76">
            <v>4.2316324122000006</v>
          </cell>
          <cell r="T76">
            <v>4.7136717661399992</v>
          </cell>
          <cell r="U76">
            <v>4.0021113445600021</v>
          </cell>
          <cell r="V76">
            <v>4.8366889179599983</v>
          </cell>
          <cell r="W76">
            <v>4.3577791790999978</v>
          </cell>
          <cell r="X76">
            <v>4.5969443645900032</v>
          </cell>
          <cell r="Y76">
            <v>4.0021981257000014</v>
          </cell>
          <cell r="Z76">
            <v>3.243697411779999</v>
          </cell>
          <cell r="AA76">
            <v>2.8766660979800016</v>
          </cell>
          <cell r="AB76">
            <v>2.8286429312999983</v>
          </cell>
          <cell r="AC76">
            <v>2.8904923834900007</v>
          </cell>
          <cell r="AD76">
            <v>3.240621766799999</v>
          </cell>
          <cell r="AE76">
            <v>4.2480709359000022</v>
          </cell>
          <cell r="AF76">
            <v>4.7485804873199999</v>
          </cell>
          <cell r="AG76">
            <v>4.0070432922799997</v>
          </cell>
          <cell r="AH76">
            <v>4.8903748301800025</v>
          </cell>
          <cell r="AI76">
            <v>4.3943015520000026</v>
          </cell>
          <cell r="AJ76">
            <v>4.6203721567200011</v>
          </cell>
          <cell r="AK76">
            <v>3.9920786229000029</v>
          </cell>
          <cell r="AL76">
            <v>3.2509741570999999</v>
          </cell>
          <cell r="AM76">
            <v>2.8747935439099987</v>
          </cell>
          <cell r="AN76">
            <v>2.8288882914000006</v>
          </cell>
          <cell r="AO76">
            <v>2.87822542402</v>
          </cell>
          <cell r="AP76">
            <v>3.3093747596999985</v>
          </cell>
          <cell r="AQ76">
            <v>4.2645094601999984</v>
          </cell>
          <cell r="AR76">
            <v>4.7834892075700006</v>
          </cell>
          <cell r="AS76">
            <v>4.0119752390400016</v>
          </cell>
          <cell r="AT76">
            <v>4.9440607430200023</v>
          </cell>
          <cell r="AU76">
            <v>4.4308239258000013</v>
          </cell>
          <cell r="AV76">
            <v>4.6437999497799973</v>
          </cell>
          <cell r="AW76">
            <v>3.9819591201000017</v>
          </cell>
          <cell r="AX76">
            <v>3.2582509027300013</v>
          </cell>
          <cell r="AY76">
            <v>2.8729209904599982</v>
          </cell>
          <cell r="AZ76">
            <v>2.8291336518000012</v>
          </cell>
          <cell r="BA76">
            <v>2.8659584642399993</v>
          </cell>
          <cell r="BB76">
            <v>3.378127752600002</v>
          </cell>
          <cell r="BC76">
            <v>4.13824971806</v>
          </cell>
          <cell r="BD76">
            <v>4.8183979278200013</v>
          </cell>
          <cell r="BE76">
            <v>4.0169071871600019</v>
          </cell>
          <cell r="BF76">
            <v>4.9977466549299958</v>
          </cell>
          <cell r="BG76">
            <v>4.4673462987000008</v>
          </cell>
          <cell r="BH76">
            <v>4.6672277419100014</v>
          </cell>
          <cell r="BI76">
            <v>3.971839617300001</v>
          </cell>
          <cell r="BJ76">
            <v>3.2655276477399995</v>
          </cell>
          <cell r="BK76">
            <v>2.8710484360800015</v>
          </cell>
          <cell r="BL76">
            <v>2.8293790109999999</v>
          </cell>
          <cell r="BM76">
            <v>2.8536915044600009</v>
          </cell>
          <cell r="BN76">
            <v>3.4468807458000015</v>
          </cell>
          <cell r="BO76">
            <v>4.2973865079000015</v>
          </cell>
          <cell r="BP76">
            <v>4.853306648380002</v>
          </cell>
          <cell r="BQ76">
            <v>4.0218391343199995</v>
          </cell>
          <cell r="BR76">
            <v>5.05143256715</v>
          </cell>
          <cell r="BS76">
            <v>4.5038686722000003</v>
          </cell>
          <cell r="BT76">
            <v>4.6906555346600003</v>
          </cell>
          <cell r="BU76">
            <v>3.9617201145000003</v>
          </cell>
          <cell r="BV76">
            <v>3.2728043930600008</v>
          </cell>
          <cell r="BW76">
            <v>2.8691758816999986</v>
          </cell>
          <cell r="BX76">
            <v>2.8296243713999982</v>
          </cell>
          <cell r="BY76">
            <v>2.8414245449900006</v>
          </cell>
          <cell r="BZ76">
            <v>3.5156337378000004</v>
          </cell>
          <cell r="CA76">
            <v>4.3138250315999995</v>
          </cell>
          <cell r="CB76">
            <v>4.9188408244600001</v>
          </cell>
          <cell r="CC76">
            <v>4.0445214014799999</v>
          </cell>
          <cell r="CD76">
            <v>5.062368216120003</v>
          </cell>
          <cell r="CE76">
            <v>4.4626319634000007</v>
          </cell>
          <cell r="CF76">
            <v>4.6065270176299968</v>
          </cell>
          <cell r="CG76">
            <v>3.9108446172000018</v>
          </cell>
          <cell r="CH76">
            <v>3.215058057129998</v>
          </cell>
          <cell r="CI76">
            <v>2.8479801038300003</v>
          </cell>
          <cell r="CJ76">
            <v>2.7994564734000003</v>
          </cell>
          <cell r="CK76">
            <v>2.8258324058599995</v>
          </cell>
          <cell r="CL76">
            <v>3.4723674114000009</v>
          </cell>
          <cell r="CM76">
            <v>4.2814586807999993</v>
          </cell>
          <cell r="CN76">
            <v>4.9843749996099982</v>
          </cell>
          <cell r="CO76">
            <v>4.0672036693100013</v>
          </cell>
          <cell r="CP76">
            <v>5.0733038650899998</v>
          </cell>
          <cell r="CQ76">
            <v>4.4213952548999993</v>
          </cell>
          <cell r="CR76">
            <v>4.5223985012200023</v>
          </cell>
          <cell r="CS76">
            <v>3.8599691190000014</v>
          </cell>
          <cell r="CT76">
            <v>3.1573117205800019</v>
          </cell>
          <cell r="CU76">
            <v>2.8267843250300011</v>
          </cell>
          <cell r="CV76">
            <v>2.7692885750999987</v>
          </cell>
          <cell r="CW76">
            <v>2.8102402670399984</v>
          </cell>
          <cell r="CX76">
            <v>3.4291010843999996</v>
          </cell>
          <cell r="CY76">
            <v>4.1074559189999986</v>
          </cell>
          <cell r="CZ76">
            <v>5.0499091750700025</v>
          </cell>
          <cell r="DA76">
            <v>4.08988593608</v>
          </cell>
          <cell r="DB76">
            <v>5.0842395140600019</v>
          </cell>
          <cell r="DC76">
            <v>4.3801585458000032</v>
          </cell>
          <cell r="DD76">
            <v>4.4382699838800015</v>
          </cell>
          <cell r="DE76">
            <v>3.8090936217000029</v>
          </cell>
          <cell r="DF76">
            <v>3.0995653843400008</v>
          </cell>
          <cell r="DG76">
            <v>2.8055885468500019</v>
          </cell>
          <cell r="DH76">
            <v>2.7391206765000007</v>
          </cell>
          <cell r="DI76">
            <v>2.7946481282199991</v>
          </cell>
          <cell r="DJ76">
            <v>3.3858347573999978</v>
          </cell>
          <cell r="DK76">
            <v>4.2167259791999987</v>
          </cell>
          <cell r="DL76">
            <v>5.1154433502200005</v>
          </cell>
          <cell r="DM76">
            <v>4.1125682035200004</v>
          </cell>
          <cell r="DN76">
            <v>5.0951751633399978</v>
          </cell>
          <cell r="DO76">
            <v>4.3389218376000018</v>
          </cell>
          <cell r="DP76">
            <v>4.3541414665399989</v>
          </cell>
          <cell r="DQ76">
            <v>3.7582181243999977</v>
          </cell>
          <cell r="DR76">
            <v>3.041819047789998</v>
          </cell>
          <cell r="DS76">
            <v>2.7843927680500009</v>
          </cell>
          <cell r="DT76">
            <v>2.7089527787999992</v>
          </cell>
          <cell r="DU76">
            <v>2.7790559900200016</v>
          </cell>
          <cell r="DV76">
            <v>3.3425684300999983</v>
          </cell>
          <cell r="DW76">
            <v>4.1843596283999993</v>
          </cell>
          <cell r="DX76">
            <v>5.1809775256799977</v>
          </cell>
          <cell r="DY76">
            <v>4.13525047152</v>
          </cell>
          <cell r="DZ76">
            <v>5.1061108123100007</v>
          </cell>
          <cell r="EA76">
            <v>4.2976851294000005</v>
          </cell>
          <cell r="EB76">
            <v>4.2700129501300017</v>
          </cell>
          <cell r="EC76">
            <v>3.7073426270999974</v>
          </cell>
          <cell r="ED76">
            <v>2.9840727109300014</v>
          </cell>
          <cell r="EE76">
            <v>2.7631969901800018</v>
          </cell>
          <cell r="EF76">
            <v>2.6787848802000007</v>
          </cell>
          <cell r="EG76">
            <v>2.7634638508900009</v>
          </cell>
          <cell r="EH76">
            <v>3.2993021031000018</v>
          </cell>
          <cell r="EI76">
            <v>4.1519932769999999</v>
          </cell>
          <cell r="EJ76">
            <v>5.1881062115899974</v>
          </cell>
          <cell r="EK76">
            <v>4.146745462940002</v>
          </cell>
          <cell r="EL76">
            <v>5.1201778478499991</v>
          </cell>
          <cell r="EM76">
            <v>4.3221633891</v>
          </cell>
          <cell r="EN76">
            <v>4.2950653496499998</v>
          </cell>
          <cell r="EO76">
            <v>3.6717847673999997</v>
          </cell>
          <cell r="EP76">
            <v>2.9508344486200011</v>
          </cell>
          <cell r="EQ76">
            <v>2.7471566452999987</v>
          </cell>
          <cell r="ER76">
            <v>2.6886914186999991</v>
          </cell>
          <cell r="ES76">
            <v>2.7575429643499993</v>
          </cell>
          <cell r="ET76">
            <v>3.333782793600002</v>
          </cell>
          <cell r="EU76">
            <v>4.0841448194200014</v>
          </cell>
          <cell r="EV76">
            <v>5.1952348981200007</v>
          </cell>
          <cell r="EW76">
            <v>4.1582404536399986</v>
          </cell>
          <cell r="EX76">
            <v>5.134244884320001</v>
          </cell>
          <cell r="EY76">
            <v>4.3466416493999995</v>
          </cell>
          <cell r="EZ76">
            <v>4.3201177491699996</v>
          </cell>
          <cell r="FA76">
            <v>3.6362269080000011</v>
          </cell>
          <cell r="FB76">
            <v>2.9175961860000008</v>
          </cell>
          <cell r="FC76">
            <v>2.7311163007299992</v>
          </cell>
          <cell r="FD76">
            <v>2.6985979563</v>
          </cell>
          <cell r="FE76">
            <v>2.7516220775000013</v>
          </cell>
          <cell r="FF76">
            <v>3.3682634840999972</v>
          </cell>
          <cell r="FG76">
            <v>4.2979615215000031</v>
          </cell>
          <cell r="FH76">
            <v>5.2023635840300004</v>
          </cell>
          <cell r="FI76">
            <v>4.1697354451199971</v>
          </cell>
          <cell r="FJ76">
            <v>5.1483119207899986</v>
          </cell>
          <cell r="FK76">
            <v>4.37111991</v>
          </cell>
          <cell r="FL76">
            <v>4.3451701486899994</v>
          </cell>
          <cell r="FM76">
            <v>3.6006690492000013</v>
          </cell>
          <cell r="FN76">
            <v>2.8843579233800023</v>
          </cell>
          <cell r="FO76">
            <v>2.7150759561599997</v>
          </cell>
          <cell r="FP76">
            <v>2.7085044944999983</v>
          </cell>
          <cell r="FQ76">
            <v>2.7457011915800003</v>
          </cell>
          <cell r="FR76">
            <v>3.4027441745999978</v>
          </cell>
          <cell r="FS76">
            <v>4.3709456441999981</v>
          </cell>
          <cell r="FT76">
            <v>5.2094922699399975</v>
          </cell>
          <cell r="FU76">
            <v>4.1812304366000026</v>
          </cell>
          <cell r="FV76">
            <v>5.1623789563300022</v>
          </cell>
          <cell r="FW76">
            <v>4.3955981706000005</v>
          </cell>
          <cell r="FX76">
            <v>4.3702225482100019</v>
          </cell>
          <cell r="FY76">
            <v>3.5651111897999979</v>
          </cell>
          <cell r="FZ76">
            <v>2.8511196610700016</v>
          </cell>
          <cell r="GA76">
            <v>2.6990356115899981</v>
          </cell>
          <cell r="GB76">
            <v>2.7184110321000019</v>
          </cell>
          <cell r="GC76">
            <v>2.7397803050399991</v>
          </cell>
          <cell r="GD76">
            <v>3.4372248653999984</v>
          </cell>
          <cell r="GE76">
            <v>4.4439297659999992</v>
          </cell>
          <cell r="GF76">
            <v>5.2166209555399972</v>
          </cell>
          <cell r="GG76">
            <v>4.192725428390002</v>
          </cell>
          <cell r="GH76">
            <v>5.1764459927999997</v>
          </cell>
          <cell r="GI76">
            <v>4.4200764303000009</v>
          </cell>
          <cell r="GJ76">
            <v>4.3952749477300017</v>
          </cell>
          <cell r="GK76">
            <v>3.5295533300999979</v>
          </cell>
          <cell r="GL76">
            <v>2.8178813984500009</v>
          </cell>
          <cell r="GM76">
            <v>2.6829952676399991</v>
          </cell>
          <cell r="GN76">
            <v>2.7283175705999998</v>
          </cell>
          <cell r="GO76">
            <v>2.7338594185000011</v>
          </cell>
          <cell r="GP76">
            <v>3.471705555899999</v>
          </cell>
          <cell r="GQ76">
            <v>4.366350092410002</v>
          </cell>
          <cell r="GR76">
            <v>5.2237496414500004</v>
          </cell>
          <cell r="GS76">
            <v>4.2042204192799995</v>
          </cell>
          <cell r="GT76">
            <v>5.1905130283400034</v>
          </cell>
          <cell r="GU76">
            <v>4.4445546906000013</v>
          </cell>
          <cell r="GV76">
            <v>4.4203273472500006</v>
          </cell>
          <cell r="GW76">
            <v>3.4939954712999999</v>
          </cell>
          <cell r="GX76">
            <v>2.784643136140001</v>
          </cell>
          <cell r="GY76">
            <v>2.6669549230699992</v>
          </cell>
          <cell r="GZ76">
            <v>2.7382241082000016</v>
          </cell>
          <cell r="HA76">
            <v>2.7279385316499978</v>
          </cell>
          <cell r="HB76">
            <v>3.506186245799999</v>
          </cell>
          <cell r="HC76">
            <v>4.589898010499998</v>
          </cell>
          <cell r="HD76">
            <v>5.2308783273600001</v>
          </cell>
          <cell r="HE76">
            <v>4.2157154107599997</v>
          </cell>
          <cell r="HF76">
            <v>5.20458006481</v>
          </cell>
          <cell r="HG76">
            <v>4.4690329512000018</v>
          </cell>
          <cell r="HH76">
            <v>4.4453797467699987</v>
          </cell>
          <cell r="HI76">
            <v>3.4584376119000018</v>
          </cell>
          <cell r="HJ76">
            <v>2.7514048735200003</v>
          </cell>
          <cell r="HK76">
            <v>2.6509145785000001</v>
          </cell>
          <cell r="HL76">
            <v>2.7481306463999995</v>
          </cell>
          <cell r="HM76">
            <v>2.7220176457300003</v>
          </cell>
          <cell r="HN76">
            <v>3.5406669362999992</v>
          </cell>
          <cell r="HO76">
            <v>4.6628821332000019</v>
          </cell>
          <cell r="HP76">
            <v>5.2308783273600001</v>
          </cell>
          <cell r="HQ76">
            <v>4.2157154107599997</v>
          </cell>
          <cell r="HR76">
            <v>5.20458006481</v>
          </cell>
          <cell r="HS76">
            <v>4.4690329512000018</v>
          </cell>
          <cell r="HT76">
            <v>4.4453797467699987</v>
          </cell>
          <cell r="HU76">
            <v>3.4584376119000018</v>
          </cell>
          <cell r="HV76">
            <v>2.7514048735200003</v>
          </cell>
          <cell r="HW76">
            <v>2.6509145785000001</v>
          </cell>
          <cell r="HX76">
            <v>2.7481306463999995</v>
          </cell>
          <cell r="HY76">
            <v>2.7220176457300003</v>
          </cell>
          <cell r="HZ76">
            <v>3.5406669362999992</v>
          </cell>
          <cell r="IA76">
            <v>4.6628821332000019</v>
          </cell>
          <cell r="IB76">
            <v>5.2308783273600001</v>
          </cell>
          <cell r="IC76">
            <v>4.2157154109699979</v>
          </cell>
          <cell r="ID76">
            <v>5.20458006481</v>
          </cell>
          <cell r="IE76">
            <v>4.4690329512000018</v>
          </cell>
          <cell r="IF76">
            <v>4.4453797467699987</v>
          </cell>
          <cell r="IG76">
            <v>3.4584376119000018</v>
          </cell>
          <cell r="IH76">
            <v>2.7514048735200003</v>
          </cell>
          <cell r="II76">
            <v>2.6509145785000001</v>
          </cell>
          <cell r="IJ76">
            <v>2.7481306463999995</v>
          </cell>
          <cell r="IK76">
            <v>2.7220176457300003</v>
          </cell>
          <cell r="IL76">
            <v>3.5406669362999992</v>
          </cell>
          <cell r="IM76">
            <v>4.5074527287600015</v>
          </cell>
          <cell r="IN76">
            <v>5.2308783273600001</v>
          </cell>
          <cell r="IO76">
            <v>4.2157154107599997</v>
          </cell>
          <cell r="IP76">
            <v>5.20458006481</v>
          </cell>
          <cell r="IQ76">
            <v>4.4690329512000018</v>
          </cell>
          <cell r="IR76">
            <v>4.4453797467699987</v>
          </cell>
          <cell r="IS76">
            <v>3.4584376119000018</v>
          </cell>
          <cell r="IT76">
            <v>2.7514048735200003</v>
          </cell>
          <cell r="IU76">
            <v>2.6509145785000001</v>
          </cell>
          <cell r="IV76">
            <v>2.7481306463999995</v>
          </cell>
          <cell r="IW76">
            <v>2.7220176457300003</v>
          </cell>
          <cell r="IX76">
            <v>3.5406669362999992</v>
          </cell>
          <cell r="IY76">
            <v>4.6628821332000019</v>
          </cell>
        </row>
        <row r="77">
          <cell r="C77" t="str">
            <v>HY_.EX.SOR._.NUR.Clear Water 2</v>
          </cell>
          <cell r="H77">
            <v>5.3264648752900028</v>
          </cell>
          <cell r="I77">
            <v>4.9657551081600042</v>
          </cell>
          <cell r="J77">
            <v>6.1131378146199982</v>
          </cell>
          <cell r="K77">
            <v>6.1750842521999978</v>
          </cell>
          <cell r="L77">
            <v>6.0776307723600009</v>
          </cell>
          <cell r="M77">
            <v>4.0684847688000003</v>
          </cell>
          <cell r="N77">
            <v>2.9926066848099993</v>
          </cell>
          <cell r="O77">
            <v>2.3790700942899998</v>
          </cell>
          <cell r="P77">
            <v>2.1125990787000011</v>
          </cell>
          <cell r="Q77">
            <v>2.4225391864699994</v>
          </cell>
          <cell r="R77">
            <v>2.8495808373000018</v>
          </cell>
          <cell r="S77">
            <v>4.3382250509999993</v>
          </cell>
          <cell r="T77">
            <v>5.3662061635299976</v>
          </cell>
          <cell r="U77">
            <v>4.9718821392800026</v>
          </cell>
          <cell r="V77">
            <v>6.1817535729800008</v>
          </cell>
          <cell r="W77">
            <v>6.2272747938000013</v>
          </cell>
          <cell r="X77">
            <v>6.1087633748600023</v>
          </cell>
          <cell r="Y77">
            <v>4.0582236066000013</v>
          </cell>
          <cell r="Z77">
            <v>2.9993352400799984</v>
          </cell>
          <cell r="AA77">
            <v>2.3775224561800004</v>
          </cell>
          <cell r="AB77">
            <v>2.1127823438999989</v>
          </cell>
          <cell r="AC77">
            <v>2.4123016199900009</v>
          </cell>
          <cell r="AD77">
            <v>2.9113479612000015</v>
          </cell>
          <cell r="AE77">
            <v>4.3550776526999977</v>
          </cell>
          <cell r="AF77">
            <v>5.4059474527000022</v>
          </cell>
          <cell r="AG77">
            <v>4.9780091706800027</v>
          </cell>
          <cell r="AH77">
            <v>6.2503693325799983</v>
          </cell>
          <cell r="AI77">
            <v>6.2794653350999967</v>
          </cell>
          <cell r="AJ77">
            <v>6.1398959767400001</v>
          </cell>
          <cell r="AK77">
            <v>4.047962443800003</v>
          </cell>
          <cell r="AL77">
            <v>3.0060637959700016</v>
          </cell>
          <cell r="AM77">
            <v>2.3759748177599986</v>
          </cell>
          <cell r="AN77">
            <v>2.1129656090999998</v>
          </cell>
          <cell r="AO77">
            <v>2.4020640541300011</v>
          </cell>
          <cell r="AP77">
            <v>2.973115085099999</v>
          </cell>
          <cell r="AQ77">
            <v>4.3719302549999997</v>
          </cell>
          <cell r="AR77">
            <v>5.4456887415600006</v>
          </cell>
          <cell r="AS77">
            <v>4.9841362015299984</v>
          </cell>
          <cell r="AT77">
            <v>6.3189850909400054</v>
          </cell>
          <cell r="AU77">
            <v>6.3316558764000046</v>
          </cell>
          <cell r="AV77">
            <v>6.1710285795499979</v>
          </cell>
          <cell r="AW77">
            <v>4.0377012819000022</v>
          </cell>
          <cell r="AX77">
            <v>3.0127923518599986</v>
          </cell>
          <cell r="AY77">
            <v>2.37442717934</v>
          </cell>
          <cell r="AZ77">
            <v>2.1131488749000007</v>
          </cell>
          <cell r="BA77">
            <v>2.3918264876499991</v>
          </cell>
          <cell r="BB77">
            <v>3.0348822080999991</v>
          </cell>
          <cell r="BC77">
            <v>4.2424900945199981</v>
          </cell>
          <cell r="BD77">
            <v>5.485430030419999</v>
          </cell>
          <cell r="BE77">
            <v>4.9902632331999994</v>
          </cell>
          <cell r="BF77">
            <v>6.3876008505400028</v>
          </cell>
          <cell r="BG77">
            <v>6.3838464185999984</v>
          </cell>
          <cell r="BH77">
            <v>6.2021611820499993</v>
          </cell>
          <cell r="BI77">
            <v>4.0274401190999978</v>
          </cell>
          <cell r="BJ77">
            <v>3.0195209080599978</v>
          </cell>
          <cell r="BK77">
            <v>2.3728795402999983</v>
          </cell>
          <cell r="BL77">
            <v>2.1133321400999989</v>
          </cell>
          <cell r="BM77">
            <v>2.3815889221000006</v>
          </cell>
          <cell r="BN77">
            <v>3.0966493320000006</v>
          </cell>
          <cell r="BO77">
            <v>4.4056354577999981</v>
          </cell>
          <cell r="BP77">
            <v>5.5251713195900001</v>
          </cell>
          <cell r="BQ77">
            <v>4.9963902643199996</v>
          </cell>
          <cell r="BR77">
            <v>6.4562166088999957</v>
          </cell>
          <cell r="BS77">
            <v>6.4360369599000027</v>
          </cell>
          <cell r="BT77">
            <v>6.2332937848599963</v>
          </cell>
          <cell r="BU77">
            <v>4.0171789568999987</v>
          </cell>
          <cell r="BV77">
            <v>3.0262494639500011</v>
          </cell>
          <cell r="BW77">
            <v>2.3713319021900015</v>
          </cell>
          <cell r="BX77">
            <v>2.1135154052999998</v>
          </cell>
          <cell r="BY77">
            <v>2.3713513556200008</v>
          </cell>
          <cell r="BZ77">
            <v>3.1584164559000008</v>
          </cell>
          <cell r="CA77">
            <v>4.4224880600999965</v>
          </cell>
          <cell r="CB77">
            <v>5.5997776797700025</v>
          </cell>
          <cell r="CC77">
            <v>5.0245687805600037</v>
          </cell>
          <cell r="CD77">
            <v>6.4701934204900029</v>
          </cell>
          <cell r="CE77">
            <v>6.3771096240000018</v>
          </cell>
          <cell r="CF77">
            <v>6.1214975213800038</v>
          </cell>
          <cell r="CG77">
            <v>3.9655912694999982</v>
          </cell>
          <cell r="CH77">
            <v>2.9728534156799999</v>
          </cell>
          <cell r="CI77">
            <v>2.3538139013900001</v>
          </cell>
          <cell r="CJ77">
            <v>2.0909822667000006</v>
          </cell>
          <cell r="CK77">
            <v>2.3583387137800012</v>
          </cell>
          <cell r="CL77">
            <v>3.1195463435999984</v>
          </cell>
          <cell r="CM77">
            <v>4.3893064173000012</v>
          </cell>
          <cell r="CN77">
            <v>5.6743840408799997</v>
          </cell>
          <cell r="CO77">
            <v>5.0527472968899989</v>
          </cell>
          <cell r="CP77">
            <v>6.4841702314599949</v>
          </cell>
          <cell r="CQ77">
            <v>6.3181822881000036</v>
          </cell>
          <cell r="CR77">
            <v>6.009701257899998</v>
          </cell>
          <cell r="CS77">
            <v>3.914003582699999</v>
          </cell>
          <cell r="CT77">
            <v>2.9194573683400007</v>
          </cell>
          <cell r="CU77">
            <v>2.3362959005900006</v>
          </cell>
          <cell r="CV77">
            <v>2.0684491287000011</v>
          </cell>
          <cell r="CW77">
            <v>2.3453260725600016</v>
          </cell>
          <cell r="CX77">
            <v>3.0806762307000022</v>
          </cell>
          <cell r="CY77">
            <v>4.2109206153500001</v>
          </cell>
          <cell r="CZ77">
            <v>5.7489904019899969</v>
          </cell>
          <cell r="DA77">
            <v>5.0809258133199977</v>
          </cell>
          <cell r="DB77">
            <v>6.4981470421199985</v>
          </cell>
          <cell r="DC77">
            <v>6.2592549530999966</v>
          </cell>
          <cell r="DD77">
            <v>5.8979049944199966</v>
          </cell>
          <cell r="DE77">
            <v>3.8624158949999998</v>
          </cell>
          <cell r="DF77">
            <v>2.8660613206899987</v>
          </cell>
          <cell r="DG77">
            <v>2.3187778997900002</v>
          </cell>
          <cell r="DH77">
            <v>2.0459159897999992</v>
          </cell>
          <cell r="DI77">
            <v>2.3323134307200015</v>
          </cell>
          <cell r="DJ77">
            <v>3.041806118399998</v>
          </cell>
          <cell r="DK77">
            <v>4.3229431325999981</v>
          </cell>
          <cell r="DL77">
            <v>5.8235967621699984</v>
          </cell>
          <cell r="DM77">
            <v>5.1091043298400027</v>
          </cell>
          <cell r="DN77">
            <v>6.5121238527800012</v>
          </cell>
          <cell r="DO77">
            <v>6.2003276171999993</v>
          </cell>
          <cell r="DP77">
            <v>5.7861087309400032</v>
          </cell>
          <cell r="DQ77">
            <v>3.8108282082000007</v>
          </cell>
          <cell r="DR77">
            <v>2.8126652724200012</v>
          </cell>
          <cell r="DS77">
            <v>2.3012598989899984</v>
          </cell>
          <cell r="DT77">
            <v>2.0233828518000001</v>
          </cell>
          <cell r="DU77">
            <v>2.3193007888799992</v>
          </cell>
          <cell r="DV77">
            <v>3.0029360055000023</v>
          </cell>
          <cell r="DW77">
            <v>4.2897614898000009</v>
          </cell>
          <cell r="DX77">
            <v>5.8982031232800036</v>
          </cell>
          <cell r="DY77">
            <v>5.1372828460800033</v>
          </cell>
          <cell r="DZ77">
            <v>6.5261006637499985</v>
          </cell>
          <cell r="EA77">
            <v>6.1414002812999975</v>
          </cell>
          <cell r="EB77">
            <v>5.6743124674599974</v>
          </cell>
          <cell r="EC77">
            <v>3.7592405208000015</v>
          </cell>
          <cell r="ED77">
            <v>2.7592692250800002</v>
          </cell>
          <cell r="EE77">
            <v>2.2837418972599988</v>
          </cell>
          <cell r="EF77">
            <v>2.0008497132000009</v>
          </cell>
          <cell r="EG77">
            <v>2.3062881470399996</v>
          </cell>
          <cell r="EH77">
            <v>2.9640658931999999</v>
          </cell>
          <cell r="EI77">
            <v>4.2565798469999994</v>
          </cell>
          <cell r="EJ77">
            <v>5.9063186647400006</v>
          </cell>
          <cell r="EK77">
            <v>5.1515632442300001</v>
          </cell>
          <cell r="EL77">
            <v>6.5440796894200002</v>
          </cell>
          <cell r="EM77">
            <v>6.1763797625999954</v>
          </cell>
          <cell r="EN77">
            <v>5.7076039688600018</v>
          </cell>
          <cell r="EO77">
            <v>3.7231848987</v>
          </cell>
          <cell r="EP77">
            <v>2.7285349490200002</v>
          </cell>
          <cell r="EQ77">
            <v>2.2704847875600005</v>
          </cell>
          <cell r="ER77">
            <v>2.0082491481000013</v>
          </cell>
          <cell r="ES77">
            <v>2.30134678703</v>
          </cell>
          <cell r="ET77">
            <v>2.9950430622000015</v>
          </cell>
          <cell r="EU77">
            <v>4.1870223217399989</v>
          </cell>
          <cell r="EV77">
            <v>5.9144342055800019</v>
          </cell>
          <cell r="EW77">
            <v>5.1658436423999996</v>
          </cell>
          <cell r="EX77">
            <v>6.5620587141600026</v>
          </cell>
          <cell r="EY77">
            <v>6.2113592432999978</v>
          </cell>
          <cell r="EZ77">
            <v>5.7408954705699982</v>
          </cell>
          <cell r="FA77">
            <v>3.687129276599999</v>
          </cell>
          <cell r="FB77">
            <v>2.6978006726499992</v>
          </cell>
          <cell r="FC77">
            <v>2.25722767786</v>
          </cell>
          <cell r="FD77">
            <v>2.0156485823999986</v>
          </cell>
          <cell r="FE77">
            <v>2.2964054270200003</v>
          </cell>
          <cell r="FF77">
            <v>3.026020230599999</v>
          </cell>
          <cell r="FG77">
            <v>4.4062249565999982</v>
          </cell>
          <cell r="FH77">
            <v>5.9225497473499988</v>
          </cell>
          <cell r="FI77">
            <v>5.1801240402800035</v>
          </cell>
          <cell r="FJ77">
            <v>6.5800377388999953</v>
          </cell>
          <cell r="FK77">
            <v>6.2463387239999957</v>
          </cell>
          <cell r="FL77">
            <v>5.7741869722800025</v>
          </cell>
          <cell r="FM77">
            <v>3.6510736535999975</v>
          </cell>
          <cell r="FN77">
            <v>2.6670663965899988</v>
          </cell>
          <cell r="FO77">
            <v>2.2439705672300008</v>
          </cell>
          <cell r="FP77">
            <v>2.0230480172999998</v>
          </cell>
          <cell r="FQ77">
            <v>2.2914640666999992</v>
          </cell>
          <cell r="FR77">
            <v>3.0569973999000006</v>
          </cell>
          <cell r="FS77">
            <v>4.4810475114000035</v>
          </cell>
          <cell r="FT77">
            <v>5.9306652888099958</v>
          </cell>
          <cell r="FU77">
            <v>5.1944044381599985</v>
          </cell>
          <cell r="FV77">
            <v>6.5980167639500014</v>
          </cell>
          <cell r="FW77">
            <v>6.2813182047000025</v>
          </cell>
          <cell r="FX77">
            <v>5.8074784739899989</v>
          </cell>
          <cell r="FY77">
            <v>3.6150180314999982</v>
          </cell>
          <cell r="FZ77">
            <v>2.636332120220001</v>
          </cell>
          <cell r="GA77">
            <v>2.2307134572199989</v>
          </cell>
          <cell r="GB77">
            <v>2.0304474522000011</v>
          </cell>
          <cell r="GC77">
            <v>2.28652270669</v>
          </cell>
          <cell r="GD77">
            <v>3.0879745688999978</v>
          </cell>
          <cell r="GE77">
            <v>4.5558700653000006</v>
          </cell>
          <cell r="GF77">
            <v>5.9387808305799972</v>
          </cell>
          <cell r="GG77">
            <v>5.2086848356800006</v>
          </cell>
          <cell r="GH77">
            <v>6.6159957886900038</v>
          </cell>
          <cell r="GI77">
            <v>6.3162976860000013</v>
          </cell>
          <cell r="GJ77">
            <v>5.8407699757000033</v>
          </cell>
          <cell r="GK77">
            <v>3.5789624094000025</v>
          </cell>
          <cell r="GL77">
            <v>2.6055978441600014</v>
          </cell>
          <cell r="GM77">
            <v>2.2174563475199998</v>
          </cell>
          <cell r="GN77">
            <v>2.0378468865000015</v>
          </cell>
          <cell r="GO77">
            <v>2.2815813460600007</v>
          </cell>
          <cell r="GP77">
            <v>3.1189517381999998</v>
          </cell>
          <cell r="GQ77">
            <v>4.4763361994300022</v>
          </cell>
          <cell r="GR77">
            <v>5.946896371420002</v>
          </cell>
          <cell r="GS77">
            <v>5.2229652336400001</v>
          </cell>
          <cell r="GT77">
            <v>6.6339748143599957</v>
          </cell>
          <cell r="GU77">
            <v>6.3512771667000028</v>
          </cell>
          <cell r="GV77">
            <v>5.8740614770999997</v>
          </cell>
          <cell r="GW77">
            <v>3.5429067870000015</v>
          </cell>
          <cell r="GX77">
            <v>2.5748635681000005</v>
          </cell>
          <cell r="GY77">
            <v>2.2041992368899992</v>
          </cell>
          <cell r="GZ77">
            <v>2.0452463213999987</v>
          </cell>
          <cell r="HA77">
            <v>2.2766399857399993</v>
          </cell>
          <cell r="HB77">
            <v>3.1499289066000018</v>
          </cell>
          <cell r="HC77">
            <v>4.7055151748999986</v>
          </cell>
          <cell r="HD77">
            <v>5.9550119128800034</v>
          </cell>
          <cell r="HE77">
            <v>5.2372456315199987</v>
          </cell>
          <cell r="HF77">
            <v>6.6519538391000026</v>
          </cell>
          <cell r="HG77">
            <v>6.3862566474000007</v>
          </cell>
          <cell r="HH77">
            <v>5.9073529797400042</v>
          </cell>
          <cell r="HI77">
            <v>3.5068511643000013</v>
          </cell>
          <cell r="HJ77">
            <v>2.54412929173</v>
          </cell>
          <cell r="HK77">
            <v>2.19094212719</v>
          </cell>
          <cell r="HL77">
            <v>2.0526457557</v>
          </cell>
          <cell r="HM77">
            <v>2.27169862573</v>
          </cell>
          <cell r="HN77">
            <v>3.1809060755999989</v>
          </cell>
          <cell r="HO77">
            <v>4.7803377297000003</v>
          </cell>
          <cell r="HP77">
            <v>5.9550119128800034</v>
          </cell>
          <cell r="HQ77">
            <v>5.2372456315199987</v>
          </cell>
          <cell r="HR77">
            <v>6.6519538391000026</v>
          </cell>
          <cell r="HS77">
            <v>6.3862566474000007</v>
          </cell>
          <cell r="HT77">
            <v>5.9073529797400042</v>
          </cell>
          <cell r="HU77">
            <v>3.5068511643000013</v>
          </cell>
          <cell r="HV77">
            <v>2.54412929173</v>
          </cell>
          <cell r="HW77">
            <v>2.19094212719</v>
          </cell>
          <cell r="HX77">
            <v>2.0526457557</v>
          </cell>
          <cell r="HY77">
            <v>2.27169862573</v>
          </cell>
          <cell r="HZ77">
            <v>3.1809060755999989</v>
          </cell>
          <cell r="IA77">
            <v>4.7803377297000003</v>
          </cell>
          <cell r="IB77">
            <v>5.9550119128800034</v>
          </cell>
          <cell r="IC77">
            <v>5.2372456312600031</v>
          </cell>
          <cell r="ID77">
            <v>6.6519538391000026</v>
          </cell>
          <cell r="IE77">
            <v>6.3862566474000007</v>
          </cell>
          <cell r="IF77">
            <v>5.9073529797400042</v>
          </cell>
          <cell r="IG77">
            <v>3.5068511643000013</v>
          </cell>
          <cell r="IH77">
            <v>2.54412929173</v>
          </cell>
          <cell r="II77">
            <v>2.19094212719</v>
          </cell>
          <cell r="IJ77">
            <v>2.0526457557</v>
          </cell>
          <cell r="IK77">
            <v>2.27169862573</v>
          </cell>
          <cell r="IL77">
            <v>3.1809060755999989</v>
          </cell>
          <cell r="IM77">
            <v>4.6209931387100003</v>
          </cell>
          <cell r="IN77">
            <v>5.9550119128800034</v>
          </cell>
          <cell r="IO77">
            <v>5.2372456315199987</v>
          </cell>
          <cell r="IP77">
            <v>6.6519538391000026</v>
          </cell>
          <cell r="IQ77">
            <v>6.3862566474000007</v>
          </cell>
          <cell r="IR77">
            <v>5.9073529797400042</v>
          </cell>
          <cell r="IS77">
            <v>3.5068511643000013</v>
          </cell>
          <cell r="IT77">
            <v>2.54412929173</v>
          </cell>
          <cell r="IU77">
            <v>2.19094212719</v>
          </cell>
          <cell r="IV77">
            <v>2.0526457557</v>
          </cell>
          <cell r="IW77">
            <v>2.27169862573</v>
          </cell>
          <cell r="IX77">
            <v>3.1809060755999989</v>
          </cell>
          <cell r="IY77">
            <v>4.7803377297000003</v>
          </cell>
        </row>
        <row r="78">
          <cell r="C78" t="str">
            <v>HY_.EX.SOR._.NUR.Fish Creek</v>
          </cell>
          <cell r="H78">
            <v>5.3542169175600032</v>
          </cell>
          <cell r="I78">
            <v>4.9827502295199979</v>
          </cell>
          <cell r="J78">
            <v>6.046780723699996</v>
          </cell>
          <cell r="K78">
            <v>6.8361632588999983</v>
          </cell>
          <cell r="L78">
            <v>6.3863321727499978</v>
          </cell>
          <cell r="M78">
            <v>4.0512396780000035</v>
          </cell>
          <cell r="N78">
            <v>1.8577686004700007</v>
          </cell>
          <cell r="O78">
            <v>0.71287811854000016</v>
          </cell>
          <cell r="P78">
            <v>0.4631944422</v>
          </cell>
          <cell r="Q78">
            <v>0.74213425198000049</v>
          </cell>
          <cell r="R78">
            <v>1.8406779767999994</v>
          </cell>
          <cell r="S78">
            <v>3.9977006609999992</v>
          </cell>
          <cell r="T78">
            <v>5.3941652668900009</v>
          </cell>
          <cell r="U78">
            <v>4.9888982298399993</v>
          </cell>
          <cell r="V78">
            <v>6.1146516707899989</v>
          </cell>
          <cell r="W78">
            <v>6.8939411040000023</v>
          </cell>
          <cell r="X78">
            <v>6.419046094550005</v>
          </cell>
          <cell r="Y78">
            <v>4.041022009799998</v>
          </cell>
          <cell r="Z78">
            <v>1.8619455940999996</v>
          </cell>
          <cell r="AA78">
            <v>0.71241437497000026</v>
          </cell>
          <cell r="AB78">
            <v>0.46323462390000025</v>
          </cell>
          <cell r="AC78">
            <v>0.73899801794000053</v>
          </cell>
          <cell r="AD78">
            <v>1.8805762598999991</v>
          </cell>
          <cell r="AE78">
            <v>4.0132304352000023</v>
          </cell>
          <cell r="AF78">
            <v>5.4341136162199986</v>
          </cell>
          <cell r="AG78">
            <v>4.995046230719999</v>
          </cell>
          <cell r="AH78">
            <v>6.1825226169500018</v>
          </cell>
          <cell r="AI78">
            <v>6.9517189490999947</v>
          </cell>
          <cell r="AJ78">
            <v>6.4517600169700025</v>
          </cell>
          <cell r="AK78">
            <v>4.0308043412999996</v>
          </cell>
          <cell r="AL78">
            <v>1.8661225880399992</v>
          </cell>
          <cell r="AM78">
            <v>0.71195063170999995</v>
          </cell>
          <cell r="AN78">
            <v>0.46327480559999978</v>
          </cell>
          <cell r="AO78">
            <v>0.73586178514000045</v>
          </cell>
          <cell r="AP78">
            <v>1.9204745436000019</v>
          </cell>
          <cell r="AQ78">
            <v>4.0287602102999998</v>
          </cell>
          <cell r="AR78">
            <v>5.4740619658599963</v>
          </cell>
          <cell r="AS78">
            <v>5.0011942314999978</v>
          </cell>
          <cell r="AT78">
            <v>6.2503935631099994</v>
          </cell>
          <cell r="AU78">
            <v>7.0094967941999995</v>
          </cell>
          <cell r="AV78">
            <v>6.4844739397000035</v>
          </cell>
          <cell r="AW78">
            <v>4.0205866731000031</v>
          </cell>
          <cell r="AX78">
            <v>1.8702995819800008</v>
          </cell>
          <cell r="AY78">
            <v>0.71148688814000005</v>
          </cell>
          <cell r="AZ78">
            <v>0.4633149873000002</v>
          </cell>
          <cell r="BA78">
            <v>0.73272555109999971</v>
          </cell>
          <cell r="BB78">
            <v>1.9603728273000014</v>
          </cell>
          <cell r="BC78">
            <v>3.9094803183499973</v>
          </cell>
          <cell r="BD78">
            <v>5.5140103158099985</v>
          </cell>
          <cell r="BE78">
            <v>5.0073422327600001</v>
          </cell>
          <cell r="BF78">
            <v>6.3182645092700023</v>
          </cell>
          <cell r="BG78">
            <v>7.0672746390000034</v>
          </cell>
          <cell r="BH78">
            <v>6.5171878615000001</v>
          </cell>
          <cell r="BI78">
            <v>4.0103690039999975</v>
          </cell>
          <cell r="BJ78">
            <v>1.8744765756100006</v>
          </cell>
          <cell r="BK78">
            <v>0.71102314488000018</v>
          </cell>
          <cell r="BL78">
            <v>0.46335516839999968</v>
          </cell>
          <cell r="BM78">
            <v>0.72958931829999962</v>
          </cell>
          <cell r="BN78">
            <v>2.0002711110000009</v>
          </cell>
          <cell r="BO78">
            <v>4.0598197595999999</v>
          </cell>
          <cell r="BP78">
            <v>5.5539586651400032</v>
          </cell>
          <cell r="BQ78">
            <v>5.0134902330800006</v>
          </cell>
          <cell r="BR78">
            <v>6.3861354560499954</v>
          </cell>
          <cell r="BS78">
            <v>7.1250524840999958</v>
          </cell>
          <cell r="BT78">
            <v>6.5499017839199984</v>
          </cell>
          <cell r="BU78">
            <v>4.0001513357999983</v>
          </cell>
          <cell r="BV78">
            <v>1.8786535701699993</v>
          </cell>
          <cell r="BW78">
            <v>0.71055940223999992</v>
          </cell>
          <cell r="BX78">
            <v>0.46339535009999994</v>
          </cell>
          <cell r="BY78">
            <v>0.72645308425999966</v>
          </cell>
          <cell r="BZ78">
            <v>2.0401693950000008</v>
          </cell>
          <cell r="CA78">
            <v>4.0753495337999981</v>
          </cell>
          <cell r="CB78">
            <v>5.628953741760002</v>
          </cell>
          <cell r="CC78">
            <v>5.0417651894399986</v>
          </cell>
          <cell r="CD78">
            <v>6.3999605511600004</v>
          </cell>
          <cell r="CE78">
            <v>7.0598166315000039</v>
          </cell>
          <cell r="CF78">
            <v>6.432427047700001</v>
          </cell>
          <cell r="CG78">
            <v>3.9487823135999993</v>
          </cell>
          <cell r="CH78">
            <v>1.8455060461000015</v>
          </cell>
          <cell r="CI78">
            <v>0.7053102085099997</v>
          </cell>
          <cell r="CJ78">
            <v>0.45845488380000016</v>
          </cell>
          <cell r="CK78">
            <v>0.72246671892999981</v>
          </cell>
          <cell r="CL78">
            <v>2.0150613647999998</v>
          </cell>
          <cell r="CM78">
            <v>4.044772449299999</v>
          </cell>
          <cell r="CN78">
            <v>5.7039488174500015</v>
          </cell>
          <cell r="CO78">
            <v>5.0700401462400011</v>
          </cell>
          <cell r="CP78">
            <v>6.4137856462700045</v>
          </cell>
          <cell r="CQ78">
            <v>6.9945807795000006</v>
          </cell>
          <cell r="CR78">
            <v>6.3149523105499989</v>
          </cell>
          <cell r="CS78">
            <v>3.8974132908000003</v>
          </cell>
          <cell r="CT78">
            <v>1.8123585223400003</v>
          </cell>
          <cell r="CU78">
            <v>0.70006101478000005</v>
          </cell>
          <cell r="CV78">
            <v>0.45351441780000018</v>
          </cell>
          <cell r="CW78">
            <v>0.71848035298000046</v>
          </cell>
          <cell r="CX78">
            <v>1.9899533354999983</v>
          </cell>
          <cell r="CY78">
            <v>3.8803888526400012</v>
          </cell>
          <cell r="CZ78">
            <v>5.7789438940700011</v>
          </cell>
          <cell r="DA78">
            <v>5.0983151021599982</v>
          </cell>
          <cell r="DB78">
            <v>6.4276107413799988</v>
          </cell>
          <cell r="DC78">
            <v>6.929344926599998</v>
          </cell>
          <cell r="DD78">
            <v>6.1974775740200023</v>
          </cell>
          <cell r="DE78">
            <v>3.8460442686000014</v>
          </cell>
          <cell r="DF78">
            <v>1.7792109988899993</v>
          </cell>
          <cell r="DG78">
            <v>0.69481182074000036</v>
          </cell>
          <cell r="DH78">
            <v>0.44857395149999968</v>
          </cell>
          <cell r="DI78">
            <v>0.71449398733999958</v>
          </cell>
          <cell r="DJ78">
            <v>1.9648453053000001</v>
          </cell>
          <cell r="DK78">
            <v>3.9836182803000022</v>
          </cell>
          <cell r="DL78">
            <v>5.8539389697600006</v>
          </cell>
          <cell r="DM78">
            <v>5.1265900588000006</v>
          </cell>
          <cell r="DN78">
            <v>6.4414358361800028</v>
          </cell>
          <cell r="DO78">
            <v>6.8641090740000026</v>
          </cell>
          <cell r="DP78">
            <v>6.080002837799996</v>
          </cell>
          <cell r="DQ78">
            <v>3.7946752458000024</v>
          </cell>
          <cell r="DR78">
            <v>1.7460634754400004</v>
          </cell>
          <cell r="DS78">
            <v>0.68956262794000023</v>
          </cell>
          <cell r="DT78">
            <v>0.44363348489999987</v>
          </cell>
          <cell r="DU78">
            <v>0.71050762200999973</v>
          </cell>
          <cell r="DV78">
            <v>1.9397372759999991</v>
          </cell>
          <cell r="DW78">
            <v>3.9530411957999982</v>
          </cell>
          <cell r="DX78">
            <v>5.9289340463800038</v>
          </cell>
          <cell r="DY78">
            <v>5.1548650151600031</v>
          </cell>
          <cell r="DZ78">
            <v>6.455260931289998</v>
          </cell>
          <cell r="EA78">
            <v>6.7988732214000001</v>
          </cell>
          <cell r="EB78">
            <v>5.9625281015799994</v>
          </cell>
          <cell r="EC78">
            <v>3.7433062239000012</v>
          </cell>
          <cell r="ED78">
            <v>1.7129159519899995</v>
          </cell>
          <cell r="EE78">
            <v>0.68431343389999966</v>
          </cell>
          <cell r="EF78">
            <v>0.43869301859999993</v>
          </cell>
          <cell r="EG78">
            <v>0.70652125606000038</v>
          </cell>
          <cell r="EH78">
            <v>1.9146292458000009</v>
          </cell>
          <cell r="EI78">
            <v>3.9224641109999996</v>
          </cell>
          <cell r="EJ78">
            <v>5.9370918715300025</v>
          </cell>
          <cell r="EK78">
            <v>5.1691942869399998</v>
          </cell>
          <cell r="EL78">
            <v>6.4730447967699956</v>
          </cell>
          <cell r="EM78">
            <v>6.837597460800005</v>
          </cell>
          <cell r="EN78">
            <v>5.9975105798200001</v>
          </cell>
          <cell r="EO78">
            <v>3.7074034302000012</v>
          </cell>
          <cell r="EP78">
            <v>1.6938365407099987</v>
          </cell>
          <cell r="EQ78">
            <v>0.68034099779999946</v>
          </cell>
          <cell r="ER78">
            <v>0.44031536999999993</v>
          </cell>
          <cell r="ES78">
            <v>0.70500749196000023</v>
          </cell>
          <cell r="ET78">
            <v>1.9346388531000009</v>
          </cell>
          <cell r="EU78">
            <v>3.8583664298299989</v>
          </cell>
          <cell r="EV78">
            <v>5.9452496960599994</v>
          </cell>
          <cell r="EW78">
            <v>5.1835235591999993</v>
          </cell>
          <cell r="EX78">
            <v>6.4908286622499975</v>
          </cell>
          <cell r="EY78">
            <v>6.8763217001999948</v>
          </cell>
          <cell r="EZ78">
            <v>6.0324930586800001</v>
          </cell>
          <cell r="FA78">
            <v>3.6715006374000017</v>
          </cell>
          <cell r="FB78">
            <v>1.6747571294300008</v>
          </cell>
          <cell r="FC78">
            <v>0.67636856231999998</v>
          </cell>
          <cell r="FD78">
            <v>0.44193772080000038</v>
          </cell>
          <cell r="FE78">
            <v>0.70349372785999975</v>
          </cell>
          <cell r="FF78">
            <v>1.9546484601000009</v>
          </cell>
          <cell r="FG78">
            <v>4.0603629851999976</v>
          </cell>
          <cell r="FH78">
            <v>5.9534075215199982</v>
          </cell>
          <cell r="FI78">
            <v>5.1978528316399979</v>
          </cell>
          <cell r="FJ78">
            <v>6.5086125277300049</v>
          </cell>
          <cell r="FK78">
            <v>6.9150459398999971</v>
          </cell>
          <cell r="FL78">
            <v>6.06747553692</v>
          </cell>
          <cell r="FM78">
            <v>3.6355978440000012</v>
          </cell>
          <cell r="FN78">
            <v>1.6556777181499991</v>
          </cell>
          <cell r="FO78">
            <v>0.67239612622000022</v>
          </cell>
          <cell r="FP78">
            <v>0.44356007160000033</v>
          </cell>
          <cell r="FQ78">
            <v>0.70197996406999952</v>
          </cell>
          <cell r="FR78">
            <v>1.9746580674000009</v>
          </cell>
          <cell r="FS78">
            <v>4.1293124228999982</v>
          </cell>
          <cell r="FT78">
            <v>5.961565346979997</v>
          </cell>
          <cell r="FU78">
            <v>5.21218210324</v>
          </cell>
          <cell r="FV78">
            <v>6.5263963941400025</v>
          </cell>
          <cell r="FW78">
            <v>6.953770179300002</v>
          </cell>
          <cell r="FX78">
            <v>6.1024580151600007</v>
          </cell>
          <cell r="FY78">
            <v>3.5996950506000016</v>
          </cell>
          <cell r="FZ78">
            <v>1.6365983068700007</v>
          </cell>
          <cell r="GA78">
            <v>0.66842368981000022</v>
          </cell>
          <cell r="GB78">
            <v>0.4451824224</v>
          </cell>
          <cell r="GC78">
            <v>0.70046619996999993</v>
          </cell>
          <cell r="GD78">
            <v>1.9946676744000009</v>
          </cell>
          <cell r="GE78">
            <v>4.1982618599999979</v>
          </cell>
          <cell r="GF78">
            <v>5.9697231721299984</v>
          </cell>
          <cell r="GG78">
            <v>5.2265113752200003</v>
          </cell>
          <cell r="GH78">
            <v>6.5441802596200045</v>
          </cell>
          <cell r="GI78">
            <v>6.9924944190000033</v>
          </cell>
          <cell r="GJ78">
            <v>6.1374404940200016</v>
          </cell>
          <cell r="GK78">
            <v>3.5637922569000016</v>
          </cell>
          <cell r="GL78">
            <v>1.61751889621</v>
          </cell>
          <cell r="GM78">
            <v>0.66445125370999969</v>
          </cell>
          <cell r="GN78">
            <v>0.44680477319999978</v>
          </cell>
          <cell r="GO78">
            <v>0.69895243618000014</v>
          </cell>
          <cell r="GP78">
            <v>2.0146772808000009</v>
          </cell>
          <cell r="GQ78">
            <v>4.1249709211100027</v>
          </cell>
          <cell r="GR78">
            <v>5.9778809966599971</v>
          </cell>
          <cell r="GS78">
            <v>5.2408406472800007</v>
          </cell>
          <cell r="GT78">
            <v>6.5619641251000029</v>
          </cell>
          <cell r="GU78">
            <v>7.0312186583999976</v>
          </cell>
          <cell r="GV78">
            <v>6.1724229722600024</v>
          </cell>
          <cell r="GW78">
            <v>3.5278894641000011</v>
          </cell>
          <cell r="GX78">
            <v>1.5984394849299994</v>
          </cell>
          <cell r="GY78">
            <v>0.66047881822999954</v>
          </cell>
          <cell r="GZ78">
            <v>0.44842712399999973</v>
          </cell>
          <cell r="HA78">
            <v>0.6974386720800001</v>
          </cell>
          <cell r="HB78">
            <v>2.0346868878000008</v>
          </cell>
          <cell r="HC78">
            <v>4.3361607348000026</v>
          </cell>
          <cell r="HD78">
            <v>5.9860388221200038</v>
          </cell>
          <cell r="HE78">
            <v>5.2551699197199984</v>
          </cell>
          <cell r="HF78">
            <v>6.5797479905799996</v>
          </cell>
          <cell r="HG78">
            <v>7.0699428977999998</v>
          </cell>
          <cell r="HH78">
            <v>6.2074054514300032</v>
          </cell>
          <cell r="HI78">
            <v>3.4919866707000016</v>
          </cell>
          <cell r="HJ78">
            <v>1.5793600736500002</v>
          </cell>
          <cell r="HK78">
            <v>0.65650638181999998</v>
          </cell>
          <cell r="HL78">
            <v>0.45004947480000018</v>
          </cell>
          <cell r="HM78">
            <v>0.69592490797999962</v>
          </cell>
          <cell r="HN78">
            <v>2.0546964951000009</v>
          </cell>
          <cell r="HO78">
            <v>4.4051101719000014</v>
          </cell>
          <cell r="HP78">
            <v>5.9860388221200038</v>
          </cell>
          <cell r="HQ78">
            <v>5.2551699197199984</v>
          </cell>
          <cell r="HR78">
            <v>6.5797479905799996</v>
          </cell>
          <cell r="HS78">
            <v>7.0699428977999998</v>
          </cell>
          <cell r="HT78">
            <v>6.2074054514300032</v>
          </cell>
          <cell r="HU78">
            <v>3.4919866707000016</v>
          </cell>
          <cell r="HV78">
            <v>1.5793600736500002</v>
          </cell>
          <cell r="HW78">
            <v>0.65650638181999998</v>
          </cell>
          <cell r="HX78">
            <v>0.45004947480000018</v>
          </cell>
          <cell r="HY78">
            <v>0.69592490797999962</v>
          </cell>
          <cell r="HZ78">
            <v>2.0546964951000009</v>
          </cell>
          <cell r="IA78">
            <v>4.4051101719000014</v>
          </cell>
          <cell r="IB78">
            <v>5.9860388221200038</v>
          </cell>
          <cell r="IC78">
            <v>5.2551699199399984</v>
          </cell>
          <cell r="ID78">
            <v>6.5797479905799996</v>
          </cell>
          <cell r="IE78">
            <v>7.0699428977999998</v>
          </cell>
          <cell r="IF78">
            <v>6.2074054514300032</v>
          </cell>
          <cell r="IG78">
            <v>3.4919866707000016</v>
          </cell>
          <cell r="IH78">
            <v>1.5793600736500002</v>
          </cell>
          <cell r="II78">
            <v>0.65650638181999998</v>
          </cell>
          <cell r="IJ78">
            <v>0.45004947480000018</v>
          </cell>
          <cell r="IK78">
            <v>0.69592490797999962</v>
          </cell>
          <cell r="IL78">
            <v>2.0546964951000009</v>
          </cell>
          <cell r="IM78">
            <v>4.2582731661700013</v>
          </cell>
          <cell r="IN78">
            <v>5.9860388221200038</v>
          </cell>
          <cell r="IO78">
            <v>5.2551699197199984</v>
          </cell>
          <cell r="IP78">
            <v>6.5797479905799996</v>
          </cell>
          <cell r="IQ78">
            <v>7.0699428977999998</v>
          </cell>
          <cell r="IR78">
            <v>6.2074054514300032</v>
          </cell>
          <cell r="IS78">
            <v>3.4919866707000016</v>
          </cell>
          <cell r="IT78">
            <v>1.5793600736500002</v>
          </cell>
          <cell r="IU78">
            <v>0.65650638181999998</v>
          </cell>
          <cell r="IV78">
            <v>0.45004947480000018</v>
          </cell>
          <cell r="IW78">
            <v>0.69592490797999962</v>
          </cell>
          <cell r="IX78">
            <v>2.0546964951000009</v>
          </cell>
          <cell r="IY78">
            <v>4.4051101719000014</v>
          </cell>
        </row>
        <row r="79">
          <cell r="C79" t="str">
            <v>HY_.EX.SOR._.NUR.Lemolo 1</v>
          </cell>
          <cell r="H79">
            <v>14.29819903824</v>
          </cell>
          <cell r="I79">
            <v>12.919142866559994</v>
          </cell>
          <cell r="J79">
            <v>12.732458314559992</v>
          </cell>
          <cell r="K79">
            <v>11.089350496799996</v>
          </cell>
          <cell r="L79">
            <v>12.538330077360008</v>
          </cell>
          <cell r="M79">
            <v>11.014759166399998</v>
          </cell>
          <cell r="N79">
            <v>8.2037925055200045</v>
          </cell>
          <cell r="O79">
            <v>7.2526241549000057</v>
          </cell>
          <cell r="P79">
            <v>9.0217882151999973</v>
          </cell>
          <cell r="Q79">
            <v>10.68499821456</v>
          </cell>
          <cell r="R79">
            <v>11.474839231199994</v>
          </cell>
          <cell r="S79">
            <v>13.596606129600008</v>
          </cell>
          <cell r="T79">
            <v>14.404879330800009</v>
          </cell>
          <cell r="U79">
            <v>12.935083244159994</v>
          </cell>
          <cell r="V79">
            <v>12.875371384799998</v>
          </cell>
          <cell r="W79">
            <v>11.183075402400004</v>
          </cell>
          <cell r="X79">
            <v>12.602557551359997</v>
          </cell>
          <cell r="Y79">
            <v>10.986978736800005</v>
          </cell>
          <cell r="Z79">
            <v>8.2222378502399991</v>
          </cell>
          <cell r="AA79">
            <v>7.2479061601199941</v>
          </cell>
          <cell r="AB79">
            <v>9.0225708408000003</v>
          </cell>
          <cell r="AC79">
            <v>10.6398437832</v>
          </cell>
          <cell r="AD79">
            <v>11.723566276799996</v>
          </cell>
          <cell r="AE79">
            <v>13.649424544799992</v>
          </cell>
          <cell r="AF79">
            <v>14.511559630800011</v>
          </cell>
          <cell r="AG79">
            <v>12.95102361504</v>
          </cell>
          <cell r="AH79">
            <v>13.018284455040002</v>
          </cell>
          <cell r="AI79">
            <v>11.276800315199994</v>
          </cell>
          <cell r="AJ79">
            <v>12.666785017919997</v>
          </cell>
          <cell r="AK79">
            <v>10.959198314399998</v>
          </cell>
          <cell r="AL79">
            <v>8.2406832023999961</v>
          </cell>
          <cell r="AM79">
            <v>7.2431881653399959</v>
          </cell>
          <cell r="AN79">
            <v>9.0233534663999979</v>
          </cell>
          <cell r="AO79">
            <v>10.594689351839992</v>
          </cell>
          <cell r="AP79">
            <v>11.972293322400004</v>
          </cell>
          <cell r="AQ79">
            <v>13.702242967199995</v>
          </cell>
          <cell r="AR79">
            <v>14.618239930799994</v>
          </cell>
          <cell r="AS79">
            <v>12.966963991440005</v>
          </cell>
          <cell r="AT79">
            <v>13.161197525279993</v>
          </cell>
          <cell r="AU79">
            <v>11.370525220800006</v>
          </cell>
          <cell r="AV79">
            <v>12.731012491920007</v>
          </cell>
          <cell r="AW79">
            <v>10.931417892000004</v>
          </cell>
          <cell r="AX79">
            <v>8.2591285545600037</v>
          </cell>
          <cell r="AY79">
            <v>7.2384701702499976</v>
          </cell>
          <cell r="AZ79">
            <v>9.0241360992000015</v>
          </cell>
          <cell r="BA79">
            <v>10.549534920480006</v>
          </cell>
          <cell r="BB79">
            <v>12.22102036080001</v>
          </cell>
          <cell r="BC79">
            <v>13.296559336319991</v>
          </cell>
          <cell r="BD79">
            <v>14.724920223359998</v>
          </cell>
          <cell r="BE79">
            <v>12.982904363520007</v>
          </cell>
          <cell r="BF79">
            <v>13.304110595519999</v>
          </cell>
          <cell r="BG79">
            <v>11.464250126399996</v>
          </cell>
          <cell r="BH79">
            <v>12.795239958480005</v>
          </cell>
          <cell r="BI79">
            <v>10.903637469599998</v>
          </cell>
          <cell r="BJ79">
            <v>8.2775738992800001</v>
          </cell>
          <cell r="BK79">
            <v>7.2337521754699985</v>
          </cell>
          <cell r="BL79">
            <v>9.0249187247999938</v>
          </cell>
          <cell r="BM79">
            <v>10.504380496560008</v>
          </cell>
          <cell r="BN79">
            <v>12.469747406399993</v>
          </cell>
          <cell r="BO79">
            <v>13.807879804799995</v>
          </cell>
          <cell r="BP79">
            <v>14.831600523360006</v>
          </cell>
          <cell r="BQ79">
            <v>12.998844734399995</v>
          </cell>
          <cell r="BR79">
            <v>13.447023665760005</v>
          </cell>
          <cell r="BS79">
            <v>11.557975039200004</v>
          </cell>
          <cell r="BT79">
            <v>12.859467425039995</v>
          </cell>
          <cell r="BU79">
            <v>10.875857040000001</v>
          </cell>
          <cell r="BV79">
            <v>8.2960192514399971</v>
          </cell>
          <cell r="BW79">
            <v>7.2290341803799958</v>
          </cell>
          <cell r="BX79">
            <v>9.0257013575999974</v>
          </cell>
          <cell r="BY79">
            <v>10.459226065199999</v>
          </cell>
          <cell r="BZ79">
            <v>12.718474452000004</v>
          </cell>
          <cell r="CA79">
            <v>13.860698219999998</v>
          </cell>
          <cell r="CB79">
            <v>15.031871551920002</v>
          </cell>
          <cell r="CC79">
            <v>13.072155297599991</v>
          </cell>
          <cell r="CD79">
            <v>13.476134600159995</v>
          </cell>
          <cell r="CE79">
            <v>11.452152045599997</v>
          </cell>
          <cell r="CF79">
            <v>12.628828466639991</v>
          </cell>
          <cell r="CG79">
            <v>10.736191792799998</v>
          </cell>
          <cell r="CH79">
            <v>8.1496418121600023</v>
          </cell>
          <cell r="CI79">
            <v>7.1756303418100034</v>
          </cell>
          <cell r="CJ79">
            <v>8.9294742936000002</v>
          </cell>
          <cell r="CK79">
            <v>10.401831717839993</v>
          </cell>
          <cell r="CL79">
            <v>12.561950275200003</v>
          </cell>
          <cell r="CM79">
            <v>13.756702298400011</v>
          </cell>
          <cell r="CN79">
            <v>15.23214258048</v>
          </cell>
          <cell r="CO79">
            <v>13.145465851680006</v>
          </cell>
          <cell r="CP79">
            <v>13.50524553456</v>
          </cell>
          <cell r="CQ79">
            <v>11.346329059199999</v>
          </cell>
          <cell r="CR79">
            <v>12.398189500799996</v>
          </cell>
          <cell r="CS79">
            <v>10.596526538400004</v>
          </cell>
          <cell r="CT79">
            <v>8.0032643728799986</v>
          </cell>
          <cell r="CU79">
            <v>7.122226502619994</v>
          </cell>
          <cell r="CV79">
            <v>8.8332472296000049</v>
          </cell>
          <cell r="CW79">
            <v>10.344437370479996</v>
          </cell>
          <cell r="CX79">
            <v>12.405426098400001</v>
          </cell>
          <cell r="CY79">
            <v>13.197616164239999</v>
          </cell>
          <cell r="CZ79">
            <v>15.432413609039996</v>
          </cell>
          <cell r="DA79">
            <v>13.218776410560006</v>
          </cell>
          <cell r="DB79">
            <v>13.534356476400003</v>
          </cell>
          <cell r="DC79">
            <v>11.240506065600009</v>
          </cell>
          <cell r="DD79">
            <v>12.167550542400001</v>
          </cell>
          <cell r="DE79">
            <v>10.456861283999997</v>
          </cell>
          <cell r="DF79">
            <v>7.8568869410400062</v>
          </cell>
          <cell r="DG79">
            <v>7.068822663739998</v>
          </cell>
          <cell r="DH79">
            <v>8.7370201727999959</v>
          </cell>
          <cell r="DI79">
            <v>10.287043023120001</v>
          </cell>
          <cell r="DJ79">
            <v>12.248901921600002</v>
          </cell>
          <cell r="DK79">
            <v>13.548710447999991</v>
          </cell>
          <cell r="DL79">
            <v>15.63268463759999</v>
          </cell>
          <cell r="DM79">
            <v>13.292086967040003</v>
          </cell>
          <cell r="DN79">
            <v>13.563467410799992</v>
          </cell>
          <cell r="DO79">
            <v>11.134683079200002</v>
          </cell>
          <cell r="DP79">
            <v>11.936911584000004</v>
          </cell>
          <cell r="DQ79">
            <v>10.317196036800004</v>
          </cell>
          <cell r="DR79">
            <v>7.7105095017599998</v>
          </cell>
          <cell r="DS79">
            <v>7.0154188245500055</v>
          </cell>
          <cell r="DT79">
            <v>8.6407931087999987</v>
          </cell>
          <cell r="DU79">
            <v>10.229648675760004</v>
          </cell>
          <cell r="DV79">
            <v>12.0923777448</v>
          </cell>
          <cell r="DW79">
            <v>13.444714526400004</v>
          </cell>
          <cell r="DX79">
            <v>15.832955666159993</v>
          </cell>
          <cell r="DY79">
            <v>13.365397530240006</v>
          </cell>
          <cell r="DZ79">
            <v>13.592578345199996</v>
          </cell>
          <cell r="EA79">
            <v>11.028860085600003</v>
          </cell>
          <cell r="EB79">
            <v>11.706272618160007</v>
          </cell>
          <cell r="EC79">
            <v>10.1775307824</v>
          </cell>
          <cell r="ED79">
            <v>7.5641320624799961</v>
          </cell>
          <cell r="EE79">
            <v>6.9620149859799971</v>
          </cell>
          <cell r="EF79">
            <v>8.5445660448000034</v>
          </cell>
          <cell r="EG79">
            <v>10.172254328399999</v>
          </cell>
          <cell r="EH79">
            <v>11.935853568000001</v>
          </cell>
          <cell r="EI79">
            <v>13.340718597599995</v>
          </cell>
          <cell r="EJ79">
            <v>15.854740774799991</v>
          </cell>
          <cell r="EK79">
            <v>13.402550086080002</v>
          </cell>
          <cell r="EL79">
            <v>13.630025100240001</v>
          </cell>
          <cell r="EM79">
            <v>11.091676996800002</v>
          </cell>
          <cell r="EN79">
            <v>11.774953958879994</v>
          </cell>
          <cell r="EO79">
            <v>10.079916062399997</v>
          </cell>
          <cell r="EP79">
            <v>7.4798785562400036</v>
          </cell>
          <cell r="EQ79">
            <v>6.9216005240600014</v>
          </cell>
          <cell r="ER79">
            <v>8.5761651024000027</v>
          </cell>
          <cell r="ES79">
            <v>10.150459666799998</v>
          </cell>
          <cell r="ET79">
            <v>12.060594028799995</v>
          </cell>
          <cell r="EU79">
            <v>13.12271555351999</v>
          </cell>
          <cell r="EV79">
            <v>15.876525883439989</v>
          </cell>
          <cell r="EW79">
            <v>13.439702639999993</v>
          </cell>
          <cell r="EX79">
            <v>13.667471862720008</v>
          </cell>
          <cell r="EY79">
            <v>11.154493915200002</v>
          </cell>
          <cell r="EZ79">
            <v>11.843635299599997</v>
          </cell>
          <cell r="FA79">
            <v>9.9823013424000013</v>
          </cell>
          <cell r="FB79">
            <v>7.3956250403900015</v>
          </cell>
          <cell r="FC79">
            <v>6.881186062449995</v>
          </cell>
          <cell r="FD79">
            <v>8.6077641527999997</v>
          </cell>
          <cell r="FE79">
            <v>10.128665005200002</v>
          </cell>
          <cell r="FF79">
            <v>12.185334496799992</v>
          </cell>
          <cell r="FG79">
            <v>13.809727375200008</v>
          </cell>
          <cell r="FH79">
            <v>15.898310992079988</v>
          </cell>
          <cell r="FI79">
            <v>13.476855201599992</v>
          </cell>
          <cell r="FJ79">
            <v>13.704918617760008</v>
          </cell>
          <cell r="FK79">
            <v>11.2173108264</v>
          </cell>
          <cell r="FL79">
            <v>11.912316640320009</v>
          </cell>
          <cell r="FM79">
            <v>9.8846866296000062</v>
          </cell>
          <cell r="FN79">
            <v>7.3113715273299968</v>
          </cell>
          <cell r="FO79">
            <v>6.8407716008400001</v>
          </cell>
          <cell r="FP79">
            <v>8.6393632104000009</v>
          </cell>
          <cell r="FQ79">
            <v>10.106870343600001</v>
          </cell>
          <cell r="FR79">
            <v>12.310074957599998</v>
          </cell>
          <cell r="FS79">
            <v>14.044231764000005</v>
          </cell>
          <cell r="FT79">
            <v>15.920096108160013</v>
          </cell>
          <cell r="FU79">
            <v>13.51400775648</v>
          </cell>
          <cell r="FV79">
            <v>13.742365372799995</v>
          </cell>
          <cell r="FW79">
            <v>11.280127737599999</v>
          </cell>
          <cell r="FX79">
            <v>11.980997988479997</v>
          </cell>
          <cell r="FY79">
            <v>9.7870719095999998</v>
          </cell>
          <cell r="FZ79">
            <v>7.227118015199995</v>
          </cell>
          <cell r="GA79">
            <v>6.8003571392300035</v>
          </cell>
          <cell r="GB79">
            <v>8.6709622607999979</v>
          </cell>
          <cell r="GC79">
            <v>10.085075681999999</v>
          </cell>
          <cell r="GD79">
            <v>12.434815418399994</v>
          </cell>
          <cell r="GE79">
            <v>14.278736145600007</v>
          </cell>
          <cell r="GF79">
            <v>15.941881216799985</v>
          </cell>
          <cell r="GG79">
            <v>13.551160312320002</v>
          </cell>
          <cell r="GH79">
            <v>13.779812127839993</v>
          </cell>
          <cell r="GI79">
            <v>11.3429446488</v>
          </cell>
          <cell r="GJ79">
            <v>12.0496793292</v>
          </cell>
          <cell r="GK79">
            <v>9.6894571896000024</v>
          </cell>
          <cell r="GL79">
            <v>7.142864503070002</v>
          </cell>
          <cell r="GM79">
            <v>6.7599426776199971</v>
          </cell>
          <cell r="GN79">
            <v>8.7025613183999955</v>
          </cell>
          <cell r="GO79">
            <v>10.063281020400002</v>
          </cell>
          <cell r="GP79">
            <v>12.559555886400009</v>
          </cell>
          <cell r="GQ79">
            <v>14.029465849920003</v>
          </cell>
          <cell r="GR79">
            <v>15.963666325440011</v>
          </cell>
          <cell r="GS79">
            <v>13.588312872960005</v>
          </cell>
          <cell r="GT79">
            <v>13.81725889032</v>
          </cell>
          <cell r="GU79">
            <v>11.40576156</v>
          </cell>
          <cell r="GV79">
            <v>12.118360669920003</v>
          </cell>
          <cell r="GW79">
            <v>9.5918424695999995</v>
          </cell>
          <cell r="GX79">
            <v>7.05861099001</v>
          </cell>
          <cell r="GY79">
            <v>6.7195282157000022</v>
          </cell>
          <cell r="GZ79">
            <v>8.7341603688000031</v>
          </cell>
          <cell r="HA79">
            <v>10.041486351360001</v>
          </cell>
          <cell r="HB79">
            <v>12.684296347200005</v>
          </cell>
          <cell r="HC79">
            <v>14.747744923200001</v>
          </cell>
          <cell r="HD79">
            <v>15.985451434080009</v>
          </cell>
          <cell r="HE79">
            <v>13.625465427839991</v>
          </cell>
          <cell r="HF79">
            <v>13.854705645360006</v>
          </cell>
          <cell r="HG79">
            <v>11.468578471199999</v>
          </cell>
          <cell r="HH79">
            <v>12.187042010639995</v>
          </cell>
          <cell r="HI79">
            <v>9.4942277495999914</v>
          </cell>
          <cell r="HJ79">
            <v>6.9743574778799955</v>
          </cell>
          <cell r="HK79">
            <v>6.6791137540899959</v>
          </cell>
          <cell r="HL79">
            <v>8.7657594264000043</v>
          </cell>
          <cell r="HM79">
            <v>10.019691689759991</v>
          </cell>
          <cell r="HN79">
            <v>12.809036808000004</v>
          </cell>
          <cell r="HO79">
            <v>14.982249304799995</v>
          </cell>
          <cell r="HP79">
            <v>15.985451434080009</v>
          </cell>
          <cell r="HQ79">
            <v>13.625465427839991</v>
          </cell>
          <cell r="HR79">
            <v>13.854705645360006</v>
          </cell>
          <cell r="HS79">
            <v>11.468578471199999</v>
          </cell>
          <cell r="HT79">
            <v>12.187042010639995</v>
          </cell>
          <cell r="HU79">
            <v>9.4942277495999914</v>
          </cell>
          <cell r="HV79">
            <v>6.9743574778799955</v>
          </cell>
          <cell r="HW79">
            <v>6.6791137540899959</v>
          </cell>
          <cell r="HX79">
            <v>8.7657594264000043</v>
          </cell>
          <cell r="HY79">
            <v>10.019691689759991</v>
          </cell>
          <cell r="HZ79">
            <v>12.809036808000004</v>
          </cell>
          <cell r="IA79">
            <v>14.982249304799995</v>
          </cell>
          <cell r="IB79">
            <v>15.985451434080009</v>
          </cell>
          <cell r="IC79">
            <v>13.625465425440003</v>
          </cell>
          <cell r="ID79">
            <v>13.854705645360006</v>
          </cell>
          <cell r="IE79">
            <v>11.468578471199999</v>
          </cell>
          <cell r="IF79">
            <v>12.187042010639995</v>
          </cell>
          <cell r="IG79">
            <v>9.4942277495999914</v>
          </cell>
          <cell r="IH79">
            <v>6.9743574778799955</v>
          </cell>
          <cell r="II79">
            <v>6.6791137540899959</v>
          </cell>
          <cell r="IJ79">
            <v>8.7657594264000043</v>
          </cell>
          <cell r="IK79">
            <v>10.019691689759991</v>
          </cell>
          <cell r="IL79">
            <v>12.809036808000004</v>
          </cell>
          <cell r="IM79">
            <v>14.482840994639995</v>
          </cell>
          <cell r="IN79">
            <v>15.985451434080009</v>
          </cell>
          <cell r="IO79">
            <v>13.625465427839991</v>
          </cell>
          <cell r="IP79">
            <v>13.854705645360006</v>
          </cell>
          <cell r="IQ79">
            <v>11.468578471199999</v>
          </cell>
          <cell r="IR79">
            <v>12.187042010639995</v>
          </cell>
          <cell r="IS79">
            <v>9.4942277495999914</v>
          </cell>
          <cell r="IT79">
            <v>6.9743574778799955</v>
          </cell>
          <cell r="IU79">
            <v>6.6791137540899959</v>
          </cell>
          <cell r="IV79">
            <v>8.7657594264000043</v>
          </cell>
          <cell r="IW79">
            <v>10.019691689759991</v>
          </cell>
          <cell r="IX79">
            <v>12.809036808000004</v>
          </cell>
          <cell r="IY79">
            <v>14.982249304799995</v>
          </cell>
        </row>
        <row r="80">
          <cell r="C80" t="str">
            <v>HY_.EX.SOR._.NUR.Lemolo 2</v>
          </cell>
          <cell r="H80">
            <v>16.615918551840007</v>
          </cell>
          <cell r="I80">
            <v>15.230954477759999</v>
          </cell>
          <cell r="J80">
            <v>16.346620230000006</v>
          </cell>
          <cell r="K80">
            <v>14.919618096000008</v>
          </cell>
          <cell r="L80">
            <v>16.440519897120005</v>
          </cell>
          <cell r="M80">
            <v>12.795997615200006</v>
          </cell>
          <cell r="N80">
            <v>9.292714424639998</v>
          </cell>
          <cell r="O80">
            <v>7.9188769540800035</v>
          </cell>
          <cell r="P80">
            <v>9.5974490376000041</v>
          </cell>
          <cell r="Q80">
            <v>11.432649945119998</v>
          </cell>
          <cell r="R80">
            <v>12.499725873600001</v>
          </cell>
          <cell r="S80">
            <v>16.092323071199996</v>
          </cell>
          <cell r="T80">
            <v>16.739891584319995</v>
          </cell>
          <cell r="U80">
            <v>15.249747293760006</v>
          </cell>
          <cell r="V80">
            <v>16.530099781200008</v>
          </cell>
          <cell r="W80">
            <v>15.045715641600005</v>
          </cell>
          <cell r="X80">
            <v>16.52473630007999</v>
          </cell>
          <cell r="Y80">
            <v>12.763724709599996</v>
          </cell>
          <cell r="Z80">
            <v>9.3136080948000028</v>
          </cell>
          <cell r="AA80">
            <v>7.913725550159997</v>
          </cell>
          <cell r="AB80">
            <v>9.5982816096000025</v>
          </cell>
          <cell r="AC80">
            <v>11.384335961520001</v>
          </cell>
          <cell r="AD80">
            <v>12.770668216800006</v>
          </cell>
          <cell r="AE80">
            <v>16.154836545599988</v>
          </cell>
          <cell r="AF80">
            <v>16.863864616799997</v>
          </cell>
          <cell r="AG80">
            <v>15.268540116479993</v>
          </cell>
          <cell r="AH80">
            <v>16.713579324960008</v>
          </cell>
          <cell r="AI80">
            <v>15.171813180000003</v>
          </cell>
          <cell r="AJ80">
            <v>16.608952695599999</v>
          </cell>
          <cell r="AK80">
            <v>12.731451811200001</v>
          </cell>
          <cell r="AL80">
            <v>9.3345017724000012</v>
          </cell>
          <cell r="AM80">
            <v>7.9085741388000059</v>
          </cell>
          <cell r="AN80">
            <v>9.599114174399995</v>
          </cell>
          <cell r="AO80">
            <v>11.336021985360007</v>
          </cell>
          <cell r="AP80">
            <v>13.041610559999993</v>
          </cell>
          <cell r="AQ80">
            <v>16.217350019999991</v>
          </cell>
          <cell r="AR80">
            <v>16.98783765672</v>
          </cell>
          <cell r="AS80">
            <v>15.28733293176</v>
          </cell>
          <cell r="AT80">
            <v>16.897058868720013</v>
          </cell>
          <cell r="AU80">
            <v>15.2979107256</v>
          </cell>
          <cell r="AV80">
            <v>16.693169091120005</v>
          </cell>
          <cell r="AW80">
            <v>12.699178905600006</v>
          </cell>
          <cell r="AX80">
            <v>9.3553954425600043</v>
          </cell>
          <cell r="AY80">
            <v>7.9034227348800012</v>
          </cell>
          <cell r="AZ80">
            <v>9.5999467392000035</v>
          </cell>
          <cell r="BA80">
            <v>11.287708001759995</v>
          </cell>
          <cell r="BB80">
            <v>13.312552910399999</v>
          </cell>
          <cell r="BC80">
            <v>15.737201377920009</v>
          </cell>
          <cell r="BD80">
            <v>17.111810689200002</v>
          </cell>
          <cell r="BE80">
            <v>15.306125748480003</v>
          </cell>
          <cell r="BF80">
            <v>17.080538419919989</v>
          </cell>
          <cell r="BG80">
            <v>15.424008263999999</v>
          </cell>
          <cell r="BH80">
            <v>16.777385486639993</v>
          </cell>
          <cell r="BI80">
            <v>12.666906007199993</v>
          </cell>
          <cell r="BJ80">
            <v>9.3762891201600027</v>
          </cell>
          <cell r="BK80">
            <v>7.8982713235199968</v>
          </cell>
          <cell r="BL80">
            <v>9.6007793112000055</v>
          </cell>
          <cell r="BM80">
            <v>11.239394025600008</v>
          </cell>
          <cell r="BN80">
            <v>13.58349525360001</v>
          </cell>
          <cell r="BO80">
            <v>16.34237696160001</v>
          </cell>
          <cell r="BP80">
            <v>17.235783729119991</v>
          </cell>
          <cell r="BQ80">
            <v>15.324918571199992</v>
          </cell>
          <cell r="BR80">
            <v>17.264017963679994</v>
          </cell>
          <cell r="BS80">
            <v>15.550105809599996</v>
          </cell>
          <cell r="BT80">
            <v>16.861601889600003</v>
          </cell>
          <cell r="BU80">
            <v>12.634633101600004</v>
          </cell>
          <cell r="BV80">
            <v>9.3971827903200076</v>
          </cell>
          <cell r="BW80">
            <v>7.8931199196000037</v>
          </cell>
          <cell r="BX80">
            <v>9.6016118759999944</v>
          </cell>
          <cell r="BY80">
            <v>11.191080041999998</v>
          </cell>
          <cell r="BZ80">
            <v>13.85443759679999</v>
          </cell>
          <cell r="CA80">
            <v>16.404890436000002</v>
          </cell>
          <cell r="CB80">
            <v>17.468518423920006</v>
          </cell>
          <cell r="CC80">
            <v>15.41134766303999</v>
          </cell>
          <cell r="CD80">
            <v>17.301392163839996</v>
          </cell>
          <cell r="CE80">
            <v>15.407731497600011</v>
          </cell>
          <cell r="CF80">
            <v>16.559183269440009</v>
          </cell>
          <cell r="CG80">
            <v>12.472382052000006</v>
          </cell>
          <cell r="CH80">
            <v>9.23137609608</v>
          </cell>
          <cell r="CI80">
            <v>7.8348102067200029</v>
          </cell>
          <cell r="CJ80">
            <v>9.4992447743999975</v>
          </cell>
          <cell r="CK80">
            <v>11.129669694240008</v>
          </cell>
          <cell r="CL80">
            <v>13.683933309599995</v>
          </cell>
          <cell r="CM80">
            <v>16.281805600799991</v>
          </cell>
          <cell r="CN80">
            <v>17.701253126160001</v>
          </cell>
          <cell r="CO80">
            <v>15.497776751519991</v>
          </cell>
          <cell r="CP80">
            <v>17.338766364000001</v>
          </cell>
          <cell r="CQ80">
            <v>15.265357192799994</v>
          </cell>
          <cell r="CR80">
            <v>16.256764656719998</v>
          </cell>
          <cell r="CS80">
            <v>12.310131002399999</v>
          </cell>
          <cell r="CT80">
            <v>9.0655694018400013</v>
          </cell>
          <cell r="CU80">
            <v>7.7765004938400004</v>
          </cell>
          <cell r="CV80">
            <v>9.3968776727999934</v>
          </cell>
          <cell r="CW80">
            <v>11.068259346479996</v>
          </cell>
          <cell r="CX80">
            <v>13.513429022399993</v>
          </cell>
          <cell r="CY80">
            <v>15.62009674008001</v>
          </cell>
          <cell r="CZ80">
            <v>17.933987828400003</v>
          </cell>
          <cell r="DA80">
            <v>15.584205840000006</v>
          </cell>
          <cell r="DB80">
            <v>17.376140556719999</v>
          </cell>
          <cell r="DC80">
            <v>15.122982888000001</v>
          </cell>
          <cell r="DD80">
            <v>15.954346036560006</v>
          </cell>
          <cell r="DE80">
            <v>12.1478799528</v>
          </cell>
          <cell r="DF80">
            <v>8.8997627075999972</v>
          </cell>
          <cell r="DG80">
            <v>7.7181907809599979</v>
          </cell>
          <cell r="DH80">
            <v>9.2945105640000083</v>
          </cell>
          <cell r="DI80">
            <v>11.006848998720004</v>
          </cell>
          <cell r="DJ80">
            <v>13.342924735199999</v>
          </cell>
          <cell r="DK80">
            <v>16.035635930400002</v>
          </cell>
          <cell r="DL80">
            <v>18.166722530639998</v>
          </cell>
          <cell r="DM80">
            <v>15.670634931840009</v>
          </cell>
          <cell r="DN80">
            <v>17.413514756880005</v>
          </cell>
          <cell r="DO80">
            <v>14.980608576000009</v>
          </cell>
          <cell r="DP80">
            <v>15.651927416399991</v>
          </cell>
          <cell r="DQ80">
            <v>11.985628903200002</v>
          </cell>
          <cell r="DR80">
            <v>8.733956013360002</v>
          </cell>
          <cell r="DS80">
            <v>7.6598810680799971</v>
          </cell>
          <cell r="DT80">
            <v>9.1921434624000042</v>
          </cell>
          <cell r="DU80">
            <v>10.94543865096</v>
          </cell>
          <cell r="DV80">
            <v>13.172420448000002</v>
          </cell>
          <cell r="DW80">
            <v>15.912551102399991</v>
          </cell>
          <cell r="DX80">
            <v>18.399457232879989</v>
          </cell>
          <cell r="DY80">
            <v>15.757064023680005</v>
          </cell>
          <cell r="DZ80">
            <v>17.450888957040007</v>
          </cell>
          <cell r="EA80">
            <v>14.838234271199994</v>
          </cell>
          <cell r="EB80">
            <v>15.349508803680008</v>
          </cell>
          <cell r="EC80">
            <v>11.823377860799996</v>
          </cell>
          <cell r="ED80">
            <v>8.5681493191200033</v>
          </cell>
          <cell r="EE80">
            <v>7.6015713551999946</v>
          </cell>
          <cell r="EF80">
            <v>9.0897763608000073</v>
          </cell>
          <cell r="EG80">
            <v>10.884028295759997</v>
          </cell>
          <cell r="EH80">
            <v>13.001916160800008</v>
          </cell>
          <cell r="EI80">
            <v>15.789466267200011</v>
          </cell>
          <cell r="EJ80">
            <v>18.424773685439995</v>
          </cell>
          <cell r="EK80">
            <v>15.800864832000007</v>
          </cell>
          <cell r="EL80">
            <v>17.498965128479988</v>
          </cell>
          <cell r="EM80">
            <v>14.922748180800001</v>
          </cell>
          <cell r="EN80">
            <v>15.439565212320009</v>
          </cell>
          <cell r="EO80">
            <v>11.709977493599995</v>
          </cell>
          <cell r="EP80">
            <v>8.4727125033600057</v>
          </cell>
          <cell r="EQ80">
            <v>7.5574442762400027</v>
          </cell>
          <cell r="ER80">
            <v>9.1233916848000032</v>
          </cell>
          <cell r="ES80">
            <v>10.860708620159997</v>
          </cell>
          <cell r="ET80">
            <v>13.137797937600004</v>
          </cell>
          <cell r="EU80">
            <v>15.531447797759997</v>
          </cell>
          <cell r="EV80">
            <v>18.450090130559985</v>
          </cell>
          <cell r="EW80">
            <v>15.844665641279994</v>
          </cell>
          <cell r="EX80">
            <v>17.547041307360001</v>
          </cell>
          <cell r="EY80">
            <v>15.007262083200011</v>
          </cell>
          <cell r="EZ80">
            <v>15.529621620959992</v>
          </cell>
          <cell r="FA80">
            <v>11.596577126399996</v>
          </cell>
          <cell r="FB80">
            <v>8.3772756875999939</v>
          </cell>
          <cell r="FC80">
            <v>7.5133171898400004</v>
          </cell>
          <cell r="FD80">
            <v>9.157007001600002</v>
          </cell>
          <cell r="FE80">
            <v>10.837388937120005</v>
          </cell>
          <cell r="FF80">
            <v>13.273679721599992</v>
          </cell>
          <cell r="FG80">
            <v>16.344563666400006</v>
          </cell>
          <cell r="FH80">
            <v>18.475406583120012</v>
          </cell>
          <cell r="FI80">
            <v>15.888466453440005</v>
          </cell>
          <cell r="FJ80">
            <v>17.595117486240007</v>
          </cell>
          <cell r="FK80">
            <v>15.091775992799988</v>
          </cell>
          <cell r="FL80">
            <v>15.619678029599994</v>
          </cell>
          <cell r="FM80">
            <v>11.483176766399996</v>
          </cell>
          <cell r="FN80">
            <v>8.2818388718399962</v>
          </cell>
          <cell r="FO80">
            <v>7.4691901034399981</v>
          </cell>
          <cell r="FP80">
            <v>9.1906223255999997</v>
          </cell>
          <cell r="FQ80">
            <v>10.814069254080007</v>
          </cell>
          <cell r="FR80">
            <v>13.409561498399997</v>
          </cell>
          <cell r="FS80">
            <v>16.622112362399996</v>
          </cell>
          <cell r="FT80">
            <v>18.500723028240003</v>
          </cell>
          <cell r="FU80">
            <v>15.932267258880001</v>
          </cell>
          <cell r="FV80">
            <v>17.643193657679994</v>
          </cell>
          <cell r="FW80">
            <v>15.17628990239999</v>
          </cell>
          <cell r="FX80">
            <v>15.709734430800001</v>
          </cell>
          <cell r="FY80">
            <v>11.369776399199996</v>
          </cell>
          <cell r="FZ80">
            <v>8.1864020560799968</v>
          </cell>
          <cell r="GA80">
            <v>7.4250630238600062</v>
          </cell>
          <cell r="GB80">
            <v>9.2242376423999968</v>
          </cell>
          <cell r="GC80">
            <v>10.790749571039992</v>
          </cell>
          <cell r="GD80">
            <v>13.545443282399996</v>
          </cell>
          <cell r="GE80">
            <v>16.899661065600004</v>
          </cell>
          <cell r="GF80">
            <v>18.526039480800012</v>
          </cell>
          <cell r="GG80">
            <v>15.976068069839998</v>
          </cell>
          <cell r="GH80">
            <v>17.69126983656</v>
          </cell>
          <cell r="GI80">
            <v>15.260803804799998</v>
          </cell>
          <cell r="GJ80">
            <v>15.799790839440009</v>
          </cell>
          <cell r="GK80">
            <v>11.256376031999995</v>
          </cell>
          <cell r="GL80">
            <v>8.0909652403199974</v>
          </cell>
          <cell r="GM80">
            <v>7.3809359411800042</v>
          </cell>
          <cell r="GN80">
            <v>9.2578529663999962</v>
          </cell>
          <cell r="GO80">
            <v>10.767429895440001</v>
          </cell>
          <cell r="GP80">
            <v>13.681325066400001</v>
          </cell>
          <cell r="GQ80">
            <v>16.604636102879994</v>
          </cell>
          <cell r="GR80">
            <v>18.551355925919999</v>
          </cell>
          <cell r="GS80">
            <v>16.01986887647999</v>
          </cell>
          <cell r="GT80">
            <v>17.739346015440002</v>
          </cell>
          <cell r="GU80">
            <v>15.345317714400007</v>
          </cell>
          <cell r="GV80">
            <v>15.889847248080011</v>
          </cell>
          <cell r="GW80">
            <v>11.142975671999995</v>
          </cell>
          <cell r="GX80">
            <v>7.9955284245599945</v>
          </cell>
          <cell r="GY80">
            <v>7.3368088575699995</v>
          </cell>
          <cell r="GZ80">
            <v>9.2914682903999921</v>
          </cell>
          <cell r="HA80">
            <v>10.744110212400003</v>
          </cell>
          <cell r="HB80">
            <v>13.817206843200008</v>
          </cell>
          <cell r="HC80">
            <v>17.454758464800012</v>
          </cell>
          <cell r="HD80">
            <v>18.576672378480005</v>
          </cell>
          <cell r="HE80">
            <v>16.063669688640008</v>
          </cell>
          <cell r="HF80">
            <v>17.787422186879986</v>
          </cell>
          <cell r="HG80">
            <v>15.429831624000011</v>
          </cell>
          <cell r="HH80">
            <v>15.979903656719992</v>
          </cell>
          <cell r="HI80">
            <v>11.029575304799994</v>
          </cell>
          <cell r="HJ80">
            <v>7.9000916087999959</v>
          </cell>
          <cell r="HK80">
            <v>7.2926817748899975</v>
          </cell>
          <cell r="HL80">
            <v>9.3250836071999998</v>
          </cell>
          <cell r="HM80">
            <v>10.720790529359999</v>
          </cell>
          <cell r="HN80">
            <v>13.953088627200007</v>
          </cell>
          <cell r="HO80">
            <v>17.732307160799994</v>
          </cell>
          <cell r="HP80">
            <v>18.576672378480005</v>
          </cell>
          <cell r="HQ80">
            <v>16.063669688640008</v>
          </cell>
          <cell r="HR80">
            <v>17.787422186879986</v>
          </cell>
          <cell r="HS80">
            <v>15.429831624000011</v>
          </cell>
          <cell r="HT80">
            <v>15.979903656719992</v>
          </cell>
          <cell r="HU80">
            <v>11.029575304799994</v>
          </cell>
          <cell r="HV80">
            <v>7.9000916087999959</v>
          </cell>
          <cell r="HW80">
            <v>7.2926817748899975</v>
          </cell>
          <cell r="HX80">
            <v>9.3250836071999998</v>
          </cell>
          <cell r="HY80">
            <v>10.720790529359999</v>
          </cell>
          <cell r="HZ80">
            <v>13.953088627200007</v>
          </cell>
          <cell r="IA80">
            <v>17.732307160799994</v>
          </cell>
          <cell r="IB80">
            <v>18.576672378480005</v>
          </cell>
          <cell r="IC80">
            <v>16.063669685280004</v>
          </cell>
          <cell r="ID80">
            <v>17.787422186879986</v>
          </cell>
          <cell r="IE80">
            <v>15.429831624000011</v>
          </cell>
          <cell r="IF80">
            <v>15.979903656719992</v>
          </cell>
          <cell r="IG80">
            <v>11.029575304799994</v>
          </cell>
          <cell r="IH80">
            <v>7.9000916087999959</v>
          </cell>
          <cell r="II80">
            <v>7.2926817748899975</v>
          </cell>
          <cell r="IJ80">
            <v>9.3250836071999998</v>
          </cell>
          <cell r="IK80">
            <v>10.720790529359999</v>
          </cell>
          <cell r="IL80">
            <v>13.953088627200007</v>
          </cell>
          <cell r="IM80">
            <v>17.141230255439993</v>
          </cell>
          <cell r="IN80">
            <v>18.576672378480005</v>
          </cell>
          <cell r="IO80">
            <v>16.063669688640008</v>
          </cell>
          <cell r="IP80">
            <v>17.787422186879986</v>
          </cell>
          <cell r="IQ80">
            <v>15.429831624000011</v>
          </cell>
          <cell r="IR80">
            <v>15.979903656719992</v>
          </cell>
          <cell r="IS80">
            <v>11.029575304799994</v>
          </cell>
          <cell r="IT80">
            <v>7.9000916087999959</v>
          </cell>
          <cell r="IU80">
            <v>7.2926817748899975</v>
          </cell>
          <cell r="IV80">
            <v>9.3250836071999998</v>
          </cell>
          <cell r="IW80">
            <v>10.720790529359999</v>
          </cell>
          <cell r="IX80">
            <v>13.953088627200007</v>
          </cell>
          <cell r="IY80">
            <v>17.732307160799994</v>
          </cell>
        </row>
        <row r="81">
          <cell r="C81" t="str">
            <v>HY_.EX.SOR._.NUR.Slide Creek</v>
          </cell>
          <cell r="H81">
            <v>8.7246638997599977</v>
          </cell>
          <cell r="I81">
            <v>8.3318855558399978</v>
          </cell>
          <cell r="J81">
            <v>9.3497067144000017</v>
          </cell>
          <cell r="K81">
            <v>8.682790068000001</v>
          </cell>
          <cell r="L81">
            <v>8.4133500155999954</v>
          </cell>
          <cell r="M81">
            <v>6.6449375351999969</v>
          </cell>
          <cell r="N81">
            <v>4.6554628444900006</v>
          </cell>
          <cell r="O81">
            <v>3.5981954193800001</v>
          </cell>
          <cell r="P81">
            <v>3.7314148226999992</v>
          </cell>
          <cell r="Q81">
            <v>4.6179975229299988</v>
          </cell>
          <cell r="R81">
            <v>5.1955523999999995</v>
          </cell>
          <cell r="S81">
            <v>7.7001072984000043</v>
          </cell>
          <cell r="T81">
            <v>8.7897594878400014</v>
          </cell>
          <cell r="U81">
            <v>8.3421659126400005</v>
          </cell>
          <cell r="V81">
            <v>9.4546507341600012</v>
          </cell>
          <cell r="W81">
            <v>8.7561752256000016</v>
          </cell>
          <cell r="X81">
            <v>8.4564473167200038</v>
          </cell>
          <cell r="Y81">
            <v>6.6281782773000035</v>
          </cell>
          <cell r="Z81">
            <v>4.6659301544500016</v>
          </cell>
          <cell r="AA81">
            <v>3.5958547123000004</v>
          </cell>
          <cell r="AB81">
            <v>3.7317385188000021</v>
          </cell>
          <cell r="AC81">
            <v>4.5984820265899993</v>
          </cell>
          <cell r="AD81">
            <v>5.3081704821000022</v>
          </cell>
          <cell r="AE81">
            <v>7.730019719999996</v>
          </cell>
          <cell r="AF81">
            <v>8.8548550833600039</v>
          </cell>
          <cell r="AG81">
            <v>8.3524462627200009</v>
          </cell>
          <cell r="AH81">
            <v>9.5595947464800037</v>
          </cell>
          <cell r="AI81">
            <v>8.8295603759999981</v>
          </cell>
          <cell r="AJ81">
            <v>8.499544617839998</v>
          </cell>
          <cell r="AK81">
            <v>6.611419020299997</v>
          </cell>
          <cell r="AL81">
            <v>4.6763974644099973</v>
          </cell>
          <cell r="AM81">
            <v>3.5935140055299999</v>
          </cell>
          <cell r="AN81">
            <v>3.7320622142999973</v>
          </cell>
          <cell r="AO81">
            <v>4.5789665299399989</v>
          </cell>
          <cell r="AP81">
            <v>5.4207885635999995</v>
          </cell>
          <cell r="AQ81">
            <v>7.7599321488000044</v>
          </cell>
          <cell r="AR81">
            <v>8.9199506714400041</v>
          </cell>
          <cell r="AS81">
            <v>8.3627266197599965</v>
          </cell>
          <cell r="AT81">
            <v>9.6645387587999974</v>
          </cell>
          <cell r="AU81">
            <v>8.9029455336000005</v>
          </cell>
          <cell r="AV81">
            <v>8.5426419189599976</v>
          </cell>
          <cell r="AW81">
            <v>6.5946597624000001</v>
          </cell>
          <cell r="AX81">
            <v>4.6868647743699974</v>
          </cell>
          <cell r="AY81">
            <v>3.5911732990699998</v>
          </cell>
          <cell r="AZ81">
            <v>3.7323859097999987</v>
          </cell>
          <cell r="BA81">
            <v>4.5594510335999976</v>
          </cell>
          <cell r="BB81">
            <v>5.5334066457000022</v>
          </cell>
          <cell r="BC81">
            <v>7.5301830916799979</v>
          </cell>
          <cell r="BD81">
            <v>8.9850462669599995</v>
          </cell>
          <cell r="BE81">
            <v>8.3730069763199975</v>
          </cell>
          <cell r="BF81">
            <v>9.7694827711200087</v>
          </cell>
          <cell r="BG81">
            <v>8.9763306911999958</v>
          </cell>
          <cell r="BH81">
            <v>8.5857392200800042</v>
          </cell>
          <cell r="BI81">
            <v>6.5779005054000033</v>
          </cell>
          <cell r="BJ81">
            <v>4.6973320843299993</v>
          </cell>
          <cell r="BK81">
            <v>3.5888325916800001</v>
          </cell>
          <cell r="BL81">
            <v>3.7327096059000011</v>
          </cell>
          <cell r="BM81">
            <v>4.5399355372600034</v>
          </cell>
          <cell r="BN81">
            <v>5.6460247277999995</v>
          </cell>
          <cell r="BO81">
            <v>7.8197570064000024</v>
          </cell>
          <cell r="BP81">
            <v>9.0501418624800003</v>
          </cell>
          <cell r="BQ81">
            <v>8.3832873263999996</v>
          </cell>
          <cell r="BR81">
            <v>9.8744267908799994</v>
          </cell>
          <cell r="BS81">
            <v>9.0497158415999994</v>
          </cell>
          <cell r="BT81">
            <v>8.6288365212000002</v>
          </cell>
          <cell r="BU81">
            <v>6.5611412480999958</v>
          </cell>
          <cell r="BV81">
            <v>4.7077993942899994</v>
          </cell>
          <cell r="BW81">
            <v>3.5864918852200001</v>
          </cell>
          <cell r="BX81">
            <v>3.7330333014000026</v>
          </cell>
          <cell r="BY81">
            <v>4.5204200406100012</v>
          </cell>
          <cell r="BZ81">
            <v>5.7586428092999968</v>
          </cell>
          <cell r="CA81">
            <v>7.8496694351999947</v>
          </cell>
          <cell r="CB81">
            <v>9.1723458787200052</v>
          </cell>
          <cell r="CC81">
            <v>8.4305671833600027</v>
          </cell>
          <cell r="CD81">
            <v>9.8958035476800017</v>
          </cell>
          <cell r="CE81">
            <v>8.9668580759999976</v>
          </cell>
          <cell r="CF81">
            <v>8.4740753774400002</v>
          </cell>
          <cell r="CG81">
            <v>6.4768845822000012</v>
          </cell>
          <cell r="CH81">
            <v>4.6247335783399972</v>
          </cell>
          <cell r="CI81">
            <v>3.5599969989699987</v>
          </cell>
          <cell r="CJ81">
            <v>3.6932337539999986</v>
          </cell>
          <cell r="CK81">
            <v>4.4956145188900027</v>
          </cell>
          <cell r="CL81">
            <v>5.6877721385999989</v>
          </cell>
          <cell r="CM81">
            <v>7.7907738672000031</v>
          </cell>
          <cell r="CN81">
            <v>9.2945499024000018</v>
          </cell>
          <cell r="CO81">
            <v>8.4778470381599966</v>
          </cell>
          <cell r="CP81">
            <v>9.9171803119200046</v>
          </cell>
          <cell r="CQ81">
            <v>8.8840003104000029</v>
          </cell>
          <cell r="CR81">
            <v>8.3193142262399995</v>
          </cell>
          <cell r="CS81">
            <v>6.3926279172000031</v>
          </cell>
          <cell r="CT81">
            <v>4.5416677627000022</v>
          </cell>
          <cell r="CU81">
            <v>3.5335021130300017</v>
          </cell>
          <cell r="CV81">
            <v>3.6534342065999996</v>
          </cell>
          <cell r="CW81">
            <v>4.4708089981000017</v>
          </cell>
          <cell r="CX81">
            <v>5.6169014673000008</v>
          </cell>
          <cell r="CY81">
            <v>7.4741490295200022</v>
          </cell>
          <cell r="CZ81">
            <v>9.4167539186400013</v>
          </cell>
          <cell r="DA81">
            <v>8.5251268905600011</v>
          </cell>
          <cell r="DB81">
            <v>9.9385570687199944</v>
          </cell>
          <cell r="DC81">
            <v>8.801142544799994</v>
          </cell>
          <cell r="DD81">
            <v>8.1645530824799959</v>
          </cell>
          <cell r="DE81">
            <v>6.3083712521999962</v>
          </cell>
          <cell r="DF81">
            <v>4.4586019458199999</v>
          </cell>
          <cell r="DG81">
            <v>3.50700722771</v>
          </cell>
          <cell r="DH81">
            <v>3.6136346595000015</v>
          </cell>
          <cell r="DI81">
            <v>4.4460034770000032</v>
          </cell>
          <cell r="DJ81">
            <v>5.5460307960000028</v>
          </cell>
          <cell r="DK81">
            <v>7.6729827455999997</v>
          </cell>
          <cell r="DL81">
            <v>9.5389579423199979</v>
          </cell>
          <cell r="DM81">
            <v>8.5724067408000053</v>
          </cell>
          <cell r="DN81">
            <v>9.9599338329599991</v>
          </cell>
          <cell r="DO81">
            <v>8.7182847791999958</v>
          </cell>
          <cell r="DP81">
            <v>8.0097919387199976</v>
          </cell>
          <cell r="DQ81">
            <v>6.2241145869000016</v>
          </cell>
          <cell r="DR81">
            <v>4.3755361301800004</v>
          </cell>
          <cell r="DS81">
            <v>3.480512341459999</v>
          </cell>
          <cell r="DT81">
            <v>3.5738351130000021</v>
          </cell>
          <cell r="DU81">
            <v>4.4211979559000021</v>
          </cell>
          <cell r="DV81">
            <v>5.4751601247000012</v>
          </cell>
          <cell r="DW81">
            <v>7.6140871775999948</v>
          </cell>
          <cell r="DX81">
            <v>9.6611619585600028</v>
          </cell>
          <cell r="DY81">
            <v>8.6196865977600012</v>
          </cell>
          <cell r="DZ81">
            <v>9.9813105897599996</v>
          </cell>
          <cell r="EA81">
            <v>8.6354270136000011</v>
          </cell>
          <cell r="EB81">
            <v>7.8550307949599949</v>
          </cell>
          <cell r="EC81">
            <v>6.1398579219000036</v>
          </cell>
          <cell r="ED81">
            <v>4.2924703142299983</v>
          </cell>
          <cell r="EE81">
            <v>3.4540174555200016</v>
          </cell>
          <cell r="EF81">
            <v>3.5340355655999987</v>
          </cell>
          <cell r="EG81">
            <v>4.3963924351100028</v>
          </cell>
          <cell r="EH81">
            <v>5.4042894534000032</v>
          </cell>
          <cell r="EI81">
            <v>7.555191616799994</v>
          </cell>
          <cell r="EJ81">
            <v>9.6744550883999949</v>
          </cell>
          <cell r="EK81">
            <v>8.643647232479994</v>
          </cell>
          <cell r="EL81">
            <v>10.00880851728</v>
          </cell>
          <cell r="EM81">
            <v>8.6846116896000076</v>
          </cell>
          <cell r="EN81">
            <v>7.9011166920000049</v>
          </cell>
          <cell r="EO81">
            <v>6.0809693255999981</v>
          </cell>
          <cell r="EP81">
            <v>4.244658390819998</v>
          </cell>
          <cell r="EQ81">
            <v>3.4339669016600025</v>
          </cell>
          <cell r="ER81">
            <v>3.5471049449999996</v>
          </cell>
          <cell r="ES81">
            <v>4.3869729009699983</v>
          </cell>
          <cell r="ET81">
            <v>5.4607691648999976</v>
          </cell>
          <cell r="EU81">
            <v>7.4317308919200036</v>
          </cell>
          <cell r="EV81">
            <v>9.6877482182399994</v>
          </cell>
          <cell r="EW81">
            <v>8.6676078652800008</v>
          </cell>
          <cell r="EX81">
            <v>10.036306444800001</v>
          </cell>
          <cell r="EY81">
            <v>8.7337963584000029</v>
          </cell>
          <cell r="EZ81">
            <v>7.947202589039998</v>
          </cell>
          <cell r="FA81">
            <v>6.0220807287000007</v>
          </cell>
          <cell r="FB81">
            <v>4.1968464680299986</v>
          </cell>
          <cell r="FC81">
            <v>3.4139163481099981</v>
          </cell>
          <cell r="FD81">
            <v>3.560174325300002</v>
          </cell>
          <cell r="FE81">
            <v>4.3775533677599991</v>
          </cell>
          <cell r="FF81">
            <v>5.5172488767000045</v>
          </cell>
          <cell r="FG81">
            <v>7.8208033320000041</v>
          </cell>
          <cell r="FH81">
            <v>9.7010413406399998</v>
          </cell>
          <cell r="FI81">
            <v>8.6915684956799932</v>
          </cell>
          <cell r="FJ81">
            <v>10.063804372319991</v>
          </cell>
          <cell r="FK81">
            <v>8.7829810271999946</v>
          </cell>
          <cell r="FL81">
            <v>7.9932884860799938</v>
          </cell>
          <cell r="FM81">
            <v>5.9631921323999997</v>
          </cell>
          <cell r="FN81">
            <v>4.1490345446199983</v>
          </cell>
          <cell r="FO81">
            <v>3.3938657942499986</v>
          </cell>
          <cell r="FP81">
            <v>3.573243705600003</v>
          </cell>
          <cell r="FQ81">
            <v>4.36813383362</v>
          </cell>
          <cell r="FR81">
            <v>5.5737285881999989</v>
          </cell>
          <cell r="FS81">
            <v>7.9536091896000007</v>
          </cell>
          <cell r="FT81">
            <v>9.7143344704799954</v>
          </cell>
          <cell r="FU81">
            <v>8.7155291327999951</v>
          </cell>
          <cell r="FV81">
            <v>10.091302292400004</v>
          </cell>
          <cell r="FW81">
            <v>8.8321657032000012</v>
          </cell>
          <cell r="FX81">
            <v>8.0393743756800031</v>
          </cell>
          <cell r="FY81">
            <v>5.9043035355000031</v>
          </cell>
          <cell r="FZ81">
            <v>4.1012226218299981</v>
          </cell>
          <cell r="GA81">
            <v>3.3738152406999977</v>
          </cell>
          <cell r="GB81">
            <v>3.5863130849999978</v>
          </cell>
          <cell r="GC81">
            <v>4.35871430041</v>
          </cell>
          <cell r="GD81">
            <v>5.6302083006000005</v>
          </cell>
          <cell r="GE81">
            <v>8.0864150471999992</v>
          </cell>
          <cell r="GF81">
            <v>9.7276275928800082</v>
          </cell>
          <cell r="GG81">
            <v>8.7394897663199984</v>
          </cell>
          <cell r="GH81">
            <v>10.118800219920004</v>
          </cell>
          <cell r="GI81">
            <v>8.8813503720000071</v>
          </cell>
          <cell r="GJ81">
            <v>8.0854602727199971</v>
          </cell>
          <cell r="GK81">
            <v>5.8454149391999977</v>
          </cell>
          <cell r="GL81">
            <v>4.0534106984199987</v>
          </cell>
          <cell r="GM81">
            <v>3.3537646868399986</v>
          </cell>
          <cell r="GN81">
            <v>3.5993824653000002</v>
          </cell>
          <cell r="GO81">
            <v>4.3492947672000026</v>
          </cell>
          <cell r="GP81">
            <v>5.686688012400003</v>
          </cell>
          <cell r="GQ81">
            <v>7.9452468746399951</v>
          </cell>
          <cell r="GR81">
            <v>9.7409207227200003</v>
          </cell>
          <cell r="GS81">
            <v>8.7634504003200018</v>
          </cell>
          <cell r="GT81">
            <v>10.146298147439994</v>
          </cell>
          <cell r="GU81">
            <v>8.9305350407999988</v>
          </cell>
          <cell r="GV81">
            <v>8.1315461697599929</v>
          </cell>
          <cell r="GW81">
            <v>5.7865263429000002</v>
          </cell>
          <cell r="GX81">
            <v>4.0055987746999984</v>
          </cell>
          <cell r="GY81">
            <v>3.33371413298</v>
          </cell>
          <cell r="GZ81">
            <v>3.6124518456000012</v>
          </cell>
          <cell r="HA81">
            <v>4.3398752330600017</v>
          </cell>
          <cell r="HB81">
            <v>5.7431677241999983</v>
          </cell>
          <cell r="HC81">
            <v>8.352026762399996</v>
          </cell>
          <cell r="HD81">
            <v>9.7542138451200042</v>
          </cell>
          <cell r="HE81">
            <v>8.7874110307200031</v>
          </cell>
          <cell r="HF81">
            <v>10.173796074960006</v>
          </cell>
          <cell r="HG81">
            <v>8.9797197167999947</v>
          </cell>
          <cell r="HH81">
            <v>8.1776320668000029</v>
          </cell>
          <cell r="HI81">
            <v>5.7276377460000027</v>
          </cell>
          <cell r="HJ81">
            <v>3.9577868522199982</v>
          </cell>
          <cell r="HK81">
            <v>3.3136635794300004</v>
          </cell>
          <cell r="HL81">
            <v>3.6255212249999982</v>
          </cell>
          <cell r="HM81">
            <v>4.3304556998499981</v>
          </cell>
          <cell r="HN81">
            <v>5.7996474357000034</v>
          </cell>
          <cell r="HO81">
            <v>8.4848326200000042</v>
          </cell>
          <cell r="HP81">
            <v>9.7542138451200042</v>
          </cell>
          <cell r="HQ81">
            <v>8.7874110307200031</v>
          </cell>
          <cell r="HR81">
            <v>10.173796074960006</v>
          </cell>
          <cell r="HS81">
            <v>8.9797197167999947</v>
          </cell>
          <cell r="HT81">
            <v>8.1776320668000029</v>
          </cell>
          <cell r="HU81">
            <v>5.7276377460000027</v>
          </cell>
          <cell r="HV81">
            <v>3.9577868522199982</v>
          </cell>
          <cell r="HW81">
            <v>3.3136635794300004</v>
          </cell>
          <cell r="HX81">
            <v>3.6255212249999982</v>
          </cell>
          <cell r="HY81">
            <v>4.3304556998499981</v>
          </cell>
          <cell r="HZ81">
            <v>5.7996474357000034</v>
          </cell>
          <cell r="IA81">
            <v>8.4848326200000042</v>
          </cell>
          <cell r="IB81">
            <v>9.7542138451200042</v>
          </cell>
          <cell r="IC81">
            <v>8.7874110367200018</v>
          </cell>
          <cell r="ID81">
            <v>10.173796074960006</v>
          </cell>
          <cell r="IE81">
            <v>8.9797197167999947</v>
          </cell>
          <cell r="IF81">
            <v>8.1776320668000029</v>
          </cell>
          <cell r="IG81">
            <v>5.7276377460000027</v>
          </cell>
          <cell r="IH81">
            <v>3.9577868522199982</v>
          </cell>
          <cell r="II81">
            <v>3.3136635794300004</v>
          </cell>
          <cell r="IJ81">
            <v>3.6255212249999982</v>
          </cell>
          <cell r="IK81">
            <v>4.3304556998499981</v>
          </cell>
          <cell r="IL81">
            <v>5.7996474357000034</v>
          </cell>
          <cell r="IM81">
            <v>8.2020048660000047</v>
          </cell>
          <cell r="IN81">
            <v>9.7542138451200042</v>
          </cell>
          <cell r="IO81">
            <v>8.7874110307200031</v>
          </cell>
          <cell r="IP81">
            <v>10.173796074960006</v>
          </cell>
          <cell r="IQ81">
            <v>8.9797197167999947</v>
          </cell>
          <cell r="IR81">
            <v>8.1776320668000029</v>
          </cell>
          <cell r="IS81">
            <v>5.7276377460000027</v>
          </cell>
          <cell r="IT81">
            <v>3.9577868522199982</v>
          </cell>
          <cell r="IU81">
            <v>3.3136635794300004</v>
          </cell>
          <cell r="IV81">
            <v>3.6255212249999982</v>
          </cell>
          <cell r="IW81">
            <v>4.3304556998499981</v>
          </cell>
          <cell r="IX81">
            <v>5.7996474357000034</v>
          </cell>
          <cell r="IY81">
            <v>8.4848326200000042</v>
          </cell>
        </row>
        <row r="82">
          <cell r="C82" t="str">
            <v>HY_.EX.SOR._.NUR.Soda Springs</v>
          </cell>
          <cell r="H82">
            <v>6.4467041293199996</v>
          </cell>
          <cell r="I82">
            <v>5.8149304455200017</v>
          </cell>
          <cell r="J82">
            <v>5.7696692613700016</v>
          </cell>
          <cell r="K82">
            <v>6.3944971229999954</v>
          </cell>
          <cell r="L82">
            <v>6.4001485711199999</v>
          </cell>
          <cell r="M82">
            <v>4.667528887799997</v>
          </cell>
          <cell r="N82">
            <v>3.0548124504100009</v>
          </cell>
          <cell r="O82">
            <v>2.4898811694000016</v>
          </cell>
          <cell r="P82">
            <v>2.5353184637999999</v>
          </cell>
          <cell r="Q82">
            <v>3.0590631577000025</v>
          </cell>
          <cell r="R82">
            <v>3.8589918783000012</v>
          </cell>
          <cell r="S82">
            <v>5.4837090251999969</v>
          </cell>
          <cell r="T82">
            <v>6.4739091521000036</v>
          </cell>
          <cell r="U82">
            <v>5.8388134890400023</v>
          </cell>
          <cell r="V82">
            <v>5.8296330359800015</v>
          </cell>
          <cell r="W82">
            <v>6.4487650377000003</v>
          </cell>
          <cell r="X82">
            <v>6.4327552660899974</v>
          </cell>
          <cell r="Y82">
            <v>4.6615544171999996</v>
          </cell>
          <cell r="Z82">
            <v>3.0528941356899977</v>
          </cell>
          <cell r="AA82">
            <v>2.4867366735499994</v>
          </cell>
          <cell r="AB82">
            <v>2.5384595249999991</v>
          </cell>
          <cell r="AC82">
            <v>3.0520586460100008</v>
          </cell>
          <cell r="AD82">
            <v>3.9323746389000016</v>
          </cell>
          <cell r="AE82">
            <v>5.4994483496999997</v>
          </cell>
          <cell r="AF82">
            <v>6.5011141751900032</v>
          </cell>
          <cell r="AG82">
            <v>5.8626965322800038</v>
          </cell>
          <cell r="AH82">
            <v>5.889596810899997</v>
          </cell>
          <cell r="AI82">
            <v>6.5030329527000035</v>
          </cell>
          <cell r="AJ82">
            <v>6.4653619610600037</v>
          </cell>
          <cell r="AK82">
            <v>4.6555799465999996</v>
          </cell>
          <cell r="AL82">
            <v>3.050975820350001</v>
          </cell>
          <cell r="AM82">
            <v>2.4835921776999998</v>
          </cell>
          <cell r="AN82">
            <v>2.5416005853000008</v>
          </cell>
          <cell r="AO82">
            <v>3.0450541346300013</v>
          </cell>
          <cell r="AP82">
            <v>4.0057574004000021</v>
          </cell>
          <cell r="AQ82">
            <v>5.5151876741999954</v>
          </cell>
          <cell r="AR82">
            <v>6.5283191979699957</v>
          </cell>
          <cell r="AS82">
            <v>5.8865795753999963</v>
          </cell>
          <cell r="AT82">
            <v>5.9495605855099969</v>
          </cell>
          <cell r="AU82">
            <v>6.5573008674000031</v>
          </cell>
          <cell r="AV82">
            <v>6.4979686563399977</v>
          </cell>
          <cell r="AW82">
            <v>4.6496054757000023</v>
          </cell>
          <cell r="AX82">
            <v>3.04905750563</v>
          </cell>
          <cell r="AY82">
            <v>2.4804476815399985</v>
          </cell>
          <cell r="AZ82">
            <v>2.5447416464999999</v>
          </cell>
          <cell r="BA82">
            <v>3.0380496229399996</v>
          </cell>
          <cell r="BB82">
            <v>4.0791401610000024</v>
          </cell>
          <cell r="BC82">
            <v>5.3465627657000026</v>
          </cell>
          <cell r="BD82">
            <v>6.5555242210599989</v>
          </cell>
          <cell r="BE82">
            <v>5.9104626187599978</v>
          </cell>
          <cell r="BF82">
            <v>6.0095243607400013</v>
          </cell>
          <cell r="BG82">
            <v>6.6115687823999982</v>
          </cell>
          <cell r="BH82">
            <v>6.5305753513100049</v>
          </cell>
          <cell r="BI82">
            <v>4.6436310050999996</v>
          </cell>
          <cell r="BJ82">
            <v>3.0471391899799989</v>
          </cell>
          <cell r="BK82">
            <v>2.477303185689999</v>
          </cell>
          <cell r="BL82">
            <v>2.5478827077000012</v>
          </cell>
          <cell r="BM82">
            <v>3.0310451115599979</v>
          </cell>
          <cell r="BN82">
            <v>4.1525229219000019</v>
          </cell>
          <cell r="BO82">
            <v>5.5466663234999984</v>
          </cell>
          <cell r="BP82">
            <v>6.5827292432199984</v>
          </cell>
          <cell r="BQ82">
            <v>5.9343456619999975</v>
          </cell>
          <cell r="BR82">
            <v>6.0694881350400003</v>
          </cell>
          <cell r="BS82">
            <v>6.6658366979999979</v>
          </cell>
          <cell r="BT82">
            <v>6.5631820462800015</v>
          </cell>
          <cell r="BU82">
            <v>4.6376565341999969</v>
          </cell>
          <cell r="BV82">
            <v>3.0452208752600023</v>
          </cell>
          <cell r="BW82">
            <v>2.4741586892199998</v>
          </cell>
          <cell r="BX82">
            <v>2.5510237689000004</v>
          </cell>
          <cell r="BY82">
            <v>3.0240406007999985</v>
          </cell>
          <cell r="BZ82">
            <v>4.2259056825000014</v>
          </cell>
          <cell r="CA82">
            <v>5.5624056480000021</v>
          </cell>
          <cell r="CB82">
            <v>6.6624605782699975</v>
          </cell>
          <cell r="CC82">
            <v>5.9417804773599991</v>
          </cell>
          <cell r="CD82">
            <v>6.0586704547100014</v>
          </cell>
          <cell r="CE82">
            <v>6.613018096200002</v>
          </cell>
          <cell r="CF82">
            <v>6.4664314895800041</v>
          </cell>
          <cell r="CG82">
            <v>4.571213477099997</v>
          </cell>
          <cell r="CH82">
            <v>2.992250413899999</v>
          </cell>
          <cell r="CI82">
            <v>2.4575844127400002</v>
          </cell>
          <cell r="CJ82">
            <v>2.5197088448999998</v>
          </cell>
          <cell r="CK82">
            <v>3.0018828969600011</v>
          </cell>
          <cell r="CL82">
            <v>4.1727188462999996</v>
          </cell>
          <cell r="CM82">
            <v>5.5133703510000043</v>
          </cell>
          <cell r="CN82">
            <v>6.7421919127000045</v>
          </cell>
          <cell r="CO82">
            <v>5.9492152920999999</v>
          </cell>
          <cell r="CP82">
            <v>6.0478527743800026</v>
          </cell>
          <cell r="CQ82">
            <v>6.5601994947000017</v>
          </cell>
          <cell r="CR82">
            <v>6.3696809325700032</v>
          </cell>
          <cell r="CS82">
            <v>4.5047704197000016</v>
          </cell>
          <cell r="CT82">
            <v>2.9392799528500007</v>
          </cell>
          <cell r="CU82">
            <v>2.441010136570001</v>
          </cell>
          <cell r="CV82">
            <v>2.4883939202999987</v>
          </cell>
          <cell r="CW82">
            <v>2.9797251937400011</v>
          </cell>
          <cell r="CX82">
            <v>4.1195320097999968</v>
          </cell>
          <cell r="CY82">
            <v>5.2821905530699977</v>
          </cell>
          <cell r="CZ82">
            <v>6.8219232468200044</v>
          </cell>
          <cell r="DA82">
            <v>5.9566501069599989</v>
          </cell>
          <cell r="DB82">
            <v>6.0370350937400028</v>
          </cell>
          <cell r="DC82">
            <v>6.5073808928999979</v>
          </cell>
          <cell r="DD82">
            <v>6.2729303758699961</v>
          </cell>
          <cell r="DE82">
            <v>4.4383273626000017</v>
          </cell>
          <cell r="DF82">
            <v>2.8863094911800014</v>
          </cell>
          <cell r="DG82">
            <v>2.4244358604000009</v>
          </cell>
          <cell r="DH82">
            <v>2.4570789962999986</v>
          </cell>
          <cell r="DI82">
            <v>2.9575674908299998</v>
          </cell>
          <cell r="DJ82">
            <v>4.0663451736000003</v>
          </cell>
          <cell r="DK82">
            <v>5.4152997582000024</v>
          </cell>
          <cell r="DL82">
            <v>6.9016545821799999</v>
          </cell>
          <cell r="DM82">
            <v>5.9640849220399987</v>
          </cell>
          <cell r="DN82">
            <v>6.0262174134100031</v>
          </cell>
          <cell r="DO82">
            <v>6.4545622913999985</v>
          </cell>
          <cell r="DP82">
            <v>6.1761798188599952</v>
          </cell>
          <cell r="DQ82">
            <v>4.3718843052000009</v>
          </cell>
          <cell r="DR82">
            <v>2.833339030439999</v>
          </cell>
          <cell r="DS82">
            <v>2.4078615842300017</v>
          </cell>
          <cell r="DT82">
            <v>2.4257640714000002</v>
          </cell>
          <cell r="DU82">
            <v>2.9354097869899984</v>
          </cell>
          <cell r="DV82">
            <v>4.0131583373999984</v>
          </cell>
          <cell r="DW82">
            <v>5.3662644617999975</v>
          </cell>
          <cell r="DX82">
            <v>6.9813859162999954</v>
          </cell>
          <cell r="DY82">
            <v>5.9715197371199986</v>
          </cell>
          <cell r="DZ82">
            <v>6.0153997330800042</v>
          </cell>
          <cell r="EA82">
            <v>6.4017436896000026</v>
          </cell>
          <cell r="EB82">
            <v>6.0794292621599979</v>
          </cell>
          <cell r="EC82">
            <v>4.3054412478000001</v>
          </cell>
          <cell r="ED82">
            <v>2.7803685687700002</v>
          </cell>
          <cell r="EE82">
            <v>2.3912873080599995</v>
          </cell>
          <cell r="EF82">
            <v>2.3944491474000005</v>
          </cell>
          <cell r="EG82">
            <v>2.9132520837699989</v>
          </cell>
          <cell r="EH82">
            <v>3.9599715009000027</v>
          </cell>
          <cell r="EI82">
            <v>5.3172291650999979</v>
          </cell>
          <cell r="EJ82">
            <v>7.0167914301500005</v>
          </cell>
          <cell r="EK82">
            <v>6.0123252808899981</v>
          </cell>
          <cell r="EL82">
            <v>6.0512227431500021</v>
          </cell>
          <cell r="EM82">
            <v>6.4341018663000042</v>
          </cell>
          <cell r="EN82">
            <v>6.1150066241999976</v>
          </cell>
          <cell r="EO82">
            <v>4.260074713799999</v>
          </cell>
          <cell r="EP82">
            <v>2.7434794491700001</v>
          </cell>
          <cell r="EQ82">
            <v>2.3811593637799984</v>
          </cell>
          <cell r="ER82">
            <v>2.4066170495999999</v>
          </cell>
          <cell r="ES82">
            <v>2.9207888387999996</v>
          </cell>
          <cell r="ET82">
            <v>3.9980653049999972</v>
          </cell>
          <cell r="EU82">
            <v>5.2284530264299978</v>
          </cell>
          <cell r="EV82">
            <v>7.0521969430700029</v>
          </cell>
          <cell r="EW82">
            <v>6.0531308241599993</v>
          </cell>
          <cell r="EX82">
            <v>6.08704575322</v>
          </cell>
          <cell r="EY82">
            <v>6.4664600421000022</v>
          </cell>
          <cell r="EZ82">
            <v>6.1505839862400009</v>
          </cell>
          <cell r="FA82">
            <v>4.2147081798000015</v>
          </cell>
          <cell r="FB82">
            <v>2.7065903295699982</v>
          </cell>
          <cell r="FC82">
            <v>2.3710314198099995</v>
          </cell>
          <cell r="FD82">
            <v>2.4187849517999997</v>
          </cell>
          <cell r="FE82">
            <v>2.9283255944499995</v>
          </cell>
          <cell r="FF82">
            <v>4.036159109399998</v>
          </cell>
          <cell r="FG82">
            <v>5.500259854500003</v>
          </cell>
          <cell r="FH82">
            <v>7.0876024559899964</v>
          </cell>
          <cell r="FI82">
            <v>6.0939363682399961</v>
          </cell>
          <cell r="FJ82">
            <v>6.1228687629799987</v>
          </cell>
          <cell r="FK82">
            <v>6.498818218800003</v>
          </cell>
          <cell r="FL82">
            <v>6.1861613476600006</v>
          </cell>
          <cell r="FM82">
            <v>4.1693416451999985</v>
          </cell>
          <cell r="FN82">
            <v>2.6697012099699982</v>
          </cell>
          <cell r="FO82">
            <v>2.3609034758399985</v>
          </cell>
          <cell r="FP82">
            <v>2.4309528536999996</v>
          </cell>
          <cell r="FQ82">
            <v>2.935862349479998</v>
          </cell>
          <cell r="FR82">
            <v>4.0742529140999997</v>
          </cell>
          <cell r="FS82">
            <v>5.591775198899998</v>
          </cell>
          <cell r="FT82">
            <v>7.1230079695299979</v>
          </cell>
          <cell r="FU82">
            <v>6.1347419117599973</v>
          </cell>
          <cell r="FV82">
            <v>6.1586917730499975</v>
          </cell>
          <cell r="FW82">
            <v>6.5311763954999957</v>
          </cell>
          <cell r="FX82">
            <v>6.2217387096999985</v>
          </cell>
          <cell r="FY82">
            <v>4.1239751112000018</v>
          </cell>
          <cell r="FZ82">
            <v>2.6328120913000022</v>
          </cell>
          <cell r="GA82">
            <v>2.3507755318699997</v>
          </cell>
          <cell r="GB82">
            <v>2.4431207559000021</v>
          </cell>
          <cell r="GC82">
            <v>2.9433991051299988</v>
          </cell>
          <cell r="GD82">
            <v>4.1123467182000013</v>
          </cell>
          <cell r="GE82">
            <v>5.6832905433000036</v>
          </cell>
          <cell r="GF82">
            <v>7.158413482450003</v>
          </cell>
          <cell r="GG82">
            <v>6.1755474555400003</v>
          </cell>
          <cell r="GH82">
            <v>6.1945147831199989</v>
          </cell>
          <cell r="GI82">
            <v>6.5635345712999973</v>
          </cell>
          <cell r="GJ82">
            <v>6.2573160717400027</v>
          </cell>
          <cell r="GK82">
            <v>4.0786085765999989</v>
          </cell>
          <cell r="GL82">
            <v>2.5959229717000003</v>
          </cell>
          <cell r="GM82">
            <v>2.3406475878999986</v>
          </cell>
          <cell r="GN82">
            <v>2.4552886577999993</v>
          </cell>
          <cell r="GO82">
            <v>2.9509358601599986</v>
          </cell>
          <cell r="GP82">
            <v>4.1504405225999976</v>
          </cell>
          <cell r="GQ82">
            <v>5.582312358110002</v>
          </cell>
          <cell r="GR82">
            <v>7.1938189963000054</v>
          </cell>
          <cell r="GS82">
            <v>6.2163529987999988</v>
          </cell>
          <cell r="GT82">
            <v>6.2303377922599967</v>
          </cell>
          <cell r="GU82">
            <v>6.595892747999998</v>
          </cell>
          <cell r="GV82">
            <v>6.2928934328500015</v>
          </cell>
          <cell r="GW82">
            <v>4.0332420426000013</v>
          </cell>
          <cell r="GX82">
            <v>2.5590338521000002</v>
          </cell>
          <cell r="GY82">
            <v>2.3305196436199997</v>
          </cell>
          <cell r="GZ82">
            <v>2.4674565599999996</v>
          </cell>
          <cell r="HA82">
            <v>2.9584726151899994</v>
          </cell>
          <cell r="HB82">
            <v>4.1885343266999984</v>
          </cell>
          <cell r="HC82">
            <v>5.8663212320999962</v>
          </cell>
          <cell r="HD82">
            <v>7.2292245092199945</v>
          </cell>
          <cell r="HE82">
            <v>6.2571585431600001</v>
          </cell>
          <cell r="HF82">
            <v>6.2661608023300053</v>
          </cell>
          <cell r="HG82">
            <v>6.6282509246999961</v>
          </cell>
          <cell r="HH82">
            <v>6.3284707948899959</v>
          </cell>
          <cell r="HI82">
            <v>3.9878755085999988</v>
          </cell>
          <cell r="HJ82">
            <v>2.522144732500001</v>
          </cell>
          <cell r="HK82">
            <v>2.3203916996499987</v>
          </cell>
          <cell r="HL82">
            <v>2.4796244622000017</v>
          </cell>
          <cell r="HM82">
            <v>2.9660093708400002</v>
          </cell>
          <cell r="HN82">
            <v>4.2266281314</v>
          </cell>
          <cell r="HO82">
            <v>5.9578365765000019</v>
          </cell>
          <cell r="HP82">
            <v>7.2292245092199945</v>
          </cell>
          <cell r="HQ82">
            <v>6.2571585431600001</v>
          </cell>
          <cell r="HR82">
            <v>6.2661608023300053</v>
          </cell>
          <cell r="HS82">
            <v>6.6282509246999961</v>
          </cell>
          <cell r="HT82">
            <v>6.3284707948899959</v>
          </cell>
          <cell r="HU82">
            <v>3.9878755085999988</v>
          </cell>
          <cell r="HV82">
            <v>2.522144732500001</v>
          </cell>
          <cell r="HW82">
            <v>2.3203916996499987</v>
          </cell>
          <cell r="HX82">
            <v>2.4796244622000017</v>
          </cell>
          <cell r="HY82">
            <v>2.9660093708400002</v>
          </cell>
          <cell r="HZ82">
            <v>4.2266281314</v>
          </cell>
          <cell r="IA82">
            <v>5.9578365765000019</v>
          </cell>
          <cell r="IB82">
            <v>7.2292245092199945</v>
          </cell>
          <cell r="IC82">
            <v>6.2571585427200036</v>
          </cell>
          <cell r="ID82">
            <v>6.2661608023300053</v>
          </cell>
          <cell r="IE82">
            <v>6.6282509246999961</v>
          </cell>
          <cell r="IF82">
            <v>6.3284707948899959</v>
          </cell>
          <cell r="IG82">
            <v>3.9878755085999988</v>
          </cell>
          <cell r="IH82">
            <v>2.522144732500001</v>
          </cell>
          <cell r="II82">
            <v>2.3203916996499987</v>
          </cell>
          <cell r="IJ82">
            <v>2.4796244622000017</v>
          </cell>
          <cell r="IK82">
            <v>2.9660093708400002</v>
          </cell>
          <cell r="IL82">
            <v>4.2266281314</v>
          </cell>
          <cell r="IM82">
            <v>5.7592420239500015</v>
          </cell>
          <cell r="IN82">
            <v>7.2292245092199945</v>
          </cell>
          <cell r="IO82">
            <v>6.2571585431600001</v>
          </cell>
          <cell r="IP82">
            <v>6.2661608023300053</v>
          </cell>
          <cell r="IQ82">
            <v>6.6282509246999961</v>
          </cell>
          <cell r="IR82">
            <v>6.3284707948899959</v>
          </cell>
          <cell r="IS82">
            <v>3.9878755085999988</v>
          </cell>
          <cell r="IT82">
            <v>2.522144732500001</v>
          </cell>
          <cell r="IU82">
            <v>2.3203916996499987</v>
          </cell>
          <cell r="IV82">
            <v>2.4796244622000017</v>
          </cell>
          <cell r="IW82">
            <v>2.9660093708400002</v>
          </cell>
          <cell r="IX82">
            <v>4.2266281314</v>
          </cell>
          <cell r="IY82">
            <v>5.9578365765000019</v>
          </cell>
        </row>
        <row r="83">
          <cell r="C83" t="str">
            <v>HY_.EX.SOR._.NUR.Toketee</v>
          </cell>
          <cell r="H83">
            <v>24.029105729280008</v>
          </cell>
          <cell r="I83">
            <v>21.331654740479994</v>
          </cell>
          <cell r="J83">
            <v>23.523332996639994</v>
          </cell>
          <cell r="K83">
            <v>23.074271755199984</v>
          </cell>
          <cell r="L83">
            <v>23.165798179439985</v>
          </cell>
          <cell r="M83">
            <v>17.854608434400014</v>
          </cell>
          <cell r="N83">
            <v>13.761413364959999</v>
          </cell>
          <cell r="O83">
            <v>11.716394135520005</v>
          </cell>
          <cell r="P83">
            <v>12.086481902399999</v>
          </cell>
          <cell r="Q83">
            <v>14.07711811392001</v>
          </cell>
          <cell r="R83">
            <v>15.866115487199991</v>
          </cell>
          <cell r="S83">
            <v>21.110605344</v>
          </cell>
          <cell r="T83">
            <v>24.208389299040007</v>
          </cell>
          <cell r="U83">
            <v>21.357974951040003</v>
          </cell>
          <cell r="V83">
            <v>23.787366194159993</v>
          </cell>
          <cell r="W83">
            <v>23.269290753600014</v>
          </cell>
          <cell r="X83">
            <v>23.284464750960005</v>
          </cell>
          <cell r="Y83">
            <v>17.8095771648</v>
          </cell>
          <cell r="Z83">
            <v>13.792354427760003</v>
          </cell>
          <cell r="AA83">
            <v>11.708772354000006</v>
          </cell>
          <cell r="AB83">
            <v>12.087530387999996</v>
          </cell>
          <cell r="AC83">
            <v>14.017628707200005</v>
          </cell>
          <cell r="AD83">
            <v>16.210027231200002</v>
          </cell>
          <cell r="AE83">
            <v>21.192613221599995</v>
          </cell>
          <cell r="AF83">
            <v>24.387672868799985</v>
          </cell>
          <cell r="AG83">
            <v>21.384295161600011</v>
          </cell>
          <cell r="AH83">
            <v>24.051399399119994</v>
          </cell>
          <cell r="AI83">
            <v>23.464309751999998</v>
          </cell>
          <cell r="AJ83">
            <v>23.403131315039989</v>
          </cell>
          <cell r="AK83">
            <v>17.764545895200005</v>
          </cell>
          <cell r="AL83">
            <v>13.823295498000009</v>
          </cell>
          <cell r="AM83">
            <v>11.701150579920006</v>
          </cell>
          <cell r="AN83">
            <v>12.088578873599992</v>
          </cell>
          <cell r="AO83">
            <v>13.958139293040007</v>
          </cell>
          <cell r="AP83">
            <v>16.553938982400009</v>
          </cell>
          <cell r="AQ83">
            <v>21.274621099200001</v>
          </cell>
          <cell r="AR83">
            <v>24.566956438559984</v>
          </cell>
          <cell r="AS83">
            <v>21.410615366399998</v>
          </cell>
          <cell r="AT83">
            <v>24.31543259663999</v>
          </cell>
          <cell r="AU83">
            <v>23.65932874320001</v>
          </cell>
          <cell r="AV83">
            <v>23.521797886560005</v>
          </cell>
          <cell r="AW83">
            <v>17.719514625599995</v>
          </cell>
          <cell r="AX83">
            <v>13.854236560800006</v>
          </cell>
          <cell r="AY83">
            <v>11.693528798400006</v>
          </cell>
          <cell r="AZ83">
            <v>12.089627359199998</v>
          </cell>
          <cell r="BA83">
            <v>13.898649886320003</v>
          </cell>
          <cell r="BB83">
            <v>16.897850726399991</v>
          </cell>
          <cell r="BC83">
            <v>20.64474134424</v>
          </cell>
          <cell r="BD83">
            <v>24.74624000088</v>
          </cell>
          <cell r="BE83">
            <v>21.436935575999989</v>
          </cell>
          <cell r="BF83">
            <v>24.579465801599991</v>
          </cell>
          <cell r="BG83">
            <v>23.854347741599994</v>
          </cell>
          <cell r="BH83">
            <v>23.640464450639993</v>
          </cell>
          <cell r="BI83">
            <v>17.674483356000007</v>
          </cell>
          <cell r="BJ83">
            <v>13.885177623600013</v>
          </cell>
          <cell r="BK83">
            <v>11.685907024320006</v>
          </cell>
          <cell r="BL83">
            <v>12.090675851999995</v>
          </cell>
          <cell r="BM83">
            <v>13.83916047216</v>
          </cell>
          <cell r="BN83">
            <v>17.241762470399994</v>
          </cell>
          <cell r="BO83">
            <v>21.438636854399995</v>
          </cell>
          <cell r="BP83">
            <v>24.925523570640014</v>
          </cell>
          <cell r="BQ83">
            <v>21.463255786559998</v>
          </cell>
          <cell r="BR83">
            <v>24.843498999119991</v>
          </cell>
          <cell r="BS83">
            <v>24.049366740000011</v>
          </cell>
          <cell r="BT83">
            <v>23.759131022160012</v>
          </cell>
          <cell r="BU83">
            <v>17.62945208639999</v>
          </cell>
          <cell r="BV83">
            <v>13.916118693839994</v>
          </cell>
          <cell r="BW83">
            <v>11.678285250240005</v>
          </cell>
          <cell r="BX83">
            <v>12.091724337600009</v>
          </cell>
          <cell r="BY83">
            <v>13.779671065439995</v>
          </cell>
          <cell r="BZ83">
            <v>17.585674214399997</v>
          </cell>
          <cell r="CA83">
            <v>21.520644731999997</v>
          </cell>
          <cell r="CB83">
            <v>25.262092795200019</v>
          </cell>
          <cell r="CC83">
            <v>21.58430371775999</v>
          </cell>
          <cell r="CD83">
            <v>24.897281717519999</v>
          </cell>
          <cell r="CE83">
            <v>23.829174547200012</v>
          </cell>
          <cell r="CF83">
            <v>23.333002849680017</v>
          </cell>
          <cell r="CG83">
            <v>17.403058720800001</v>
          </cell>
          <cell r="CH83">
            <v>13.670578546320005</v>
          </cell>
          <cell r="CI83">
            <v>11.592012966959999</v>
          </cell>
          <cell r="CJ83">
            <v>11.962809028799995</v>
          </cell>
          <cell r="CK83">
            <v>13.704055986960004</v>
          </cell>
          <cell r="CL83">
            <v>17.369250213600008</v>
          </cell>
          <cell r="CM83">
            <v>21.35917671839999</v>
          </cell>
          <cell r="CN83">
            <v>25.598662012320009</v>
          </cell>
          <cell r="CO83">
            <v>21.705351648719986</v>
          </cell>
          <cell r="CP83">
            <v>24.951064443360018</v>
          </cell>
          <cell r="CQ83">
            <v>23.608982347199998</v>
          </cell>
          <cell r="CR83">
            <v>22.906874684639984</v>
          </cell>
          <cell r="CS83">
            <v>17.17666535519999</v>
          </cell>
          <cell r="CT83">
            <v>13.425038398799995</v>
          </cell>
          <cell r="CU83">
            <v>11.505740683680003</v>
          </cell>
          <cell r="CV83">
            <v>11.833893712799993</v>
          </cell>
          <cell r="CW83">
            <v>13.628440908479991</v>
          </cell>
          <cell r="CX83">
            <v>17.152826205600004</v>
          </cell>
          <cell r="CY83">
            <v>20.491118421600003</v>
          </cell>
          <cell r="CZ83">
            <v>25.935231236880014</v>
          </cell>
          <cell r="DA83">
            <v>21.82639958016</v>
          </cell>
          <cell r="DB83">
            <v>25.004847161759983</v>
          </cell>
          <cell r="DC83">
            <v>23.388790154399999</v>
          </cell>
          <cell r="DD83">
            <v>22.480746512159993</v>
          </cell>
          <cell r="DE83">
            <v>16.950271989600004</v>
          </cell>
          <cell r="DF83">
            <v>13.179498251280007</v>
          </cell>
          <cell r="DG83">
            <v>11.419468407839997</v>
          </cell>
          <cell r="DH83">
            <v>11.704978403999997</v>
          </cell>
          <cell r="DI83">
            <v>13.552825822560006</v>
          </cell>
          <cell r="DJ83">
            <v>16.936402204800011</v>
          </cell>
          <cell r="DK83">
            <v>21.03624070559999</v>
          </cell>
          <cell r="DL83">
            <v>26.271800454000022</v>
          </cell>
          <cell r="DM83">
            <v>21.947447511360007</v>
          </cell>
          <cell r="DN83">
            <v>25.058629880159991</v>
          </cell>
          <cell r="DO83">
            <v>23.168597961600017</v>
          </cell>
          <cell r="DP83">
            <v>22.054618347119995</v>
          </cell>
          <cell r="DQ83">
            <v>16.723878623999987</v>
          </cell>
          <cell r="DR83">
            <v>12.933958103759998</v>
          </cell>
          <cell r="DS83">
            <v>11.333196124559993</v>
          </cell>
          <cell r="DT83">
            <v>11.576063088</v>
          </cell>
          <cell r="DU83">
            <v>13.477210744079995</v>
          </cell>
          <cell r="DV83">
            <v>16.719978196799993</v>
          </cell>
          <cell r="DW83">
            <v>20.874772692000008</v>
          </cell>
          <cell r="DX83">
            <v>26.608369678559985</v>
          </cell>
          <cell r="DY83">
            <v>22.06849544256001</v>
          </cell>
          <cell r="DZ83">
            <v>25.11241259856001</v>
          </cell>
          <cell r="EA83">
            <v>22.948405761599986</v>
          </cell>
          <cell r="EB83">
            <v>21.628490174639996</v>
          </cell>
          <cell r="EC83">
            <v>16.497485258399998</v>
          </cell>
          <cell r="ED83">
            <v>12.688417956240007</v>
          </cell>
          <cell r="EE83">
            <v>11.246923841280003</v>
          </cell>
          <cell r="EF83">
            <v>11.447147779200005</v>
          </cell>
          <cell r="EG83">
            <v>13.401595665600002</v>
          </cell>
          <cell r="EH83">
            <v>16.503554195999996</v>
          </cell>
          <cell r="EI83">
            <v>20.713304685599997</v>
          </cell>
          <cell r="EJ83">
            <v>26.644981048079984</v>
          </cell>
          <cell r="EK83">
            <v>22.129840496639993</v>
          </cell>
          <cell r="EL83">
            <v>25.18159582680001</v>
          </cell>
          <cell r="EM83">
            <v>23.079112653599989</v>
          </cell>
          <cell r="EN83">
            <v>21.755385706080006</v>
          </cell>
          <cell r="EO83">
            <v>16.339254602400008</v>
          </cell>
          <cell r="EP83">
            <v>12.547087292160011</v>
          </cell>
          <cell r="EQ83">
            <v>11.181635505119997</v>
          </cell>
          <cell r="ER83">
            <v>11.489480999999998</v>
          </cell>
          <cell r="ES83">
            <v>13.372881945359994</v>
          </cell>
          <cell r="ET83">
            <v>16.676031261599991</v>
          </cell>
          <cell r="EU83">
            <v>20.374824902160015</v>
          </cell>
          <cell r="EV83">
            <v>26.681592425039984</v>
          </cell>
          <cell r="EW83">
            <v>22.191185553600011</v>
          </cell>
          <cell r="EX83">
            <v>25.250779047599988</v>
          </cell>
          <cell r="EY83">
            <v>23.209819538400001</v>
          </cell>
          <cell r="EZ83">
            <v>21.882281244960005</v>
          </cell>
          <cell r="FA83">
            <v>16.181023946399996</v>
          </cell>
          <cell r="FB83">
            <v>12.405756635519992</v>
          </cell>
          <cell r="FC83">
            <v>11.116347168959997</v>
          </cell>
          <cell r="FD83">
            <v>11.531814228000007</v>
          </cell>
          <cell r="FE83">
            <v>13.344168225120006</v>
          </cell>
          <cell r="FF83">
            <v>16.848508327200008</v>
          </cell>
          <cell r="FG83">
            <v>21.441505463999992</v>
          </cell>
          <cell r="FH83">
            <v>26.718203801999984</v>
          </cell>
          <cell r="FI83">
            <v>22.252530605760001</v>
          </cell>
          <cell r="FJ83">
            <v>25.319962275839988</v>
          </cell>
          <cell r="FK83">
            <v>23.340526430400004</v>
          </cell>
          <cell r="FL83">
            <v>22.009176776399986</v>
          </cell>
          <cell r="FM83">
            <v>16.022793290400006</v>
          </cell>
          <cell r="FN83">
            <v>12.264425971440001</v>
          </cell>
          <cell r="FO83">
            <v>11.051058840240003</v>
          </cell>
          <cell r="FP83">
            <v>11.574147455999993</v>
          </cell>
          <cell r="FQ83">
            <v>13.315454504879995</v>
          </cell>
          <cell r="FR83">
            <v>17.020985392800011</v>
          </cell>
          <cell r="FS83">
            <v>21.805605849599996</v>
          </cell>
          <cell r="FT83">
            <v>26.754815171519983</v>
          </cell>
          <cell r="FU83">
            <v>22.313875664640012</v>
          </cell>
          <cell r="FV83">
            <v>25.389145504080002</v>
          </cell>
          <cell r="FW83">
            <v>23.471233315199989</v>
          </cell>
          <cell r="FX83">
            <v>22.136072315280011</v>
          </cell>
          <cell r="FY83">
            <v>15.864562634399991</v>
          </cell>
          <cell r="FZ83">
            <v>12.123095314800002</v>
          </cell>
          <cell r="GA83">
            <v>10.985770504080005</v>
          </cell>
          <cell r="GB83">
            <v>11.616480676800002</v>
          </cell>
          <cell r="GC83">
            <v>13.286740784640008</v>
          </cell>
          <cell r="GD83">
            <v>17.193462458400003</v>
          </cell>
          <cell r="GE83">
            <v>22.16970623520001</v>
          </cell>
          <cell r="GF83">
            <v>26.791426548479983</v>
          </cell>
          <cell r="GG83">
            <v>22.375220718479987</v>
          </cell>
          <cell r="GH83">
            <v>25.458328724880019</v>
          </cell>
          <cell r="GI83">
            <v>23.601940207199991</v>
          </cell>
          <cell r="GJ83">
            <v>22.262967846720009</v>
          </cell>
          <cell r="GK83">
            <v>15.706331978400009</v>
          </cell>
          <cell r="GL83">
            <v>11.981764650719994</v>
          </cell>
          <cell r="GM83">
            <v>10.920482167919999</v>
          </cell>
          <cell r="GN83">
            <v>11.658813904799995</v>
          </cell>
          <cell r="GO83">
            <v>13.258027064399991</v>
          </cell>
          <cell r="GP83">
            <v>17.365939524000002</v>
          </cell>
          <cell r="GQ83">
            <v>21.782679733440013</v>
          </cell>
          <cell r="GR83">
            <v>26.828037925439983</v>
          </cell>
          <cell r="GS83">
            <v>22.436565768960016</v>
          </cell>
          <cell r="GT83">
            <v>25.527511953120023</v>
          </cell>
          <cell r="GU83">
            <v>23.732647092000004</v>
          </cell>
          <cell r="GV83">
            <v>22.389863385599991</v>
          </cell>
          <cell r="GW83">
            <v>15.548101315199993</v>
          </cell>
          <cell r="GX83">
            <v>11.840433994079996</v>
          </cell>
          <cell r="GY83">
            <v>10.855193831760001</v>
          </cell>
          <cell r="GZ83">
            <v>11.701147132800005</v>
          </cell>
          <cell r="HA83">
            <v>13.229313351600004</v>
          </cell>
          <cell r="HB83">
            <v>17.538416582399993</v>
          </cell>
          <cell r="HC83">
            <v>22.897907013599987</v>
          </cell>
          <cell r="HD83">
            <v>26.864649302399982</v>
          </cell>
          <cell r="HE83">
            <v>22.497910827839984</v>
          </cell>
          <cell r="HF83">
            <v>25.596695181359998</v>
          </cell>
          <cell r="HG83">
            <v>23.863353984000007</v>
          </cell>
          <cell r="HH83">
            <v>22.516758917039994</v>
          </cell>
          <cell r="HI83">
            <v>15.389870659200005</v>
          </cell>
          <cell r="HJ83">
            <v>11.699103330000003</v>
          </cell>
          <cell r="HK83">
            <v>10.789905495600006</v>
          </cell>
          <cell r="HL83">
            <v>11.743480353599997</v>
          </cell>
          <cell r="HM83">
            <v>13.200599631359994</v>
          </cell>
          <cell r="HN83">
            <v>17.710893647999992</v>
          </cell>
          <cell r="HO83">
            <v>23.262007399200005</v>
          </cell>
          <cell r="HP83">
            <v>26.864649302399982</v>
          </cell>
          <cell r="HQ83">
            <v>22.497910827839984</v>
          </cell>
          <cell r="HR83">
            <v>25.596695181359998</v>
          </cell>
          <cell r="HS83">
            <v>23.863353984000007</v>
          </cell>
          <cell r="HT83">
            <v>22.516758917039994</v>
          </cell>
          <cell r="HU83">
            <v>15.389870659200005</v>
          </cell>
          <cell r="HV83">
            <v>11.699103330000003</v>
          </cell>
          <cell r="HW83">
            <v>10.789905495600006</v>
          </cell>
          <cell r="HX83">
            <v>11.743480353599997</v>
          </cell>
          <cell r="HY83">
            <v>13.200599631359994</v>
          </cell>
          <cell r="HZ83">
            <v>17.710893647999992</v>
          </cell>
          <cell r="IA83">
            <v>23.262007399200005</v>
          </cell>
          <cell r="IB83">
            <v>26.864649302399982</v>
          </cell>
          <cell r="IC83">
            <v>22.497910825919995</v>
          </cell>
          <cell r="ID83">
            <v>25.596695181359998</v>
          </cell>
          <cell r="IE83">
            <v>23.863353984000007</v>
          </cell>
          <cell r="IF83">
            <v>22.516758917039994</v>
          </cell>
          <cell r="IG83">
            <v>15.389870659200005</v>
          </cell>
          <cell r="IH83">
            <v>11.699103330000003</v>
          </cell>
          <cell r="II83">
            <v>10.789905495600006</v>
          </cell>
          <cell r="IJ83">
            <v>11.743480353599997</v>
          </cell>
          <cell r="IK83">
            <v>13.200599631359994</v>
          </cell>
          <cell r="IL83">
            <v>17.710893647999992</v>
          </cell>
          <cell r="IM83">
            <v>22.486607152560005</v>
          </cell>
          <cell r="IN83">
            <v>26.864649302399982</v>
          </cell>
          <cell r="IO83">
            <v>22.497910827839984</v>
          </cell>
          <cell r="IP83">
            <v>25.596695181359998</v>
          </cell>
          <cell r="IQ83">
            <v>23.863353984000007</v>
          </cell>
          <cell r="IR83">
            <v>22.516758917039994</v>
          </cell>
          <cell r="IS83">
            <v>15.389870659200005</v>
          </cell>
          <cell r="IT83">
            <v>11.699103330000003</v>
          </cell>
          <cell r="IU83">
            <v>10.789905495600006</v>
          </cell>
          <cell r="IV83">
            <v>11.743480353599997</v>
          </cell>
          <cell r="IW83">
            <v>13.200599631359994</v>
          </cell>
          <cell r="IX83">
            <v>17.710893647999992</v>
          </cell>
          <cell r="IY83">
            <v>23.262007399200005</v>
          </cell>
        </row>
        <row r="84">
          <cell r="C84" t="str">
            <v>HY_.EX.SOR._.ROG.Eagle Point</v>
          </cell>
          <cell r="H84">
            <v>1.7995771070199986</v>
          </cell>
          <cell r="I84">
            <v>1.6080552532800008</v>
          </cell>
          <cell r="J84">
            <v>1.8358353279500015</v>
          </cell>
          <cell r="K84">
            <v>1.6765524029999994</v>
          </cell>
          <cell r="L84">
            <v>1.4074196360199991</v>
          </cell>
          <cell r="M84">
            <v>1.1338941225000003</v>
          </cell>
          <cell r="N84">
            <v>0.9695381508199995</v>
          </cell>
          <cell r="O84">
            <v>1.0222097917100004</v>
          </cell>
          <cell r="P84">
            <v>0.96882234989999949</v>
          </cell>
          <cell r="Q84">
            <v>0.33407036137000001</v>
          </cell>
          <cell r="R84">
            <v>1.1290259946000007</v>
          </cell>
          <cell r="S84">
            <v>1.6387229067000006</v>
          </cell>
          <cell r="T84">
            <v>1.811200243300001</v>
          </cell>
          <cell r="U84">
            <v>1.6128466227999996</v>
          </cell>
          <cell r="V84">
            <v>1.8558361661799991</v>
          </cell>
          <cell r="W84">
            <v>1.6894367177999987</v>
          </cell>
          <cell r="X84">
            <v>1.4145004557600005</v>
          </cell>
          <cell r="Y84">
            <v>1.1323703792999993</v>
          </cell>
          <cell r="Z84">
            <v>0.96478710755999963</v>
          </cell>
          <cell r="AA84">
            <v>1.0210605184799999</v>
          </cell>
          <cell r="AB84">
            <v>0.96931584300000029</v>
          </cell>
          <cell r="AC84">
            <v>0.33287619146000025</v>
          </cell>
          <cell r="AD84">
            <v>1.1498472402</v>
          </cell>
          <cell r="AE84">
            <v>1.6369622300999991</v>
          </cell>
          <cell r="AF84">
            <v>1.8228233795799993</v>
          </cell>
          <cell r="AG84">
            <v>1.6176379920400006</v>
          </cell>
          <cell r="AH84">
            <v>1.8758370040999994</v>
          </cell>
          <cell r="AI84">
            <v>1.702321033800001</v>
          </cell>
          <cell r="AJ84">
            <v>1.421581275499999</v>
          </cell>
          <cell r="AK84">
            <v>1.1308466355</v>
          </cell>
          <cell r="AL84">
            <v>0.96003606336999958</v>
          </cell>
          <cell r="AM84">
            <v>1.0199112446299996</v>
          </cell>
          <cell r="AN84">
            <v>0.9698093367000008</v>
          </cell>
          <cell r="AO84">
            <v>0.33168202186000001</v>
          </cell>
          <cell r="AP84">
            <v>1.1706684869999997</v>
          </cell>
          <cell r="AQ84">
            <v>1.6352015538000011</v>
          </cell>
          <cell r="AR84">
            <v>1.8344465158599985</v>
          </cell>
          <cell r="AS84">
            <v>1.6224293617399994</v>
          </cell>
          <cell r="AT84">
            <v>1.8958378423300004</v>
          </cell>
          <cell r="AU84">
            <v>1.7152053495000004</v>
          </cell>
          <cell r="AV84">
            <v>1.4286620955500005</v>
          </cell>
          <cell r="AW84">
            <v>1.1293228923</v>
          </cell>
          <cell r="AX84">
            <v>0.95528502010999961</v>
          </cell>
          <cell r="AY84">
            <v>1.0187619707800006</v>
          </cell>
          <cell r="AZ84">
            <v>0.9703028297999996</v>
          </cell>
          <cell r="BA84">
            <v>0.33048785195000019</v>
          </cell>
          <cell r="BB84">
            <v>1.1914897334999996</v>
          </cell>
          <cell r="BC84">
            <v>1.5789928479600006</v>
          </cell>
          <cell r="BD84">
            <v>1.8460696527600009</v>
          </cell>
          <cell r="BE84">
            <v>1.6272207308000006</v>
          </cell>
          <cell r="BF84">
            <v>1.9158386805600007</v>
          </cell>
          <cell r="BG84">
            <v>1.7280896652000006</v>
          </cell>
          <cell r="BH84">
            <v>1.43574291467</v>
          </cell>
          <cell r="BI84">
            <v>1.1277991482</v>
          </cell>
          <cell r="BJ84">
            <v>0.95053397591999955</v>
          </cell>
          <cell r="BK84">
            <v>1.0176126966200003</v>
          </cell>
          <cell r="BL84">
            <v>0.97079632350000034</v>
          </cell>
          <cell r="BM84">
            <v>0.32929368266000009</v>
          </cell>
          <cell r="BN84">
            <v>1.2123109794</v>
          </cell>
          <cell r="BO84">
            <v>1.6316802005999991</v>
          </cell>
          <cell r="BP84">
            <v>1.8576927890399995</v>
          </cell>
          <cell r="BQ84">
            <v>1.6320121003199994</v>
          </cell>
          <cell r="BR84">
            <v>1.9358395187900017</v>
          </cell>
          <cell r="BS84">
            <v>1.7409739809</v>
          </cell>
          <cell r="BT84">
            <v>1.4428237344099997</v>
          </cell>
          <cell r="BU84">
            <v>1.1262754044000005</v>
          </cell>
          <cell r="BV84">
            <v>0.94578293265999958</v>
          </cell>
          <cell r="BW84">
            <v>1.01646342277</v>
          </cell>
          <cell r="BX84">
            <v>0.97128981659999925</v>
          </cell>
          <cell r="BY84">
            <v>0.32809951305999996</v>
          </cell>
          <cell r="BZ84">
            <v>1.2331322259000002</v>
          </cell>
          <cell r="CA84">
            <v>1.6299195243000011</v>
          </cell>
          <cell r="CB84">
            <v>1.8806065658300015</v>
          </cell>
          <cell r="CC84">
            <v>1.6406920541200005</v>
          </cell>
          <cell r="CD84">
            <v>1.9348844534300009</v>
          </cell>
          <cell r="CE84">
            <v>1.7319350765999999</v>
          </cell>
          <cell r="CF84">
            <v>1.4270228729000007</v>
          </cell>
          <cell r="CG84">
            <v>1.1074300194</v>
          </cell>
          <cell r="CH84">
            <v>0.92685884626000004</v>
          </cell>
          <cell r="CI84">
            <v>1.0086080075799999</v>
          </cell>
          <cell r="CJ84">
            <v>0.96058040909999942</v>
          </cell>
          <cell r="CK84">
            <v>0.32588351122999992</v>
          </cell>
          <cell r="CL84">
            <v>1.2177385025999994</v>
          </cell>
          <cell r="CM84">
            <v>1.6186982421000005</v>
          </cell>
          <cell r="CN84">
            <v>1.9035203426200005</v>
          </cell>
          <cell r="CO84">
            <v>1.6493720080699992</v>
          </cell>
          <cell r="CP84">
            <v>1.9339293880700006</v>
          </cell>
          <cell r="CQ84">
            <v>1.7228961725999996</v>
          </cell>
          <cell r="CR84">
            <v>1.4112220107700009</v>
          </cell>
          <cell r="CS84">
            <v>1.0885846340999992</v>
          </cell>
          <cell r="CT84">
            <v>0.90793476048000044</v>
          </cell>
          <cell r="CU84">
            <v>1.00075259146</v>
          </cell>
          <cell r="CV84">
            <v>0.94987100160000004</v>
          </cell>
          <cell r="CW84">
            <v>0.32366750939999978</v>
          </cell>
          <cell r="CX84">
            <v>1.2023447789999999</v>
          </cell>
          <cell r="CY84">
            <v>1.5538943954399991</v>
          </cell>
          <cell r="CZ84">
            <v>1.9264341190999994</v>
          </cell>
          <cell r="DA84">
            <v>1.6580519620000009</v>
          </cell>
          <cell r="DB84">
            <v>1.93297432271</v>
          </cell>
          <cell r="DC84">
            <v>1.7138572688999991</v>
          </cell>
          <cell r="DD84">
            <v>1.3954211492600002</v>
          </cell>
          <cell r="DE84">
            <v>1.0697392481999999</v>
          </cell>
          <cell r="DF84">
            <v>0.88901067407999979</v>
          </cell>
          <cell r="DG84">
            <v>0.99289717595999982</v>
          </cell>
          <cell r="DH84">
            <v>0.93916159410000066</v>
          </cell>
          <cell r="DI84">
            <v>0.32145150756999996</v>
          </cell>
          <cell r="DJ84">
            <v>1.1869510557000003</v>
          </cell>
          <cell r="DK84">
            <v>1.5962556786000006</v>
          </cell>
          <cell r="DL84">
            <v>1.949347895890001</v>
          </cell>
          <cell r="DM84">
            <v>1.6667319158</v>
          </cell>
          <cell r="DN84">
            <v>1.932019257349999</v>
          </cell>
          <cell r="DO84">
            <v>1.7048183645999997</v>
          </cell>
          <cell r="DP84">
            <v>1.3796202880599995</v>
          </cell>
          <cell r="DQ84">
            <v>1.0508938631999996</v>
          </cell>
          <cell r="DR84">
            <v>0.87008658830000019</v>
          </cell>
          <cell r="DS84">
            <v>0.98504175983999975</v>
          </cell>
          <cell r="DT84">
            <v>0.92845218659999929</v>
          </cell>
          <cell r="DU84">
            <v>0.31923550666999995</v>
          </cell>
          <cell r="DV84">
            <v>1.1715573326999995</v>
          </cell>
          <cell r="DW84">
            <v>1.5850343973000001</v>
          </cell>
          <cell r="DX84">
            <v>1.9722616732999998</v>
          </cell>
          <cell r="DY84">
            <v>1.6754118696000013</v>
          </cell>
          <cell r="DZ84">
            <v>1.9310641919899991</v>
          </cell>
          <cell r="EA84">
            <v>1.6957794605999994</v>
          </cell>
          <cell r="EB84">
            <v>1.3638194256199996</v>
          </cell>
          <cell r="EC84">
            <v>1.0320484782000003</v>
          </cell>
          <cell r="ED84">
            <v>0.85116250190000053</v>
          </cell>
          <cell r="EE84">
            <v>0.97718634433999974</v>
          </cell>
          <cell r="EF84">
            <v>0.91774277999999954</v>
          </cell>
          <cell r="EG84">
            <v>0.31701950483999991</v>
          </cell>
          <cell r="EH84">
            <v>1.1561636094000003</v>
          </cell>
          <cell r="EI84">
            <v>1.5738131153999997</v>
          </cell>
          <cell r="EJ84">
            <v>1.9725542485099992</v>
          </cell>
          <cell r="EK84">
            <v>1.6806011139499988</v>
          </cell>
          <cell r="EL84">
            <v>1.9463234959000006</v>
          </cell>
          <cell r="EM84">
            <v>1.7086554935999994</v>
          </cell>
          <cell r="EN84">
            <v>1.3750232965099995</v>
          </cell>
          <cell r="EO84">
            <v>1.0212763664999993</v>
          </cell>
          <cell r="EP84">
            <v>0.83435230705000007</v>
          </cell>
          <cell r="EQ84">
            <v>0.97220676721999955</v>
          </cell>
          <cell r="ER84">
            <v>0.92370556950000049</v>
          </cell>
          <cell r="ES84">
            <v>0.31704848301999983</v>
          </cell>
          <cell r="ET84">
            <v>1.1672812814999998</v>
          </cell>
          <cell r="EU84">
            <v>1.5493023927599991</v>
          </cell>
          <cell r="EV84">
            <v>1.9728468234099992</v>
          </cell>
          <cell r="EW84">
            <v>1.6857903591200012</v>
          </cell>
          <cell r="EX84">
            <v>1.961582799499999</v>
          </cell>
          <cell r="EY84">
            <v>1.7215315271999994</v>
          </cell>
          <cell r="EZ84">
            <v>1.3862271670899993</v>
          </cell>
          <cell r="FA84">
            <v>1.0105042551000007</v>
          </cell>
          <cell r="FB84">
            <v>0.81754211157999979</v>
          </cell>
          <cell r="FC84">
            <v>0.96722719102999932</v>
          </cell>
          <cell r="FD84">
            <v>0.92966835899999967</v>
          </cell>
          <cell r="FE84">
            <v>0.31707746089000011</v>
          </cell>
          <cell r="FF84">
            <v>1.1783989532999997</v>
          </cell>
          <cell r="FG84">
            <v>1.6316401103999993</v>
          </cell>
          <cell r="FH84">
            <v>1.9731393986200016</v>
          </cell>
          <cell r="FI84">
            <v>1.6909796044400001</v>
          </cell>
          <cell r="FJ84">
            <v>1.9768421043400008</v>
          </cell>
          <cell r="FK84">
            <v>1.7344075601999993</v>
          </cell>
          <cell r="FL84">
            <v>1.3974310379799992</v>
          </cell>
          <cell r="FM84">
            <v>0.99973214429999968</v>
          </cell>
          <cell r="FN84">
            <v>0.80073191580000047</v>
          </cell>
          <cell r="FO84">
            <v>0.96224761390999958</v>
          </cell>
          <cell r="FP84">
            <v>0.93563114820000004</v>
          </cell>
          <cell r="FQ84">
            <v>0.31710643907000013</v>
          </cell>
          <cell r="FR84">
            <v>1.1895166254</v>
          </cell>
          <cell r="FS84">
            <v>1.6605536075999996</v>
          </cell>
          <cell r="FT84">
            <v>1.973431974140001</v>
          </cell>
          <cell r="FU84">
            <v>1.6961688489200011</v>
          </cell>
          <cell r="FV84">
            <v>1.9921014079399992</v>
          </cell>
          <cell r="FW84">
            <v>1.7472835937999993</v>
          </cell>
          <cell r="FX84">
            <v>1.4086349085600007</v>
          </cell>
          <cell r="FY84">
            <v>0.98896003260000065</v>
          </cell>
          <cell r="FZ84">
            <v>0.7839217200199996</v>
          </cell>
          <cell r="GA84">
            <v>0.95726803740999944</v>
          </cell>
          <cell r="GB84">
            <v>0.94159393770000077</v>
          </cell>
          <cell r="GC84">
            <v>0.31713541693999975</v>
          </cell>
          <cell r="GD84">
            <v>1.200634297199999</v>
          </cell>
          <cell r="GE84">
            <v>1.6894671054000001</v>
          </cell>
          <cell r="GF84">
            <v>1.9737245493500009</v>
          </cell>
          <cell r="GG84">
            <v>1.7013580939200001</v>
          </cell>
          <cell r="GH84">
            <v>2.0073607127800006</v>
          </cell>
          <cell r="GI84">
            <v>1.7601596264999992</v>
          </cell>
          <cell r="GJ84">
            <v>1.4198387791400007</v>
          </cell>
          <cell r="GK84">
            <v>0.97818792119999998</v>
          </cell>
          <cell r="GL84">
            <v>0.76711152455000031</v>
          </cell>
          <cell r="GM84">
            <v>0.9522884602900008</v>
          </cell>
          <cell r="GN84">
            <v>0.94755672719999973</v>
          </cell>
          <cell r="GO84">
            <v>0.31716439512000005</v>
          </cell>
          <cell r="GP84">
            <v>1.2117519690000005</v>
          </cell>
          <cell r="GQ84">
            <v>1.6611012491800001</v>
          </cell>
          <cell r="GR84">
            <v>1.97401712425</v>
          </cell>
          <cell r="GS84">
            <v>1.7065473384400009</v>
          </cell>
          <cell r="GT84">
            <v>2.0226200163799994</v>
          </cell>
          <cell r="GU84">
            <v>1.7730356594999992</v>
          </cell>
          <cell r="GV84">
            <v>1.4310426500300004</v>
          </cell>
          <cell r="GW84">
            <v>0.9674158097999993</v>
          </cell>
          <cell r="GX84">
            <v>0.75030132969999996</v>
          </cell>
          <cell r="GY84">
            <v>0.94730888410000058</v>
          </cell>
          <cell r="GZ84">
            <v>0.95351951670000035</v>
          </cell>
          <cell r="HA84">
            <v>0.31719337330000003</v>
          </cell>
          <cell r="HB84">
            <v>1.2228696410999997</v>
          </cell>
          <cell r="HC84">
            <v>1.7472940998000006</v>
          </cell>
          <cell r="HD84">
            <v>1.9743096994599993</v>
          </cell>
          <cell r="HE84">
            <v>1.7117365837599998</v>
          </cell>
          <cell r="HF84">
            <v>2.037879321220001</v>
          </cell>
          <cell r="HG84">
            <v>1.7859116930999992</v>
          </cell>
          <cell r="HH84">
            <v>1.4422465206100004</v>
          </cell>
          <cell r="HI84">
            <v>0.95664369900000035</v>
          </cell>
          <cell r="HJ84">
            <v>0.73349113391999976</v>
          </cell>
          <cell r="HK84">
            <v>0.94232930698000039</v>
          </cell>
          <cell r="HL84">
            <v>0.95948230679999935</v>
          </cell>
          <cell r="HM84">
            <v>0.31722235116999997</v>
          </cell>
          <cell r="HN84">
            <v>1.2339873129000001</v>
          </cell>
          <cell r="HO84">
            <v>1.7762075979000009</v>
          </cell>
          <cell r="HP84">
            <v>1.9743096994599993</v>
          </cell>
          <cell r="HQ84">
            <v>1.7117365837599998</v>
          </cell>
          <cell r="HR84">
            <v>2.037879321220001</v>
          </cell>
          <cell r="HS84">
            <v>1.7859116930999992</v>
          </cell>
          <cell r="HT84">
            <v>1.4422465206100004</v>
          </cell>
          <cell r="HU84">
            <v>0.95664369900000035</v>
          </cell>
          <cell r="HV84">
            <v>0.73349113391999976</v>
          </cell>
          <cell r="HW84">
            <v>0.94232930698000039</v>
          </cell>
          <cell r="HX84">
            <v>0.95948230679999935</v>
          </cell>
          <cell r="HY84">
            <v>0.31722235116999997</v>
          </cell>
          <cell r="HZ84">
            <v>1.2339873129000001</v>
          </cell>
          <cell r="IA84">
            <v>1.7762075979000009</v>
          </cell>
          <cell r="IB84">
            <v>1.9743096994599993</v>
          </cell>
          <cell r="IC84">
            <v>1.7117365834700007</v>
          </cell>
          <cell r="ID84">
            <v>2.037879321220001</v>
          </cell>
          <cell r="IE84">
            <v>1.7859116930999992</v>
          </cell>
          <cell r="IF84">
            <v>1.4422465206100004</v>
          </cell>
          <cell r="IG84">
            <v>0.95664369900000035</v>
          </cell>
          <cell r="IH84">
            <v>0.73349113391999976</v>
          </cell>
          <cell r="II84">
            <v>0.94232930698000039</v>
          </cell>
          <cell r="IJ84">
            <v>0.95948230679999935</v>
          </cell>
          <cell r="IK84">
            <v>0.31722235116999997</v>
          </cell>
          <cell r="IL84">
            <v>1.2339873129000001</v>
          </cell>
          <cell r="IM84">
            <v>1.7170006779700009</v>
          </cell>
          <cell r="IN84">
            <v>1.9743096994599993</v>
          </cell>
          <cell r="IO84">
            <v>1.7117365837599998</v>
          </cell>
          <cell r="IP84">
            <v>2.037879321220001</v>
          </cell>
          <cell r="IQ84">
            <v>1.7859116930999992</v>
          </cell>
          <cell r="IR84">
            <v>1.4422465206100004</v>
          </cell>
          <cell r="IS84">
            <v>0.95664369900000035</v>
          </cell>
          <cell r="IT84">
            <v>0.73349113391999976</v>
          </cell>
          <cell r="IU84">
            <v>0.94232930698000039</v>
          </cell>
          <cell r="IV84">
            <v>0.95948230679999935</v>
          </cell>
          <cell r="IW84">
            <v>0.31722235116999997</v>
          </cell>
          <cell r="IX84">
            <v>1.2339873129000001</v>
          </cell>
          <cell r="IY84">
            <v>1.7762075979000009</v>
          </cell>
        </row>
        <row r="85">
          <cell r="C85" t="str">
            <v>HY_.EX.SOR._.ROG.Prospect 1</v>
          </cell>
          <cell r="H85">
            <v>2.4945037498999993</v>
          </cell>
          <cell r="I85">
            <v>2.4019302042399997</v>
          </cell>
          <cell r="J85">
            <v>2.6134122181400001</v>
          </cell>
          <cell r="K85">
            <v>2.7108457034999991</v>
          </cell>
          <cell r="L85">
            <v>2.5112128763800001</v>
          </cell>
          <cell r="M85">
            <v>1.7290101542999987</v>
          </cell>
          <cell r="N85">
            <v>1.1371400525800002</v>
          </cell>
          <cell r="O85">
            <v>0.86571133572000036</v>
          </cell>
          <cell r="P85">
            <v>0.6091121411999999</v>
          </cell>
          <cell r="Q85">
            <v>0.79808845930999983</v>
          </cell>
          <cell r="R85">
            <v>0.91723482150000024</v>
          </cell>
          <cell r="S85">
            <v>2.0827678910999987</v>
          </cell>
          <cell r="T85">
            <v>2.5106152893799978</v>
          </cell>
          <cell r="U85">
            <v>2.4090870067600005</v>
          </cell>
          <cell r="V85">
            <v>2.6418845075899986</v>
          </cell>
          <cell r="W85">
            <v>2.731678569300001</v>
          </cell>
          <cell r="X85">
            <v>2.5238469514900004</v>
          </cell>
          <cell r="Y85">
            <v>1.7266866845999989</v>
          </cell>
          <cell r="Z85">
            <v>1.1315677067899992</v>
          </cell>
          <cell r="AA85">
            <v>0.8647380132200001</v>
          </cell>
          <cell r="AB85">
            <v>0.60942240719999996</v>
          </cell>
          <cell r="AC85">
            <v>0.79523560773999968</v>
          </cell>
          <cell r="AD85">
            <v>0.93415026179999983</v>
          </cell>
          <cell r="AE85">
            <v>2.0805301239000014</v>
          </cell>
          <cell r="AF85">
            <v>2.5267268288599993</v>
          </cell>
          <cell r="AG85">
            <v>2.4162438101199988</v>
          </cell>
          <cell r="AH85">
            <v>2.6703567976599998</v>
          </cell>
          <cell r="AI85">
            <v>2.7525114353999989</v>
          </cell>
          <cell r="AJ85">
            <v>2.5364810269099984</v>
          </cell>
          <cell r="AK85">
            <v>1.7243632158</v>
          </cell>
          <cell r="AL85">
            <v>1.1259953603800001</v>
          </cell>
          <cell r="AM85">
            <v>0.86376469102999953</v>
          </cell>
          <cell r="AN85">
            <v>0.60973267379999985</v>
          </cell>
          <cell r="AO85">
            <v>0.79238275679000025</v>
          </cell>
          <cell r="AP85">
            <v>0.95106570269999935</v>
          </cell>
          <cell r="AQ85">
            <v>2.0782923566999996</v>
          </cell>
          <cell r="AR85">
            <v>2.5428383683400004</v>
          </cell>
          <cell r="AS85">
            <v>2.4234006133099992</v>
          </cell>
          <cell r="AT85">
            <v>2.6988290868000018</v>
          </cell>
          <cell r="AU85">
            <v>2.7733443011999985</v>
          </cell>
          <cell r="AV85">
            <v>2.5491151020200018</v>
          </cell>
          <cell r="AW85">
            <v>1.722039746400001</v>
          </cell>
          <cell r="AX85">
            <v>1.1204230136600006</v>
          </cell>
          <cell r="AY85">
            <v>0.86279136945999935</v>
          </cell>
          <cell r="AZ85">
            <v>0.61004293979999979</v>
          </cell>
          <cell r="BA85">
            <v>0.78952990521999999</v>
          </cell>
          <cell r="BB85">
            <v>0.96798114299999938</v>
          </cell>
          <cell r="BC85">
            <v>2.0068527698499996</v>
          </cell>
          <cell r="BD85">
            <v>2.5589499078200015</v>
          </cell>
          <cell r="BE85">
            <v>2.4305574162799997</v>
          </cell>
          <cell r="BF85">
            <v>2.7273013759400007</v>
          </cell>
          <cell r="BG85">
            <v>2.7941771679000014</v>
          </cell>
          <cell r="BH85">
            <v>2.5617491774400021</v>
          </cell>
          <cell r="BI85">
            <v>1.7197162770000012</v>
          </cell>
          <cell r="BJ85">
            <v>1.1148506681799994</v>
          </cell>
          <cell r="BK85">
            <v>0.86181804696000019</v>
          </cell>
          <cell r="BL85">
            <v>0.61035320580000041</v>
          </cell>
          <cell r="BM85">
            <v>0.78667705426999945</v>
          </cell>
          <cell r="BN85">
            <v>0.98489658300000049</v>
          </cell>
          <cell r="BO85">
            <v>2.0738168223000013</v>
          </cell>
          <cell r="BP85">
            <v>2.5750614473000004</v>
          </cell>
          <cell r="BQ85">
            <v>2.4377142196400001</v>
          </cell>
          <cell r="BR85">
            <v>2.7557736653900009</v>
          </cell>
          <cell r="BS85">
            <v>2.8150100336999984</v>
          </cell>
          <cell r="BT85">
            <v>2.5743832528600001</v>
          </cell>
          <cell r="BU85">
            <v>1.7173928081999994</v>
          </cell>
          <cell r="BV85">
            <v>1.1092783214599997</v>
          </cell>
          <cell r="BW85">
            <v>0.86084472539000001</v>
          </cell>
          <cell r="BX85">
            <v>0.61066347179999958</v>
          </cell>
          <cell r="BY85">
            <v>0.78382420270000053</v>
          </cell>
          <cell r="BZ85">
            <v>1.0018120242000004</v>
          </cell>
          <cell r="CA85">
            <v>2.0715790551000004</v>
          </cell>
          <cell r="CB85">
            <v>2.6068236331399999</v>
          </cell>
          <cell r="CC85">
            <v>2.4506793480400018</v>
          </cell>
          <cell r="CD85">
            <v>2.754414077619999</v>
          </cell>
          <cell r="CE85">
            <v>2.8003948782000019</v>
          </cell>
          <cell r="CF85">
            <v>2.5461902907699998</v>
          </cell>
          <cell r="CG85">
            <v>1.6886565597000009</v>
          </cell>
          <cell r="CH85">
            <v>1.0870828707799998</v>
          </cell>
          <cell r="CI85">
            <v>0.85419195923000057</v>
          </cell>
          <cell r="CJ85">
            <v>0.60393031860000002</v>
          </cell>
          <cell r="CK85">
            <v>0.77853021241999976</v>
          </cell>
          <cell r="CL85">
            <v>0.98930597100000051</v>
          </cell>
          <cell r="CM85">
            <v>2.0573171409000008</v>
          </cell>
          <cell r="CN85">
            <v>2.638585818980002</v>
          </cell>
          <cell r="CO85">
            <v>2.4636444767800008</v>
          </cell>
          <cell r="CP85">
            <v>2.753054489540002</v>
          </cell>
          <cell r="CQ85">
            <v>2.7857797229999997</v>
          </cell>
          <cell r="CR85">
            <v>2.5179973296099996</v>
          </cell>
          <cell r="CS85">
            <v>1.659920312099999</v>
          </cell>
          <cell r="CT85">
            <v>1.0648874210299994</v>
          </cell>
          <cell r="CU85">
            <v>0.8475391930699997</v>
          </cell>
          <cell r="CV85">
            <v>0.59719716420000035</v>
          </cell>
          <cell r="CW85">
            <v>0.77323622182999974</v>
          </cell>
          <cell r="CX85">
            <v>0.97679991810000022</v>
          </cell>
          <cell r="CY85">
            <v>1.9749533861000008</v>
          </cell>
          <cell r="CZ85">
            <v>2.6703480048199992</v>
          </cell>
          <cell r="DA85">
            <v>2.4766096051200006</v>
          </cell>
          <cell r="DB85">
            <v>2.751694901770001</v>
          </cell>
          <cell r="DC85">
            <v>2.7711645674999996</v>
          </cell>
          <cell r="DD85">
            <v>2.4898043684499993</v>
          </cell>
          <cell r="DE85">
            <v>1.6311840639000004</v>
          </cell>
          <cell r="DF85">
            <v>1.0426919703500004</v>
          </cell>
          <cell r="DG85">
            <v>0.84088642753000031</v>
          </cell>
          <cell r="DH85">
            <v>0.59046401010000005</v>
          </cell>
          <cell r="DI85">
            <v>0.76794223093000025</v>
          </cell>
          <cell r="DJ85">
            <v>0.96429386460000033</v>
          </cell>
          <cell r="DK85">
            <v>2.0287933128000009</v>
          </cell>
          <cell r="DL85">
            <v>2.7021101906600014</v>
          </cell>
          <cell r="DM85">
            <v>2.48957473352</v>
          </cell>
          <cell r="DN85">
            <v>2.7503353139999991</v>
          </cell>
          <cell r="DO85">
            <v>2.7565494120000009</v>
          </cell>
          <cell r="DP85">
            <v>2.461611406669999</v>
          </cell>
          <cell r="DQ85">
            <v>1.6024478162999993</v>
          </cell>
          <cell r="DR85">
            <v>1.02049651967</v>
          </cell>
          <cell r="DS85">
            <v>0.83423366136999988</v>
          </cell>
          <cell r="DT85">
            <v>0.58373085600000008</v>
          </cell>
          <cell r="DU85">
            <v>0.76264824096000028</v>
          </cell>
          <cell r="DV85">
            <v>0.95178781140000046</v>
          </cell>
          <cell r="DW85">
            <v>2.0145313986000009</v>
          </cell>
          <cell r="DX85">
            <v>2.7338723758800003</v>
          </cell>
          <cell r="DY85">
            <v>2.5025398627600013</v>
          </cell>
          <cell r="DZ85">
            <v>2.7489757262299981</v>
          </cell>
          <cell r="EA85">
            <v>2.7419342565</v>
          </cell>
          <cell r="EB85">
            <v>2.4334184455099988</v>
          </cell>
          <cell r="EC85">
            <v>1.5737115678000004</v>
          </cell>
          <cell r="ED85">
            <v>0.9983010689899996</v>
          </cell>
          <cell r="EE85">
            <v>0.82758089614000041</v>
          </cell>
          <cell r="EF85">
            <v>0.57699770249999982</v>
          </cell>
          <cell r="EG85">
            <v>0.75735425005999957</v>
          </cell>
          <cell r="EH85">
            <v>0.93928175850000051</v>
          </cell>
          <cell r="EI85">
            <v>2.0002694847000009</v>
          </cell>
          <cell r="EJ85">
            <v>2.7342779324499982</v>
          </cell>
          <cell r="EK85">
            <v>2.51029096692</v>
          </cell>
          <cell r="EL85">
            <v>2.7706981816999985</v>
          </cell>
          <cell r="EM85">
            <v>2.7627537306000014</v>
          </cell>
          <cell r="EN85">
            <v>2.4534091458100002</v>
          </cell>
          <cell r="EO85">
            <v>1.5572857932000004</v>
          </cell>
          <cell r="EP85">
            <v>0.97858493196999952</v>
          </cell>
          <cell r="EQ85">
            <v>0.82336368310999952</v>
          </cell>
          <cell r="ER85">
            <v>0.58074659130000006</v>
          </cell>
          <cell r="ES85">
            <v>0.75742347863999959</v>
          </cell>
          <cell r="ET85">
            <v>0.94831389420000056</v>
          </cell>
          <cell r="EU85">
            <v>1.9691170876699995</v>
          </cell>
          <cell r="EV85">
            <v>2.73468348902</v>
          </cell>
          <cell r="EW85">
            <v>2.5180420708800004</v>
          </cell>
          <cell r="EX85">
            <v>2.7924206381000007</v>
          </cell>
          <cell r="EY85">
            <v>2.7835732044000006</v>
          </cell>
          <cell r="EZ85">
            <v>2.4733998464200018</v>
          </cell>
          <cell r="FA85">
            <v>1.5408600176999991</v>
          </cell>
          <cell r="FB85">
            <v>0.95886879587999951</v>
          </cell>
          <cell r="FC85">
            <v>0.81914647008000041</v>
          </cell>
          <cell r="FD85">
            <v>0.58449548009999996</v>
          </cell>
          <cell r="FE85">
            <v>0.75749270722000028</v>
          </cell>
          <cell r="FF85">
            <v>0.95734603020000064</v>
          </cell>
          <cell r="FG85">
            <v>2.073765869399999</v>
          </cell>
          <cell r="FH85">
            <v>2.7350890449700009</v>
          </cell>
          <cell r="FI85">
            <v>2.5257931756400001</v>
          </cell>
          <cell r="FJ85">
            <v>2.8141430938800012</v>
          </cell>
          <cell r="FK85">
            <v>2.8043926781999984</v>
          </cell>
          <cell r="FL85">
            <v>2.4933905467200006</v>
          </cell>
          <cell r="FM85">
            <v>1.5244342430999989</v>
          </cell>
          <cell r="FN85">
            <v>0.93915265885999943</v>
          </cell>
          <cell r="FO85">
            <v>0.81492925798000004</v>
          </cell>
          <cell r="FP85">
            <v>0.58824436980000028</v>
          </cell>
          <cell r="FQ85">
            <v>0.75756193487000034</v>
          </cell>
          <cell r="FR85">
            <v>0.96637816500000062</v>
          </cell>
          <cell r="FS85">
            <v>2.1105140610000004</v>
          </cell>
          <cell r="FT85">
            <v>2.7354946015399988</v>
          </cell>
          <cell r="FU85">
            <v>2.5335442795599996</v>
          </cell>
          <cell r="FV85">
            <v>2.8358655502799994</v>
          </cell>
          <cell r="FW85">
            <v>2.8252121522999998</v>
          </cell>
          <cell r="FX85">
            <v>2.5133812470199994</v>
          </cell>
          <cell r="FY85">
            <v>1.508008467600001</v>
          </cell>
          <cell r="FZ85">
            <v>0.91943652276999943</v>
          </cell>
          <cell r="GA85">
            <v>0.81071204494999971</v>
          </cell>
          <cell r="GB85">
            <v>0.59199325859999996</v>
          </cell>
          <cell r="GC85">
            <v>0.7576311631399999</v>
          </cell>
          <cell r="GD85">
            <v>0.9754103010000007</v>
          </cell>
          <cell r="GE85">
            <v>2.1472622532000005</v>
          </cell>
          <cell r="GF85">
            <v>2.7359001574900006</v>
          </cell>
          <cell r="GG85">
            <v>2.5412953836999987</v>
          </cell>
          <cell r="GH85">
            <v>2.8575880060599999</v>
          </cell>
          <cell r="GI85">
            <v>2.8460316260999989</v>
          </cell>
          <cell r="GJ85">
            <v>2.5333719476299978</v>
          </cell>
          <cell r="GK85">
            <v>1.491582693</v>
          </cell>
          <cell r="GL85">
            <v>0.89972038605999938</v>
          </cell>
          <cell r="GM85">
            <v>0.8064948325400001</v>
          </cell>
          <cell r="GN85">
            <v>0.5957421474000002</v>
          </cell>
          <cell r="GO85">
            <v>0.75770039172000003</v>
          </cell>
          <cell r="GP85">
            <v>0.98444243670000076</v>
          </cell>
          <cell r="GQ85">
            <v>2.111210097219999</v>
          </cell>
          <cell r="GR85">
            <v>2.7363057140599985</v>
          </cell>
          <cell r="GS85">
            <v>2.5490464882399992</v>
          </cell>
          <cell r="GT85">
            <v>2.879310461530002</v>
          </cell>
          <cell r="GU85">
            <v>2.8668511002000003</v>
          </cell>
          <cell r="GV85">
            <v>2.5533626479299993</v>
          </cell>
          <cell r="GW85">
            <v>1.4751569174999997</v>
          </cell>
          <cell r="GX85">
            <v>0.88000424903999985</v>
          </cell>
          <cell r="GY85">
            <v>0.80227761981999979</v>
          </cell>
          <cell r="GZ85">
            <v>0.59949103680000015</v>
          </cell>
          <cell r="HA85">
            <v>0.75776962030000017</v>
          </cell>
          <cell r="HB85">
            <v>0.99347457240000081</v>
          </cell>
          <cell r="HC85">
            <v>2.2207586370000008</v>
          </cell>
          <cell r="HD85">
            <v>2.7367112709400021</v>
          </cell>
          <cell r="HE85">
            <v>2.5567975924400015</v>
          </cell>
          <cell r="HF85">
            <v>2.9010329179299981</v>
          </cell>
          <cell r="HG85">
            <v>2.8876705746000018</v>
          </cell>
          <cell r="HH85">
            <v>2.5733533491600009</v>
          </cell>
          <cell r="HI85">
            <v>1.4587311426000007</v>
          </cell>
          <cell r="HJ85">
            <v>0.86028811294999985</v>
          </cell>
          <cell r="HK85">
            <v>0.79806040740999939</v>
          </cell>
          <cell r="HL85">
            <v>0.60323992559999995</v>
          </cell>
          <cell r="HM85">
            <v>0.75783884794999967</v>
          </cell>
          <cell r="HN85">
            <v>1.0025067075000007</v>
          </cell>
          <cell r="HO85">
            <v>2.2575068294999996</v>
          </cell>
          <cell r="HP85">
            <v>2.7367112709400021</v>
          </cell>
          <cell r="HQ85">
            <v>2.5567975924400015</v>
          </cell>
          <cell r="HR85">
            <v>2.9010329179299981</v>
          </cell>
          <cell r="HS85">
            <v>2.8876705746000018</v>
          </cell>
          <cell r="HT85">
            <v>2.5733533491600009</v>
          </cell>
          <cell r="HU85">
            <v>1.4587311426000007</v>
          </cell>
          <cell r="HV85">
            <v>0.86028811294999985</v>
          </cell>
          <cell r="HW85">
            <v>0.79806040740999939</v>
          </cell>
          <cell r="HX85">
            <v>0.60323992559999995</v>
          </cell>
          <cell r="HY85">
            <v>0.75783884794999967</v>
          </cell>
          <cell r="HZ85">
            <v>1.0025067075000007</v>
          </cell>
          <cell r="IA85">
            <v>2.2575068294999996</v>
          </cell>
          <cell r="IB85">
            <v>2.7367112709400021</v>
          </cell>
          <cell r="IC85">
            <v>2.5567975929599998</v>
          </cell>
          <cell r="ID85">
            <v>2.9010329179299981</v>
          </cell>
          <cell r="IE85">
            <v>2.8876705746000018</v>
          </cell>
          <cell r="IF85">
            <v>2.5733533491600009</v>
          </cell>
          <cell r="IG85">
            <v>1.4587311426000007</v>
          </cell>
          <cell r="IH85">
            <v>0.86028811294999985</v>
          </cell>
          <cell r="II85">
            <v>0.79806040740999939</v>
          </cell>
          <cell r="IJ85">
            <v>0.60323992559999995</v>
          </cell>
          <cell r="IK85">
            <v>0.75783884794999967</v>
          </cell>
          <cell r="IL85">
            <v>1.0025067075000007</v>
          </cell>
          <cell r="IM85">
            <v>2.1822566018499998</v>
          </cell>
          <cell r="IN85">
            <v>2.7367112709400021</v>
          </cell>
          <cell r="IO85">
            <v>2.5567975924400015</v>
          </cell>
          <cell r="IP85">
            <v>2.9010329179299981</v>
          </cell>
          <cell r="IQ85">
            <v>2.8876705746000018</v>
          </cell>
          <cell r="IR85">
            <v>2.5733533491600009</v>
          </cell>
          <cell r="IS85">
            <v>1.4587311426000007</v>
          </cell>
          <cell r="IT85">
            <v>0.86028811294999985</v>
          </cell>
          <cell r="IU85">
            <v>0.79806040740999939</v>
          </cell>
          <cell r="IV85">
            <v>0.60323992559999995</v>
          </cell>
          <cell r="IW85">
            <v>0.75783884794999967</v>
          </cell>
          <cell r="IX85">
            <v>1.0025067075000007</v>
          </cell>
          <cell r="IY85">
            <v>2.2575068294999996</v>
          </cell>
        </row>
        <row r="86">
          <cell r="C86" t="str">
            <v>HY_.EX.SOR._.ROG.Prospect 2</v>
          </cell>
          <cell r="H86">
            <v>24.086771800319987</v>
          </cell>
          <cell r="I86">
            <v>22.892363424000017</v>
          </cell>
          <cell r="J86">
            <v>26.455263242880015</v>
          </cell>
          <cell r="K86">
            <v>25.283299773599982</v>
          </cell>
          <cell r="L86">
            <v>25.169646814800018</v>
          </cell>
          <cell r="M86">
            <v>20.247881111999998</v>
          </cell>
          <cell r="N86">
            <v>13.265278118159998</v>
          </cell>
          <cell r="O86">
            <v>10.840687550400007</v>
          </cell>
          <cell r="P86">
            <v>10.018088157600003</v>
          </cell>
          <cell r="Q86">
            <v>12.459840301919991</v>
          </cell>
          <cell r="R86">
            <v>15.969584534400006</v>
          </cell>
          <cell r="S86">
            <v>20.919147832800004</v>
          </cell>
          <cell r="T86">
            <v>24.242343814800005</v>
          </cell>
          <cell r="U86">
            <v>22.960573628160013</v>
          </cell>
          <cell r="V86">
            <v>26.743484862480017</v>
          </cell>
          <cell r="W86">
            <v>25.477602083999994</v>
          </cell>
          <cell r="X86">
            <v>25.296276939119984</v>
          </cell>
          <cell r="Y86">
            <v>20.220671714400002</v>
          </cell>
          <cell r="Z86">
            <v>13.200274056959996</v>
          </cell>
          <cell r="AA86">
            <v>10.828499334960007</v>
          </cell>
          <cell r="AB86">
            <v>10.023191114400001</v>
          </cell>
          <cell r="AC86">
            <v>12.41530128504</v>
          </cell>
          <cell r="AD86">
            <v>16.264092060000007</v>
          </cell>
          <cell r="AE86">
            <v>20.8966718808</v>
          </cell>
          <cell r="AF86">
            <v>24.397915829279984</v>
          </cell>
          <cell r="AG86">
            <v>23.028783825599991</v>
          </cell>
          <cell r="AH86">
            <v>27.031706489520019</v>
          </cell>
          <cell r="AI86">
            <v>25.671904401599985</v>
          </cell>
          <cell r="AJ86">
            <v>25.422907070880004</v>
          </cell>
          <cell r="AK86">
            <v>20.193462316800005</v>
          </cell>
          <cell r="AL86">
            <v>13.135269995759991</v>
          </cell>
          <cell r="AM86">
            <v>10.816311112079999</v>
          </cell>
          <cell r="AN86">
            <v>10.028294078400004</v>
          </cell>
          <cell r="AO86">
            <v>12.370762275600006</v>
          </cell>
          <cell r="AP86">
            <v>16.55859958560001</v>
          </cell>
          <cell r="AQ86">
            <v>20.874195935999996</v>
          </cell>
          <cell r="AR86">
            <v>24.553487843760013</v>
          </cell>
          <cell r="AS86">
            <v>23.096994023040004</v>
          </cell>
          <cell r="AT86">
            <v>27.319928109120021</v>
          </cell>
          <cell r="AU86">
            <v>25.86620671919999</v>
          </cell>
          <cell r="AV86">
            <v>25.54953720264001</v>
          </cell>
          <cell r="AW86">
            <v>20.166252912000001</v>
          </cell>
          <cell r="AX86">
            <v>13.070265934560009</v>
          </cell>
          <cell r="AY86">
            <v>10.804122889199999</v>
          </cell>
          <cell r="AZ86">
            <v>10.033397035200002</v>
          </cell>
          <cell r="BA86">
            <v>12.326223266159996</v>
          </cell>
          <cell r="BB86">
            <v>16.853107111199993</v>
          </cell>
          <cell r="BC86">
            <v>20.156662651200001</v>
          </cell>
          <cell r="BD86">
            <v>24.709059858239993</v>
          </cell>
          <cell r="BE86">
            <v>23.165204227200014</v>
          </cell>
          <cell r="BF86">
            <v>27.608149736160026</v>
          </cell>
          <cell r="BG86">
            <v>26.060509036799999</v>
          </cell>
          <cell r="BH86">
            <v>25.676167334399995</v>
          </cell>
          <cell r="BI86">
            <v>20.139043514400004</v>
          </cell>
          <cell r="BJ86">
            <v>13.005261873360006</v>
          </cell>
          <cell r="BK86">
            <v>10.791934673760004</v>
          </cell>
          <cell r="BL86">
            <v>10.038499992</v>
          </cell>
          <cell r="BM86">
            <v>12.281684249280008</v>
          </cell>
          <cell r="BN86">
            <v>17.14761464399999</v>
          </cell>
          <cell r="BO86">
            <v>20.829244039200002</v>
          </cell>
          <cell r="BP86">
            <v>24.864631872720011</v>
          </cell>
          <cell r="BQ86">
            <v>23.233414424639992</v>
          </cell>
          <cell r="BR86">
            <v>27.896371363199982</v>
          </cell>
          <cell r="BS86">
            <v>26.254811347200008</v>
          </cell>
          <cell r="BT86">
            <v>25.802797466160001</v>
          </cell>
          <cell r="BU86">
            <v>20.111834109600007</v>
          </cell>
          <cell r="BV86">
            <v>12.94025781216</v>
          </cell>
          <cell r="BW86">
            <v>10.779746450880006</v>
          </cell>
          <cell r="BX86">
            <v>10.043602948800009</v>
          </cell>
          <cell r="BY86">
            <v>12.237145239839997</v>
          </cell>
          <cell r="BZ86">
            <v>17.442122169600001</v>
          </cell>
          <cell r="CA86">
            <v>20.806768087199995</v>
          </cell>
          <cell r="CB86">
            <v>25.171325546639991</v>
          </cell>
          <cell r="CC86">
            <v>23.356982725440005</v>
          </cell>
          <cell r="CD86">
            <v>27.882608412239989</v>
          </cell>
          <cell r="CE86">
            <v>26.118499881599998</v>
          </cell>
          <cell r="CF86">
            <v>25.520222107199988</v>
          </cell>
          <cell r="CG86">
            <v>19.775313165600004</v>
          </cell>
          <cell r="CH86">
            <v>12.681337352880005</v>
          </cell>
          <cell r="CI86">
            <v>10.696438590959996</v>
          </cell>
          <cell r="CJ86">
            <v>9.9328625352000035</v>
          </cell>
          <cell r="CK86">
            <v>12.154494904800003</v>
          </cell>
          <cell r="CL86">
            <v>17.224384608000015</v>
          </cell>
          <cell r="CM86">
            <v>20.66352260399999</v>
          </cell>
          <cell r="CN86">
            <v>25.478019220560011</v>
          </cell>
          <cell r="CO86">
            <v>23.480551027440008</v>
          </cell>
          <cell r="CP86">
            <v>27.86884546128001</v>
          </cell>
          <cell r="CQ86">
            <v>25.982188415999985</v>
          </cell>
          <cell r="CR86">
            <v>25.237646748239996</v>
          </cell>
          <cell r="CS86">
            <v>19.4387922216</v>
          </cell>
          <cell r="CT86">
            <v>12.422416893600008</v>
          </cell>
          <cell r="CU86">
            <v>10.613130738479997</v>
          </cell>
          <cell r="CV86">
            <v>9.8221221216000014</v>
          </cell>
          <cell r="CW86">
            <v>12.071844577200004</v>
          </cell>
          <cell r="CX86">
            <v>17.006647046400008</v>
          </cell>
          <cell r="CY86">
            <v>19.836267890400006</v>
          </cell>
          <cell r="CZ86">
            <v>25.784712894479991</v>
          </cell>
          <cell r="DA86">
            <v>23.604119327040014</v>
          </cell>
          <cell r="DB86">
            <v>27.855082517760025</v>
          </cell>
          <cell r="DC86">
            <v>25.845876943199993</v>
          </cell>
          <cell r="DD86">
            <v>24.955071381839982</v>
          </cell>
          <cell r="DE86">
            <v>19.102271277600014</v>
          </cell>
          <cell r="DF86">
            <v>12.163496434319992</v>
          </cell>
          <cell r="DG86">
            <v>10.529822878560003</v>
          </cell>
          <cell r="DH86">
            <v>9.7113817079999993</v>
          </cell>
          <cell r="DI86">
            <v>11.989194249599995</v>
          </cell>
          <cell r="DJ86">
            <v>16.788909484799998</v>
          </cell>
          <cell r="DK86">
            <v>20.377031644800002</v>
          </cell>
          <cell r="DL86">
            <v>26.091406568400011</v>
          </cell>
          <cell r="DM86">
            <v>23.727687627839995</v>
          </cell>
          <cell r="DN86">
            <v>27.841319566799985</v>
          </cell>
          <cell r="DO86">
            <v>25.70956547760002</v>
          </cell>
          <cell r="DP86">
            <v>24.672496022880008</v>
          </cell>
          <cell r="DQ86">
            <v>18.765750326400006</v>
          </cell>
          <cell r="DR86">
            <v>11.904575975039995</v>
          </cell>
          <cell r="DS86">
            <v>10.446515026080004</v>
          </cell>
          <cell r="DT86">
            <v>9.6006413015999943</v>
          </cell>
          <cell r="DU86">
            <v>11.906543914559991</v>
          </cell>
          <cell r="DV86">
            <v>16.571171923199991</v>
          </cell>
          <cell r="DW86">
            <v>20.233786161600012</v>
          </cell>
          <cell r="DX86">
            <v>26.398100242319991</v>
          </cell>
          <cell r="DY86">
            <v>23.851255928640008</v>
          </cell>
          <cell r="DZ86">
            <v>27.82755662328001</v>
          </cell>
          <cell r="EA86">
            <v>25.57325401200001</v>
          </cell>
          <cell r="EB86">
            <v>24.389920663920016</v>
          </cell>
          <cell r="EC86">
            <v>18.429229382400006</v>
          </cell>
          <cell r="ED86">
            <v>11.645655515759998</v>
          </cell>
          <cell r="EE86">
            <v>10.363207166159997</v>
          </cell>
          <cell r="EF86">
            <v>9.4899008879999922</v>
          </cell>
          <cell r="EG86">
            <v>11.823893586960008</v>
          </cell>
          <cell r="EH86">
            <v>16.353434368800009</v>
          </cell>
          <cell r="EI86">
            <v>20.090540685600008</v>
          </cell>
          <cell r="EJ86">
            <v>26.40201627143999</v>
          </cell>
          <cell r="EK86">
            <v>23.925130305120014</v>
          </cell>
          <cell r="EL86">
            <v>28.047450473279984</v>
          </cell>
          <cell r="EM86">
            <v>25.767431424000019</v>
          </cell>
          <cell r="EN86">
            <v>24.590285548080011</v>
          </cell>
          <cell r="EO86">
            <v>18.236872418400008</v>
          </cell>
          <cell r="EP86">
            <v>11.415657431519993</v>
          </cell>
          <cell r="EQ86">
            <v>10.310398008960005</v>
          </cell>
          <cell r="ER86">
            <v>9.5515589879999965</v>
          </cell>
          <cell r="ES86">
            <v>11.824974380880004</v>
          </cell>
          <cell r="ET86">
            <v>16.510689028800009</v>
          </cell>
          <cell r="EU86">
            <v>19.777648591920002</v>
          </cell>
          <cell r="EV86">
            <v>26.405932293119989</v>
          </cell>
          <cell r="EW86">
            <v>23.999004684479999</v>
          </cell>
          <cell r="EX86">
            <v>28.267344330720004</v>
          </cell>
          <cell r="EY86">
            <v>25.961608835999993</v>
          </cell>
          <cell r="EZ86">
            <v>24.79065043224001</v>
          </cell>
          <cell r="FA86">
            <v>18.044515461599993</v>
          </cell>
          <cell r="FB86">
            <v>11.185659347279996</v>
          </cell>
          <cell r="FC86">
            <v>10.257588851760001</v>
          </cell>
          <cell r="FD86">
            <v>9.6132170952000013</v>
          </cell>
          <cell r="FE86">
            <v>11.826055182240005</v>
          </cell>
          <cell r="FF86">
            <v>16.667943695999995</v>
          </cell>
          <cell r="FG86">
            <v>20.828732263199999</v>
          </cell>
          <cell r="FH86">
            <v>26.409848322239988</v>
          </cell>
          <cell r="FI86">
            <v>24.072879062399995</v>
          </cell>
          <cell r="FJ86">
            <v>28.487238188159978</v>
          </cell>
          <cell r="FK86">
            <v>26.155786247999984</v>
          </cell>
          <cell r="FL86">
            <v>24.991015308960009</v>
          </cell>
          <cell r="FM86">
            <v>17.852158497599998</v>
          </cell>
          <cell r="FN86">
            <v>10.955661263039996</v>
          </cell>
          <cell r="FO86">
            <v>10.204779701999998</v>
          </cell>
          <cell r="FP86">
            <v>9.6748752024000044</v>
          </cell>
          <cell r="FQ86">
            <v>11.827135976160001</v>
          </cell>
          <cell r="FR86">
            <v>16.825198355999998</v>
          </cell>
          <cell r="FS86">
            <v>21.197828059199999</v>
          </cell>
          <cell r="FT86">
            <v>26.413764351359987</v>
          </cell>
          <cell r="FU86">
            <v>24.14675343359999</v>
          </cell>
          <cell r="FV86">
            <v>28.707132045600002</v>
          </cell>
          <cell r="FW86">
            <v>26.349963659999997</v>
          </cell>
          <cell r="FX86">
            <v>25.191380193120004</v>
          </cell>
          <cell r="FY86">
            <v>17.6598015336</v>
          </cell>
          <cell r="FZ86">
            <v>10.725663171359999</v>
          </cell>
          <cell r="GA86">
            <v>10.151970544799994</v>
          </cell>
          <cell r="GB86">
            <v>9.7365333095999969</v>
          </cell>
          <cell r="GC86">
            <v>11.82821677752</v>
          </cell>
          <cell r="GD86">
            <v>16.982453023200001</v>
          </cell>
          <cell r="GE86">
            <v>21.566923847999998</v>
          </cell>
          <cell r="GF86">
            <v>26.417680373039985</v>
          </cell>
          <cell r="GG86">
            <v>24.22062781655999</v>
          </cell>
          <cell r="GH86">
            <v>28.927025903040018</v>
          </cell>
          <cell r="GI86">
            <v>26.544141072000006</v>
          </cell>
          <cell r="GJ86">
            <v>25.39174507728</v>
          </cell>
          <cell r="GK86">
            <v>17.467444569599998</v>
          </cell>
          <cell r="GL86">
            <v>10.495665087120001</v>
          </cell>
          <cell r="GM86">
            <v>10.099161387599999</v>
          </cell>
          <cell r="GN86">
            <v>9.7981914167999999</v>
          </cell>
          <cell r="GO86">
            <v>11.829297578879999</v>
          </cell>
          <cell r="GP86">
            <v>17.139707683200005</v>
          </cell>
          <cell r="GQ86">
            <v>21.204818982239992</v>
          </cell>
          <cell r="GR86">
            <v>26.421596402159985</v>
          </cell>
          <cell r="GS86">
            <v>24.294502189439992</v>
          </cell>
          <cell r="GT86">
            <v>29.146919760479999</v>
          </cell>
          <cell r="GU86">
            <v>26.738318484000018</v>
          </cell>
          <cell r="GV86">
            <v>25.592109953999998</v>
          </cell>
          <cell r="GW86">
            <v>17.275087612800004</v>
          </cell>
          <cell r="GX86">
            <v>10.265667002880003</v>
          </cell>
          <cell r="GY86">
            <v>10.046352230400007</v>
          </cell>
          <cell r="GZ86">
            <v>9.8598495240000048</v>
          </cell>
          <cell r="HA86">
            <v>11.830378372799995</v>
          </cell>
          <cell r="HB86">
            <v>17.296962343200011</v>
          </cell>
          <cell r="HC86">
            <v>22.30511543279999</v>
          </cell>
          <cell r="HD86">
            <v>26.425512431279984</v>
          </cell>
          <cell r="HE86">
            <v>24.368376567359991</v>
          </cell>
          <cell r="HF86">
            <v>29.366813610480019</v>
          </cell>
          <cell r="HG86">
            <v>26.932495896000013</v>
          </cell>
          <cell r="HH86">
            <v>25.792474838159997</v>
          </cell>
          <cell r="HI86">
            <v>17.082730648800005</v>
          </cell>
          <cell r="HJ86">
            <v>10.035668918640003</v>
          </cell>
          <cell r="HK86">
            <v>9.9935430806400039</v>
          </cell>
          <cell r="HL86">
            <v>9.921507631199999</v>
          </cell>
          <cell r="HM86">
            <v>11.831459174159995</v>
          </cell>
          <cell r="HN86">
            <v>17.45421701039999</v>
          </cell>
          <cell r="HO86">
            <v>22.674211221600011</v>
          </cell>
          <cell r="HP86">
            <v>26.425512431279984</v>
          </cell>
          <cell r="HQ86">
            <v>24.368376567359991</v>
          </cell>
          <cell r="HR86">
            <v>29.366813610480019</v>
          </cell>
          <cell r="HS86">
            <v>26.932495896000013</v>
          </cell>
          <cell r="HT86">
            <v>25.792474838159997</v>
          </cell>
          <cell r="HU86">
            <v>17.082730648800005</v>
          </cell>
          <cell r="HV86">
            <v>10.035668918640003</v>
          </cell>
          <cell r="HW86">
            <v>9.9935430806400039</v>
          </cell>
          <cell r="HX86">
            <v>9.921507631199999</v>
          </cell>
          <cell r="HY86">
            <v>11.831459174159995</v>
          </cell>
          <cell r="HZ86">
            <v>17.45421701039999</v>
          </cell>
          <cell r="IA86">
            <v>22.674211221600011</v>
          </cell>
          <cell r="IB86">
            <v>26.425512431279984</v>
          </cell>
          <cell r="IC86">
            <v>24.368376568799999</v>
          </cell>
          <cell r="ID86">
            <v>29.366813610480019</v>
          </cell>
          <cell r="IE86">
            <v>26.932495896000013</v>
          </cell>
          <cell r="IF86">
            <v>25.792474838159997</v>
          </cell>
          <cell r="IG86">
            <v>17.082730648800005</v>
          </cell>
          <cell r="IH86">
            <v>10.035668918640003</v>
          </cell>
          <cell r="II86">
            <v>9.9935430806400039</v>
          </cell>
          <cell r="IJ86">
            <v>9.921507631199999</v>
          </cell>
          <cell r="IK86">
            <v>11.831459174159995</v>
          </cell>
          <cell r="IL86">
            <v>17.45421701039999</v>
          </cell>
          <cell r="IM86">
            <v>21.91840418088001</v>
          </cell>
          <cell r="IN86">
            <v>26.425512431279984</v>
          </cell>
          <cell r="IO86">
            <v>24.368376567359991</v>
          </cell>
          <cell r="IP86">
            <v>29.366813610480019</v>
          </cell>
          <cell r="IQ86">
            <v>26.932495896000013</v>
          </cell>
          <cell r="IR86">
            <v>25.792474838159997</v>
          </cell>
          <cell r="IS86">
            <v>17.082730648800005</v>
          </cell>
          <cell r="IT86">
            <v>10.035668918640003</v>
          </cell>
          <cell r="IU86">
            <v>9.9935430806400039</v>
          </cell>
          <cell r="IV86">
            <v>9.921507631199999</v>
          </cell>
          <cell r="IW86">
            <v>11.831459174159995</v>
          </cell>
          <cell r="IX86">
            <v>17.45421701039999</v>
          </cell>
          <cell r="IY86">
            <v>22.674211221600011</v>
          </cell>
        </row>
        <row r="87">
          <cell r="C87" t="str">
            <v>HY_.EX.SOR._.ROG.Prospect 3</v>
          </cell>
          <cell r="H87">
            <v>3.457852214419999</v>
          </cell>
          <cell r="I87">
            <v>3.4730375688400015</v>
          </cell>
          <cell r="J87">
            <v>3.9387667675000007</v>
          </cell>
          <cell r="K87">
            <v>4.3736621919000003</v>
          </cell>
          <cell r="L87">
            <v>4.5435557823599986</v>
          </cell>
          <cell r="M87">
            <v>3.4124473821000003</v>
          </cell>
          <cell r="N87">
            <v>2.14364998884</v>
          </cell>
          <cell r="O87">
            <v>1.4871871397000005</v>
          </cell>
          <cell r="P87">
            <v>1.0326946952999991</v>
          </cell>
          <cell r="Q87">
            <v>1.0877872357300002</v>
          </cell>
          <cell r="R87">
            <v>1.5715090620000003</v>
          </cell>
          <cell r="S87">
            <v>2.6547295818000012</v>
          </cell>
          <cell r="T87">
            <v>3.480185843880002</v>
          </cell>
          <cell r="U87">
            <v>3.4833858494399985</v>
          </cell>
          <cell r="V87">
            <v>3.9816783705600023</v>
          </cell>
          <cell r="W87">
            <v>4.4072738129999971</v>
          </cell>
          <cell r="X87">
            <v>4.5664147077500026</v>
          </cell>
          <cell r="Y87">
            <v>3.4078616849999985</v>
          </cell>
          <cell r="Z87">
            <v>2.1331454252499999</v>
          </cell>
          <cell r="AA87">
            <v>1.4855150899099994</v>
          </cell>
          <cell r="AB87">
            <v>1.0332207237</v>
          </cell>
          <cell r="AC87">
            <v>1.0838988254400004</v>
          </cell>
          <cell r="AD87">
            <v>1.6004904824999993</v>
          </cell>
          <cell r="AE87">
            <v>2.6518772880000001</v>
          </cell>
          <cell r="AF87">
            <v>3.5025194733399996</v>
          </cell>
          <cell r="AG87">
            <v>3.4937341292000008</v>
          </cell>
          <cell r="AH87">
            <v>4.0245899736199986</v>
          </cell>
          <cell r="AI87">
            <v>4.4408854338000028</v>
          </cell>
          <cell r="AJ87">
            <v>4.5892736322100003</v>
          </cell>
          <cell r="AK87">
            <v>3.4032759882000017</v>
          </cell>
          <cell r="AL87">
            <v>2.1226408616599999</v>
          </cell>
          <cell r="AM87">
            <v>1.4838430407400012</v>
          </cell>
          <cell r="AN87">
            <v>1.0337467520999997</v>
          </cell>
          <cell r="AO87">
            <v>1.0800104151499996</v>
          </cell>
          <cell r="AP87">
            <v>1.6294719029999991</v>
          </cell>
          <cell r="AQ87">
            <v>2.649024993599999</v>
          </cell>
          <cell r="AR87">
            <v>3.5248531024900029</v>
          </cell>
          <cell r="AS87">
            <v>3.5040824093900018</v>
          </cell>
          <cell r="AT87">
            <v>4.0675015760599997</v>
          </cell>
          <cell r="AU87">
            <v>4.4744970549000014</v>
          </cell>
          <cell r="AV87">
            <v>4.612132556979998</v>
          </cell>
          <cell r="AW87">
            <v>3.3986902910999999</v>
          </cell>
          <cell r="AX87">
            <v>2.1121362983799994</v>
          </cell>
          <cell r="AY87">
            <v>1.4821709912599998</v>
          </cell>
          <cell r="AZ87">
            <v>1.0342727805000005</v>
          </cell>
          <cell r="BA87">
            <v>1.07612200548</v>
          </cell>
          <cell r="BB87">
            <v>1.6584533238000005</v>
          </cell>
          <cell r="BC87">
            <v>2.5579669425599998</v>
          </cell>
          <cell r="BD87">
            <v>3.5471867325700002</v>
          </cell>
          <cell r="BE87">
            <v>3.5144306890000019</v>
          </cell>
          <cell r="BF87">
            <v>4.110413179430001</v>
          </cell>
          <cell r="BG87">
            <v>4.5081086759999982</v>
          </cell>
          <cell r="BH87">
            <v>4.6349914814400011</v>
          </cell>
          <cell r="BI87">
            <v>3.3941045945999972</v>
          </cell>
          <cell r="BJ87">
            <v>2.1016317354099989</v>
          </cell>
          <cell r="BK87">
            <v>1.4804989420900008</v>
          </cell>
          <cell r="BL87">
            <v>1.0347988088999995</v>
          </cell>
          <cell r="BM87">
            <v>1.0722335951899999</v>
          </cell>
          <cell r="BN87">
            <v>1.6874347443000002</v>
          </cell>
          <cell r="BO87">
            <v>2.6433204047999985</v>
          </cell>
          <cell r="BP87">
            <v>3.5695203620299973</v>
          </cell>
          <cell r="BQ87">
            <v>3.5247789690399989</v>
          </cell>
          <cell r="BR87">
            <v>4.1533247824899986</v>
          </cell>
          <cell r="BS87">
            <v>4.5417202971000021</v>
          </cell>
          <cell r="BT87">
            <v>4.6578504059000014</v>
          </cell>
          <cell r="BU87">
            <v>3.3895188972000008</v>
          </cell>
          <cell r="BV87">
            <v>2.0911271718199993</v>
          </cell>
          <cell r="BW87">
            <v>1.4788268929199995</v>
          </cell>
          <cell r="BX87">
            <v>1.0353248373000004</v>
          </cell>
          <cell r="BY87">
            <v>1.0683451849000003</v>
          </cell>
          <cell r="BZ87">
            <v>1.7164161647999991</v>
          </cell>
          <cell r="CA87">
            <v>2.6404681104000005</v>
          </cell>
          <cell r="CB87">
            <v>3.6135487360599985</v>
          </cell>
          <cell r="CC87">
            <v>3.5435257166400018</v>
          </cell>
          <cell r="CD87">
            <v>4.1512756995400011</v>
          </cell>
          <cell r="CE87">
            <v>4.518140293500001</v>
          </cell>
          <cell r="CF87">
            <v>4.60684067532</v>
          </cell>
          <cell r="CG87">
            <v>3.3328038260999988</v>
          </cell>
          <cell r="CH87">
            <v>2.04928599566</v>
          </cell>
          <cell r="CI87">
            <v>1.4673982472299993</v>
          </cell>
          <cell r="CJ87">
            <v>1.0239093822000001</v>
          </cell>
          <cell r="CK87">
            <v>1.0611295244600005</v>
          </cell>
          <cell r="CL87">
            <v>1.6949893989000004</v>
          </cell>
          <cell r="CM87">
            <v>2.6222896446000008</v>
          </cell>
          <cell r="CN87">
            <v>3.6575771097800009</v>
          </cell>
          <cell r="CO87">
            <v>3.5622724637899976</v>
          </cell>
          <cell r="CP87">
            <v>4.1492266156600008</v>
          </cell>
          <cell r="CQ87">
            <v>4.4945602889999972</v>
          </cell>
          <cell r="CR87">
            <v>4.5558309447400021</v>
          </cell>
          <cell r="CS87">
            <v>3.2760887544000012</v>
          </cell>
          <cell r="CT87">
            <v>2.0074448188800007</v>
          </cell>
          <cell r="CU87">
            <v>1.4559696021599999</v>
          </cell>
          <cell r="CV87">
            <v>1.0124939267999995</v>
          </cell>
          <cell r="CW87">
            <v>1.0539138643299992</v>
          </cell>
          <cell r="CX87">
            <v>1.6735626329999991</v>
          </cell>
          <cell r="CY87">
            <v>2.5173074731299998</v>
          </cell>
          <cell r="CZ87">
            <v>3.7016054838100017</v>
          </cell>
          <cell r="DA87">
            <v>3.5810192112799983</v>
          </cell>
          <cell r="DB87">
            <v>4.1471775323999989</v>
          </cell>
          <cell r="DC87">
            <v>4.4709802848000004</v>
          </cell>
          <cell r="DD87">
            <v>4.5048212138499997</v>
          </cell>
          <cell r="DE87">
            <v>3.2193736832999984</v>
          </cell>
          <cell r="DF87">
            <v>1.9656036427200012</v>
          </cell>
          <cell r="DG87">
            <v>1.4445409564700007</v>
          </cell>
          <cell r="DH87">
            <v>1.0010784714000007</v>
          </cell>
          <cell r="DI87">
            <v>1.0466982041999997</v>
          </cell>
          <cell r="DJ87">
            <v>1.6521358674000004</v>
          </cell>
          <cell r="DK87">
            <v>2.5859327132999979</v>
          </cell>
          <cell r="DL87">
            <v>3.7456338578399984</v>
          </cell>
          <cell r="DM87">
            <v>3.5997659583200026</v>
          </cell>
          <cell r="DN87">
            <v>4.1451284485200013</v>
          </cell>
          <cell r="DO87">
            <v>4.4474002805999993</v>
          </cell>
          <cell r="DP87">
            <v>4.4538114823399972</v>
          </cell>
          <cell r="DQ87">
            <v>3.1626586116000013</v>
          </cell>
          <cell r="DR87">
            <v>1.9237624665599993</v>
          </cell>
          <cell r="DS87">
            <v>1.4331123114000004</v>
          </cell>
          <cell r="DT87">
            <v>0.98966301629999986</v>
          </cell>
          <cell r="DU87">
            <v>1.0394825440699993</v>
          </cell>
          <cell r="DV87">
            <v>1.630709101499999</v>
          </cell>
          <cell r="DW87">
            <v>2.5677542468999985</v>
          </cell>
          <cell r="DX87">
            <v>3.7896622318699995</v>
          </cell>
          <cell r="DY87">
            <v>3.6185127053600015</v>
          </cell>
          <cell r="DZ87">
            <v>4.1430793652600002</v>
          </cell>
          <cell r="EA87">
            <v>4.4238202770000017</v>
          </cell>
          <cell r="EB87">
            <v>4.402801751760002</v>
          </cell>
          <cell r="EC87">
            <v>3.1059435404999993</v>
          </cell>
          <cell r="ED87">
            <v>1.8819212903999993</v>
          </cell>
          <cell r="EE87">
            <v>1.4216836657099989</v>
          </cell>
          <cell r="EF87">
            <v>0.97824756089999942</v>
          </cell>
          <cell r="EG87">
            <v>1.0322668839399998</v>
          </cell>
          <cell r="EH87">
            <v>1.6092823356000003</v>
          </cell>
          <cell r="EI87">
            <v>2.5495757814000002</v>
          </cell>
          <cell r="EJ87">
            <v>3.7902244094299986</v>
          </cell>
          <cell r="EK87">
            <v>3.6297203073800013</v>
          </cell>
          <cell r="EL87">
            <v>4.1758180535799987</v>
          </cell>
          <cell r="EM87">
            <v>4.4574102914999978</v>
          </cell>
          <cell r="EN87">
            <v>4.4389710721299984</v>
          </cell>
          <cell r="EO87">
            <v>3.073524937800002</v>
          </cell>
          <cell r="EP87">
            <v>1.8447539281299989</v>
          </cell>
          <cell r="EQ87">
            <v>1.4144390057000007</v>
          </cell>
          <cell r="ER87">
            <v>0.98460346379999963</v>
          </cell>
          <cell r="ES87">
            <v>1.0323612408100005</v>
          </cell>
          <cell r="ET87">
            <v>1.6247571984000004</v>
          </cell>
          <cell r="EU87">
            <v>2.5098684328599981</v>
          </cell>
          <cell r="EV87">
            <v>3.790786586990003</v>
          </cell>
          <cell r="EW87">
            <v>3.640927908520001</v>
          </cell>
          <cell r="EX87">
            <v>4.2085567415900007</v>
          </cell>
          <cell r="EY87">
            <v>4.4910003054000027</v>
          </cell>
          <cell r="EZ87">
            <v>4.4751403924999975</v>
          </cell>
          <cell r="FA87">
            <v>3.0411063353999981</v>
          </cell>
          <cell r="FB87">
            <v>1.8075865658599994</v>
          </cell>
          <cell r="FC87">
            <v>1.4071943460000007</v>
          </cell>
          <cell r="FD87">
            <v>0.9909593675999997</v>
          </cell>
          <cell r="FE87">
            <v>1.0324555986099995</v>
          </cell>
          <cell r="FF87">
            <v>1.6402320612000005</v>
          </cell>
          <cell r="FG87">
            <v>2.6432554593000011</v>
          </cell>
          <cell r="FH87">
            <v>3.7913487645500026</v>
          </cell>
          <cell r="FI87">
            <v>3.6521355096799986</v>
          </cell>
          <cell r="FJ87">
            <v>4.2412954295999983</v>
          </cell>
          <cell r="FK87">
            <v>4.5245903198999997</v>
          </cell>
          <cell r="FL87">
            <v>4.5113097131800011</v>
          </cell>
          <cell r="FM87">
            <v>3.0086877327000003</v>
          </cell>
          <cell r="FN87">
            <v>1.7704192045199991</v>
          </cell>
          <cell r="FO87">
            <v>1.3999496853700004</v>
          </cell>
          <cell r="FP87">
            <v>0.99731527050000002</v>
          </cell>
          <cell r="FQ87">
            <v>1.03254995579</v>
          </cell>
          <cell r="FR87">
            <v>1.6557069240000006</v>
          </cell>
          <cell r="FS87">
            <v>2.6900952983999993</v>
          </cell>
          <cell r="FT87">
            <v>3.7919109421099999</v>
          </cell>
          <cell r="FU87">
            <v>3.663343111680001</v>
          </cell>
          <cell r="FV87">
            <v>4.2740341176100021</v>
          </cell>
          <cell r="FW87">
            <v>4.5581803344000003</v>
          </cell>
          <cell r="FX87">
            <v>4.5474790326200001</v>
          </cell>
          <cell r="FY87">
            <v>2.976269129999999</v>
          </cell>
          <cell r="FZ87">
            <v>1.7332518422499985</v>
          </cell>
          <cell r="GA87">
            <v>1.3927050256700004</v>
          </cell>
          <cell r="GB87">
            <v>1.0036711734000001</v>
          </cell>
          <cell r="GC87">
            <v>1.0326443135900008</v>
          </cell>
          <cell r="GD87">
            <v>1.6711817868000007</v>
          </cell>
          <cell r="GE87">
            <v>2.7369351366000001</v>
          </cell>
          <cell r="GF87">
            <v>3.7924731196699981</v>
          </cell>
          <cell r="GG87">
            <v>3.6745507125399985</v>
          </cell>
          <cell r="GH87">
            <v>4.3067728056199988</v>
          </cell>
          <cell r="GI87">
            <v>4.5917703488999981</v>
          </cell>
          <cell r="GJ87">
            <v>4.583648353300001</v>
          </cell>
          <cell r="GK87">
            <v>2.9438505273000009</v>
          </cell>
          <cell r="GL87">
            <v>1.696084479980001</v>
          </cell>
          <cell r="GM87">
            <v>1.3854603650400004</v>
          </cell>
          <cell r="GN87">
            <v>1.0100270772000006</v>
          </cell>
          <cell r="GO87">
            <v>1.0327386704599999</v>
          </cell>
          <cell r="GP87">
            <v>1.6866566490000008</v>
          </cell>
          <cell r="GQ87">
            <v>2.6909824765100017</v>
          </cell>
          <cell r="GR87">
            <v>3.7930352972299977</v>
          </cell>
          <cell r="GS87">
            <v>3.6857583140000005</v>
          </cell>
          <cell r="GT87">
            <v>4.3395114945600017</v>
          </cell>
          <cell r="GU87">
            <v>4.6253603634000031</v>
          </cell>
          <cell r="GV87">
            <v>4.6198176736700027</v>
          </cell>
          <cell r="GW87">
            <v>2.9114319245999991</v>
          </cell>
          <cell r="GX87">
            <v>1.6589171186400009</v>
          </cell>
          <cell r="GY87">
            <v>1.3782157053400002</v>
          </cell>
          <cell r="GZ87">
            <v>1.0163829801000004</v>
          </cell>
          <cell r="HA87">
            <v>1.0328330282600007</v>
          </cell>
          <cell r="HB87">
            <v>1.7021315118000009</v>
          </cell>
          <cell r="HC87">
            <v>2.8306148147999992</v>
          </cell>
          <cell r="HD87">
            <v>3.7935974747900016</v>
          </cell>
          <cell r="HE87">
            <v>3.6969659159999977</v>
          </cell>
          <cell r="HF87">
            <v>4.3722501825699984</v>
          </cell>
          <cell r="HG87">
            <v>4.6589503782000001</v>
          </cell>
          <cell r="HH87">
            <v>4.6559869940399974</v>
          </cell>
          <cell r="HI87">
            <v>2.8790133222000014</v>
          </cell>
          <cell r="HJ87">
            <v>1.6217497563700001</v>
          </cell>
          <cell r="HK87">
            <v>1.3709710447100012</v>
          </cell>
          <cell r="HL87">
            <v>1.0227388838999993</v>
          </cell>
          <cell r="HM87">
            <v>1.0329273854399996</v>
          </cell>
          <cell r="HN87">
            <v>1.7176063746000008</v>
          </cell>
          <cell r="HO87">
            <v>2.877454653900001</v>
          </cell>
          <cell r="HP87">
            <v>3.7935974747900016</v>
          </cell>
          <cell r="HQ87">
            <v>3.6969659159999977</v>
          </cell>
          <cell r="HR87">
            <v>4.3722501825699984</v>
          </cell>
          <cell r="HS87">
            <v>4.6589503782000001</v>
          </cell>
          <cell r="HT87">
            <v>4.6559869940399974</v>
          </cell>
          <cell r="HU87">
            <v>2.8790133222000014</v>
          </cell>
          <cell r="HV87">
            <v>1.6217497563700001</v>
          </cell>
          <cell r="HW87">
            <v>1.3709710447100012</v>
          </cell>
          <cell r="HX87">
            <v>1.0227388838999993</v>
          </cell>
          <cell r="HY87">
            <v>1.0329273854399996</v>
          </cell>
          <cell r="HZ87">
            <v>1.7176063746000008</v>
          </cell>
          <cell r="IA87">
            <v>2.877454653900001</v>
          </cell>
          <cell r="IB87">
            <v>3.7935974747900016</v>
          </cell>
          <cell r="IC87">
            <v>3.6969659159899977</v>
          </cell>
          <cell r="ID87">
            <v>4.3722501825699984</v>
          </cell>
          <cell r="IE87">
            <v>4.6589503782000001</v>
          </cell>
          <cell r="IF87">
            <v>4.6559869940399974</v>
          </cell>
          <cell r="IG87">
            <v>2.8790133222000014</v>
          </cell>
          <cell r="IH87">
            <v>1.6217497563700001</v>
          </cell>
          <cell r="II87">
            <v>1.3709710447100012</v>
          </cell>
          <cell r="IJ87">
            <v>1.0227388838999993</v>
          </cell>
          <cell r="IK87">
            <v>1.0329273854399996</v>
          </cell>
          <cell r="IL87">
            <v>1.7176063746000008</v>
          </cell>
          <cell r="IM87">
            <v>2.7815394987700008</v>
          </cell>
          <cell r="IN87">
            <v>3.7935974747900016</v>
          </cell>
          <cell r="IO87">
            <v>3.6969659159999977</v>
          </cell>
          <cell r="IP87">
            <v>4.3722501825699984</v>
          </cell>
          <cell r="IQ87">
            <v>4.6589503782000001</v>
          </cell>
          <cell r="IR87">
            <v>4.6559869940399974</v>
          </cell>
          <cell r="IS87">
            <v>2.8790133222000014</v>
          </cell>
          <cell r="IT87">
            <v>1.6217497563700001</v>
          </cell>
          <cell r="IU87">
            <v>1.3709710447100012</v>
          </cell>
          <cell r="IV87">
            <v>1.0227388838999993</v>
          </cell>
          <cell r="IW87">
            <v>1.0329273854399996</v>
          </cell>
          <cell r="IX87">
            <v>1.7176063746000008</v>
          </cell>
          <cell r="IY87">
            <v>2.877454653900001</v>
          </cell>
        </row>
        <row r="88">
          <cell r="C88" t="str">
            <v>HY_.EX.SOR._.ROG.Prospect 4</v>
          </cell>
          <cell r="H88">
            <v>0.45538894165999971</v>
          </cell>
          <cell r="I88">
            <v>0.43635059383999991</v>
          </cell>
          <cell r="J88">
            <v>0.46759837474000016</v>
          </cell>
          <cell r="K88">
            <v>0.49988915639999976</v>
          </cell>
          <cell r="L88">
            <v>0.44621356538000029</v>
          </cell>
          <cell r="M88">
            <v>0.30849365670000006</v>
          </cell>
          <cell r="N88">
            <v>0.22270281022000016</v>
          </cell>
          <cell r="O88">
            <v>0.16568024337999993</v>
          </cell>
          <cell r="P88">
            <v>0.11345906670000001</v>
          </cell>
          <cell r="Q88">
            <v>0.14838311293000003</v>
          </cell>
          <cell r="R88">
            <v>0.16398953070000002</v>
          </cell>
          <cell r="S88">
            <v>0.36600510899999988</v>
          </cell>
          <cell r="T88">
            <v>0.45833021483999975</v>
          </cell>
          <cell r="U88">
            <v>0.43765074667999981</v>
          </cell>
          <cell r="V88">
            <v>0.47269270921000017</v>
          </cell>
          <cell r="W88">
            <v>0.50373080790000013</v>
          </cell>
          <cell r="X88">
            <v>0.44845849486000022</v>
          </cell>
          <cell r="Y88">
            <v>0.30807909869999994</v>
          </cell>
          <cell r="Z88">
            <v>0.22161149614</v>
          </cell>
          <cell r="AA88">
            <v>0.16549396871999997</v>
          </cell>
          <cell r="AB88">
            <v>0.11351685959999994</v>
          </cell>
          <cell r="AC88">
            <v>0.14785270200000003</v>
          </cell>
          <cell r="AD88">
            <v>0.16701378900000005</v>
          </cell>
          <cell r="AE88">
            <v>0.36561186569999976</v>
          </cell>
          <cell r="AF88">
            <v>0.46127148801999979</v>
          </cell>
          <cell r="AG88">
            <v>0.4389508986800002</v>
          </cell>
          <cell r="AH88">
            <v>0.47778704398999999</v>
          </cell>
          <cell r="AI88">
            <v>0.50757245850000032</v>
          </cell>
          <cell r="AJ88">
            <v>0.45070342465000018</v>
          </cell>
          <cell r="AK88">
            <v>0.30766453980000003</v>
          </cell>
          <cell r="AL88">
            <v>0.22052018205999985</v>
          </cell>
          <cell r="AM88">
            <v>0.16530769344000013</v>
          </cell>
          <cell r="AN88">
            <v>0.11357465250000003</v>
          </cell>
          <cell r="AO88">
            <v>0.14732229106999994</v>
          </cell>
          <cell r="AP88">
            <v>0.1700380476000001</v>
          </cell>
          <cell r="AQ88">
            <v>0.36521862269999988</v>
          </cell>
          <cell r="AR88">
            <v>0.4642127608899998</v>
          </cell>
          <cell r="AS88">
            <v>0.44025105146000026</v>
          </cell>
          <cell r="AT88">
            <v>0.48288137845999984</v>
          </cell>
          <cell r="AU88">
            <v>0.51141410999999981</v>
          </cell>
          <cell r="AV88">
            <v>0.45294835382000015</v>
          </cell>
          <cell r="AW88">
            <v>0.30724998179999979</v>
          </cell>
          <cell r="AX88">
            <v>0.21942886798000008</v>
          </cell>
          <cell r="AY88">
            <v>0.16512141877999997</v>
          </cell>
          <cell r="AZ88">
            <v>0.11363244629999994</v>
          </cell>
          <cell r="BA88">
            <v>0.14679188014000011</v>
          </cell>
          <cell r="BB88">
            <v>0.17306230620000004</v>
          </cell>
          <cell r="BC88">
            <v>0.35266453341999998</v>
          </cell>
          <cell r="BD88">
            <v>0.46715403468999983</v>
          </cell>
          <cell r="BE88">
            <v>0.44155120407999987</v>
          </cell>
          <cell r="BF88">
            <v>0.48797571323999983</v>
          </cell>
          <cell r="BG88">
            <v>0.51525576150000019</v>
          </cell>
          <cell r="BH88">
            <v>0.45519328330000036</v>
          </cell>
          <cell r="BI88">
            <v>0.30683542319999985</v>
          </cell>
          <cell r="BJ88">
            <v>0.21833755296999988</v>
          </cell>
          <cell r="BK88">
            <v>0.16493514443000001</v>
          </cell>
          <cell r="BL88">
            <v>0.11369023920000004</v>
          </cell>
          <cell r="BM88">
            <v>0.1462614689</v>
          </cell>
          <cell r="BN88">
            <v>0.1760865645000001</v>
          </cell>
          <cell r="BO88">
            <v>0.36443213640000016</v>
          </cell>
          <cell r="BP88">
            <v>0.47009530786999987</v>
          </cell>
          <cell r="BQ88">
            <v>0.44285135607999976</v>
          </cell>
          <cell r="BR88">
            <v>0.49307004801999965</v>
          </cell>
          <cell r="BS88">
            <v>0.51909741299999967</v>
          </cell>
          <cell r="BT88">
            <v>0.45743821309000032</v>
          </cell>
          <cell r="BU88">
            <v>0.3064208652</v>
          </cell>
          <cell r="BV88">
            <v>0.21724623889000008</v>
          </cell>
          <cell r="BW88">
            <v>0.16474886915000003</v>
          </cell>
          <cell r="BX88">
            <v>0.11374803209999995</v>
          </cell>
          <cell r="BY88">
            <v>0.14573105796999999</v>
          </cell>
          <cell r="BZ88">
            <v>0.17911082309999993</v>
          </cell>
          <cell r="CA88">
            <v>0.36403889340000006</v>
          </cell>
          <cell r="CB88">
            <v>0.47589371496000027</v>
          </cell>
          <cell r="CC88">
            <v>0.44520668780000028</v>
          </cell>
          <cell r="CD88">
            <v>0.49282678668000035</v>
          </cell>
          <cell r="CE88">
            <v>0.51640232820000009</v>
          </cell>
          <cell r="CF88">
            <v>0.4524286484300003</v>
          </cell>
          <cell r="CG88">
            <v>0.30129368340000007</v>
          </cell>
          <cell r="CH88">
            <v>0.21289937890000013</v>
          </cell>
          <cell r="CI88">
            <v>0.16347565978000003</v>
          </cell>
          <cell r="CJ88">
            <v>0.11249385060000004</v>
          </cell>
          <cell r="CK88">
            <v>0.14474678255000001</v>
          </cell>
          <cell r="CL88">
            <v>0.17687490480000009</v>
          </cell>
          <cell r="CM88">
            <v>0.36153264540000002</v>
          </cell>
          <cell r="CN88">
            <v>0.4816921214299999</v>
          </cell>
          <cell r="CO88">
            <v>0.44756201903000037</v>
          </cell>
          <cell r="CP88">
            <v>0.49258352627000002</v>
          </cell>
          <cell r="CQ88">
            <v>0.51370724369999965</v>
          </cell>
          <cell r="CR88">
            <v>0.44741908439000005</v>
          </cell>
          <cell r="CS88">
            <v>0.29616650069999989</v>
          </cell>
          <cell r="CT88">
            <v>0.20855251797999994</v>
          </cell>
          <cell r="CU88">
            <v>0.16220245010000006</v>
          </cell>
          <cell r="CV88">
            <v>0.11123966880000005</v>
          </cell>
          <cell r="CW88">
            <v>0.14376250682000011</v>
          </cell>
          <cell r="CX88">
            <v>0.17463898739999992</v>
          </cell>
          <cell r="CY88">
            <v>0.34705884994999975</v>
          </cell>
          <cell r="CZ88">
            <v>0.48749052852000035</v>
          </cell>
          <cell r="DA88">
            <v>0.44991734984000015</v>
          </cell>
          <cell r="DB88">
            <v>0.49234026492999983</v>
          </cell>
          <cell r="DC88">
            <v>0.51101215980000025</v>
          </cell>
          <cell r="DD88">
            <v>0.44240952035000009</v>
          </cell>
          <cell r="DE88">
            <v>0.29103931859999987</v>
          </cell>
          <cell r="DF88">
            <v>0.20420565767999993</v>
          </cell>
          <cell r="DG88">
            <v>0.16092924073000009</v>
          </cell>
          <cell r="DH88">
            <v>0.10998548699999995</v>
          </cell>
          <cell r="DI88">
            <v>0.14277823202000001</v>
          </cell>
          <cell r="DJ88">
            <v>0.17240306910000003</v>
          </cell>
          <cell r="DK88">
            <v>0.35652014850000024</v>
          </cell>
          <cell r="DL88">
            <v>0.49328893560999998</v>
          </cell>
          <cell r="DM88">
            <v>0.45227268183999997</v>
          </cell>
          <cell r="DN88">
            <v>0.49209700452000038</v>
          </cell>
          <cell r="DO88">
            <v>0.50831707530000003</v>
          </cell>
          <cell r="DP88">
            <v>0.43739995631000012</v>
          </cell>
          <cell r="DQ88">
            <v>0.2859121362</v>
          </cell>
          <cell r="DR88">
            <v>0.19985879676000004</v>
          </cell>
          <cell r="DS88">
            <v>0.15965603135999995</v>
          </cell>
          <cell r="DT88">
            <v>0.10873130459999994</v>
          </cell>
          <cell r="DU88">
            <v>0.14179395660000005</v>
          </cell>
          <cell r="DV88">
            <v>0.17016715139999999</v>
          </cell>
          <cell r="DW88">
            <v>0.3540139005000002</v>
          </cell>
          <cell r="DX88">
            <v>0.49908734270000044</v>
          </cell>
          <cell r="DY88">
            <v>0.45462801271999986</v>
          </cell>
          <cell r="DZ88">
            <v>0.49185374318000019</v>
          </cell>
          <cell r="EA88">
            <v>0.5056219907999997</v>
          </cell>
          <cell r="EB88">
            <v>0.43239039227000015</v>
          </cell>
          <cell r="EC88">
            <v>0.28078495410000009</v>
          </cell>
          <cell r="ED88">
            <v>0.19551193646000006</v>
          </cell>
          <cell r="EE88">
            <v>0.15838282198999998</v>
          </cell>
          <cell r="EF88">
            <v>0.10747712310000003</v>
          </cell>
          <cell r="EG88">
            <v>0.14080968117999995</v>
          </cell>
          <cell r="EH88">
            <v>0.16793123339999996</v>
          </cell>
          <cell r="EI88">
            <v>0.35150765189999994</v>
          </cell>
          <cell r="EJ88">
            <v>0.49916137969000035</v>
          </cell>
          <cell r="EK88">
            <v>0.45603613019999983</v>
          </cell>
          <cell r="EL88">
            <v>0.49574038058000036</v>
          </cell>
          <cell r="EM88">
            <v>0.50946117270000024</v>
          </cell>
          <cell r="EN88">
            <v>0.43594250929000034</v>
          </cell>
          <cell r="EO88">
            <v>0.27785423219999994</v>
          </cell>
          <cell r="EP88">
            <v>0.19165063598000009</v>
          </cell>
          <cell r="EQ88">
            <v>0.15757572985999999</v>
          </cell>
          <cell r="ER88">
            <v>0.10817542740000004</v>
          </cell>
          <cell r="ES88">
            <v>0.14082255238000002</v>
          </cell>
          <cell r="ET88">
            <v>0.16954606079999993</v>
          </cell>
          <cell r="EU88">
            <v>0.34603323682000015</v>
          </cell>
          <cell r="EV88">
            <v>0.49923541730000009</v>
          </cell>
          <cell r="EW88">
            <v>0.45744424711999981</v>
          </cell>
          <cell r="EX88">
            <v>0.49962701735999981</v>
          </cell>
          <cell r="EY88">
            <v>0.5133003545999999</v>
          </cell>
          <cell r="EZ88">
            <v>0.43949462661999977</v>
          </cell>
          <cell r="FA88">
            <v>0.27492351059999998</v>
          </cell>
          <cell r="FB88">
            <v>0.18778933643000009</v>
          </cell>
          <cell r="FC88">
            <v>0.15676863742</v>
          </cell>
          <cell r="FD88">
            <v>0.10887373140000002</v>
          </cell>
          <cell r="FE88">
            <v>0.1408354235799999</v>
          </cell>
          <cell r="FF88">
            <v>0.17116088760000009</v>
          </cell>
          <cell r="FG88">
            <v>0.36442318260000006</v>
          </cell>
          <cell r="FH88">
            <v>0.49930945428999984</v>
          </cell>
          <cell r="FI88">
            <v>0.45885236403999985</v>
          </cell>
          <cell r="FJ88">
            <v>0.50351365475999998</v>
          </cell>
          <cell r="FK88">
            <v>0.51713953620000042</v>
          </cell>
          <cell r="FL88">
            <v>0.44304674301999991</v>
          </cell>
          <cell r="FM88">
            <v>0.27199278929999982</v>
          </cell>
          <cell r="FN88">
            <v>0.18392803595000001</v>
          </cell>
          <cell r="FO88">
            <v>0.15596154529</v>
          </cell>
          <cell r="FP88">
            <v>0.10957203510000001</v>
          </cell>
          <cell r="FQ88">
            <v>0.14084829478000005</v>
          </cell>
          <cell r="FR88">
            <v>0.17277571500000005</v>
          </cell>
          <cell r="FS88">
            <v>0.37088094750000022</v>
          </cell>
          <cell r="FT88">
            <v>0.49938349127999976</v>
          </cell>
          <cell r="FU88">
            <v>0.46026048151999988</v>
          </cell>
          <cell r="FV88">
            <v>0.50740029216000015</v>
          </cell>
          <cell r="FW88">
            <v>0.52097871810000018</v>
          </cell>
          <cell r="FX88">
            <v>0.44659886003999988</v>
          </cell>
          <cell r="FY88">
            <v>0.26906206739999999</v>
          </cell>
          <cell r="FZ88">
            <v>0.18006673609000001</v>
          </cell>
          <cell r="GA88">
            <v>0.1551544534699999</v>
          </cell>
          <cell r="GB88">
            <v>0.1102703394</v>
          </cell>
          <cell r="GC88">
            <v>0.14086116598000009</v>
          </cell>
          <cell r="GD88">
            <v>0.17439054180000002</v>
          </cell>
          <cell r="GE88">
            <v>0.37733871299999988</v>
          </cell>
          <cell r="GF88">
            <v>0.49945752827000039</v>
          </cell>
          <cell r="GG88">
            <v>0.46166859864999982</v>
          </cell>
          <cell r="GH88">
            <v>0.5112869289400005</v>
          </cell>
          <cell r="GI88">
            <v>0.52481789999999984</v>
          </cell>
          <cell r="GJ88">
            <v>0.45015097706000001</v>
          </cell>
          <cell r="GK88">
            <v>0.26613134580000009</v>
          </cell>
          <cell r="GL88">
            <v>0.17620543560999993</v>
          </cell>
          <cell r="GM88">
            <v>0.15434736133999993</v>
          </cell>
          <cell r="GN88">
            <v>0.1109686434</v>
          </cell>
          <cell r="GO88">
            <v>0.14087403717999997</v>
          </cell>
          <cell r="GP88">
            <v>0.17600536950000001</v>
          </cell>
          <cell r="GQ88">
            <v>0.37100326225999986</v>
          </cell>
          <cell r="GR88">
            <v>0.49953156588000014</v>
          </cell>
          <cell r="GS88">
            <v>0.46307671535999984</v>
          </cell>
          <cell r="GT88">
            <v>0.51517356633999989</v>
          </cell>
          <cell r="GU88">
            <v>0.5286570818999996</v>
          </cell>
          <cell r="GV88">
            <v>0.45370309346000015</v>
          </cell>
          <cell r="GW88">
            <v>0.26320062449999992</v>
          </cell>
          <cell r="GX88">
            <v>0.17234413605999993</v>
          </cell>
          <cell r="GY88">
            <v>0.15354026889999994</v>
          </cell>
          <cell r="GZ88">
            <v>0.11166694709999997</v>
          </cell>
          <cell r="HA88">
            <v>0.14088690838000001</v>
          </cell>
          <cell r="HB88">
            <v>0.17762019630000009</v>
          </cell>
          <cell r="HC88">
            <v>0.39025424310000001</v>
          </cell>
          <cell r="HD88">
            <v>0.49960560287000005</v>
          </cell>
          <cell r="HE88">
            <v>0.46448483283999986</v>
          </cell>
          <cell r="HF88">
            <v>0.51906020374000006</v>
          </cell>
          <cell r="HG88">
            <v>0.53249626290000007</v>
          </cell>
          <cell r="HH88">
            <v>0.45725521079000037</v>
          </cell>
          <cell r="HI88">
            <v>0.2602699026000001</v>
          </cell>
          <cell r="HJ88">
            <v>0.16848283557999999</v>
          </cell>
          <cell r="HK88">
            <v>0.15273317676999992</v>
          </cell>
          <cell r="HL88">
            <v>0.11236525139999996</v>
          </cell>
          <cell r="HM88">
            <v>0.14089977957999997</v>
          </cell>
          <cell r="HN88">
            <v>0.17923502310000003</v>
          </cell>
          <cell r="HO88">
            <v>0.39671200860000022</v>
          </cell>
          <cell r="HP88">
            <v>0.49960560287000005</v>
          </cell>
          <cell r="HQ88">
            <v>0.46448483283999986</v>
          </cell>
          <cell r="HR88">
            <v>0.51906020374000006</v>
          </cell>
          <cell r="HS88">
            <v>0.53249626290000007</v>
          </cell>
          <cell r="HT88">
            <v>0.45725521079000037</v>
          </cell>
          <cell r="HU88">
            <v>0.2602699026000001</v>
          </cell>
          <cell r="HV88">
            <v>0.16848283557999999</v>
          </cell>
          <cell r="HW88">
            <v>0.15273317676999992</v>
          </cell>
          <cell r="HX88">
            <v>0.11236525139999996</v>
          </cell>
          <cell r="HY88">
            <v>0.14089977957999997</v>
          </cell>
          <cell r="HZ88">
            <v>0.17923502310000003</v>
          </cell>
          <cell r="IA88">
            <v>0.39671200860000022</v>
          </cell>
          <cell r="IB88">
            <v>0.49960560287000005</v>
          </cell>
          <cell r="IC88">
            <v>0.46448483244000011</v>
          </cell>
          <cell r="ID88">
            <v>0.51906020374000006</v>
          </cell>
          <cell r="IE88">
            <v>0.53249626290000007</v>
          </cell>
          <cell r="IF88">
            <v>0.45725521079000037</v>
          </cell>
          <cell r="IG88">
            <v>0.2602699026000001</v>
          </cell>
          <cell r="IH88">
            <v>0.16848283557999999</v>
          </cell>
          <cell r="II88">
            <v>0.15273317676999992</v>
          </cell>
          <cell r="IJ88">
            <v>0.11236525139999996</v>
          </cell>
          <cell r="IK88">
            <v>0.14089977957999997</v>
          </cell>
          <cell r="IL88">
            <v>0.17923502310000003</v>
          </cell>
          <cell r="IM88">
            <v>0.38348827498000021</v>
          </cell>
          <cell r="IN88">
            <v>0.49960560287000005</v>
          </cell>
          <cell r="IO88">
            <v>0.46448483283999986</v>
          </cell>
          <cell r="IP88">
            <v>0.51906020374000006</v>
          </cell>
          <cell r="IQ88">
            <v>0.53249626290000007</v>
          </cell>
          <cell r="IR88">
            <v>0.45725521079000037</v>
          </cell>
          <cell r="IS88">
            <v>0.2602699026000001</v>
          </cell>
          <cell r="IT88">
            <v>0.16848283557999999</v>
          </cell>
          <cell r="IU88">
            <v>0.15273317676999992</v>
          </cell>
          <cell r="IV88">
            <v>0.11236525139999996</v>
          </cell>
          <cell r="IW88">
            <v>0.14089977957999997</v>
          </cell>
          <cell r="IX88">
            <v>0.17923502310000003</v>
          </cell>
          <cell r="IY88">
            <v>0.39671200860000022</v>
          </cell>
        </row>
        <row r="89">
          <cell r="C89" t="str">
            <v>HY_.EX.UID._.SME.Ashton</v>
          </cell>
          <cell r="H89">
            <v>2.2301999998799986</v>
          </cell>
          <cell r="I89">
            <v>2.04846666668</v>
          </cell>
          <cell r="J89">
            <v>2.3796666669700004</v>
          </cell>
          <cell r="K89">
            <v>3.0895999998000021</v>
          </cell>
          <cell r="L89">
            <v>4.0061000000600009</v>
          </cell>
          <cell r="M89">
            <v>3.7404666669000015</v>
          </cell>
          <cell r="N89">
            <v>3.9878999998800015</v>
          </cell>
          <cell r="O89">
            <v>3.4225333328600001</v>
          </cell>
          <cell r="P89">
            <v>2.6387999999999994</v>
          </cell>
          <cell r="Q89">
            <v>2.1652333336700016</v>
          </cell>
          <cell r="R89">
            <v>1.9459333331999988</v>
          </cell>
          <cell r="S89">
            <v>2.0447741937000012</v>
          </cell>
          <cell r="T89">
            <v>2.2301999998799986</v>
          </cell>
          <cell r="U89">
            <v>2.04846666668</v>
          </cell>
          <cell r="V89">
            <v>2.3796666669700004</v>
          </cell>
          <cell r="W89">
            <v>3.0895999998000021</v>
          </cell>
          <cell r="X89">
            <v>4.0061000000600009</v>
          </cell>
          <cell r="Y89">
            <v>3.7404666669000015</v>
          </cell>
          <cell r="Z89">
            <v>3.9878999998800015</v>
          </cell>
          <cell r="AA89">
            <v>3.4225333328600001</v>
          </cell>
          <cell r="AB89">
            <v>2.6387999999999994</v>
          </cell>
          <cell r="AC89">
            <v>2.1652333336700016</v>
          </cell>
          <cell r="AD89">
            <v>1.9459333331999988</v>
          </cell>
          <cell r="AE89">
            <v>2.0447741937000012</v>
          </cell>
          <cell r="AF89">
            <v>2.2301999998799986</v>
          </cell>
          <cell r="AG89">
            <v>2.04846666668</v>
          </cell>
          <cell r="AH89">
            <v>2.3796666669700004</v>
          </cell>
          <cell r="AI89">
            <v>3.0895999998000021</v>
          </cell>
          <cell r="AJ89">
            <v>4.0061000000600009</v>
          </cell>
          <cell r="AK89">
            <v>3.7404666669000015</v>
          </cell>
          <cell r="AL89">
            <v>3.9878999998800015</v>
          </cell>
          <cell r="AM89">
            <v>3.4225333328600001</v>
          </cell>
          <cell r="AN89">
            <v>2.6387999999999994</v>
          </cell>
          <cell r="AO89">
            <v>2.1652333336700016</v>
          </cell>
          <cell r="AP89">
            <v>1.9459333331999988</v>
          </cell>
          <cell r="AQ89">
            <v>2.0447741937000012</v>
          </cell>
          <cell r="AR89">
            <v>2.2301999998799986</v>
          </cell>
          <cell r="AS89">
            <v>2.0484666669799996</v>
          </cell>
          <cell r="AT89">
            <v>2.3796666669700004</v>
          </cell>
          <cell r="AU89">
            <v>3.0895999998000021</v>
          </cell>
          <cell r="AV89">
            <v>4.0061000000600009</v>
          </cell>
          <cell r="AW89">
            <v>3.7404666669000015</v>
          </cell>
          <cell r="AX89">
            <v>3.9878999998800015</v>
          </cell>
          <cell r="AY89">
            <v>3.4225333328600001</v>
          </cell>
          <cell r="AZ89">
            <v>2.6387999999999994</v>
          </cell>
          <cell r="BA89">
            <v>2.1652333336700016</v>
          </cell>
          <cell r="BB89">
            <v>1.9459333331999988</v>
          </cell>
          <cell r="BC89">
            <v>1.9766150539100014</v>
          </cell>
          <cell r="BD89">
            <v>2.2301999998799986</v>
          </cell>
          <cell r="BE89">
            <v>2.04846666668</v>
          </cell>
          <cell r="BF89">
            <v>2.3796666669700004</v>
          </cell>
          <cell r="BG89">
            <v>3.0895999998000021</v>
          </cell>
          <cell r="BH89">
            <v>4.0061000000600009</v>
          </cell>
          <cell r="BI89">
            <v>3.7404666669000015</v>
          </cell>
          <cell r="BJ89">
            <v>3.9878999998800015</v>
          </cell>
          <cell r="BK89">
            <v>3.4225333328600001</v>
          </cell>
          <cell r="BL89">
            <v>2.6387999999999994</v>
          </cell>
          <cell r="BM89">
            <v>2.1652333336700016</v>
          </cell>
          <cell r="BN89">
            <v>1.9459333331999988</v>
          </cell>
          <cell r="BO89">
            <v>2.0447741937000012</v>
          </cell>
          <cell r="BP89">
            <v>2.2301999998799986</v>
          </cell>
          <cell r="BQ89">
            <v>2.04846666668</v>
          </cell>
          <cell r="BR89">
            <v>2.3796666669700004</v>
          </cell>
          <cell r="BS89">
            <v>3.0895999998000021</v>
          </cell>
          <cell r="BT89">
            <v>4.0061000000600009</v>
          </cell>
          <cell r="BU89">
            <v>3.7404666669000015</v>
          </cell>
          <cell r="BV89">
            <v>3.9878999998800015</v>
          </cell>
          <cell r="BW89">
            <v>3.4225333328600001</v>
          </cell>
          <cell r="BX89">
            <v>2.6387999999999994</v>
          </cell>
          <cell r="BY89">
            <v>2.1652333336700016</v>
          </cell>
          <cell r="BZ89">
            <v>1.9459333331999988</v>
          </cell>
          <cell r="CA89">
            <v>2.0447741937000012</v>
          </cell>
          <cell r="CB89">
            <v>2.2301999998799986</v>
          </cell>
          <cell r="CC89">
            <v>2.04846666668</v>
          </cell>
          <cell r="CD89">
            <v>2.3796666669700004</v>
          </cell>
          <cell r="CE89">
            <v>3.0895999998000021</v>
          </cell>
          <cell r="CF89">
            <v>4.0061000000600009</v>
          </cell>
          <cell r="CG89">
            <v>3.7404666669000015</v>
          </cell>
          <cell r="CH89">
            <v>3.9878999998800015</v>
          </cell>
          <cell r="CI89">
            <v>3.4225333328600001</v>
          </cell>
          <cell r="CJ89">
            <v>2.6387999999999994</v>
          </cell>
          <cell r="CK89">
            <v>2.1652333336700016</v>
          </cell>
          <cell r="CL89">
            <v>1.9459333331999988</v>
          </cell>
          <cell r="CM89">
            <v>2.0447741937000012</v>
          </cell>
          <cell r="CN89">
            <v>2.2301999998799986</v>
          </cell>
          <cell r="CO89">
            <v>2.0484666669799996</v>
          </cell>
          <cell r="CP89">
            <v>2.3796666669700004</v>
          </cell>
          <cell r="CQ89">
            <v>3.0895999998000021</v>
          </cell>
          <cell r="CR89">
            <v>4.0061000000600009</v>
          </cell>
          <cell r="CS89">
            <v>3.7404666669000015</v>
          </cell>
          <cell r="CT89">
            <v>3.9878999998800015</v>
          </cell>
          <cell r="CU89">
            <v>3.4225333328600001</v>
          </cell>
          <cell r="CV89">
            <v>2.6387999999999994</v>
          </cell>
          <cell r="CW89">
            <v>2.1652333336700016</v>
          </cell>
          <cell r="CX89">
            <v>1.9459333331999988</v>
          </cell>
          <cell r="CY89">
            <v>1.9766150539100014</v>
          </cell>
          <cell r="CZ89">
            <v>2.2301999998799986</v>
          </cell>
          <cell r="DA89">
            <v>2.04846666668</v>
          </cell>
          <cell r="DB89">
            <v>2.3796666669700004</v>
          </cell>
          <cell r="DC89">
            <v>3.0895999998000021</v>
          </cell>
          <cell r="DD89">
            <v>4.0061000000600009</v>
          </cell>
          <cell r="DE89">
            <v>3.7404666669000015</v>
          </cell>
          <cell r="DF89">
            <v>3.9878999998800015</v>
          </cell>
          <cell r="DG89">
            <v>3.4225333328600001</v>
          </cell>
          <cell r="DH89">
            <v>2.6387999999999994</v>
          </cell>
          <cell r="DI89">
            <v>2.1652333336700016</v>
          </cell>
          <cell r="DJ89">
            <v>1.9459333331999988</v>
          </cell>
          <cell r="DK89">
            <v>2.0447741937000012</v>
          </cell>
          <cell r="DL89">
            <v>2.2301999998799986</v>
          </cell>
          <cell r="DM89">
            <v>2.04846666668</v>
          </cell>
          <cell r="DN89">
            <v>2.3796666669700004</v>
          </cell>
          <cell r="DO89">
            <v>3.0895999998000021</v>
          </cell>
          <cell r="DP89">
            <v>4.0061000000600009</v>
          </cell>
          <cell r="DQ89">
            <v>3.7404666669000015</v>
          </cell>
          <cell r="DR89">
            <v>3.9878999998800015</v>
          </cell>
          <cell r="DS89">
            <v>3.4225333328600001</v>
          </cell>
          <cell r="DT89">
            <v>2.6387999999999994</v>
          </cell>
          <cell r="DU89">
            <v>2.1652333336700016</v>
          </cell>
          <cell r="DV89">
            <v>1.9459333331999988</v>
          </cell>
          <cell r="DW89">
            <v>2.0447741937000012</v>
          </cell>
          <cell r="DX89">
            <v>2.2301999998799986</v>
          </cell>
          <cell r="DY89">
            <v>2.04846666668</v>
          </cell>
          <cell r="DZ89">
            <v>2.3796666669700004</v>
          </cell>
          <cell r="EA89">
            <v>3.0895999998000021</v>
          </cell>
          <cell r="EB89">
            <v>4.0061000000600009</v>
          </cell>
          <cell r="EC89">
            <v>3.7404666669000015</v>
          </cell>
          <cell r="ED89">
            <v>3.9878999998800015</v>
          </cell>
          <cell r="EE89">
            <v>3.4225333328600001</v>
          </cell>
          <cell r="EF89">
            <v>2.6387999999999994</v>
          </cell>
          <cell r="EG89">
            <v>2.1652333336700016</v>
          </cell>
          <cell r="EH89">
            <v>1.9459333331999988</v>
          </cell>
          <cell r="EI89">
            <v>2.0447741937000012</v>
          </cell>
          <cell r="EJ89">
            <v>2.2301999998799986</v>
          </cell>
          <cell r="EK89">
            <v>2.0484666669799996</v>
          </cell>
          <cell r="EL89">
            <v>2.3796666669700004</v>
          </cell>
          <cell r="EM89">
            <v>3.0895999998000021</v>
          </cell>
          <cell r="EN89">
            <v>4.0061000000600009</v>
          </cell>
          <cell r="EO89">
            <v>3.7404666669000015</v>
          </cell>
          <cell r="EP89">
            <v>3.9878999998800015</v>
          </cell>
          <cell r="EQ89">
            <v>3.4225333328600001</v>
          </cell>
          <cell r="ER89">
            <v>2.6387999999999994</v>
          </cell>
          <cell r="ES89">
            <v>2.1652333336700016</v>
          </cell>
          <cell r="ET89">
            <v>1.9459333331999988</v>
          </cell>
          <cell r="EU89">
            <v>1.9766150539100014</v>
          </cell>
          <cell r="EV89">
            <v>2.2301999998799986</v>
          </cell>
          <cell r="EW89">
            <v>2.04846666668</v>
          </cell>
          <cell r="EX89">
            <v>2.3796666669700004</v>
          </cell>
          <cell r="EY89">
            <v>3.0895999998000021</v>
          </cell>
          <cell r="EZ89">
            <v>4.0061000000600009</v>
          </cell>
          <cell r="FA89">
            <v>3.7404666669000015</v>
          </cell>
          <cell r="FB89">
            <v>3.9878999998800015</v>
          </cell>
          <cell r="FC89">
            <v>3.4225333328600001</v>
          </cell>
          <cell r="FD89">
            <v>2.6387999999999994</v>
          </cell>
          <cell r="FE89">
            <v>2.1652333336700016</v>
          </cell>
          <cell r="FF89">
            <v>1.9459333331999988</v>
          </cell>
          <cell r="FG89">
            <v>2.0447741937000012</v>
          </cell>
          <cell r="FH89">
            <v>2.2301999998799986</v>
          </cell>
          <cell r="FI89">
            <v>2.04846666668</v>
          </cell>
          <cell r="FJ89">
            <v>2.3796666669700004</v>
          </cell>
          <cell r="FK89">
            <v>3.0895999998000021</v>
          </cell>
          <cell r="FL89">
            <v>4.0061000000600009</v>
          </cell>
          <cell r="FM89">
            <v>3.7404666669000015</v>
          </cell>
          <cell r="FN89">
            <v>3.9878999998800015</v>
          </cell>
          <cell r="FO89">
            <v>3.4225333328600001</v>
          </cell>
          <cell r="FP89">
            <v>2.6387999999999994</v>
          </cell>
          <cell r="FQ89">
            <v>2.1652333336700016</v>
          </cell>
          <cell r="FR89">
            <v>1.9459333331999988</v>
          </cell>
          <cell r="FS89">
            <v>2.0447741937000012</v>
          </cell>
          <cell r="FT89">
            <v>2.2301999998799986</v>
          </cell>
          <cell r="FU89">
            <v>2.04846666668</v>
          </cell>
          <cell r="FV89">
            <v>2.3796666669700004</v>
          </cell>
          <cell r="FW89">
            <v>3.0895999998000021</v>
          </cell>
          <cell r="FX89">
            <v>4.0061000000600009</v>
          </cell>
          <cell r="FY89">
            <v>3.7404666669000015</v>
          </cell>
          <cell r="FZ89">
            <v>3.9878999998800015</v>
          </cell>
          <cell r="GA89">
            <v>3.4225333328600001</v>
          </cell>
          <cell r="GB89">
            <v>2.6387999999999994</v>
          </cell>
          <cell r="GC89">
            <v>2.1652333336700016</v>
          </cell>
          <cell r="GD89">
            <v>1.9459333331999988</v>
          </cell>
          <cell r="GE89">
            <v>2.0447741937000012</v>
          </cell>
          <cell r="GF89">
            <v>2.2301999998799986</v>
          </cell>
          <cell r="GG89">
            <v>2.0484666669799996</v>
          </cell>
          <cell r="GH89">
            <v>2.3796666669700004</v>
          </cell>
          <cell r="GI89">
            <v>3.0895999998000021</v>
          </cell>
          <cell r="GJ89">
            <v>4.0061000000600009</v>
          </cell>
          <cell r="GK89">
            <v>3.7404666669000015</v>
          </cell>
          <cell r="GL89">
            <v>3.9878999998800015</v>
          </cell>
          <cell r="GM89">
            <v>3.4225333328600001</v>
          </cell>
          <cell r="GN89">
            <v>2.6387999999999994</v>
          </cell>
          <cell r="GO89">
            <v>2.1652333336700016</v>
          </cell>
          <cell r="GP89">
            <v>1.9459333331999988</v>
          </cell>
          <cell r="GQ89">
            <v>1.9766150539100014</v>
          </cell>
          <cell r="GR89">
            <v>2.2301999998799986</v>
          </cell>
          <cell r="GS89">
            <v>2.04846666668</v>
          </cell>
          <cell r="GT89">
            <v>2.3796666669700004</v>
          </cell>
          <cell r="GU89">
            <v>3.0895999998000021</v>
          </cell>
          <cell r="GV89">
            <v>4.0061000000600009</v>
          </cell>
          <cell r="GW89">
            <v>3.7404666669000015</v>
          </cell>
          <cell r="GX89">
            <v>3.9878999998800015</v>
          </cell>
          <cell r="GY89">
            <v>3.4225333328600001</v>
          </cell>
          <cell r="GZ89">
            <v>2.6387999999999994</v>
          </cell>
          <cell r="HA89">
            <v>2.1652333336700016</v>
          </cell>
          <cell r="HB89">
            <v>1.9459333331999988</v>
          </cell>
          <cell r="HC89">
            <v>2.0447741937000012</v>
          </cell>
          <cell r="HD89">
            <v>2.2301999998799986</v>
          </cell>
          <cell r="HE89">
            <v>2.04846666668</v>
          </cell>
          <cell r="HF89">
            <v>2.3796666669700004</v>
          </cell>
          <cell r="HG89">
            <v>3.0895999998000021</v>
          </cell>
          <cell r="HH89">
            <v>4.0061000000600009</v>
          </cell>
          <cell r="HI89">
            <v>3.7404666669000015</v>
          </cell>
          <cell r="HJ89">
            <v>3.9878999998800015</v>
          </cell>
          <cell r="HK89">
            <v>3.4225333328600001</v>
          </cell>
          <cell r="HL89">
            <v>2.6387999999999994</v>
          </cell>
          <cell r="HM89">
            <v>2.1652333336700016</v>
          </cell>
          <cell r="HN89">
            <v>1.9459333331999988</v>
          </cell>
          <cell r="HO89">
            <v>2.0447741937000012</v>
          </cell>
          <cell r="HP89">
            <v>2.2301999998799986</v>
          </cell>
          <cell r="HQ89">
            <v>2.04846666668</v>
          </cell>
          <cell r="HR89">
            <v>2.3796666669700004</v>
          </cell>
          <cell r="HS89">
            <v>3.0895999998000021</v>
          </cell>
          <cell r="HT89">
            <v>4.0061000000600009</v>
          </cell>
          <cell r="HU89">
            <v>3.7404666669000015</v>
          </cell>
          <cell r="HV89">
            <v>3.9878999998800015</v>
          </cell>
          <cell r="HW89">
            <v>3.4225333328600001</v>
          </cell>
          <cell r="HX89">
            <v>2.6387999999999994</v>
          </cell>
          <cell r="HY89">
            <v>2.1652333336700016</v>
          </cell>
          <cell r="HZ89">
            <v>1.9459333331999988</v>
          </cell>
          <cell r="IA89">
            <v>2.0447741937000012</v>
          </cell>
          <cell r="IB89">
            <v>2.2301999998799986</v>
          </cell>
          <cell r="IC89">
            <v>2.0484666669799996</v>
          </cell>
          <cell r="ID89">
            <v>2.3796666669700004</v>
          </cell>
          <cell r="IE89">
            <v>3.0895999998000021</v>
          </cell>
          <cell r="IF89">
            <v>4.0061000000600009</v>
          </cell>
          <cell r="IG89">
            <v>3.7404666669000015</v>
          </cell>
          <cell r="IH89">
            <v>3.9878999998800015</v>
          </cell>
          <cell r="II89">
            <v>3.4225333328600001</v>
          </cell>
          <cell r="IJ89">
            <v>2.6387999999999994</v>
          </cell>
          <cell r="IK89">
            <v>2.1652333336700016</v>
          </cell>
          <cell r="IL89">
            <v>1.9459333331999988</v>
          </cell>
          <cell r="IM89">
            <v>1.9766150539100014</v>
          </cell>
          <cell r="IN89">
            <v>2.2301999998799986</v>
          </cell>
          <cell r="IO89">
            <v>2.04846666668</v>
          </cell>
          <cell r="IP89">
            <v>2.3796666669700004</v>
          </cell>
          <cell r="IQ89">
            <v>3.0895999998000021</v>
          </cell>
          <cell r="IR89">
            <v>4.0061000000600009</v>
          </cell>
          <cell r="IS89">
            <v>3.7404666669000015</v>
          </cell>
          <cell r="IT89">
            <v>3.9878999998800015</v>
          </cell>
          <cell r="IU89">
            <v>3.4225333328600001</v>
          </cell>
          <cell r="IV89">
            <v>2.6387999999999994</v>
          </cell>
          <cell r="IW89">
            <v>2.1652333336700016</v>
          </cell>
          <cell r="IX89">
            <v>1.9459333331999988</v>
          </cell>
          <cell r="IY89">
            <v>2.0447741937000012</v>
          </cell>
        </row>
        <row r="90">
          <cell r="C90" t="str">
            <v>HY_.EX.UID._.SME.Last_Chance</v>
          </cell>
          <cell r="H90">
            <v>0.16877060424000012</v>
          </cell>
          <cell r="I90">
            <v>0.17030065248000009</v>
          </cell>
          <cell r="J90">
            <v>0.3510187164000001</v>
          </cell>
          <cell r="K90">
            <v>0.38343703680000013</v>
          </cell>
          <cell r="L90">
            <v>0.41007455711999979</v>
          </cell>
          <cell r="M90">
            <v>0.45967511519999998</v>
          </cell>
          <cell r="N90">
            <v>0.52918253640000035</v>
          </cell>
          <cell r="O90">
            <v>0.53857854960000007</v>
          </cell>
          <cell r="P90">
            <v>0.27396973440000011</v>
          </cell>
          <cell r="Q90">
            <v>0.14999763168000005</v>
          </cell>
          <cell r="R90">
            <v>0.17524951200000002</v>
          </cell>
          <cell r="S90">
            <v>0.18589168799999994</v>
          </cell>
          <cell r="T90">
            <v>0.16877060424000012</v>
          </cell>
          <cell r="U90">
            <v>0.17030065248000009</v>
          </cell>
          <cell r="V90">
            <v>0.3510187164000001</v>
          </cell>
          <cell r="W90">
            <v>0.38343703680000013</v>
          </cell>
          <cell r="X90">
            <v>0.41007455711999979</v>
          </cell>
          <cell r="Y90">
            <v>0.45967511519999998</v>
          </cell>
          <cell r="Z90">
            <v>0.52918253640000035</v>
          </cell>
          <cell r="AA90">
            <v>0.53857854960000007</v>
          </cell>
          <cell r="AB90">
            <v>0.27396973440000011</v>
          </cell>
          <cell r="AC90">
            <v>0.14999763168000005</v>
          </cell>
          <cell r="AD90">
            <v>0.17524951200000002</v>
          </cell>
          <cell r="AE90">
            <v>0.18589168799999994</v>
          </cell>
          <cell r="AF90">
            <v>0.16877060424000012</v>
          </cell>
          <cell r="AG90">
            <v>0.17030065248000009</v>
          </cell>
          <cell r="AH90">
            <v>0.3510187164000001</v>
          </cell>
          <cell r="AI90">
            <v>0.38343703680000013</v>
          </cell>
          <cell r="AJ90">
            <v>0.41007455711999979</v>
          </cell>
          <cell r="AK90">
            <v>0.45967511519999998</v>
          </cell>
          <cell r="AL90">
            <v>0.52918253640000035</v>
          </cell>
          <cell r="AM90">
            <v>0.53857854960000007</v>
          </cell>
          <cell r="AN90">
            <v>0.27396973440000011</v>
          </cell>
          <cell r="AO90">
            <v>0.14999763168000005</v>
          </cell>
          <cell r="AP90">
            <v>0.17524951200000002</v>
          </cell>
          <cell r="AQ90">
            <v>0.18589168799999994</v>
          </cell>
          <cell r="AR90">
            <v>0.16877060424000012</v>
          </cell>
          <cell r="AS90">
            <v>0.17030066256000009</v>
          </cell>
          <cell r="AT90">
            <v>0.3510187164000001</v>
          </cell>
          <cell r="AU90">
            <v>0.38343703680000013</v>
          </cell>
          <cell r="AV90">
            <v>0.41007455711999979</v>
          </cell>
          <cell r="AW90">
            <v>0.45967511519999998</v>
          </cell>
          <cell r="AX90">
            <v>0.52918253640000035</v>
          </cell>
          <cell r="AY90">
            <v>0.53857854960000007</v>
          </cell>
          <cell r="AZ90">
            <v>0.27396973440000011</v>
          </cell>
          <cell r="BA90">
            <v>0.14999763168000005</v>
          </cell>
          <cell r="BB90">
            <v>0.17524951200000002</v>
          </cell>
          <cell r="BC90">
            <v>0.17969529839999995</v>
          </cell>
          <cell r="BD90">
            <v>0.16877060424000012</v>
          </cell>
          <cell r="BE90">
            <v>0.17030065248000009</v>
          </cell>
          <cell r="BF90">
            <v>0.3510187164000001</v>
          </cell>
          <cell r="BG90">
            <v>0.38343703680000013</v>
          </cell>
          <cell r="BH90">
            <v>0.41007455711999979</v>
          </cell>
          <cell r="BI90">
            <v>0.45967511519999998</v>
          </cell>
          <cell r="BJ90">
            <v>0.52918253640000035</v>
          </cell>
          <cell r="BK90">
            <v>0.53857854960000007</v>
          </cell>
          <cell r="BL90">
            <v>0.27396973440000011</v>
          </cell>
          <cell r="BM90">
            <v>0.14999763168000005</v>
          </cell>
          <cell r="BN90">
            <v>0.17524951200000002</v>
          </cell>
          <cell r="BO90">
            <v>0.18589168799999994</v>
          </cell>
          <cell r="BP90">
            <v>0.16877060424000012</v>
          </cell>
          <cell r="BQ90">
            <v>0.17030065248000009</v>
          </cell>
          <cell r="BR90">
            <v>0.3510187164000001</v>
          </cell>
          <cell r="BS90">
            <v>0.38343703680000013</v>
          </cell>
          <cell r="BT90">
            <v>0.41007455711999979</v>
          </cell>
          <cell r="BU90">
            <v>0.45967511519999998</v>
          </cell>
          <cell r="BV90">
            <v>0.52918253640000035</v>
          </cell>
          <cell r="BW90">
            <v>0.53857854960000007</v>
          </cell>
          <cell r="BX90">
            <v>0.27396973440000011</v>
          </cell>
          <cell r="BY90">
            <v>0.14999763168000005</v>
          </cell>
          <cell r="BZ90">
            <v>0.17524951200000002</v>
          </cell>
          <cell r="CA90">
            <v>0.18589168799999994</v>
          </cell>
          <cell r="CB90">
            <v>0.16877060424000012</v>
          </cell>
          <cell r="CC90">
            <v>0.17030065248000009</v>
          </cell>
          <cell r="CD90">
            <v>0.3510187164000001</v>
          </cell>
          <cell r="CE90">
            <v>0.38343703680000013</v>
          </cell>
          <cell r="CF90">
            <v>0.41007455711999979</v>
          </cell>
          <cell r="CG90">
            <v>0.45967511519999998</v>
          </cell>
          <cell r="CH90">
            <v>0.52918253640000035</v>
          </cell>
          <cell r="CI90">
            <v>0.53857854960000007</v>
          </cell>
          <cell r="CJ90">
            <v>0.27396973440000011</v>
          </cell>
          <cell r="CK90">
            <v>0.14999763168000005</v>
          </cell>
          <cell r="CL90">
            <v>0.17524951200000002</v>
          </cell>
          <cell r="CM90">
            <v>0.18589168799999994</v>
          </cell>
          <cell r="CN90">
            <v>0.16877060424000012</v>
          </cell>
          <cell r="CO90">
            <v>0.17030066256000009</v>
          </cell>
          <cell r="CP90">
            <v>0.3510187164000001</v>
          </cell>
          <cell r="CQ90">
            <v>0.38343703680000013</v>
          </cell>
          <cell r="CR90">
            <v>0.41007455711999979</v>
          </cell>
          <cell r="CS90">
            <v>0.45967511519999998</v>
          </cell>
          <cell r="CT90">
            <v>0.52918253640000035</v>
          </cell>
          <cell r="CU90">
            <v>0.53857854960000007</v>
          </cell>
          <cell r="CV90">
            <v>0.27396973440000011</v>
          </cell>
          <cell r="CW90">
            <v>0.14999763168000005</v>
          </cell>
          <cell r="CX90">
            <v>0.17524951200000002</v>
          </cell>
          <cell r="CY90">
            <v>0.17969529839999995</v>
          </cell>
          <cell r="CZ90">
            <v>0.16877060424000012</v>
          </cell>
          <cell r="DA90">
            <v>0.17030065248000009</v>
          </cell>
          <cell r="DB90">
            <v>0.3510187164000001</v>
          </cell>
          <cell r="DC90">
            <v>0.38343703680000013</v>
          </cell>
          <cell r="DD90">
            <v>0.41007455711999979</v>
          </cell>
          <cell r="DE90">
            <v>0.45967511519999998</v>
          </cell>
          <cell r="DF90">
            <v>0.52918253640000035</v>
          </cell>
          <cell r="DG90">
            <v>0.53857854960000007</v>
          </cell>
          <cell r="DH90">
            <v>0.27396973440000011</v>
          </cell>
          <cell r="DI90">
            <v>0.14999763168000005</v>
          </cell>
          <cell r="DJ90">
            <v>0.17524951200000002</v>
          </cell>
          <cell r="DK90">
            <v>0.18589168799999994</v>
          </cell>
          <cell r="DL90">
            <v>0.16877060424000012</v>
          </cell>
          <cell r="DM90">
            <v>0.17030065248000009</v>
          </cell>
          <cell r="DN90">
            <v>0.3510187164000001</v>
          </cell>
          <cell r="DO90">
            <v>0.38343703680000013</v>
          </cell>
          <cell r="DP90">
            <v>0.41007455711999979</v>
          </cell>
          <cell r="DQ90">
            <v>0.45967511519999998</v>
          </cell>
          <cell r="DR90">
            <v>0.52918253640000035</v>
          </cell>
          <cell r="DS90">
            <v>0.53857854960000007</v>
          </cell>
          <cell r="DT90">
            <v>0.27396973440000011</v>
          </cell>
          <cell r="DU90">
            <v>0.14999763168000005</v>
          </cell>
          <cell r="DV90">
            <v>0.17524951200000002</v>
          </cell>
          <cell r="DW90">
            <v>0.18589168799999994</v>
          </cell>
          <cell r="DX90">
            <v>0.16877060424000012</v>
          </cell>
          <cell r="DY90">
            <v>0.17030065248000009</v>
          </cell>
          <cell r="DZ90">
            <v>0.3510187164000001</v>
          </cell>
          <cell r="EA90">
            <v>0.38343703680000013</v>
          </cell>
          <cell r="EB90">
            <v>0.41007455711999979</v>
          </cell>
          <cell r="EC90">
            <v>0.45967511519999998</v>
          </cell>
          <cell r="ED90">
            <v>0.52918253640000035</v>
          </cell>
          <cell r="EE90">
            <v>0.53857854960000007</v>
          </cell>
          <cell r="EF90">
            <v>0.27396973440000011</v>
          </cell>
          <cell r="EG90">
            <v>0.14999763168000005</v>
          </cell>
          <cell r="EH90">
            <v>0.17524951200000002</v>
          </cell>
          <cell r="EI90">
            <v>0.18589168799999994</v>
          </cell>
          <cell r="EJ90">
            <v>0.16877060424000012</v>
          </cell>
          <cell r="EK90">
            <v>0.17030066256000009</v>
          </cell>
          <cell r="EL90">
            <v>0.3510187164000001</v>
          </cell>
          <cell r="EM90">
            <v>0.38343703680000013</v>
          </cell>
          <cell r="EN90">
            <v>0.41007455711999979</v>
          </cell>
          <cell r="EO90">
            <v>0.45967511519999998</v>
          </cell>
          <cell r="EP90">
            <v>0.52918253640000035</v>
          </cell>
          <cell r="EQ90">
            <v>0.53857854960000007</v>
          </cell>
          <cell r="ER90">
            <v>0.27396973440000011</v>
          </cell>
          <cell r="ES90">
            <v>0.14999763168000005</v>
          </cell>
          <cell r="ET90">
            <v>0.17524951200000002</v>
          </cell>
          <cell r="EU90">
            <v>0.17969529839999995</v>
          </cell>
          <cell r="EV90">
            <v>0.16877060424000012</v>
          </cell>
          <cell r="EW90">
            <v>0.17030065248000009</v>
          </cell>
          <cell r="EX90">
            <v>0.3510187164000001</v>
          </cell>
          <cell r="EY90">
            <v>0.38343703680000013</v>
          </cell>
          <cell r="EZ90">
            <v>0.41007455711999979</v>
          </cell>
          <cell r="FA90">
            <v>0.45967511519999998</v>
          </cell>
          <cell r="FB90">
            <v>0.52918253640000035</v>
          </cell>
          <cell r="FC90">
            <v>0.53857854960000007</v>
          </cell>
          <cell r="FD90">
            <v>0.27396973440000011</v>
          </cell>
          <cell r="FE90">
            <v>0.14999763168000005</v>
          </cell>
          <cell r="FF90">
            <v>0.17524951200000002</v>
          </cell>
          <cell r="FG90">
            <v>0.18589168799999994</v>
          </cell>
          <cell r="FH90">
            <v>0.16877060424000012</v>
          </cell>
          <cell r="FI90">
            <v>0.17030065248000009</v>
          </cell>
          <cell r="FJ90">
            <v>0.3510187164000001</v>
          </cell>
          <cell r="FK90">
            <v>0.38343703680000013</v>
          </cell>
          <cell r="FL90">
            <v>0.41007455711999979</v>
          </cell>
          <cell r="FM90">
            <v>0.45967511519999998</v>
          </cell>
          <cell r="FN90">
            <v>0.52918253640000035</v>
          </cell>
          <cell r="FO90">
            <v>0.53857854960000007</v>
          </cell>
          <cell r="FP90">
            <v>0.27396973440000011</v>
          </cell>
          <cell r="FQ90">
            <v>0.14999763168000005</v>
          </cell>
          <cell r="FR90">
            <v>0.17524951200000002</v>
          </cell>
          <cell r="FS90">
            <v>0.18589168799999994</v>
          </cell>
          <cell r="FT90">
            <v>0.16877060424000012</v>
          </cell>
          <cell r="FU90">
            <v>0.17030065248000009</v>
          </cell>
          <cell r="FV90">
            <v>0.3510187164000001</v>
          </cell>
          <cell r="FW90">
            <v>0.38343703680000013</v>
          </cell>
          <cell r="FX90">
            <v>0.41007455711999979</v>
          </cell>
          <cell r="FY90">
            <v>0.45967511519999998</v>
          </cell>
          <cell r="FZ90">
            <v>0.52918253640000035</v>
          </cell>
          <cell r="GA90">
            <v>0.53857854960000007</v>
          </cell>
          <cell r="GB90">
            <v>0.27396973440000011</v>
          </cell>
          <cell r="GC90">
            <v>0.14999763168000005</v>
          </cell>
          <cell r="GD90">
            <v>0.17524951200000002</v>
          </cell>
          <cell r="GE90">
            <v>0.18589168799999994</v>
          </cell>
          <cell r="GF90">
            <v>0.16877060424000012</v>
          </cell>
          <cell r="GG90">
            <v>0.17030066256000009</v>
          </cell>
          <cell r="GH90">
            <v>0.3510187164000001</v>
          </cell>
          <cell r="GI90">
            <v>0.38343703680000013</v>
          </cell>
          <cell r="GJ90">
            <v>0.41007455711999979</v>
          </cell>
          <cell r="GK90">
            <v>0.45967511519999998</v>
          </cell>
          <cell r="GL90">
            <v>0.52918253640000035</v>
          </cell>
          <cell r="GM90">
            <v>0.53857854960000007</v>
          </cell>
          <cell r="GN90">
            <v>0.27396973440000011</v>
          </cell>
          <cell r="GO90">
            <v>0.14999763168000005</v>
          </cell>
          <cell r="GP90">
            <v>0.17524951200000002</v>
          </cell>
          <cell r="GQ90">
            <v>0.17969529839999995</v>
          </cell>
          <cell r="GR90">
            <v>0.16877060424000012</v>
          </cell>
          <cell r="GS90">
            <v>0.17030065248000009</v>
          </cell>
          <cell r="GT90">
            <v>0.3510187164000001</v>
          </cell>
          <cell r="GU90">
            <v>0.38343703680000013</v>
          </cell>
          <cell r="GV90">
            <v>0.41007455711999979</v>
          </cell>
          <cell r="GW90">
            <v>0.45967511519999998</v>
          </cell>
          <cell r="GX90">
            <v>0.52918253640000035</v>
          </cell>
          <cell r="GY90">
            <v>0.53857854960000007</v>
          </cell>
          <cell r="GZ90">
            <v>0.27396973440000011</v>
          </cell>
          <cell r="HA90">
            <v>0.14999763168000005</v>
          </cell>
          <cell r="HB90">
            <v>0.17524951200000002</v>
          </cell>
          <cell r="HC90">
            <v>0.18589168799999994</v>
          </cell>
          <cell r="HD90">
            <v>0.16877060424000012</v>
          </cell>
          <cell r="HE90">
            <v>0.17030065248000009</v>
          </cell>
          <cell r="HF90">
            <v>0.3510187164000001</v>
          </cell>
          <cell r="HG90">
            <v>0.38343703680000013</v>
          </cell>
          <cell r="HH90">
            <v>0.41007455711999979</v>
          </cell>
          <cell r="HI90">
            <v>0.45967511519999998</v>
          </cell>
          <cell r="HJ90">
            <v>0.52918253640000035</v>
          </cell>
          <cell r="HK90">
            <v>0.53857854960000007</v>
          </cell>
          <cell r="HL90">
            <v>0.27396973440000011</v>
          </cell>
          <cell r="HM90">
            <v>0.14999763168000005</v>
          </cell>
          <cell r="HN90">
            <v>0.17524951200000002</v>
          </cell>
          <cell r="HO90">
            <v>0.18589168799999994</v>
          </cell>
          <cell r="HP90">
            <v>0.16877060424000012</v>
          </cell>
          <cell r="HQ90">
            <v>0.17030065248000009</v>
          </cell>
          <cell r="HR90">
            <v>0.3510187164000001</v>
          </cell>
          <cell r="HS90">
            <v>0.38343703680000013</v>
          </cell>
          <cell r="HT90">
            <v>0.41007455711999979</v>
          </cell>
          <cell r="HU90">
            <v>0.45967511519999998</v>
          </cell>
          <cell r="HV90">
            <v>0.52918253640000035</v>
          </cell>
          <cell r="HW90">
            <v>0.53857854960000007</v>
          </cell>
          <cell r="HX90">
            <v>0.27396973440000011</v>
          </cell>
          <cell r="HY90">
            <v>0.14999763168000005</v>
          </cell>
          <cell r="HZ90">
            <v>0.17524951200000002</v>
          </cell>
          <cell r="IA90">
            <v>0.18589168799999994</v>
          </cell>
          <cell r="IB90">
            <v>0.16877060424000012</v>
          </cell>
          <cell r="IC90">
            <v>0.17030066256000009</v>
          </cell>
          <cell r="ID90">
            <v>0.3510187164000001</v>
          </cell>
          <cell r="IE90">
            <v>0.38343703680000013</v>
          </cell>
          <cell r="IF90">
            <v>0.41007455711999979</v>
          </cell>
          <cell r="IG90">
            <v>0.45967511519999998</v>
          </cell>
          <cell r="IH90">
            <v>0.52918253640000035</v>
          </cell>
          <cell r="II90">
            <v>0.53857854960000007</v>
          </cell>
          <cell r="IJ90">
            <v>0.27396973440000011</v>
          </cell>
          <cell r="IK90">
            <v>0.14999763168000005</v>
          </cell>
          <cell r="IL90">
            <v>0.17524951200000002</v>
          </cell>
          <cell r="IM90">
            <v>0.17969529839999995</v>
          </cell>
          <cell r="IN90">
            <v>0.16877060424000012</v>
          </cell>
          <cell r="IO90">
            <v>0.17030065248000009</v>
          </cell>
          <cell r="IP90">
            <v>0.3510187164000001</v>
          </cell>
          <cell r="IQ90">
            <v>0.38343703680000013</v>
          </cell>
          <cell r="IR90">
            <v>0.41007455711999979</v>
          </cell>
          <cell r="IS90">
            <v>0.45967511519999998</v>
          </cell>
          <cell r="IT90">
            <v>0.52918253640000035</v>
          </cell>
          <cell r="IU90">
            <v>0.53857854960000007</v>
          </cell>
          <cell r="IV90">
            <v>0.27396973440000011</v>
          </cell>
          <cell r="IW90">
            <v>0.14999763168000005</v>
          </cell>
          <cell r="IX90">
            <v>0.17524951200000002</v>
          </cell>
          <cell r="IY90">
            <v>0.18589168799999994</v>
          </cell>
        </row>
        <row r="91">
          <cell r="C91" t="str">
            <v>HY_.EX.UID._.SME.Paris</v>
          </cell>
          <cell r="H91">
            <v>7.2330258960000046E-2</v>
          </cell>
          <cell r="I91">
            <v>7.2985993920000061E-2</v>
          </cell>
          <cell r="J91">
            <v>7.8004159199999965E-2</v>
          </cell>
          <cell r="K91">
            <v>9.5859259200000033E-2</v>
          </cell>
          <cell r="L91">
            <v>0.47842031663999962</v>
          </cell>
          <cell r="M91">
            <v>0.45967511519999998</v>
          </cell>
          <cell r="N91">
            <v>0.35278835759999982</v>
          </cell>
          <cell r="O91">
            <v>0.26928927480000003</v>
          </cell>
          <cell r="P91">
            <v>0.1826464896000001</v>
          </cell>
          <cell r="Q91">
            <v>0.17499723695999989</v>
          </cell>
          <cell r="R91">
            <v>0.10514970720000005</v>
          </cell>
          <cell r="S91">
            <v>9.2945843999999972E-2</v>
          </cell>
          <cell r="T91">
            <v>7.2330258960000046E-2</v>
          </cell>
          <cell r="U91">
            <v>7.2985993920000061E-2</v>
          </cell>
          <cell r="V91">
            <v>7.8004159199999965E-2</v>
          </cell>
          <cell r="W91">
            <v>9.5859259200000033E-2</v>
          </cell>
          <cell r="X91">
            <v>0.47842031663999962</v>
          </cell>
          <cell r="Y91">
            <v>0.45967511519999998</v>
          </cell>
          <cell r="Z91">
            <v>0.35278835759999982</v>
          </cell>
          <cell r="AA91">
            <v>0.26928927480000003</v>
          </cell>
          <cell r="AB91">
            <v>0.1826464896000001</v>
          </cell>
          <cell r="AC91">
            <v>0.17499723695999989</v>
          </cell>
          <cell r="AD91">
            <v>0.10514970720000005</v>
          </cell>
          <cell r="AE91">
            <v>9.2945843999999972E-2</v>
          </cell>
          <cell r="AF91">
            <v>7.2330258960000046E-2</v>
          </cell>
          <cell r="AG91">
            <v>7.2985993920000061E-2</v>
          </cell>
          <cell r="AH91">
            <v>7.8004159199999965E-2</v>
          </cell>
          <cell r="AI91">
            <v>9.5859259200000033E-2</v>
          </cell>
          <cell r="AJ91">
            <v>0.47842031663999962</v>
          </cell>
          <cell r="AK91">
            <v>0.45967511519999998</v>
          </cell>
          <cell r="AL91">
            <v>0.35278835759999982</v>
          </cell>
          <cell r="AM91">
            <v>0.26928927480000003</v>
          </cell>
          <cell r="AN91">
            <v>0.1826464896000001</v>
          </cell>
          <cell r="AO91">
            <v>0.17499723695999989</v>
          </cell>
          <cell r="AP91">
            <v>0.10514970720000005</v>
          </cell>
          <cell r="AQ91">
            <v>9.2945843999999972E-2</v>
          </cell>
          <cell r="AR91">
            <v>7.2330258960000046E-2</v>
          </cell>
          <cell r="AS91">
            <v>7.2985998239999975E-2</v>
          </cell>
          <cell r="AT91">
            <v>7.8004159199999965E-2</v>
          </cell>
          <cell r="AU91">
            <v>9.5859259200000033E-2</v>
          </cell>
          <cell r="AV91">
            <v>0.47842031663999962</v>
          </cell>
          <cell r="AW91">
            <v>0.45967511519999998</v>
          </cell>
          <cell r="AX91">
            <v>0.35278835759999982</v>
          </cell>
          <cell r="AY91">
            <v>0.26928927480000003</v>
          </cell>
          <cell r="AZ91">
            <v>0.1826464896000001</v>
          </cell>
          <cell r="BA91">
            <v>0.17499723695999989</v>
          </cell>
          <cell r="BB91">
            <v>0.10514970720000005</v>
          </cell>
          <cell r="BC91">
            <v>8.9847649199999977E-2</v>
          </cell>
          <cell r="BD91">
            <v>7.2330258960000046E-2</v>
          </cell>
          <cell r="BE91">
            <v>7.2985993920000061E-2</v>
          </cell>
          <cell r="BF91">
            <v>7.8004159199999965E-2</v>
          </cell>
          <cell r="BG91">
            <v>9.5859259200000033E-2</v>
          </cell>
          <cell r="BH91">
            <v>0.47842031663999962</v>
          </cell>
          <cell r="BI91">
            <v>0.45967511519999998</v>
          </cell>
          <cell r="BJ91">
            <v>0.35278835759999982</v>
          </cell>
          <cell r="BK91">
            <v>0.26928927480000003</v>
          </cell>
          <cell r="BL91">
            <v>0.1826464896000001</v>
          </cell>
          <cell r="BM91">
            <v>0.17499723695999989</v>
          </cell>
          <cell r="BN91">
            <v>0.10514970720000005</v>
          </cell>
          <cell r="BO91">
            <v>9.2945843999999972E-2</v>
          </cell>
          <cell r="BP91">
            <v>7.2330258960000046E-2</v>
          </cell>
          <cell r="BQ91">
            <v>7.2985993920000061E-2</v>
          </cell>
          <cell r="BR91">
            <v>7.8004159199999965E-2</v>
          </cell>
          <cell r="BS91">
            <v>9.5859259200000033E-2</v>
          </cell>
          <cell r="BT91">
            <v>0.47842031663999962</v>
          </cell>
          <cell r="BU91">
            <v>0.45967511519999998</v>
          </cell>
          <cell r="BV91">
            <v>0.35278835759999982</v>
          </cell>
          <cell r="BW91">
            <v>0.26928927480000003</v>
          </cell>
          <cell r="BX91">
            <v>0.1826464896000001</v>
          </cell>
          <cell r="BY91">
            <v>0.17499723695999989</v>
          </cell>
          <cell r="BZ91">
            <v>0.10514970720000005</v>
          </cell>
          <cell r="CA91">
            <v>9.2945843999999972E-2</v>
          </cell>
          <cell r="CB91">
            <v>7.2330258960000046E-2</v>
          </cell>
          <cell r="CC91">
            <v>7.2985993920000061E-2</v>
          </cell>
          <cell r="CD91">
            <v>7.8004159199999965E-2</v>
          </cell>
          <cell r="CE91">
            <v>9.5859259200000033E-2</v>
          </cell>
          <cell r="CF91">
            <v>0.47842031663999962</v>
          </cell>
          <cell r="CG91">
            <v>0.45967511519999998</v>
          </cell>
          <cell r="CH91">
            <v>0.35278835759999982</v>
          </cell>
          <cell r="CI91">
            <v>0.26928927480000003</v>
          </cell>
          <cell r="CJ91">
            <v>0.1826464896000001</v>
          </cell>
          <cell r="CK91">
            <v>0.17499723695999989</v>
          </cell>
          <cell r="CL91">
            <v>0.10514970720000005</v>
          </cell>
          <cell r="CM91">
            <v>9.2945843999999972E-2</v>
          </cell>
          <cell r="CN91">
            <v>7.2330258960000046E-2</v>
          </cell>
          <cell r="CO91">
            <v>7.2985998239999975E-2</v>
          </cell>
          <cell r="CP91">
            <v>7.8004159199999965E-2</v>
          </cell>
          <cell r="CQ91">
            <v>9.5859259200000033E-2</v>
          </cell>
          <cell r="CR91">
            <v>0.47842031663999962</v>
          </cell>
          <cell r="CS91">
            <v>0.45967511519999998</v>
          </cell>
          <cell r="CT91">
            <v>0.35278835759999982</v>
          </cell>
          <cell r="CU91">
            <v>0.26928927480000003</v>
          </cell>
          <cell r="CV91">
            <v>0.1826464896000001</v>
          </cell>
          <cell r="CW91">
            <v>0.17499723695999989</v>
          </cell>
          <cell r="CX91">
            <v>0.10514970720000005</v>
          </cell>
          <cell r="CY91">
            <v>8.9847649199999977E-2</v>
          </cell>
          <cell r="CZ91">
            <v>7.2330258960000046E-2</v>
          </cell>
          <cell r="DA91">
            <v>7.2985993920000061E-2</v>
          </cell>
          <cell r="DB91">
            <v>7.8004159199999965E-2</v>
          </cell>
          <cell r="DC91">
            <v>9.5859259200000033E-2</v>
          </cell>
          <cell r="DD91">
            <v>0.47842031663999962</v>
          </cell>
          <cell r="DE91">
            <v>0.45967511519999998</v>
          </cell>
          <cell r="DF91">
            <v>0.35278835759999982</v>
          </cell>
          <cell r="DG91">
            <v>0.26928927480000003</v>
          </cell>
          <cell r="DH91">
            <v>0.1826464896000001</v>
          </cell>
          <cell r="DI91">
            <v>0.17499723695999989</v>
          </cell>
          <cell r="DJ91">
            <v>0.10514970720000005</v>
          </cell>
          <cell r="DK91">
            <v>9.2945843999999972E-2</v>
          </cell>
          <cell r="DL91">
            <v>7.2330258960000046E-2</v>
          </cell>
          <cell r="DM91">
            <v>7.2985993920000061E-2</v>
          </cell>
          <cell r="DN91">
            <v>7.8004159199999965E-2</v>
          </cell>
          <cell r="DO91">
            <v>9.5859259200000033E-2</v>
          </cell>
          <cell r="DP91">
            <v>0.47842031663999962</v>
          </cell>
          <cell r="DQ91">
            <v>0.45967511519999998</v>
          </cell>
          <cell r="DR91">
            <v>0.35278835759999982</v>
          </cell>
          <cell r="DS91">
            <v>0.26928927480000003</v>
          </cell>
          <cell r="DT91">
            <v>0.1826464896000001</v>
          </cell>
          <cell r="DU91">
            <v>0.17499723695999989</v>
          </cell>
          <cell r="DV91">
            <v>0.10514970720000005</v>
          </cell>
          <cell r="DW91">
            <v>9.2945843999999972E-2</v>
          </cell>
          <cell r="DX91">
            <v>7.2330258960000046E-2</v>
          </cell>
          <cell r="DY91">
            <v>7.2985993920000061E-2</v>
          </cell>
          <cell r="DZ91">
            <v>7.8004159199999965E-2</v>
          </cell>
          <cell r="EA91">
            <v>9.5859259200000033E-2</v>
          </cell>
          <cell r="EB91">
            <v>0.47842031663999962</v>
          </cell>
          <cell r="EC91">
            <v>0.45967511519999998</v>
          </cell>
          <cell r="ED91">
            <v>0.35278835759999982</v>
          </cell>
          <cell r="EE91">
            <v>0.26928927480000003</v>
          </cell>
          <cell r="EF91">
            <v>0.1826464896000001</v>
          </cell>
          <cell r="EG91">
            <v>0.17499723695999989</v>
          </cell>
          <cell r="EH91">
            <v>0.10514970720000005</v>
          </cell>
          <cell r="EI91">
            <v>9.2945843999999972E-2</v>
          </cell>
          <cell r="EJ91">
            <v>7.2330258960000046E-2</v>
          </cell>
          <cell r="EK91">
            <v>7.2985998239999975E-2</v>
          </cell>
          <cell r="EL91">
            <v>7.8004159199999965E-2</v>
          </cell>
          <cell r="EM91">
            <v>9.5859259200000033E-2</v>
          </cell>
          <cell r="EN91">
            <v>0.47842031663999962</v>
          </cell>
          <cell r="EO91">
            <v>0.45967511519999998</v>
          </cell>
          <cell r="EP91">
            <v>0.35278835759999982</v>
          </cell>
          <cell r="EQ91">
            <v>0.26928927480000003</v>
          </cell>
          <cell r="ER91">
            <v>0.1826464896000001</v>
          </cell>
          <cell r="ES91">
            <v>0.17499723695999989</v>
          </cell>
          <cell r="ET91">
            <v>0.10514970720000005</v>
          </cell>
          <cell r="EU91">
            <v>8.9847649199999977E-2</v>
          </cell>
          <cell r="EV91">
            <v>7.2330258960000046E-2</v>
          </cell>
          <cell r="EW91">
            <v>7.2985993920000061E-2</v>
          </cell>
          <cell r="EX91">
            <v>7.8004159199999965E-2</v>
          </cell>
          <cell r="EY91">
            <v>9.5859259200000033E-2</v>
          </cell>
          <cell r="EZ91">
            <v>0.47842031663999962</v>
          </cell>
          <cell r="FA91">
            <v>0.45967511519999998</v>
          </cell>
          <cell r="FB91">
            <v>0.35278835759999982</v>
          </cell>
          <cell r="FC91">
            <v>0.26928927480000003</v>
          </cell>
          <cell r="FD91">
            <v>0.1826464896000001</v>
          </cell>
          <cell r="FE91">
            <v>0.17499723695999989</v>
          </cell>
          <cell r="FF91">
            <v>0.10514970720000005</v>
          </cell>
          <cell r="FG91">
            <v>9.2945843999999972E-2</v>
          </cell>
          <cell r="FH91">
            <v>7.2330258960000046E-2</v>
          </cell>
          <cell r="FI91">
            <v>7.2985993920000061E-2</v>
          </cell>
          <cell r="FJ91">
            <v>7.8004159199999965E-2</v>
          </cell>
          <cell r="FK91">
            <v>9.5859259200000033E-2</v>
          </cell>
          <cell r="FL91">
            <v>0.47842031663999962</v>
          </cell>
          <cell r="FM91">
            <v>0.45967511519999998</v>
          </cell>
          <cell r="FN91">
            <v>0.35278835759999982</v>
          </cell>
          <cell r="FO91">
            <v>0.26928927480000003</v>
          </cell>
          <cell r="FP91">
            <v>0.1826464896000001</v>
          </cell>
          <cell r="FQ91">
            <v>0.17499723695999989</v>
          </cell>
          <cell r="FR91">
            <v>0.10514970720000005</v>
          </cell>
          <cell r="FS91">
            <v>9.2945843999999972E-2</v>
          </cell>
          <cell r="FT91">
            <v>7.2330258960000046E-2</v>
          </cell>
          <cell r="FU91">
            <v>7.2985993920000061E-2</v>
          </cell>
          <cell r="FV91">
            <v>7.8004159199999965E-2</v>
          </cell>
          <cell r="FW91">
            <v>9.5859259200000033E-2</v>
          </cell>
          <cell r="FX91">
            <v>0.47842031663999962</v>
          </cell>
          <cell r="FY91">
            <v>0.45967511519999998</v>
          </cell>
          <cell r="FZ91">
            <v>0.35278835759999982</v>
          </cell>
          <cell r="GA91">
            <v>0.26928927480000003</v>
          </cell>
          <cell r="GB91">
            <v>0.1826464896000001</v>
          </cell>
          <cell r="GC91">
            <v>0.17499723695999989</v>
          </cell>
          <cell r="GD91">
            <v>0.10514970720000005</v>
          </cell>
          <cell r="GE91">
            <v>9.2945843999999972E-2</v>
          </cell>
          <cell r="GF91">
            <v>7.2330258960000046E-2</v>
          </cell>
          <cell r="GG91">
            <v>7.2985998239999975E-2</v>
          </cell>
          <cell r="GH91">
            <v>7.8004159199999965E-2</v>
          </cell>
          <cell r="GI91">
            <v>9.5859259200000033E-2</v>
          </cell>
          <cell r="GJ91">
            <v>0.47842031663999962</v>
          </cell>
          <cell r="GK91">
            <v>0.45967511519999998</v>
          </cell>
          <cell r="GL91">
            <v>0.35278835759999982</v>
          </cell>
          <cell r="GM91">
            <v>0.26928927480000003</v>
          </cell>
          <cell r="GN91">
            <v>0.1826464896000001</v>
          </cell>
          <cell r="GO91">
            <v>0.17499723695999989</v>
          </cell>
          <cell r="GP91">
            <v>0.10514970720000005</v>
          </cell>
          <cell r="GQ91">
            <v>8.9847649199999977E-2</v>
          </cell>
          <cell r="GR91">
            <v>7.2330258960000046E-2</v>
          </cell>
          <cell r="GS91">
            <v>7.2985993920000061E-2</v>
          </cell>
          <cell r="GT91">
            <v>7.8004159199999965E-2</v>
          </cell>
          <cell r="GU91">
            <v>9.5859259200000033E-2</v>
          </cell>
          <cell r="GV91">
            <v>0.47842031663999962</v>
          </cell>
          <cell r="GW91">
            <v>0.45967511519999998</v>
          </cell>
          <cell r="GX91">
            <v>0.35278835759999982</v>
          </cell>
          <cell r="GY91">
            <v>0.26928927480000003</v>
          </cell>
          <cell r="GZ91">
            <v>0.1826464896000001</v>
          </cell>
          <cell r="HA91">
            <v>0.17499723695999989</v>
          </cell>
          <cell r="HB91">
            <v>0.10514970720000005</v>
          </cell>
          <cell r="HC91">
            <v>9.2945843999999972E-2</v>
          </cell>
          <cell r="HD91">
            <v>7.2330258960000046E-2</v>
          </cell>
          <cell r="HE91">
            <v>7.2985993920000061E-2</v>
          </cell>
          <cell r="HF91">
            <v>7.8004159199999965E-2</v>
          </cell>
          <cell r="HG91">
            <v>9.5859259200000033E-2</v>
          </cell>
          <cell r="HH91">
            <v>0.47842031663999962</v>
          </cell>
          <cell r="HI91">
            <v>0.45967511519999998</v>
          </cell>
          <cell r="HJ91">
            <v>0.35278835759999982</v>
          </cell>
          <cell r="HK91">
            <v>0.26928927480000003</v>
          </cell>
          <cell r="HL91">
            <v>0.1826464896000001</v>
          </cell>
          <cell r="HM91">
            <v>0.17499723695999989</v>
          </cell>
          <cell r="HN91">
            <v>0.10514970720000005</v>
          </cell>
          <cell r="HO91">
            <v>9.2945843999999972E-2</v>
          </cell>
          <cell r="HP91">
            <v>7.2330258960000046E-2</v>
          </cell>
          <cell r="HQ91">
            <v>7.2985993920000061E-2</v>
          </cell>
          <cell r="HR91">
            <v>7.8004159199999965E-2</v>
          </cell>
          <cell r="HS91">
            <v>9.5859259200000033E-2</v>
          </cell>
          <cell r="HT91">
            <v>0.47842031663999962</v>
          </cell>
          <cell r="HU91">
            <v>0.45967511519999998</v>
          </cell>
          <cell r="HV91">
            <v>0.35278835759999982</v>
          </cell>
          <cell r="HW91">
            <v>0.26928927480000003</v>
          </cell>
          <cell r="HX91">
            <v>0.1826464896000001</v>
          </cell>
          <cell r="HY91">
            <v>0.17499723695999989</v>
          </cell>
          <cell r="HZ91">
            <v>0.10514970720000005</v>
          </cell>
          <cell r="IA91">
            <v>9.2945843999999972E-2</v>
          </cell>
          <cell r="IB91">
            <v>7.2330258960000046E-2</v>
          </cell>
          <cell r="IC91">
            <v>7.2985998239999975E-2</v>
          </cell>
          <cell r="ID91">
            <v>7.8004159199999965E-2</v>
          </cell>
          <cell r="IE91">
            <v>9.5859259200000033E-2</v>
          </cell>
          <cell r="IF91">
            <v>0.47842031663999962</v>
          </cell>
          <cell r="IG91">
            <v>0.45967511519999998</v>
          </cell>
          <cell r="IH91">
            <v>0.35278835759999982</v>
          </cell>
          <cell r="II91">
            <v>0.26928927480000003</v>
          </cell>
          <cell r="IJ91">
            <v>0.1826464896000001</v>
          </cell>
          <cell r="IK91">
            <v>0.17499723695999989</v>
          </cell>
          <cell r="IL91">
            <v>0.10514970720000005</v>
          </cell>
          <cell r="IM91">
            <v>8.9847649199999977E-2</v>
          </cell>
          <cell r="IN91">
            <v>7.2330258960000046E-2</v>
          </cell>
          <cell r="IO91">
            <v>7.2985993920000061E-2</v>
          </cell>
          <cell r="IP91">
            <v>7.8004159199999965E-2</v>
          </cell>
          <cell r="IQ91">
            <v>9.5859259200000033E-2</v>
          </cell>
          <cell r="IR91">
            <v>0.47842031663999962</v>
          </cell>
          <cell r="IS91">
            <v>0.45967511519999998</v>
          </cell>
          <cell r="IT91">
            <v>0.35278835759999982</v>
          </cell>
          <cell r="IU91">
            <v>0.26928927480000003</v>
          </cell>
          <cell r="IV91">
            <v>0.1826464896000001</v>
          </cell>
          <cell r="IW91">
            <v>0.17499723695999989</v>
          </cell>
          <cell r="IX91">
            <v>0.10514970720000005</v>
          </cell>
          <cell r="IY91">
            <v>9.2945843999999972E-2</v>
          </cell>
        </row>
        <row r="92">
          <cell r="C92" t="str">
            <v>HY_.EX.UTN._.BER.Cutler</v>
          </cell>
          <cell r="H92">
            <v>6.6916666665500042</v>
          </cell>
          <cell r="I92">
            <v>6.7750666636799952</v>
          </cell>
          <cell r="J92">
            <v>10.865500002480006</v>
          </cell>
          <cell r="K92">
            <v>11.873166667199996</v>
          </cell>
          <cell r="L92">
            <v>10.168766664719998</v>
          </cell>
          <cell r="M92">
            <v>7.351200000000004</v>
          </cell>
          <cell r="N92">
            <v>1.4340333334900004</v>
          </cell>
          <cell r="O92">
            <v>0.97860000014000015</v>
          </cell>
          <cell r="P92">
            <v>1.7618666666999998</v>
          </cell>
          <cell r="Q92">
            <v>4.2094000001800023</v>
          </cell>
          <cell r="R92">
            <v>5.7676999997999978</v>
          </cell>
          <cell r="S92">
            <v>6.1187096771999991</v>
          </cell>
          <cell r="T92">
            <v>6.6916666665500042</v>
          </cell>
          <cell r="U92">
            <v>6.7750666636799952</v>
          </cell>
          <cell r="V92">
            <v>10.865500002480006</v>
          </cell>
          <cell r="W92">
            <v>11.873166667199996</v>
          </cell>
          <cell r="X92">
            <v>10.168766664719998</v>
          </cell>
          <cell r="Y92">
            <v>7.351200000000004</v>
          </cell>
          <cell r="Z92">
            <v>1.4340333334900004</v>
          </cell>
          <cell r="AA92">
            <v>0.97860000014000015</v>
          </cell>
          <cell r="AB92">
            <v>1.7618666666999998</v>
          </cell>
          <cell r="AC92">
            <v>4.2094000001800023</v>
          </cell>
          <cell r="AD92">
            <v>5.7676999997999978</v>
          </cell>
          <cell r="AE92">
            <v>6.1187096771999991</v>
          </cell>
          <cell r="AF92">
            <v>6.6916666665500042</v>
          </cell>
          <cell r="AG92">
            <v>6.7750666636799952</v>
          </cell>
          <cell r="AH92">
            <v>10.865500002480006</v>
          </cell>
          <cell r="AI92">
            <v>11.873166667199996</v>
          </cell>
          <cell r="AJ92">
            <v>10.168766664719998</v>
          </cell>
          <cell r="AK92">
            <v>7.351200000000004</v>
          </cell>
          <cell r="AL92">
            <v>1.4340333334900004</v>
          </cell>
          <cell r="AM92">
            <v>0.97860000014000015</v>
          </cell>
          <cell r="AN92">
            <v>1.7618666666999998</v>
          </cell>
          <cell r="AO92">
            <v>4.2094000001800023</v>
          </cell>
          <cell r="AP92">
            <v>5.7676999997999978</v>
          </cell>
          <cell r="AQ92">
            <v>6.1187096771999991</v>
          </cell>
          <cell r="AR92">
            <v>6.6916666665500042</v>
          </cell>
          <cell r="AS92">
            <v>6.7750666667899964</v>
          </cell>
          <cell r="AT92">
            <v>10.865500002480006</v>
          </cell>
          <cell r="AU92">
            <v>11.873166667199996</v>
          </cell>
          <cell r="AV92">
            <v>10.168766664719998</v>
          </cell>
          <cell r="AW92">
            <v>7.351200000000004</v>
          </cell>
          <cell r="AX92">
            <v>1.4340333334900004</v>
          </cell>
          <cell r="AY92">
            <v>0.97860000014000015</v>
          </cell>
          <cell r="AZ92">
            <v>1.7618666666999998</v>
          </cell>
          <cell r="BA92">
            <v>4.2094000001800023</v>
          </cell>
          <cell r="BB92">
            <v>5.7676999997999978</v>
          </cell>
          <cell r="BC92">
            <v>5.9147526879599992</v>
          </cell>
          <cell r="BD92">
            <v>6.6916666665500042</v>
          </cell>
          <cell r="BE92">
            <v>6.7750666636799952</v>
          </cell>
          <cell r="BF92">
            <v>10.865500002480006</v>
          </cell>
          <cell r="BG92">
            <v>11.873166667199996</v>
          </cell>
          <cell r="BH92">
            <v>10.168766664719998</v>
          </cell>
          <cell r="BI92">
            <v>7.351200000000004</v>
          </cell>
          <cell r="BJ92">
            <v>1.4340333334900004</v>
          </cell>
          <cell r="BK92">
            <v>0.97860000014000015</v>
          </cell>
          <cell r="BL92">
            <v>1.7618666666999998</v>
          </cell>
          <cell r="BM92">
            <v>4.2094000001800023</v>
          </cell>
          <cell r="BN92">
            <v>5.7676999997999978</v>
          </cell>
          <cell r="BO92">
            <v>6.1187096771999991</v>
          </cell>
          <cell r="BP92">
            <v>6.6916666665500042</v>
          </cell>
          <cell r="BQ92">
            <v>6.7750666636799952</v>
          </cell>
          <cell r="BR92">
            <v>10.865500002480006</v>
          </cell>
          <cell r="BS92">
            <v>11.873166667199996</v>
          </cell>
          <cell r="BT92">
            <v>10.168766664719998</v>
          </cell>
          <cell r="BU92">
            <v>7.351200000000004</v>
          </cell>
          <cell r="BV92">
            <v>1.4340333334900004</v>
          </cell>
          <cell r="BW92">
            <v>0.97860000014000015</v>
          </cell>
          <cell r="BX92">
            <v>1.7618666666999998</v>
          </cell>
          <cell r="BY92">
            <v>4.2094000001800023</v>
          </cell>
          <cell r="BZ92">
            <v>5.7676999997999978</v>
          </cell>
          <cell r="CA92">
            <v>6.1187096771999991</v>
          </cell>
          <cell r="CB92">
            <v>6.6916666665500042</v>
          </cell>
          <cell r="CC92">
            <v>6.7750666636799952</v>
          </cell>
          <cell r="CD92">
            <v>10.865500002480006</v>
          </cell>
          <cell r="CE92">
            <v>11.873166667199996</v>
          </cell>
          <cell r="CF92">
            <v>10.168766664719998</v>
          </cell>
          <cell r="CG92">
            <v>7.351200000000004</v>
          </cell>
          <cell r="CH92">
            <v>1.4340333334900004</v>
          </cell>
          <cell r="CI92">
            <v>0.97860000014000015</v>
          </cell>
          <cell r="CJ92">
            <v>1.7618666666999998</v>
          </cell>
          <cell r="CK92">
            <v>4.2094000001800023</v>
          </cell>
          <cell r="CL92">
            <v>5.7676999997999978</v>
          </cell>
          <cell r="CM92">
            <v>6.1187096771999991</v>
          </cell>
          <cell r="CN92">
            <v>6.6916666665500042</v>
          </cell>
          <cell r="CO92">
            <v>6.7750666667899964</v>
          </cell>
          <cell r="CP92">
            <v>10.865500002480006</v>
          </cell>
          <cell r="CQ92">
            <v>11.873166667199996</v>
          </cell>
          <cell r="CR92">
            <v>10.168766664719998</v>
          </cell>
          <cell r="CS92">
            <v>7.351200000000004</v>
          </cell>
          <cell r="CT92">
            <v>1.4340333334900004</v>
          </cell>
          <cell r="CU92">
            <v>0.97860000014000015</v>
          </cell>
          <cell r="CV92">
            <v>1.7618666666999998</v>
          </cell>
          <cell r="CW92">
            <v>4.2094000001800023</v>
          </cell>
          <cell r="CX92">
            <v>5.7676999997999978</v>
          </cell>
          <cell r="CY92">
            <v>5.9147526879599992</v>
          </cell>
          <cell r="CZ92">
            <v>6.6916666665500042</v>
          </cell>
          <cell r="DA92">
            <v>6.7750666636799952</v>
          </cell>
          <cell r="DB92">
            <v>10.865500002480006</v>
          </cell>
          <cell r="DC92">
            <v>11.873166667199996</v>
          </cell>
          <cell r="DD92">
            <v>10.168766664719998</v>
          </cell>
          <cell r="DE92">
            <v>7.351200000000004</v>
          </cell>
          <cell r="DF92">
            <v>1.4340333334900004</v>
          </cell>
          <cell r="DG92">
            <v>0.97860000014000015</v>
          </cell>
          <cell r="DH92">
            <v>1.7618666666999998</v>
          </cell>
          <cell r="DI92">
            <v>4.2094000001800023</v>
          </cell>
          <cell r="DJ92">
            <v>5.7676999997999978</v>
          </cell>
          <cell r="DK92">
            <v>6.1187096771999991</v>
          </cell>
          <cell r="DL92">
            <v>6.6916666665500042</v>
          </cell>
          <cell r="DM92">
            <v>6.7750666636799952</v>
          </cell>
          <cell r="DN92">
            <v>10.865500002480006</v>
          </cell>
          <cell r="DO92">
            <v>11.873166667199996</v>
          </cell>
          <cell r="DP92">
            <v>10.168766664719998</v>
          </cell>
          <cell r="DQ92">
            <v>7.351200000000004</v>
          </cell>
          <cell r="DR92">
            <v>1.4340333334900004</v>
          </cell>
          <cell r="DS92">
            <v>0.97860000014000015</v>
          </cell>
          <cell r="DT92">
            <v>1.7618666666999998</v>
          </cell>
          <cell r="DU92">
            <v>4.2094000001800023</v>
          </cell>
          <cell r="DV92">
            <v>5.7676999997999978</v>
          </cell>
          <cell r="DW92">
            <v>6.1187096771999991</v>
          </cell>
          <cell r="DX92">
            <v>6.6916666665500042</v>
          </cell>
          <cell r="DY92">
            <v>6.7750666636799952</v>
          </cell>
          <cell r="DZ92">
            <v>10.865500002480006</v>
          </cell>
          <cell r="EA92">
            <v>11.873166667199996</v>
          </cell>
          <cell r="EB92">
            <v>10.168766664719998</v>
          </cell>
          <cell r="EC92">
            <v>7.351200000000004</v>
          </cell>
          <cell r="ED92">
            <v>1.4340333334900004</v>
          </cell>
          <cell r="EE92">
            <v>0.97860000014000015</v>
          </cell>
          <cell r="EF92">
            <v>1.7618666666999998</v>
          </cell>
          <cell r="EG92">
            <v>4.2094000001800023</v>
          </cell>
          <cell r="EH92">
            <v>5.7676999997999978</v>
          </cell>
          <cell r="EI92">
            <v>6.1187096771999991</v>
          </cell>
          <cell r="EJ92">
            <v>6.6916666665500042</v>
          </cell>
          <cell r="EK92">
            <v>6.7750666667899964</v>
          </cell>
          <cell r="EL92">
            <v>10.865500002480006</v>
          </cell>
          <cell r="EM92">
            <v>11.873166667199996</v>
          </cell>
          <cell r="EN92">
            <v>10.168766664719998</v>
          </cell>
          <cell r="EO92">
            <v>7.351200000000004</v>
          </cell>
          <cell r="EP92">
            <v>1.4340333334900004</v>
          </cell>
          <cell r="EQ92">
            <v>0.97860000014000015</v>
          </cell>
          <cell r="ER92">
            <v>1.7618666666999998</v>
          </cell>
          <cell r="ES92">
            <v>4.2094000001800023</v>
          </cell>
          <cell r="ET92">
            <v>5.7676999997999978</v>
          </cell>
          <cell r="EU92">
            <v>5.9147526879599992</v>
          </cell>
          <cell r="EV92">
            <v>6.6916666665500042</v>
          </cell>
          <cell r="EW92">
            <v>6.7750666636799952</v>
          </cell>
          <cell r="EX92">
            <v>10.865500002480006</v>
          </cell>
          <cell r="EY92">
            <v>11.873166667199996</v>
          </cell>
          <cell r="EZ92">
            <v>10.168766664719998</v>
          </cell>
          <cell r="FA92">
            <v>7.351200000000004</v>
          </cell>
          <cell r="FB92">
            <v>1.4340333334900004</v>
          </cell>
          <cell r="FC92">
            <v>0.97860000014000015</v>
          </cell>
          <cell r="FD92">
            <v>1.7618666666999998</v>
          </cell>
          <cell r="FE92">
            <v>4.2094000001800023</v>
          </cell>
          <cell r="FF92">
            <v>5.7676999997999978</v>
          </cell>
          <cell r="FG92">
            <v>6.1187096771999991</v>
          </cell>
          <cell r="FH92">
            <v>6.6916666665500042</v>
          </cell>
          <cell r="FI92">
            <v>6.7750666636799952</v>
          </cell>
          <cell r="FJ92">
            <v>10.865500002480006</v>
          </cell>
          <cell r="FK92">
            <v>11.873166667199996</v>
          </cell>
          <cell r="FL92">
            <v>10.168766664719998</v>
          </cell>
          <cell r="FM92">
            <v>7.351200000000004</v>
          </cell>
          <cell r="FN92">
            <v>1.4340333334900004</v>
          </cell>
          <cell r="FO92">
            <v>0.97860000014000015</v>
          </cell>
          <cell r="FP92">
            <v>1.7618666666999998</v>
          </cell>
          <cell r="FQ92">
            <v>4.2094000001800023</v>
          </cell>
          <cell r="FR92">
            <v>5.7676999997999978</v>
          </cell>
          <cell r="FS92">
            <v>6.1187096771999991</v>
          </cell>
          <cell r="FT92">
            <v>6.6916666665500042</v>
          </cell>
          <cell r="FU92">
            <v>6.7750666636799952</v>
          </cell>
          <cell r="FV92">
            <v>10.865500002480006</v>
          </cell>
          <cell r="FW92">
            <v>11.873166667199996</v>
          </cell>
          <cell r="FX92">
            <v>10.168766664719998</v>
          </cell>
          <cell r="FY92">
            <v>7.351200000000004</v>
          </cell>
          <cell r="FZ92">
            <v>1.4340333334900004</v>
          </cell>
          <cell r="GA92">
            <v>0.97860000014000015</v>
          </cell>
          <cell r="GB92">
            <v>1.7618666666999998</v>
          </cell>
          <cell r="GC92">
            <v>4.2094000001800023</v>
          </cell>
          <cell r="GD92">
            <v>5.7676999997999978</v>
          </cell>
          <cell r="GE92">
            <v>6.1187096771999991</v>
          </cell>
          <cell r="GF92">
            <v>6.6916666665500042</v>
          </cell>
          <cell r="GG92">
            <v>6.7750666667899964</v>
          </cell>
          <cell r="GH92">
            <v>10.865500002480006</v>
          </cell>
          <cell r="GI92">
            <v>11.873166667199996</v>
          </cell>
          <cell r="GJ92">
            <v>10.168766664719998</v>
          </cell>
          <cell r="GK92">
            <v>7.351200000000004</v>
          </cell>
          <cell r="GL92">
            <v>1.4340333334900004</v>
          </cell>
          <cell r="GM92">
            <v>0.97860000014000015</v>
          </cell>
          <cell r="GN92">
            <v>1.7618666666999998</v>
          </cell>
          <cell r="GO92">
            <v>4.2094000001800023</v>
          </cell>
          <cell r="GP92">
            <v>5.7676999997999978</v>
          </cell>
          <cell r="GQ92">
            <v>5.9147526879599992</v>
          </cell>
          <cell r="GR92">
            <v>6.6916666665500042</v>
          </cell>
          <cell r="GS92">
            <v>6.7750666636799952</v>
          </cell>
          <cell r="GT92">
            <v>10.865500002480006</v>
          </cell>
          <cell r="GU92">
            <v>11.873166667199996</v>
          </cell>
          <cell r="GV92">
            <v>10.168766664719998</v>
          </cell>
          <cell r="GW92">
            <v>7.351200000000004</v>
          </cell>
          <cell r="GX92">
            <v>1.4340333334900004</v>
          </cell>
          <cell r="GY92">
            <v>0.97860000014000015</v>
          </cell>
          <cell r="GZ92">
            <v>1.7618666666999998</v>
          </cell>
          <cell r="HA92">
            <v>4.2094000001800023</v>
          </cell>
          <cell r="HB92">
            <v>5.7676999997999978</v>
          </cell>
          <cell r="HC92">
            <v>6.1187096771999991</v>
          </cell>
          <cell r="HD92">
            <v>6.6916666665500042</v>
          </cell>
          <cell r="HE92">
            <v>6.7750666636799952</v>
          </cell>
          <cell r="HF92">
            <v>10.865500002480006</v>
          </cell>
          <cell r="HG92">
            <v>11.873166667199996</v>
          </cell>
          <cell r="HH92">
            <v>10.168766664719998</v>
          </cell>
          <cell r="HI92">
            <v>7.351200000000004</v>
          </cell>
          <cell r="HJ92">
            <v>1.4340333334900004</v>
          </cell>
          <cell r="HK92">
            <v>0.97860000014000015</v>
          </cell>
          <cell r="HL92">
            <v>1.7618666666999998</v>
          </cell>
          <cell r="HM92">
            <v>4.2094000001800023</v>
          </cell>
          <cell r="HN92">
            <v>5.7676999997999978</v>
          </cell>
          <cell r="HO92">
            <v>6.1187096771999991</v>
          </cell>
          <cell r="HP92">
            <v>6.6916666665500042</v>
          </cell>
          <cell r="HQ92">
            <v>6.7750666636799952</v>
          </cell>
          <cell r="HR92">
            <v>10.865500002480006</v>
          </cell>
          <cell r="HS92">
            <v>11.873166667199996</v>
          </cell>
          <cell r="HT92">
            <v>10.168766664719998</v>
          </cell>
          <cell r="HU92">
            <v>7.351200000000004</v>
          </cell>
          <cell r="HV92">
            <v>1.4340333334900004</v>
          </cell>
          <cell r="HW92">
            <v>0.97860000014000015</v>
          </cell>
          <cell r="HX92">
            <v>1.7618666666999998</v>
          </cell>
          <cell r="HY92">
            <v>4.2094000001800023</v>
          </cell>
          <cell r="HZ92">
            <v>5.7676999997999978</v>
          </cell>
          <cell r="IA92">
            <v>6.1187096771999991</v>
          </cell>
          <cell r="IB92">
            <v>6.6916666665500042</v>
          </cell>
          <cell r="IC92">
            <v>6.7750666667899964</v>
          </cell>
          <cell r="ID92">
            <v>10.865500002480006</v>
          </cell>
          <cell r="IE92">
            <v>11.873166667199996</v>
          </cell>
          <cell r="IF92">
            <v>10.168766664719998</v>
          </cell>
          <cell r="IG92">
            <v>7.351200000000004</v>
          </cell>
          <cell r="IH92">
            <v>1.4340333334900004</v>
          </cell>
          <cell r="II92">
            <v>0.97860000014000015</v>
          </cell>
          <cell r="IJ92">
            <v>1.7618666666999998</v>
          </cell>
          <cell r="IK92">
            <v>4.2094000001800023</v>
          </cell>
          <cell r="IL92">
            <v>5.7676999997999978</v>
          </cell>
          <cell r="IM92">
            <v>5.9147526879599992</v>
          </cell>
          <cell r="IN92">
            <v>6.6916666665500042</v>
          </cell>
          <cell r="IO92">
            <v>6.7750666636799952</v>
          </cell>
          <cell r="IP92">
            <v>10.865500002480006</v>
          </cell>
          <cell r="IQ92">
            <v>11.873166667199996</v>
          </cell>
          <cell r="IR92">
            <v>10.168766664719998</v>
          </cell>
          <cell r="IS92">
            <v>7.351200000000004</v>
          </cell>
          <cell r="IT92">
            <v>1.4340333334900004</v>
          </cell>
          <cell r="IU92">
            <v>0.97860000014000015</v>
          </cell>
          <cell r="IV92">
            <v>1.7618666666999998</v>
          </cell>
          <cell r="IW92">
            <v>4.2094000001800023</v>
          </cell>
          <cell r="IX92">
            <v>5.7676999997999978</v>
          </cell>
          <cell r="IY92">
            <v>6.1187096771999991</v>
          </cell>
        </row>
        <row r="93">
          <cell r="C93" t="str">
            <v>HY_.EX.UTN._.BER.Grace</v>
          </cell>
          <cell r="H93">
            <v>4.7051000001600025</v>
          </cell>
          <cell r="I93">
            <v>4.786366666480002</v>
          </cell>
          <cell r="J93">
            <v>8.9597333335200027</v>
          </cell>
          <cell r="K93">
            <v>8.7347666664000005</v>
          </cell>
          <cell r="L93">
            <v>9.7216666648800025</v>
          </cell>
          <cell r="M93">
            <v>12.106833336000003</v>
          </cell>
          <cell r="N93">
            <v>16.045099997279991</v>
          </cell>
          <cell r="O93">
            <v>15.945899999759993</v>
          </cell>
          <cell r="P93">
            <v>6.8837999997000043</v>
          </cell>
          <cell r="Q93">
            <v>4.3307333330600004</v>
          </cell>
          <cell r="R93">
            <v>5.1990666665999994</v>
          </cell>
          <cell r="S93">
            <v>5.0611290321000002</v>
          </cell>
          <cell r="T93">
            <v>4.7051000001600025</v>
          </cell>
          <cell r="U93">
            <v>4.786366666480002</v>
          </cell>
          <cell r="V93">
            <v>8.9597333335200027</v>
          </cell>
          <cell r="W93">
            <v>8.7347666664000005</v>
          </cell>
          <cell r="X93">
            <v>9.7216666648800025</v>
          </cell>
          <cell r="Y93">
            <v>12.106833336000003</v>
          </cell>
          <cell r="Z93">
            <v>16.045099997279991</v>
          </cell>
          <cell r="AA93">
            <v>15.945899999759993</v>
          </cell>
          <cell r="AB93">
            <v>6.8837999997000043</v>
          </cell>
          <cell r="AC93">
            <v>4.3307333330600004</v>
          </cell>
          <cell r="AD93">
            <v>5.1990666665999994</v>
          </cell>
          <cell r="AE93">
            <v>5.0611290321000002</v>
          </cell>
          <cell r="AF93">
            <v>4.7051000001600025</v>
          </cell>
          <cell r="AG93">
            <v>4.786366666480002</v>
          </cell>
          <cell r="AH93">
            <v>8.9597333335200027</v>
          </cell>
          <cell r="AI93">
            <v>8.7347666664000005</v>
          </cell>
          <cell r="AJ93">
            <v>9.7216666648800025</v>
          </cell>
          <cell r="AK93">
            <v>12.106833336000003</v>
          </cell>
          <cell r="AL93">
            <v>16.045099997279991</v>
          </cell>
          <cell r="AM93">
            <v>15.945899999759993</v>
          </cell>
          <cell r="AN93">
            <v>6.8837999997000043</v>
          </cell>
          <cell r="AO93">
            <v>4.3307333330600004</v>
          </cell>
          <cell r="AP93">
            <v>5.1990666665999994</v>
          </cell>
          <cell r="AQ93">
            <v>5.0611290321000002</v>
          </cell>
          <cell r="AR93">
            <v>4.7051000001600025</v>
          </cell>
          <cell r="AS93">
            <v>4.7863666670500029</v>
          </cell>
          <cell r="AT93">
            <v>8.9597333335200027</v>
          </cell>
          <cell r="AU93">
            <v>8.7347666664000005</v>
          </cell>
          <cell r="AV93">
            <v>9.7216666648800025</v>
          </cell>
          <cell r="AW93">
            <v>12.106833336000003</v>
          </cell>
          <cell r="AX93">
            <v>16.045099997279991</v>
          </cell>
          <cell r="AY93">
            <v>15.945899999759993</v>
          </cell>
          <cell r="AZ93">
            <v>6.8837999997000043</v>
          </cell>
          <cell r="BA93">
            <v>4.3307333330600004</v>
          </cell>
          <cell r="BB93">
            <v>5.1990666665999994</v>
          </cell>
          <cell r="BC93">
            <v>4.8924247310300002</v>
          </cell>
          <cell r="BD93">
            <v>4.7051000001600025</v>
          </cell>
          <cell r="BE93">
            <v>4.786366666480002</v>
          </cell>
          <cell r="BF93">
            <v>8.9597333335200027</v>
          </cell>
          <cell r="BG93">
            <v>8.7347666664000005</v>
          </cell>
          <cell r="BH93">
            <v>9.7216666648800025</v>
          </cell>
          <cell r="BI93">
            <v>12.106833336000003</v>
          </cell>
          <cell r="BJ93">
            <v>16.045099997279991</v>
          </cell>
          <cell r="BK93">
            <v>15.945899999759993</v>
          </cell>
          <cell r="BL93">
            <v>6.8837999997000043</v>
          </cell>
          <cell r="BM93">
            <v>4.3307333330600004</v>
          </cell>
          <cell r="BN93">
            <v>5.1990666665999994</v>
          </cell>
          <cell r="BO93">
            <v>5.0611290321000002</v>
          </cell>
          <cell r="BP93">
            <v>4.7051000001600025</v>
          </cell>
          <cell r="BQ93">
            <v>4.786366666480002</v>
          </cell>
          <cell r="BR93">
            <v>8.9597333335200027</v>
          </cell>
          <cell r="BS93">
            <v>8.7347666664000005</v>
          </cell>
          <cell r="BT93">
            <v>9.7216666648800025</v>
          </cell>
          <cell r="BU93">
            <v>12.106833336000003</v>
          </cell>
          <cell r="BV93">
            <v>16.045099997279991</v>
          </cell>
          <cell r="BW93">
            <v>15.945899999759993</v>
          </cell>
          <cell r="BX93">
            <v>6.8837999997000043</v>
          </cell>
          <cell r="BY93">
            <v>4.3307333330600004</v>
          </cell>
          <cell r="BZ93">
            <v>5.1990666665999994</v>
          </cell>
          <cell r="CA93">
            <v>5.0611290321000002</v>
          </cell>
          <cell r="CB93">
            <v>4.7051000001600025</v>
          </cell>
          <cell r="CC93">
            <v>4.786366666480002</v>
          </cell>
          <cell r="CD93">
            <v>8.9597333335200027</v>
          </cell>
          <cell r="CE93">
            <v>8.7347666664000005</v>
          </cell>
          <cell r="CF93">
            <v>9.7216666648800025</v>
          </cell>
          <cell r="CG93">
            <v>12.106833336000003</v>
          </cell>
          <cell r="CH93">
            <v>16.045099997279991</v>
          </cell>
          <cell r="CI93">
            <v>15.945899999759993</v>
          </cell>
          <cell r="CJ93">
            <v>6.8837999997000043</v>
          </cell>
          <cell r="CK93">
            <v>4.3307333330600004</v>
          </cell>
          <cell r="CL93">
            <v>5.1990666665999994</v>
          </cell>
          <cell r="CM93">
            <v>5.0611290321000002</v>
          </cell>
          <cell r="CN93">
            <v>4.7051000001600025</v>
          </cell>
          <cell r="CO93">
            <v>4.7863666670500029</v>
          </cell>
          <cell r="CP93">
            <v>8.9597333335200027</v>
          </cell>
          <cell r="CQ93">
            <v>8.7347666664000005</v>
          </cell>
          <cell r="CR93">
            <v>9.7216666648800025</v>
          </cell>
          <cell r="CS93">
            <v>12.106833336000003</v>
          </cell>
          <cell r="CT93">
            <v>16.045099997279991</v>
          </cell>
          <cell r="CU93">
            <v>15.945899999759993</v>
          </cell>
          <cell r="CV93">
            <v>6.8837999997000043</v>
          </cell>
          <cell r="CW93">
            <v>4.3307333330600004</v>
          </cell>
          <cell r="CX93">
            <v>5.1990666665999994</v>
          </cell>
          <cell r="CY93">
            <v>4.8924247310300002</v>
          </cell>
          <cell r="CZ93">
            <v>4.7051000001600025</v>
          </cell>
          <cell r="DA93">
            <v>4.786366666480002</v>
          </cell>
          <cell r="DB93">
            <v>8.9597333335200027</v>
          </cell>
          <cell r="DC93">
            <v>8.7347666664000005</v>
          </cell>
          <cell r="DD93">
            <v>9.7216666648800025</v>
          </cell>
          <cell r="DE93">
            <v>12.106833336000003</v>
          </cell>
          <cell r="DF93">
            <v>16.045099997279991</v>
          </cell>
          <cell r="DG93">
            <v>15.945899999759993</v>
          </cell>
          <cell r="DH93">
            <v>6.8837999997000043</v>
          </cell>
          <cell r="DI93">
            <v>4.3307333330600004</v>
          </cell>
          <cell r="DJ93">
            <v>5.1990666665999994</v>
          </cell>
          <cell r="DK93">
            <v>5.0611290321000002</v>
          </cell>
          <cell r="DL93">
            <v>4.7051000001600025</v>
          </cell>
          <cell r="DM93">
            <v>4.786366666480002</v>
          </cell>
          <cell r="DN93">
            <v>8.9597333335200027</v>
          </cell>
          <cell r="DO93">
            <v>8.7347666664000005</v>
          </cell>
          <cell r="DP93">
            <v>9.7216666648800025</v>
          </cell>
          <cell r="DQ93">
            <v>12.106833336000003</v>
          </cell>
          <cell r="DR93">
            <v>16.045099997279991</v>
          </cell>
          <cell r="DS93">
            <v>15.945899999759993</v>
          </cell>
          <cell r="DT93">
            <v>6.8837999997000043</v>
          </cell>
          <cell r="DU93">
            <v>4.3307333330600004</v>
          </cell>
          <cell r="DV93">
            <v>5.1990666665999994</v>
          </cell>
          <cell r="DW93">
            <v>5.0611290321000002</v>
          </cell>
          <cell r="DX93">
            <v>4.7051000001600025</v>
          </cell>
          <cell r="DY93">
            <v>4.786366666480002</v>
          </cell>
          <cell r="DZ93">
            <v>8.9597333335200027</v>
          </cell>
          <cell r="EA93">
            <v>8.7347666664000005</v>
          </cell>
          <cell r="EB93">
            <v>9.7216666648800025</v>
          </cell>
          <cell r="EC93">
            <v>12.106833336000003</v>
          </cell>
          <cell r="ED93">
            <v>16.045099997279991</v>
          </cell>
          <cell r="EE93">
            <v>15.945899999759993</v>
          </cell>
          <cell r="EF93">
            <v>6.8837999997000043</v>
          </cell>
          <cell r="EG93">
            <v>4.3307333330600004</v>
          </cell>
          <cell r="EH93">
            <v>5.1990666665999994</v>
          </cell>
          <cell r="EI93">
            <v>5.0611290321000002</v>
          </cell>
          <cell r="EJ93">
            <v>4.7051000001600025</v>
          </cell>
          <cell r="EK93">
            <v>4.7863666670500029</v>
          </cell>
          <cell r="EL93">
            <v>8.9597333335200027</v>
          </cell>
          <cell r="EM93">
            <v>8.7347666664000005</v>
          </cell>
          <cell r="EN93">
            <v>9.7216666648800025</v>
          </cell>
          <cell r="EO93">
            <v>12.106833336000003</v>
          </cell>
          <cell r="EP93">
            <v>16.045099997279991</v>
          </cell>
          <cell r="EQ93">
            <v>15.945899999759993</v>
          </cell>
          <cell r="ER93">
            <v>6.8837999997000043</v>
          </cell>
          <cell r="ES93">
            <v>4.3307333330600004</v>
          </cell>
          <cell r="ET93">
            <v>5.1990666665999994</v>
          </cell>
          <cell r="EU93">
            <v>4.8924247310300002</v>
          </cell>
          <cell r="EV93">
            <v>4.7051000001600025</v>
          </cell>
          <cell r="EW93">
            <v>4.786366666480002</v>
          </cell>
          <cell r="EX93">
            <v>8.9597333335200027</v>
          </cell>
          <cell r="EY93">
            <v>8.7347666664000005</v>
          </cell>
          <cell r="EZ93">
            <v>9.7216666648800025</v>
          </cell>
          <cell r="FA93">
            <v>12.106833336000003</v>
          </cell>
          <cell r="FB93">
            <v>16.045099997279991</v>
          </cell>
          <cell r="FC93">
            <v>15.945899999759993</v>
          </cell>
          <cell r="FD93">
            <v>6.8837999997000043</v>
          </cell>
          <cell r="FE93">
            <v>4.3307333330600004</v>
          </cell>
          <cell r="FF93">
            <v>5.1990666665999994</v>
          </cell>
          <cell r="FG93">
            <v>5.0611290321000002</v>
          </cell>
          <cell r="FH93">
            <v>4.7051000001600025</v>
          </cell>
          <cell r="FI93">
            <v>4.786366666480002</v>
          </cell>
          <cell r="FJ93">
            <v>8.9597333335200027</v>
          </cell>
          <cell r="FK93">
            <v>8.7347666664000005</v>
          </cell>
          <cell r="FL93">
            <v>9.7216666648800025</v>
          </cell>
          <cell r="FM93">
            <v>12.106833336000003</v>
          </cell>
          <cell r="FN93">
            <v>16.045099997279991</v>
          </cell>
          <cell r="FO93">
            <v>15.945899999759993</v>
          </cell>
          <cell r="FP93">
            <v>6.8837999997000043</v>
          </cell>
          <cell r="FQ93">
            <v>4.3307333330600004</v>
          </cell>
          <cell r="FR93">
            <v>5.1990666665999994</v>
          </cell>
          <cell r="FS93">
            <v>5.0611290321000002</v>
          </cell>
          <cell r="FT93">
            <v>4.7051000001600025</v>
          </cell>
          <cell r="FU93">
            <v>4.786366666480002</v>
          </cell>
          <cell r="FV93">
            <v>8.9597333335200027</v>
          </cell>
          <cell r="FW93">
            <v>8.7347666664000005</v>
          </cell>
          <cell r="FX93">
            <v>9.7216666648800025</v>
          </cell>
          <cell r="FY93">
            <v>12.106833336000003</v>
          </cell>
          <cell r="FZ93">
            <v>16.045099997279991</v>
          </cell>
          <cell r="GA93">
            <v>15.945899999759993</v>
          </cell>
          <cell r="GB93">
            <v>6.8837999997000043</v>
          </cell>
          <cell r="GC93">
            <v>4.3307333330600004</v>
          </cell>
          <cell r="GD93">
            <v>5.1990666665999994</v>
          </cell>
          <cell r="GE93">
            <v>5.0611290321000002</v>
          </cell>
          <cell r="GF93">
            <v>4.7051000001600025</v>
          </cell>
          <cell r="GG93">
            <v>4.7863666670500029</v>
          </cell>
          <cell r="GH93">
            <v>8.9597333335200027</v>
          </cell>
          <cell r="GI93">
            <v>8.7347666664000005</v>
          </cell>
          <cell r="GJ93">
            <v>9.7216666648800025</v>
          </cell>
          <cell r="GK93">
            <v>12.106833336000003</v>
          </cell>
          <cell r="GL93">
            <v>16.045099997279991</v>
          </cell>
          <cell r="GM93">
            <v>15.945899999759993</v>
          </cell>
          <cell r="GN93">
            <v>6.8837999997000043</v>
          </cell>
          <cell r="GO93">
            <v>4.3307333330600004</v>
          </cell>
          <cell r="GP93">
            <v>5.1990666665999994</v>
          </cell>
          <cell r="GQ93">
            <v>4.8924247310300002</v>
          </cell>
          <cell r="GR93">
            <v>4.7051000001600025</v>
          </cell>
          <cell r="GS93">
            <v>4.786366666480002</v>
          </cell>
          <cell r="GT93">
            <v>8.9597333335200027</v>
          </cell>
          <cell r="GU93">
            <v>8.7347666664000005</v>
          </cell>
          <cell r="GV93">
            <v>9.7216666648800025</v>
          </cell>
          <cell r="GW93">
            <v>12.106833336000003</v>
          </cell>
          <cell r="GX93">
            <v>16.045099997279991</v>
          </cell>
          <cell r="GY93">
            <v>15.945899999759993</v>
          </cell>
          <cell r="GZ93">
            <v>6.8837999997000043</v>
          </cell>
          <cell r="HA93">
            <v>4.3307333330600004</v>
          </cell>
          <cell r="HB93">
            <v>5.1990666665999994</v>
          </cell>
          <cell r="HC93">
            <v>5.0611290321000002</v>
          </cell>
          <cell r="HD93">
            <v>4.7051000001600025</v>
          </cell>
          <cell r="HE93">
            <v>4.786366666480002</v>
          </cell>
          <cell r="HF93">
            <v>8.9597333335200027</v>
          </cell>
          <cell r="HG93">
            <v>8.7347666664000005</v>
          </cell>
          <cell r="HH93">
            <v>9.7216666648800025</v>
          </cell>
          <cell r="HI93">
            <v>12.106833336000003</v>
          </cell>
          <cell r="HJ93">
            <v>16.045099997279991</v>
          </cell>
          <cell r="HK93">
            <v>15.945899999759993</v>
          </cell>
          <cell r="HL93">
            <v>6.8837999997000043</v>
          </cell>
          <cell r="HM93">
            <v>4.3307333330600004</v>
          </cell>
          <cell r="HN93">
            <v>5.1990666665999994</v>
          </cell>
          <cell r="HO93">
            <v>5.0611290321000002</v>
          </cell>
          <cell r="HP93">
            <v>4.7051000001600025</v>
          </cell>
          <cell r="HQ93">
            <v>4.786366666480002</v>
          </cell>
          <cell r="HR93">
            <v>8.9597333335200027</v>
          </cell>
          <cell r="HS93">
            <v>8.7347666664000005</v>
          </cell>
          <cell r="HT93">
            <v>9.7216666648800025</v>
          </cell>
          <cell r="HU93">
            <v>12.106833336000003</v>
          </cell>
          <cell r="HV93">
            <v>16.045099997279991</v>
          </cell>
          <cell r="HW93">
            <v>15.945899999759993</v>
          </cell>
          <cell r="HX93">
            <v>6.8837999997000043</v>
          </cell>
          <cell r="HY93">
            <v>4.3307333330600004</v>
          </cell>
          <cell r="HZ93">
            <v>5.1990666665999994</v>
          </cell>
          <cell r="IA93">
            <v>5.0611290321000002</v>
          </cell>
          <cell r="IB93">
            <v>4.7051000001600025</v>
          </cell>
          <cell r="IC93">
            <v>4.7863666670500029</v>
          </cell>
          <cell r="ID93">
            <v>8.9597333335200027</v>
          </cell>
          <cell r="IE93">
            <v>8.7347666664000005</v>
          </cell>
          <cell r="IF93">
            <v>9.7216666648800025</v>
          </cell>
          <cell r="IG93">
            <v>12.106833336000003</v>
          </cell>
          <cell r="IH93">
            <v>16.045099997279991</v>
          </cell>
          <cell r="II93">
            <v>15.945899999759993</v>
          </cell>
          <cell r="IJ93">
            <v>6.8837999997000043</v>
          </cell>
          <cell r="IK93">
            <v>4.3307333330600004</v>
          </cell>
          <cell r="IL93">
            <v>5.1990666665999994</v>
          </cell>
          <cell r="IM93">
            <v>4.8924247310300002</v>
          </cell>
          <cell r="IN93">
            <v>4.7051000001600025</v>
          </cell>
          <cell r="IO93">
            <v>4.786366666480002</v>
          </cell>
          <cell r="IP93">
            <v>8.9597333335200027</v>
          </cell>
          <cell r="IQ93">
            <v>8.7347666664000005</v>
          </cell>
          <cell r="IR93">
            <v>9.7216666648800025</v>
          </cell>
          <cell r="IS93">
            <v>12.106833336000003</v>
          </cell>
          <cell r="IT93">
            <v>16.045099997279991</v>
          </cell>
          <cell r="IU93">
            <v>15.945899999759993</v>
          </cell>
          <cell r="IV93">
            <v>6.8837999997000043</v>
          </cell>
          <cell r="IW93">
            <v>4.3307333330600004</v>
          </cell>
          <cell r="IX93">
            <v>5.1990666665999994</v>
          </cell>
          <cell r="IY93">
            <v>5.0611290321000002</v>
          </cell>
        </row>
        <row r="94">
          <cell r="C94" t="str">
            <v>HY_.EX.UTN._.BER.Lifton</v>
          </cell>
          <cell r="H94">
            <v>6.1733333039999984E-2</v>
          </cell>
          <cell r="I94">
            <v>6.4599999799999988E-2</v>
          </cell>
          <cell r="J94">
            <v>0.11149999957999997</v>
          </cell>
          <cell r="K94">
            <v>2.8133333399999988E-2</v>
          </cell>
          <cell r="L94">
            <v>0.15523333297000003</v>
          </cell>
          <cell r="M94">
            <v>0.49973333339999987</v>
          </cell>
          <cell r="N94">
            <v>0.81140000004999935</v>
          </cell>
          <cell r="O94">
            <v>0.82353333371000026</v>
          </cell>
          <cell r="P94">
            <v>0.32553333359999997</v>
          </cell>
          <cell r="Q94">
            <v>4.986666696E-2</v>
          </cell>
          <cell r="R94">
            <v>7.423333350000004E-2</v>
          </cell>
          <cell r="S94">
            <v>7.0161290700000017E-2</v>
          </cell>
          <cell r="T94">
            <v>6.1733333039999984E-2</v>
          </cell>
          <cell r="U94">
            <v>6.4599999799999988E-2</v>
          </cell>
          <cell r="V94">
            <v>0.11149999957999997</v>
          </cell>
          <cell r="W94">
            <v>2.8133333399999988E-2</v>
          </cell>
          <cell r="X94">
            <v>0.15523333297000003</v>
          </cell>
          <cell r="Y94">
            <v>0.49973333339999987</v>
          </cell>
          <cell r="Z94">
            <v>0.81140000004999935</v>
          </cell>
          <cell r="AA94">
            <v>0.82353333371000026</v>
          </cell>
          <cell r="AB94">
            <v>0.32553333359999997</v>
          </cell>
          <cell r="AC94">
            <v>4.986666696E-2</v>
          </cell>
          <cell r="AD94">
            <v>7.423333350000004E-2</v>
          </cell>
          <cell r="AE94">
            <v>7.0161290700000017E-2</v>
          </cell>
          <cell r="AF94">
            <v>6.1733333039999984E-2</v>
          </cell>
          <cell r="AG94">
            <v>6.4599999799999988E-2</v>
          </cell>
          <cell r="AH94">
            <v>0.11149999957999997</v>
          </cell>
          <cell r="AI94">
            <v>2.8133333399999988E-2</v>
          </cell>
          <cell r="AJ94">
            <v>0.15523333297000003</v>
          </cell>
          <cell r="AK94">
            <v>0.49973333339999987</v>
          </cell>
          <cell r="AL94">
            <v>0.81140000004999935</v>
          </cell>
          <cell r="AM94">
            <v>0.82353333371000026</v>
          </cell>
          <cell r="AN94">
            <v>0.32553333359999997</v>
          </cell>
          <cell r="AO94">
            <v>4.986666696E-2</v>
          </cell>
          <cell r="AP94">
            <v>7.423333350000004E-2</v>
          </cell>
          <cell r="AQ94">
            <v>7.0161290700000017E-2</v>
          </cell>
          <cell r="AR94">
            <v>6.1733333039999984E-2</v>
          </cell>
          <cell r="AS94">
            <v>6.4600000089999998E-2</v>
          </cell>
          <cell r="AT94">
            <v>0.11149999957999997</v>
          </cell>
          <cell r="AU94">
            <v>2.8133333399999988E-2</v>
          </cell>
          <cell r="AV94">
            <v>0.15523333297000003</v>
          </cell>
          <cell r="AW94">
            <v>0.49973333339999987</v>
          </cell>
          <cell r="AX94">
            <v>0.81140000004999935</v>
          </cell>
          <cell r="AY94">
            <v>0.82353333371000026</v>
          </cell>
          <cell r="AZ94">
            <v>0.32553333359999997</v>
          </cell>
          <cell r="BA94">
            <v>4.986666696E-2</v>
          </cell>
          <cell r="BB94">
            <v>7.423333350000004E-2</v>
          </cell>
          <cell r="BC94">
            <v>6.7822581010000021E-2</v>
          </cell>
          <cell r="BD94">
            <v>6.1733333039999984E-2</v>
          </cell>
          <cell r="BE94">
            <v>6.4599999799999988E-2</v>
          </cell>
          <cell r="BF94">
            <v>0.11149999957999997</v>
          </cell>
          <cell r="BG94">
            <v>2.8133333399999988E-2</v>
          </cell>
          <cell r="BH94">
            <v>0.15523333297000003</v>
          </cell>
          <cell r="BI94">
            <v>0.49973333339999987</v>
          </cell>
          <cell r="BJ94">
            <v>0.81140000004999935</v>
          </cell>
          <cell r="BK94">
            <v>0.82353333371000026</v>
          </cell>
          <cell r="BL94">
            <v>0.32553333359999997</v>
          </cell>
          <cell r="BM94">
            <v>4.986666696E-2</v>
          </cell>
          <cell r="BN94">
            <v>7.423333350000004E-2</v>
          </cell>
          <cell r="BO94">
            <v>7.0161290700000017E-2</v>
          </cell>
          <cell r="BP94">
            <v>6.1733333039999984E-2</v>
          </cell>
          <cell r="BQ94">
            <v>6.4599999799999988E-2</v>
          </cell>
          <cell r="BR94">
            <v>0.11149999957999997</v>
          </cell>
          <cell r="BS94">
            <v>2.8133333399999988E-2</v>
          </cell>
          <cell r="BT94">
            <v>0.15523333297000003</v>
          </cell>
          <cell r="BU94">
            <v>0.49973333339999987</v>
          </cell>
          <cell r="BV94">
            <v>0.81140000004999935</v>
          </cell>
          <cell r="BW94">
            <v>0.82353333371000026</v>
          </cell>
          <cell r="BX94">
            <v>0.32553333359999997</v>
          </cell>
          <cell r="BY94">
            <v>4.986666696E-2</v>
          </cell>
          <cell r="BZ94">
            <v>7.423333350000004E-2</v>
          </cell>
          <cell r="CA94">
            <v>7.0161290700000017E-2</v>
          </cell>
          <cell r="CB94">
            <v>6.1733333039999984E-2</v>
          </cell>
          <cell r="CC94">
            <v>6.4599999799999988E-2</v>
          </cell>
          <cell r="CD94">
            <v>0.11149999957999997</v>
          </cell>
          <cell r="CE94">
            <v>2.8133333399999988E-2</v>
          </cell>
          <cell r="CF94">
            <v>0.15523333297000003</v>
          </cell>
          <cell r="CG94">
            <v>0.49973333339999987</v>
          </cell>
          <cell r="CH94">
            <v>0.81140000004999935</v>
          </cell>
          <cell r="CI94">
            <v>0.82353333371000026</v>
          </cell>
          <cell r="CJ94">
            <v>0.32553333359999997</v>
          </cell>
          <cell r="CK94">
            <v>4.986666696E-2</v>
          </cell>
          <cell r="CL94">
            <v>7.423333350000004E-2</v>
          </cell>
          <cell r="CM94">
            <v>7.0161290700000017E-2</v>
          </cell>
          <cell r="CN94">
            <v>6.1733333039999984E-2</v>
          </cell>
          <cell r="CO94">
            <v>6.4600000089999998E-2</v>
          </cell>
          <cell r="CP94">
            <v>0.11149999957999997</v>
          </cell>
          <cell r="CQ94">
            <v>2.8133333399999988E-2</v>
          </cell>
          <cell r="CR94">
            <v>0.15523333297000003</v>
          </cell>
          <cell r="CS94">
            <v>0.49973333339999987</v>
          </cell>
          <cell r="CT94">
            <v>0.81140000004999935</v>
          </cell>
          <cell r="CU94">
            <v>0.82353333371000026</v>
          </cell>
          <cell r="CV94">
            <v>0.32553333359999997</v>
          </cell>
          <cell r="CW94">
            <v>4.986666696E-2</v>
          </cell>
          <cell r="CX94">
            <v>7.423333350000004E-2</v>
          </cell>
          <cell r="CY94">
            <v>6.7822581010000021E-2</v>
          </cell>
          <cell r="CZ94">
            <v>6.1733333039999984E-2</v>
          </cell>
          <cell r="DA94">
            <v>6.4599999799999988E-2</v>
          </cell>
          <cell r="DB94">
            <v>0.11149999957999997</v>
          </cell>
          <cell r="DC94">
            <v>2.8133333399999988E-2</v>
          </cell>
          <cell r="DD94">
            <v>0.15523333297000003</v>
          </cell>
          <cell r="DE94">
            <v>0.49973333339999987</v>
          </cell>
          <cell r="DF94">
            <v>0.81140000004999935</v>
          </cell>
          <cell r="DG94">
            <v>0.82353333371000026</v>
          </cell>
          <cell r="DH94">
            <v>0.32553333359999997</v>
          </cell>
          <cell r="DI94">
            <v>4.986666696E-2</v>
          </cell>
          <cell r="DJ94">
            <v>7.423333350000004E-2</v>
          </cell>
          <cell r="DK94">
            <v>7.0161290700000017E-2</v>
          </cell>
          <cell r="DL94">
            <v>6.1733333039999984E-2</v>
          </cell>
          <cell r="DM94">
            <v>6.4599999799999988E-2</v>
          </cell>
          <cell r="DN94">
            <v>0.11149999957999997</v>
          </cell>
          <cell r="DO94">
            <v>2.8133333399999988E-2</v>
          </cell>
          <cell r="DP94">
            <v>0.15523333297000003</v>
          </cell>
          <cell r="DQ94">
            <v>0.49973333339999987</v>
          </cell>
          <cell r="DR94">
            <v>0.81140000004999935</v>
          </cell>
          <cell r="DS94">
            <v>0.82353333371000026</v>
          </cell>
          <cell r="DT94">
            <v>0.32553333359999997</v>
          </cell>
          <cell r="DU94">
            <v>4.986666696E-2</v>
          </cell>
          <cell r="DV94">
            <v>7.423333350000004E-2</v>
          </cell>
          <cell r="DW94">
            <v>7.0161290700000017E-2</v>
          </cell>
          <cell r="DX94">
            <v>6.1733333039999984E-2</v>
          </cell>
          <cell r="DY94">
            <v>6.4599999799999988E-2</v>
          </cell>
          <cell r="DZ94">
            <v>0.11149999957999997</v>
          </cell>
          <cell r="EA94">
            <v>2.8133333399999988E-2</v>
          </cell>
          <cell r="EB94">
            <v>0.15523333297000003</v>
          </cell>
          <cell r="EC94">
            <v>0.49973333339999987</v>
          </cell>
          <cell r="ED94">
            <v>0.81140000004999935</v>
          </cell>
          <cell r="EE94">
            <v>0.82353333371000026</v>
          </cell>
          <cell r="EF94">
            <v>0.32553333359999997</v>
          </cell>
          <cell r="EG94">
            <v>4.986666696E-2</v>
          </cell>
          <cell r="EH94">
            <v>7.423333350000004E-2</v>
          </cell>
          <cell r="EI94">
            <v>7.0161290700000017E-2</v>
          </cell>
          <cell r="EJ94">
            <v>6.1733333039999984E-2</v>
          </cell>
          <cell r="EK94">
            <v>6.4600000089999998E-2</v>
          </cell>
          <cell r="EL94">
            <v>0.11149999957999997</v>
          </cell>
          <cell r="EM94">
            <v>2.8133333399999988E-2</v>
          </cell>
          <cell r="EN94">
            <v>0.15523333297000003</v>
          </cell>
          <cell r="EO94">
            <v>0.49973333339999987</v>
          </cell>
          <cell r="EP94">
            <v>0.81140000004999935</v>
          </cell>
          <cell r="EQ94">
            <v>0.82353333371000026</v>
          </cell>
          <cell r="ER94">
            <v>0.32553333359999997</v>
          </cell>
          <cell r="ES94">
            <v>4.986666696E-2</v>
          </cell>
          <cell r="ET94">
            <v>7.423333350000004E-2</v>
          </cell>
          <cell r="EU94">
            <v>6.7822581010000021E-2</v>
          </cell>
          <cell r="EV94">
            <v>6.1733333039999984E-2</v>
          </cell>
          <cell r="EW94">
            <v>6.4599999799999988E-2</v>
          </cell>
          <cell r="EX94">
            <v>0.11149999957999997</v>
          </cell>
          <cell r="EY94">
            <v>2.8133333399999988E-2</v>
          </cell>
          <cell r="EZ94">
            <v>0.15523333297000003</v>
          </cell>
          <cell r="FA94">
            <v>0.49973333339999987</v>
          </cell>
          <cell r="FB94">
            <v>0.81140000004999935</v>
          </cell>
          <cell r="FC94">
            <v>0.82353333371000026</v>
          </cell>
          <cell r="FD94">
            <v>0.32553333359999997</v>
          </cell>
          <cell r="FE94">
            <v>4.986666696E-2</v>
          </cell>
          <cell r="FF94">
            <v>7.423333350000004E-2</v>
          </cell>
          <cell r="FG94">
            <v>7.0161290700000017E-2</v>
          </cell>
          <cell r="FH94">
            <v>6.1733333039999984E-2</v>
          </cell>
          <cell r="FI94">
            <v>6.4599999799999988E-2</v>
          </cell>
          <cell r="FJ94">
            <v>0.11149999957999997</v>
          </cell>
          <cell r="FK94">
            <v>2.8133333399999988E-2</v>
          </cell>
          <cell r="FL94">
            <v>0.15523333297000003</v>
          </cell>
          <cell r="FM94">
            <v>0.49973333339999987</v>
          </cell>
          <cell r="FN94">
            <v>0.81140000004999935</v>
          </cell>
          <cell r="FO94">
            <v>0.82353333371000026</v>
          </cell>
          <cell r="FP94">
            <v>0.32553333359999997</v>
          </cell>
          <cell r="FQ94">
            <v>4.986666696E-2</v>
          </cell>
          <cell r="FR94">
            <v>7.423333350000004E-2</v>
          </cell>
          <cell r="FS94">
            <v>7.0161290700000017E-2</v>
          </cell>
          <cell r="FT94">
            <v>6.1733333039999984E-2</v>
          </cell>
          <cell r="FU94">
            <v>6.4599999799999988E-2</v>
          </cell>
          <cell r="FV94">
            <v>0.11149999957999997</v>
          </cell>
          <cell r="FW94">
            <v>2.8133333399999988E-2</v>
          </cell>
          <cell r="FX94">
            <v>0.15523333297000003</v>
          </cell>
          <cell r="FY94">
            <v>0.49973333339999987</v>
          </cell>
          <cell r="FZ94">
            <v>0.81140000004999935</v>
          </cell>
          <cell r="GA94">
            <v>0.82353333371000026</v>
          </cell>
          <cell r="GB94">
            <v>0.32553333359999997</v>
          </cell>
          <cell r="GC94">
            <v>4.986666696E-2</v>
          </cell>
          <cell r="GD94">
            <v>7.423333350000004E-2</v>
          </cell>
          <cell r="GE94">
            <v>7.0161290700000017E-2</v>
          </cell>
          <cell r="GF94">
            <v>6.1733333039999984E-2</v>
          </cell>
          <cell r="GG94">
            <v>6.4600000089999998E-2</v>
          </cell>
          <cell r="GH94">
            <v>0.11149999957999997</v>
          </cell>
          <cell r="GI94">
            <v>2.8133333399999988E-2</v>
          </cell>
          <cell r="GJ94">
            <v>0.15523333297000003</v>
          </cell>
          <cell r="GK94">
            <v>0.49973333339999987</v>
          </cell>
          <cell r="GL94">
            <v>0.81140000004999935</v>
          </cell>
          <cell r="GM94">
            <v>0.82353333371000026</v>
          </cell>
          <cell r="GN94">
            <v>0.32553333359999997</v>
          </cell>
          <cell r="GO94">
            <v>4.986666696E-2</v>
          </cell>
          <cell r="GP94">
            <v>7.423333350000004E-2</v>
          </cell>
          <cell r="GQ94">
            <v>6.7822581010000021E-2</v>
          </cell>
          <cell r="GR94">
            <v>6.1733333039999984E-2</v>
          </cell>
          <cell r="GS94">
            <v>6.4599999799999988E-2</v>
          </cell>
          <cell r="GT94">
            <v>0.11149999957999997</v>
          </cell>
          <cell r="GU94">
            <v>2.8133333399999988E-2</v>
          </cell>
          <cell r="GV94">
            <v>0.15523333297000003</v>
          </cell>
          <cell r="GW94">
            <v>0.49973333339999987</v>
          </cell>
          <cell r="GX94">
            <v>0.81140000004999935</v>
          </cell>
          <cell r="GY94">
            <v>0.82353333371000026</v>
          </cell>
          <cell r="GZ94">
            <v>0.32553333359999997</v>
          </cell>
          <cell r="HA94">
            <v>4.986666696E-2</v>
          </cell>
          <cell r="HB94">
            <v>7.423333350000004E-2</v>
          </cell>
          <cell r="HC94">
            <v>7.0161290700000017E-2</v>
          </cell>
          <cell r="HD94">
            <v>6.1733333039999984E-2</v>
          </cell>
          <cell r="HE94">
            <v>6.4599999799999988E-2</v>
          </cell>
          <cell r="HF94">
            <v>0.11149999957999997</v>
          </cell>
          <cell r="HG94">
            <v>2.8133333399999988E-2</v>
          </cell>
          <cell r="HH94">
            <v>0.15523333297000003</v>
          </cell>
          <cell r="HI94">
            <v>0.49973333339999987</v>
          </cell>
          <cell r="HJ94">
            <v>0.81140000004999935</v>
          </cell>
          <cell r="HK94">
            <v>0.82353333371000026</v>
          </cell>
          <cell r="HL94">
            <v>0.32553333359999997</v>
          </cell>
          <cell r="HM94">
            <v>4.986666696E-2</v>
          </cell>
          <cell r="HN94">
            <v>7.423333350000004E-2</v>
          </cell>
          <cell r="HO94">
            <v>7.0161290700000017E-2</v>
          </cell>
          <cell r="HP94">
            <v>6.1733333039999984E-2</v>
          </cell>
          <cell r="HQ94">
            <v>6.4599999799999988E-2</v>
          </cell>
          <cell r="HR94">
            <v>0.11149999957999997</v>
          </cell>
          <cell r="HS94">
            <v>2.8133333399999988E-2</v>
          </cell>
          <cell r="HT94">
            <v>0.15523333297000003</v>
          </cell>
          <cell r="HU94">
            <v>0.49973333339999987</v>
          </cell>
          <cell r="HV94">
            <v>0.81140000004999935</v>
          </cell>
          <cell r="HW94">
            <v>0.82353333371000026</v>
          </cell>
          <cell r="HX94">
            <v>0.32553333359999997</v>
          </cell>
          <cell r="HY94">
            <v>4.986666696E-2</v>
          </cell>
          <cell r="HZ94">
            <v>7.423333350000004E-2</v>
          </cell>
          <cell r="IA94">
            <v>7.0161290700000017E-2</v>
          </cell>
          <cell r="IB94">
            <v>6.1733333039999984E-2</v>
          </cell>
          <cell r="IC94">
            <v>6.4600000089999998E-2</v>
          </cell>
          <cell r="ID94">
            <v>0.11149999957999997</v>
          </cell>
          <cell r="IE94">
            <v>2.8133333399999988E-2</v>
          </cell>
          <cell r="IF94">
            <v>0.15523333297000003</v>
          </cell>
          <cell r="IG94">
            <v>0.49973333339999987</v>
          </cell>
          <cell r="IH94">
            <v>0.81140000004999935</v>
          </cell>
          <cell r="II94">
            <v>0.82353333371000026</v>
          </cell>
          <cell r="IJ94">
            <v>0.32553333359999997</v>
          </cell>
          <cell r="IK94">
            <v>4.986666696E-2</v>
          </cell>
          <cell r="IL94">
            <v>7.423333350000004E-2</v>
          </cell>
          <cell r="IM94">
            <v>6.7822581010000021E-2</v>
          </cell>
          <cell r="IN94">
            <v>6.1733333039999984E-2</v>
          </cell>
          <cell r="IO94">
            <v>6.4599999799999988E-2</v>
          </cell>
          <cell r="IP94">
            <v>0.11149999957999997</v>
          </cell>
          <cell r="IQ94">
            <v>2.8133333399999988E-2</v>
          </cell>
          <cell r="IR94">
            <v>0.15523333297000003</v>
          </cell>
          <cell r="IS94">
            <v>0.49973333339999987</v>
          </cell>
          <cell r="IT94">
            <v>0.81140000004999935</v>
          </cell>
          <cell r="IU94">
            <v>0.82353333371000026</v>
          </cell>
          <cell r="IV94">
            <v>0.32553333359999997</v>
          </cell>
          <cell r="IW94">
            <v>4.986666696E-2</v>
          </cell>
          <cell r="IX94">
            <v>7.423333350000004E-2</v>
          </cell>
          <cell r="IY94">
            <v>7.0161290700000017E-2</v>
          </cell>
        </row>
        <row r="95">
          <cell r="C95" t="str">
            <v>HY_.EX.UTN._.BER.Oneida</v>
          </cell>
          <cell r="H95">
            <v>2.0180999999999987</v>
          </cell>
          <cell r="I95">
            <v>2.2154333336800014</v>
          </cell>
          <cell r="J95">
            <v>4.1441333336399984</v>
          </cell>
          <cell r="K95">
            <v>5.052833333399998</v>
          </cell>
          <cell r="L95">
            <v>5.1927999997100001</v>
          </cell>
          <cell r="M95">
            <v>5.2653333332999983</v>
          </cell>
          <cell r="N95">
            <v>6.0347666668800022</v>
          </cell>
          <cell r="O95">
            <v>5.9326333334199974</v>
          </cell>
          <cell r="P95">
            <v>3.0202666668000013</v>
          </cell>
          <cell r="Q95">
            <v>2.5277999998800014</v>
          </cell>
          <cell r="R95">
            <v>2.6589333333000016</v>
          </cell>
          <cell r="S95">
            <v>2.2006774193999994</v>
          </cell>
          <cell r="T95">
            <v>2.0180999999999987</v>
          </cell>
          <cell r="U95">
            <v>2.2154333336800014</v>
          </cell>
          <cell r="V95">
            <v>4.1441333336399984</v>
          </cell>
          <cell r="W95">
            <v>5.052833333399998</v>
          </cell>
          <cell r="X95">
            <v>5.1927999997100001</v>
          </cell>
          <cell r="Y95">
            <v>5.2653333332999983</v>
          </cell>
          <cell r="Z95">
            <v>6.0347666668800022</v>
          </cell>
          <cell r="AA95">
            <v>5.9326333334199974</v>
          </cell>
          <cell r="AB95">
            <v>3.0202666668000013</v>
          </cell>
          <cell r="AC95">
            <v>2.5277999998800014</v>
          </cell>
          <cell r="AD95">
            <v>2.6589333333000016</v>
          </cell>
          <cell r="AE95">
            <v>2.2006774193999994</v>
          </cell>
          <cell r="AF95">
            <v>2.0180999999999987</v>
          </cell>
          <cell r="AG95">
            <v>2.2154333336800014</v>
          </cell>
          <cell r="AH95">
            <v>4.1441333336399984</v>
          </cell>
          <cell r="AI95">
            <v>5.052833333399998</v>
          </cell>
          <cell r="AJ95">
            <v>5.1927999997100001</v>
          </cell>
          <cell r="AK95">
            <v>5.2653333332999983</v>
          </cell>
          <cell r="AL95">
            <v>6.0347666668800022</v>
          </cell>
          <cell r="AM95">
            <v>5.9326333334199974</v>
          </cell>
          <cell r="AN95">
            <v>3.0202666668000013</v>
          </cell>
          <cell r="AO95">
            <v>2.5277999998800014</v>
          </cell>
          <cell r="AP95">
            <v>2.6589333333000016</v>
          </cell>
          <cell r="AQ95">
            <v>2.2006774193999994</v>
          </cell>
          <cell r="AR95">
            <v>2.0180999999999987</v>
          </cell>
          <cell r="AS95">
            <v>2.2154333335199992</v>
          </cell>
          <cell r="AT95">
            <v>4.1441333336399984</v>
          </cell>
          <cell r="AU95">
            <v>5.052833333399998</v>
          </cell>
          <cell r="AV95">
            <v>5.1927999997100001</v>
          </cell>
          <cell r="AW95">
            <v>5.2653333332999983</v>
          </cell>
          <cell r="AX95">
            <v>6.0347666668800022</v>
          </cell>
          <cell r="AY95">
            <v>5.9326333334199974</v>
          </cell>
          <cell r="AZ95">
            <v>3.0202666668000013</v>
          </cell>
          <cell r="BA95">
            <v>2.5277999998800014</v>
          </cell>
          <cell r="BB95">
            <v>2.6589333333000016</v>
          </cell>
          <cell r="BC95">
            <v>2.1273215054199994</v>
          </cell>
          <cell r="BD95">
            <v>2.0180999999999987</v>
          </cell>
          <cell r="BE95">
            <v>2.2154333336800014</v>
          </cell>
          <cell r="BF95">
            <v>4.1441333336399984</v>
          </cell>
          <cell r="BG95">
            <v>5.052833333399998</v>
          </cell>
          <cell r="BH95">
            <v>5.1927999997100001</v>
          </cell>
          <cell r="BI95">
            <v>5.2653333332999983</v>
          </cell>
          <cell r="BJ95">
            <v>6.0347666668800022</v>
          </cell>
          <cell r="BK95">
            <v>5.9326333334199974</v>
          </cell>
          <cell r="BL95">
            <v>3.0202666668000013</v>
          </cell>
          <cell r="BM95">
            <v>2.5277999998800014</v>
          </cell>
          <cell r="BN95">
            <v>2.6589333333000016</v>
          </cell>
          <cell r="BO95">
            <v>2.2006774193999994</v>
          </cell>
          <cell r="BP95">
            <v>2.0180999999999987</v>
          </cell>
          <cell r="BQ95">
            <v>2.2154333336800014</v>
          </cell>
          <cell r="BR95">
            <v>4.1441333336399984</v>
          </cell>
          <cell r="BS95">
            <v>5.052833333399998</v>
          </cell>
          <cell r="BT95">
            <v>5.1927999997100001</v>
          </cell>
          <cell r="BU95">
            <v>5.2653333332999983</v>
          </cell>
          <cell r="BV95">
            <v>6.0347666668800022</v>
          </cell>
          <cell r="BW95">
            <v>5.9326333334199974</v>
          </cell>
          <cell r="BX95">
            <v>3.0202666668000013</v>
          </cell>
          <cell r="BY95">
            <v>2.5277999998800014</v>
          </cell>
          <cell r="BZ95">
            <v>2.6589333333000016</v>
          </cell>
          <cell r="CA95">
            <v>2.2006774193999994</v>
          </cell>
          <cell r="CB95">
            <v>2.0180999999999987</v>
          </cell>
          <cell r="CC95">
            <v>2.2154333336800014</v>
          </cell>
          <cell r="CD95">
            <v>4.1441333336399984</v>
          </cell>
          <cell r="CE95">
            <v>5.052833333399998</v>
          </cell>
          <cell r="CF95">
            <v>5.1927999997100001</v>
          </cell>
          <cell r="CG95">
            <v>5.2653333332999983</v>
          </cell>
          <cell r="CH95">
            <v>6.0347666668800022</v>
          </cell>
          <cell r="CI95">
            <v>5.9326333334199974</v>
          </cell>
          <cell r="CJ95">
            <v>3.0202666668000013</v>
          </cell>
          <cell r="CK95">
            <v>2.5277999998800014</v>
          </cell>
          <cell r="CL95">
            <v>2.6589333333000016</v>
          </cell>
          <cell r="CM95">
            <v>2.2006774193999994</v>
          </cell>
          <cell r="CN95">
            <v>2.0180999999999987</v>
          </cell>
          <cell r="CO95">
            <v>2.2154333335199992</v>
          </cell>
          <cell r="CP95">
            <v>4.1441333336399984</v>
          </cell>
          <cell r="CQ95">
            <v>5.052833333399998</v>
          </cell>
          <cell r="CR95">
            <v>5.1927999997100001</v>
          </cell>
          <cell r="CS95">
            <v>5.2653333332999983</v>
          </cell>
          <cell r="CT95">
            <v>6.0347666668800022</v>
          </cell>
          <cell r="CU95">
            <v>5.9326333334199974</v>
          </cell>
          <cell r="CV95">
            <v>3.0202666668000013</v>
          </cell>
          <cell r="CW95">
            <v>2.5277999998800014</v>
          </cell>
          <cell r="CX95">
            <v>2.6589333333000016</v>
          </cell>
          <cell r="CY95">
            <v>2.1273215054199994</v>
          </cell>
          <cell r="CZ95">
            <v>2.0180999999999987</v>
          </cell>
          <cell r="DA95">
            <v>2.2154333336800014</v>
          </cell>
          <cell r="DB95">
            <v>4.1441333336399984</v>
          </cell>
          <cell r="DC95">
            <v>5.052833333399998</v>
          </cell>
          <cell r="DD95">
            <v>5.1927999997100001</v>
          </cell>
          <cell r="DE95">
            <v>5.2653333332999983</v>
          </cell>
          <cell r="DF95">
            <v>6.0347666668800022</v>
          </cell>
          <cell r="DG95">
            <v>5.9326333334199974</v>
          </cell>
          <cell r="DH95">
            <v>3.0202666668000013</v>
          </cell>
          <cell r="DI95">
            <v>2.5277999998800014</v>
          </cell>
          <cell r="DJ95">
            <v>2.6589333333000016</v>
          </cell>
          <cell r="DK95">
            <v>2.2006774193999994</v>
          </cell>
          <cell r="DL95">
            <v>2.0180999999999987</v>
          </cell>
          <cell r="DM95">
            <v>2.2154333336800014</v>
          </cell>
          <cell r="DN95">
            <v>4.1441333336399984</v>
          </cell>
          <cell r="DO95">
            <v>5.052833333399998</v>
          </cell>
          <cell r="DP95">
            <v>5.1927999997100001</v>
          </cell>
          <cell r="DQ95">
            <v>5.2653333332999983</v>
          </cell>
          <cell r="DR95">
            <v>6.0347666668800022</v>
          </cell>
          <cell r="DS95">
            <v>5.9326333334199974</v>
          </cell>
          <cell r="DT95">
            <v>3.0202666668000013</v>
          </cell>
          <cell r="DU95">
            <v>2.5277999998800014</v>
          </cell>
          <cell r="DV95">
            <v>2.6589333333000016</v>
          </cell>
          <cell r="DW95">
            <v>2.2006774193999994</v>
          </cell>
          <cell r="DX95">
            <v>2.0180999999999987</v>
          </cell>
          <cell r="DY95">
            <v>2.2154333336800014</v>
          </cell>
          <cell r="DZ95">
            <v>4.1441333336399984</v>
          </cell>
          <cell r="EA95">
            <v>5.052833333399998</v>
          </cell>
          <cell r="EB95">
            <v>5.1927999997100001</v>
          </cell>
          <cell r="EC95">
            <v>5.2653333332999983</v>
          </cell>
          <cell r="ED95">
            <v>6.0347666668800022</v>
          </cell>
          <cell r="EE95">
            <v>5.9326333334199974</v>
          </cell>
          <cell r="EF95">
            <v>3.0202666668000013</v>
          </cell>
          <cell r="EG95">
            <v>2.5277999998800014</v>
          </cell>
          <cell r="EH95">
            <v>2.6589333333000016</v>
          </cell>
          <cell r="EI95">
            <v>2.2006774193999994</v>
          </cell>
          <cell r="EJ95">
            <v>2.0180999999999987</v>
          </cell>
          <cell r="EK95">
            <v>2.2154333335199992</v>
          </cell>
          <cell r="EL95">
            <v>4.1441333336399984</v>
          </cell>
          <cell r="EM95">
            <v>5.052833333399998</v>
          </cell>
          <cell r="EN95">
            <v>5.1927999997100001</v>
          </cell>
          <cell r="EO95">
            <v>5.2653333332999983</v>
          </cell>
          <cell r="EP95">
            <v>6.0347666668800022</v>
          </cell>
          <cell r="EQ95">
            <v>5.9326333334199974</v>
          </cell>
          <cell r="ER95">
            <v>3.0202666668000013</v>
          </cell>
          <cell r="ES95">
            <v>2.5277999998800014</v>
          </cell>
          <cell r="ET95">
            <v>2.6589333333000016</v>
          </cell>
          <cell r="EU95">
            <v>2.1273215054199994</v>
          </cell>
          <cell r="EV95">
            <v>2.0180999999999987</v>
          </cell>
          <cell r="EW95">
            <v>2.2154333336800014</v>
          </cell>
          <cell r="EX95">
            <v>4.1441333336399984</v>
          </cell>
          <cell r="EY95">
            <v>5.052833333399998</v>
          </cell>
          <cell r="EZ95">
            <v>5.1927999997100001</v>
          </cell>
          <cell r="FA95">
            <v>5.2653333332999983</v>
          </cell>
          <cell r="FB95">
            <v>6.0347666668800022</v>
          </cell>
          <cell r="FC95">
            <v>5.9326333334199974</v>
          </cell>
          <cell r="FD95">
            <v>3.0202666668000013</v>
          </cell>
          <cell r="FE95">
            <v>2.5277999998800014</v>
          </cell>
          <cell r="FF95">
            <v>2.6589333333000016</v>
          </cell>
          <cell r="FG95">
            <v>2.2006774193999994</v>
          </cell>
          <cell r="FH95">
            <v>2.0180999999999987</v>
          </cell>
          <cell r="FI95">
            <v>2.2154333336800014</v>
          </cell>
          <cell r="FJ95">
            <v>4.1441333336399984</v>
          </cell>
          <cell r="FK95">
            <v>5.052833333399998</v>
          </cell>
          <cell r="FL95">
            <v>5.1927999997100001</v>
          </cell>
          <cell r="FM95">
            <v>5.2653333332999983</v>
          </cell>
          <cell r="FN95">
            <v>6.0347666668800022</v>
          </cell>
          <cell r="FO95">
            <v>5.9326333334199974</v>
          </cell>
          <cell r="FP95">
            <v>3.0202666668000013</v>
          </cell>
          <cell r="FQ95">
            <v>2.5277999998800014</v>
          </cell>
          <cell r="FR95">
            <v>2.6589333333000016</v>
          </cell>
          <cell r="FS95">
            <v>2.2006774193999994</v>
          </cell>
          <cell r="FT95">
            <v>2.0180999999999987</v>
          </cell>
          <cell r="FU95">
            <v>2.2154333336800014</v>
          </cell>
          <cell r="FV95">
            <v>4.1441333336399984</v>
          </cell>
          <cell r="FW95">
            <v>5.052833333399998</v>
          </cell>
          <cell r="FX95">
            <v>5.1927999997100001</v>
          </cell>
          <cell r="FY95">
            <v>5.2653333332999983</v>
          </cell>
          <cell r="FZ95">
            <v>6.0347666668800022</v>
          </cell>
          <cell r="GA95">
            <v>5.9326333334199974</v>
          </cell>
          <cell r="GB95">
            <v>3.0202666668000013</v>
          </cell>
          <cell r="GC95">
            <v>2.5277999998800014</v>
          </cell>
          <cell r="GD95">
            <v>2.6589333333000016</v>
          </cell>
          <cell r="GE95">
            <v>2.2006774193999994</v>
          </cell>
          <cell r="GF95">
            <v>2.0180999999999987</v>
          </cell>
          <cell r="GG95">
            <v>2.2154333335199992</v>
          </cell>
          <cell r="GH95">
            <v>4.1441333336399984</v>
          </cell>
          <cell r="GI95">
            <v>5.052833333399998</v>
          </cell>
          <cell r="GJ95">
            <v>5.1927999997100001</v>
          </cell>
          <cell r="GK95">
            <v>5.2653333332999983</v>
          </cell>
          <cell r="GL95">
            <v>6.0347666668800022</v>
          </cell>
          <cell r="GM95">
            <v>5.9326333334199974</v>
          </cell>
          <cell r="GN95">
            <v>3.0202666668000013</v>
          </cell>
          <cell r="GO95">
            <v>2.5277999998800014</v>
          </cell>
          <cell r="GP95">
            <v>2.6589333333000016</v>
          </cell>
          <cell r="GQ95">
            <v>2.1273215054199994</v>
          </cell>
          <cell r="GR95">
            <v>2.0180999999999987</v>
          </cell>
          <cell r="GS95">
            <v>2.2154333336800014</v>
          </cell>
          <cell r="GT95">
            <v>4.1441333336399984</v>
          </cell>
          <cell r="GU95">
            <v>5.052833333399998</v>
          </cell>
          <cell r="GV95">
            <v>5.1927999997100001</v>
          </cell>
          <cell r="GW95">
            <v>5.2653333332999983</v>
          </cell>
          <cell r="GX95">
            <v>6.0347666668800022</v>
          </cell>
          <cell r="GY95">
            <v>5.9326333334199974</v>
          </cell>
          <cell r="GZ95">
            <v>3.0202666668000013</v>
          </cell>
          <cell r="HA95">
            <v>2.5277999998800014</v>
          </cell>
          <cell r="HB95">
            <v>2.6589333333000016</v>
          </cell>
          <cell r="HC95">
            <v>2.2006774193999994</v>
          </cell>
          <cell r="HD95">
            <v>2.0180999999999987</v>
          </cell>
          <cell r="HE95">
            <v>2.2154333336800014</v>
          </cell>
          <cell r="HF95">
            <v>4.1441333336399984</v>
          </cell>
          <cell r="HG95">
            <v>5.052833333399998</v>
          </cell>
          <cell r="HH95">
            <v>5.1927999997100001</v>
          </cell>
          <cell r="HI95">
            <v>5.2653333332999983</v>
          </cell>
          <cell r="HJ95">
            <v>6.0347666668800022</v>
          </cell>
          <cell r="HK95">
            <v>5.9326333334199974</v>
          </cell>
          <cell r="HL95">
            <v>3.0202666668000013</v>
          </cell>
          <cell r="HM95">
            <v>2.5277999998800014</v>
          </cell>
          <cell r="HN95">
            <v>2.6589333333000016</v>
          </cell>
          <cell r="HO95">
            <v>2.2006774193999994</v>
          </cell>
          <cell r="HP95">
            <v>2.0180999999999987</v>
          </cell>
          <cell r="HQ95">
            <v>2.2154333336800014</v>
          </cell>
          <cell r="HR95">
            <v>4.1441333336399984</v>
          </cell>
          <cell r="HS95">
            <v>5.052833333399998</v>
          </cell>
          <cell r="HT95">
            <v>5.1927999997100001</v>
          </cell>
          <cell r="HU95">
            <v>5.2653333332999983</v>
          </cell>
          <cell r="HV95">
            <v>6.0347666668800022</v>
          </cell>
          <cell r="HW95">
            <v>5.9326333334199974</v>
          </cell>
          <cell r="HX95">
            <v>3.0202666668000013</v>
          </cell>
          <cell r="HY95">
            <v>2.5277999998800014</v>
          </cell>
          <cell r="HZ95">
            <v>2.6589333333000016</v>
          </cell>
          <cell r="IA95">
            <v>2.2006774193999994</v>
          </cell>
          <cell r="IB95">
            <v>2.0180999999999987</v>
          </cell>
          <cell r="IC95">
            <v>2.2154333335199992</v>
          </cell>
          <cell r="ID95">
            <v>4.1441333336399984</v>
          </cell>
          <cell r="IE95">
            <v>5.052833333399998</v>
          </cell>
          <cell r="IF95">
            <v>5.1927999997100001</v>
          </cell>
          <cell r="IG95">
            <v>5.2653333332999983</v>
          </cell>
          <cell r="IH95">
            <v>6.0347666668800022</v>
          </cell>
          <cell r="II95">
            <v>5.9326333334199974</v>
          </cell>
          <cell r="IJ95">
            <v>3.0202666668000013</v>
          </cell>
          <cell r="IK95">
            <v>2.5277999998800014</v>
          </cell>
          <cell r="IL95">
            <v>2.6589333333000016</v>
          </cell>
          <cell r="IM95">
            <v>2.1273215054199994</v>
          </cell>
          <cell r="IN95">
            <v>2.0180999999999987</v>
          </cell>
          <cell r="IO95">
            <v>2.2154333336800014</v>
          </cell>
          <cell r="IP95">
            <v>4.1441333336399984</v>
          </cell>
          <cell r="IQ95">
            <v>5.052833333399998</v>
          </cell>
          <cell r="IR95">
            <v>5.1927999997100001</v>
          </cell>
          <cell r="IS95">
            <v>5.2653333332999983</v>
          </cell>
          <cell r="IT95">
            <v>6.0347666668800022</v>
          </cell>
          <cell r="IU95">
            <v>5.9326333334199974</v>
          </cell>
          <cell r="IV95">
            <v>3.0202666668000013</v>
          </cell>
          <cell r="IW95">
            <v>2.5277999998800014</v>
          </cell>
          <cell r="IX95">
            <v>2.6589333333000016</v>
          </cell>
          <cell r="IY95">
            <v>2.2006774193999994</v>
          </cell>
        </row>
        <row r="96">
          <cell r="C96" t="str">
            <v>HY_.EX.UTN._.BER.Soda</v>
          </cell>
          <cell r="H96">
            <v>0.43079999989000012</v>
          </cell>
          <cell r="I96">
            <v>0.4990999997199998</v>
          </cell>
          <cell r="J96">
            <v>1.3071333337100004</v>
          </cell>
          <cell r="K96">
            <v>1.520599999800001</v>
          </cell>
          <cell r="L96">
            <v>2.1557333331399988</v>
          </cell>
          <cell r="M96">
            <v>3.4255000002000022</v>
          </cell>
          <cell r="N96">
            <v>4.3448333333800022</v>
          </cell>
          <cell r="O96">
            <v>3.6441333335799997</v>
          </cell>
          <cell r="P96">
            <v>1.6553000000999998</v>
          </cell>
          <cell r="Q96">
            <v>0.73153333356999972</v>
          </cell>
          <cell r="R96">
            <v>0.79539999990000054</v>
          </cell>
          <cell r="S96">
            <v>0.55651612890000046</v>
          </cell>
          <cell r="T96">
            <v>0.43079999989000012</v>
          </cell>
          <cell r="U96">
            <v>0.4990999997199998</v>
          </cell>
          <cell r="V96">
            <v>1.3071333337100004</v>
          </cell>
          <cell r="W96">
            <v>1.520599999800001</v>
          </cell>
          <cell r="X96">
            <v>2.1557333331399988</v>
          </cell>
          <cell r="Y96">
            <v>3.4255000002000022</v>
          </cell>
          <cell r="Z96">
            <v>4.3448333333800022</v>
          </cell>
          <cell r="AA96">
            <v>3.6441333335799997</v>
          </cell>
          <cell r="AB96">
            <v>1.6553000000999998</v>
          </cell>
          <cell r="AC96">
            <v>0.73153333356999972</v>
          </cell>
          <cell r="AD96">
            <v>0.79539999990000054</v>
          </cell>
          <cell r="AE96">
            <v>0.55651612890000046</v>
          </cell>
          <cell r="AF96">
            <v>0.43079999989000012</v>
          </cell>
          <cell r="AG96">
            <v>0.4990999997199998</v>
          </cell>
          <cell r="AH96">
            <v>1.3071333337100004</v>
          </cell>
          <cell r="AI96">
            <v>1.520599999800001</v>
          </cell>
          <cell r="AJ96">
            <v>2.1557333331399988</v>
          </cell>
          <cell r="AK96">
            <v>3.4255000002000022</v>
          </cell>
          <cell r="AL96">
            <v>4.3448333333800022</v>
          </cell>
          <cell r="AM96">
            <v>3.6441333335799997</v>
          </cell>
          <cell r="AN96">
            <v>1.6553000000999998</v>
          </cell>
          <cell r="AO96">
            <v>0.73153333356999972</v>
          </cell>
          <cell r="AP96">
            <v>0.79539999990000054</v>
          </cell>
          <cell r="AQ96">
            <v>0.55651612890000046</v>
          </cell>
          <cell r="AR96">
            <v>0.43079999989000012</v>
          </cell>
          <cell r="AS96">
            <v>0.49909999978000003</v>
          </cell>
          <cell r="AT96">
            <v>1.3071333337100004</v>
          </cell>
          <cell r="AU96">
            <v>1.520599999800001</v>
          </cell>
          <cell r="AV96">
            <v>2.1557333331399988</v>
          </cell>
          <cell r="AW96">
            <v>3.4255000002000022</v>
          </cell>
          <cell r="AX96">
            <v>4.3448333333800022</v>
          </cell>
          <cell r="AY96">
            <v>3.6441333335799997</v>
          </cell>
          <cell r="AZ96">
            <v>1.6553000000999998</v>
          </cell>
          <cell r="BA96">
            <v>0.73153333356999972</v>
          </cell>
          <cell r="BB96">
            <v>0.79539999990000054</v>
          </cell>
          <cell r="BC96">
            <v>0.53796559127000043</v>
          </cell>
          <cell r="BD96">
            <v>0.43079999989000012</v>
          </cell>
          <cell r="BE96">
            <v>0.4990999997199998</v>
          </cell>
          <cell r="BF96">
            <v>1.3071333337100004</v>
          </cell>
          <cell r="BG96">
            <v>1.520599999800001</v>
          </cell>
          <cell r="BH96">
            <v>2.1557333331399988</v>
          </cell>
          <cell r="BI96">
            <v>3.4255000002000022</v>
          </cell>
          <cell r="BJ96">
            <v>4.3448333333800022</v>
          </cell>
          <cell r="BK96">
            <v>3.6441333335799997</v>
          </cell>
          <cell r="BL96">
            <v>1.6553000000999998</v>
          </cell>
          <cell r="BM96">
            <v>0.73153333356999972</v>
          </cell>
          <cell r="BN96">
            <v>0.79539999990000054</v>
          </cell>
          <cell r="BO96">
            <v>0.55651612890000046</v>
          </cell>
          <cell r="BP96">
            <v>0.43079999989000012</v>
          </cell>
          <cell r="BQ96">
            <v>0.4990999997199998</v>
          </cell>
          <cell r="BR96">
            <v>1.3071333337100004</v>
          </cell>
          <cell r="BS96">
            <v>1.520599999800001</v>
          </cell>
          <cell r="BT96">
            <v>2.1557333331399988</v>
          </cell>
          <cell r="BU96">
            <v>3.4255000002000022</v>
          </cell>
          <cell r="BV96">
            <v>4.3448333333800022</v>
          </cell>
          <cell r="BW96">
            <v>3.6441333335799997</v>
          </cell>
          <cell r="BX96">
            <v>1.6553000000999998</v>
          </cell>
          <cell r="BY96">
            <v>0.73153333356999972</v>
          </cell>
          <cell r="BZ96">
            <v>0.79539999990000054</v>
          </cell>
          <cell r="CA96">
            <v>0.55651612890000046</v>
          </cell>
          <cell r="CB96">
            <v>0.43079999989000012</v>
          </cell>
          <cell r="CC96">
            <v>0.4990999997199998</v>
          </cell>
          <cell r="CD96">
            <v>1.3071333337100004</v>
          </cell>
          <cell r="CE96">
            <v>1.520599999800001</v>
          </cell>
          <cell r="CF96">
            <v>2.1557333331399988</v>
          </cell>
          <cell r="CG96">
            <v>3.4255000002000022</v>
          </cell>
          <cell r="CH96">
            <v>4.3448333333800022</v>
          </cell>
          <cell r="CI96">
            <v>3.6441333335799997</v>
          </cell>
          <cell r="CJ96">
            <v>1.6553000000999998</v>
          </cell>
          <cell r="CK96">
            <v>0.73153333356999972</v>
          </cell>
          <cell r="CL96">
            <v>0.79539999990000054</v>
          </cell>
          <cell r="CM96">
            <v>0.55651612890000046</v>
          </cell>
          <cell r="CN96">
            <v>0.43079999989000012</v>
          </cell>
          <cell r="CO96">
            <v>0.49909999978000003</v>
          </cell>
          <cell r="CP96">
            <v>1.3071333337100004</v>
          </cell>
          <cell r="CQ96">
            <v>1.520599999800001</v>
          </cell>
          <cell r="CR96">
            <v>2.1557333331399988</v>
          </cell>
          <cell r="CS96">
            <v>3.4255000002000022</v>
          </cell>
          <cell r="CT96">
            <v>4.3448333333800022</v>
          </cell>
          <cell r="CU96">
            <v>3.6441333335799997</v>
          </cell>
          <cell r="CV96">
            <v>1.6553000000999998</v>
          </cell>
          <cell r="CW96">
            <v>0.73153333356999972</v>
          </cell>
          <cell r="CX96">
            <v>0.79539999990000054</v>
          </cell>
          <cell r="CY96">
            <v>0.53796559127000043</v>
          </cell>
          <cell r="CZ96">
            <v>0.43079999989000012</v>
          </cell>
          <cell r="DA96">
            <v>0.4990999997199998</v>
          </cell>
          <cell r="DB96">
            <v>1.3071333337100004</v>
          </cell>
          <cell r="DC96">
            <v>1.520599999800001</v>
          </cell>
          <cell r="DD96">
            <v>2.1557333331399988</v>
          </cell>
          <cell r="DE96">
            <v>3.4255000002000022</v>
          </cell>
          <cell r="DF96">
            <v>4.3448333333800022</v>
          </cell>
          <cell r="DG96">
            <v>3.6441333335799997</v>
          </cell>
          <cell r="DH96">
            <v>1.6553000000999998</v>
          </cell>
          <cell r="DI96">
            <v>0.73153333356999972</v>
          </cell>
          <cell r="DJ96">
            <v>0.79539999990000054</v>
          </cell>
          <cell r="DK96">
            <v>0.55651612890000046</v>
          </cell>
          <cell r="DL96">
            <v>0.43079999989000012</v>
          </cell>
          <cell r="DM96">
            <v>0.4990999997199998</v>
          </cell>
          <cell r="DN96">
            <v>1.3071333337100004</v>
          </cell>
          <cell r="DO96">
            <v>1.520599999800001</v>
          </cell>
          <cell r="DP96">
            <v>2.1557333331399988</v>
          </cell>
          <cell r="DQ96">
            <v>3.4255000002000022</v>
          </cell>
          <cell r="DR96">
            <v>4.3448333333800022</v>
          </cell>
          <cell r="DS96">
            <v>3.6441333335799997</v>
          </cell>
          <cell r="DT96">
            <v>1.6553000000999998</v>
          </cell>
          <cell r="DU96">
            <v>0.73153333356999972</v>
          </cell>
          <cell r="DV96">
            <v>0.79539999990000054</v>
          </cell>
          <cell r="DW96">
            <v>0.55651612890000046</v>
          </cell>
          <cell r="DX96">
            <v>0.43079999989000012</v>
          </cell>
          <cell r="DY96">
            <v>0.4990999997199998</v>
          </cell>
          <cell r="DZ96">
            <v>1.3071333337100004</v>
          </cell>
          <cell r="EA96">
            <v>1.520599999800001</v>
          </cell>
          <cell r="EB96">
            <v>2.1557333331399988</v>
          </cell>
          <cell r="EC96">
            <v>3.4255000002000022</v>
          </cell>
          <cell r="ED96">
            <v>4.3448333333800022</v>
          </cell>
          <cell r="EE96">
            <v>3.6441333335799997</v>
          </cell>
          <cell r="EF96">
            <v>1.6553000000999998</v>
          </cell>
          <cell r="EG96">
            <v>0.73153333356999972</v>
          </cell>
          <cell r="EH96">
            <v>0.79539999990000054</v>
          </cell>
          <cell r="EI96">
            <v>0.55651612890000046</v>
          </cell>
          <cell r="EJ96">
            <v>0.43079999989000012</v>
          </cell>
          <cell r="EK96">
            <v>0.49909999978000003</v>
          </cell>
          <cell r="EL96">
            <v>1.3071333337100004</v>
          </cell>
          <cell r="EM96">
            <v>1.520599999800001</v>
          </cell>
          <cell r="EN96">
            <v>2.1557333331399988</v>
          </cell>
          <cell r="EO96">
            <v>3.4255000002000022</v>
          </cell>
          <cell r="EP96">
            <v>4.3448333333800022</v>
          </cell>
          <cell r="EQ96">
            <v>3.6441333335799997</v>
          </cell>
          <cell r="ER96">
            <v>1.6553000000999998</v>
          </cell>
          <cell r="ES96">
            <v>0.73153333356999972</v>
          </cell>
          <cell r="ET96">
            <v>0.79539999990000054</v>
          </cell>
          <cell r="EU96">
            <v>0.53796559127000043</v>
          </cell>
          <cell r="EV96">
            <v>0.43079999989000012</v>
          </cell>
          <cell r="EW96">
            <v>0.4990999997199998</v>
          </cell>
          <cell r="EX96">
            <v>1.3071333337100004</v>
          </cell>
          <cell r="EY96">
            <v>1.520599999800001</v>
          </cell>
          <cell r="EZ96">
            <v>2.1557333331399988</v>
          </cell>
          <cell r="FA96">
            <v>3.4255000002000022</v>
          </cell>
          <cell r="FB96">
            <v>4.3448333333800022</v>
          </cell>
          <cell r="FC96">
            <v>3.6441333335799997</v>
          </cell>
          <cell r="FD96">
            <v>1.6553000000999998</v>
          </cell>
          <cell r="FE96">
            <v>0.73153333356999972</v>
          </cell>
          <cell r="FF96">
            <v>0.79539999990000054</v>
          </cell>
          <cell r="FG96">
            <v>0.55651612890000046</v>
          </cell>
          <cell r="FH96">
            <v>0.43079999989000012</v>
          </cell>
          <cell r="FI96">
            <v>0.4990999997199998</v>
          </cell>
          <cell r="FJ96">
            <v>1.3071333337100004</v>
          </cell>
          <cell r="FK96">
            <v>1.520599999800001</v>
          </cell>
          <cell r="FL96">
            <v>2.1557333331399988</v>
          </cell>
          <cell r="FM96">
            <v>3.4255000002000022</v>
          </cell>
          <cell r="FN96">
            <v>4.3448333333800022</v>
          </cell>
          <cell r="FO96">
            <v>3.6441333335799997</v>
          </cell>
          <cell r="FP96">
            <v>1.6553000000999998</v>
          </cell>
          <cell r="FQ96">
            <v>0.73153333356999972</v>
          </cell>
          <cell r="FR96">
            <v>0.79539999990000054</v>
          </cell>
          <cell r="FS96">
            <v>0.55651612890000046</v>
          </cell>
          <cell r="FT96">
            <v>0.43079999989000012</v>
          </cell>
          <cell r="FU96">
            <v>0.4990999997199998</v>
          </cell>
          <cell r="FV96">
            <v>1.3071333337100004</v>
          </cell>
          <cell r="FW96">
            <v>1.520599999800001</v>
          </cell>
          <cell r="FX96">
            <v>2.1557333331399988</v>
          </cell>
          <cell r="FY96">
            <v>3.4255000002000022</v>
          </cell>
          <cell r="FZ96">
            <v>4.3448333333800022</v>
          </cell>
          <cell r="GA96">
            <v>3.6441333335799997</v>
          </cell>
          <cell r="GB96">
            <v>1.6553000000999998</v>
          </cell>
          <cell r="GC96">
            <v>0.73153333356999972</v>
          </cell>
          <cell r="GD96">
            <v>0.79539999990000054</v>
          </cell>
          <cell r="GE96">
            <v>0.55651612890000046</v>
          </cell>
          <cell r="GF96">
            <v>0.43079999989000012</v>
          </cell>
          <cell r="GG96">
            <v>0.49909999978000003</v>
          </cell>
          <cell r="GH96">
            <v>1.3071333337100004</v>
          </cell>
          <cell r="GI96">
            <v>1.520599999800001</v>
          </cell>
          <cell r="GJ96">
            <v>2.1557333331399988</v>
          </cell>
          <cell r="GK96">
            <v>3.4255000002000022</v>
          </cell>
          <cell r="GL96">
            <v>4.3448333333800022</v>
          </cell>
          <cell r="GM96">
            <v>3.6441333335799997</v>
          </cell>
          <cell r="GN96">
            <v>1.6553000000999998</v>
          </cell>
          <cell r="GO96">
            <v>0.73153333356999972</v>
          </cell>
          <cell r="GP96">
            <v>0.79539999990000054</v>
          </cell>
          <cell r="GQ96">
            <v>0.53796559127000043</v>
          </cell>
          <cell r="GR96">
            <v>0.43079999989000012</v>
          </cell>
          <cell r="GS96">
            <v>0.4990999997199998</v>
          </cell>
          <cell r="GT96">
            <v>1.3071333337100004</v>
          </cell>
          <cell r="GU96">
            <v>1.520599999800001</v>
          </cell>
          <cell r="GV96">
            <v>2.1557333331399988</v>
          </cell>
          <cell r="GW96">
            <v>3.4255000002000022</v>
          </cell>
          <cell r="GX96">
            <v>4.3448333333800022</v>
          </cell>
          <cell r="GY96">
            <v>3.6441333335799997</v>
          </cell>
          <cell r="GZ96">
            <v>1.6553000000999998</v>
          </cell>
          <cell r="HA96">
            <v>0.73153333356999972</v>
          </cell>
          <cell r="HB96">
            <v>0.79539999990000054</v>
          </cell>
          <cell r="HC96">
            <v>0.55651612890000046</v>
          </cell>
          <cell r="HD96">
            <v>0.43079999989000012</v>
          </cell>
          <cell r="HE96">
            <v>0.4990999997199998</v>
          </cell>
          <cell r="HF96">
            <v>1.3071333337100004</v>
          </cell>
          <cell r="HG96">
            <v>1.520599999800001</v>
          </cell>
          <cell r="HH96">
            <v>2.1557333331399988</v>
          </cell>
          <cell r="HI96">
            <v>3.4255000002000022</v>
          </cell>
          <cell r="HJ96">
            <v>4.3448333333800022</v>
          </cell>
          <cell r="HK96">
            <v>3.6441333335799997</v>
          </cell>
          <cell r="HL96">
            <v>1.6553000000999998</v>
          </cell>
          <cell r="HM96">
            <v>0.73153333356999972</v>
          </cell>
          <cell r="HN96">
            <v>0.79539999990000054</v>
          </cell>
          <cell r="HO96">
            <v>0.55651612890000046</v>
          </cell>
          <cell r="HP96">
            <v>0.43079999989000012</v>
          </cell>
          <cell r="HQ96">
            <v>0.4990999997199998</v>
          </cell>
          <cell r="HR96">
            <v>1.3071333337100004</v>
          </cell>
          <cell r="HS96">
            <v>1.520599999800001</v>
          </cell>
          <cell r="HT96">
            <v>2.1557333331399988</v>
          </cell>
          <cell r="HU96">
            <v>3.4255000002000022</v>
          </cell>
          <cell r="HV96">
            <v>4.3448333333800022</v>
          </cell>
          <cell r="HW96">
            <v>3.6441333335799997</v>
          </cell>
          <cell r="HX96">
            <v>1.6553000000999998</v>
          </cell>
          <cell r="HY96">
            <v>0.73153333356999972</v>
          </cell>
          <cell r="HZ96">
            <v>0.79539999990000054</v>
          </cell>
          <cell r="IA96">
            <v>0.55651612890000046</v>
          </cell>
          <cell r="IB96">
            <v>0.43079999989000012</v>
          </cell>
          <cell r="IC96">
            <v>0.49909999978000003</v>
          </cell>
          <cell r="ID96">
            <v>1.3071333337100004</v>
          </cell>
          <cell r="IE96">
            <v>1.520599999800001</v>
          </cell>
          <cell r="IF96">
            <v>2.1557333331399988</v>
          </cell>
          <cell r="IG96">
            <v>3.4255000002000022</v>
          </cell>
          <cell r="IH96">
            <v>4.3448333333800022</v>
          </cell>
          <cell r="II96">
            <v>3.6441333335799997</v>
          </cell>
          <cell r="IJ96">
            <v>1.6553000000999998</v>
          </cell>
          <cell r="IK96">
            <v>0.73153333356999972</v>
          </cell>
          <cell r="IL96">
            <v>0.79539999990000054</v>
          </cell>
          <cell r="IM96">
            <v>0.53796559127000043</v>
          </cell>
          <cell r="IN96">
            <v>0.43079999989000012</v>
          </cell>
          <cell r="IO96">
            <v>0.4990999997199998</v>
          </cell>
          <cell r="IP96">
            <v>1.3071333337100004</v>
          </cell>
          <cell r="IQ96">
            <v>1.520599999800001</v>
          </cell>
          <cell r="IR96">
            <v>2.1557333331399988</v>
          </cell>
          <cell r="IS96">
            <v>3.4255000002000022</v>
          </cell>
          <cell r="IT96">
            <v>4.3448333333800022</v>
          </cell>
          <cell r="IU96">
            <v>3.6441333335799997</v>
          </cell>
          <cell r="IV96">
            <v>1.6553000000999998</v>
          </cell>
          <cell r="IW96">
            <v>0.73153333356999972</v>
          </cell>
          <cell r="IX96">
            <v>0.79539999990000054</v>
          </cell>
          <cell r="IY96">
            <v>0.55651612890000046</v>
          </cell>
        </row>
        <row r="97">
          <cell r="C97" t="str">
            <v>HY_.EX.UTN._.SME.Granite</v>
          </cell>
          <cell r="H97">
            <v>0.33754120848000024</v>
          </cell>
          <cell r="I97">
            <v>0.31627264031999996</v>
          </cell>
          <cell r="J97">
            <v>0.42902287560000002</v>
          </cell>
          <cell r="K97">
            <v>0.62308518479999986</v>
          </cell>
          <cell r="L97">
            <v>0.82014911423999959</v>
          </cell>
          <cell r="M97">
            <v>0.7880144832</v>
          </cell>
          <cell r="N97">
            <v>0.64677865560000036</v>
          </cell>
          <cell r="O97">
            <v>0.53857854960000007</v>
          </cell>
          <cell r="P97">
            <v>0.45661622400000013</v>
          </cell>
          <cell r="Q97">
            <v>0.39999368447999983</v>
          </cell>
          <cell r="R97">
            <v>0.36802397519999985</v>
          </cell>
          <cell r="S97">
            <v>0.33460503839999994</v>
          </cell>
          <cell r="T97">
            <v>0.33754120848000024</v>
          </cell>
          <cell r="U97">
            <v>0.31627264031999996</v>
          </cell>
          <cell r="V97">
            <v>0.42902287560000002</v>
          </cell>
          <cell r="W97">
            <v>0.62308518479999986</v>
          </cell>
          <cell r="X97">
            <v>0.82014911423999959</v>
          </cell>
          <cell r="Y97">
            <v>0.7880144832</v>
          </cell>
          <cell r="Z97">
            <v>0.64677865560000036</v>
          </cell>
          <cell r="AA97">
            <v>0.53857854960000007</v>
          </cell>
          <cell r="AB97">
            <v>0.45661622400000013</v>
          </cell>
          <cell r="AC97">
            <v>0.39999368447999983</v>
          </cell>
          <cell r="AD97">
            <v>0.36802397519999985</v>
          </cell>
          <cell r="AE97">
            <v>0.33460503839999994</v>
          </cell>
          <cell r="AF97">
            <v>0.33754120848000024</v>
          </cell>
          <cell r="AG97">
            <v>0.31627264031999996</v>
          </cell>
          <cell r="AH97">
            <v>0.42902287560000002</v>
          </cell>
          <cell r="AI97">
            <v>0.62308518479999986</v>
          </cell>
          <cell r="AJ97">
            <v>0.82014911423999959</v>
          </cell>
          <cell r="AK97">
            <v>0.7880144832</v>
          </cell>
          <cell r="AL97">
            <v>0.64677865560000036</v>
          </cell>
          <cell r="AM97">
            <v>0.53857854960000007</v>
          </cell>
          <cell r="AN97">
            <v>0.45661622400000013</v>
          </cell>
          <cell r="AO97">
            <v>0.39999368447999983</v>
          </cell>
          <cell r="AP97">
            <v>0.36802397519999985</v>
          </cell>
          <cell r="AQ97">
            <v>0.33460503839999994</v>
          </cell>
          <cell r="AR97">
            <v>0.33754120848000024</v>
          </cell>
          <cell r="AS97">
            <v>0.3162726590399999</v>
          </cell>
          <cell r="AT97">
            <v>0.42902287560000002</v>
          </cell>
          <cell r="AU97">
            <v>0.62308518479999986</v>
          </cell>
          <cell r="AV97">
            <v>0.82014911423999959</v>
          </cell>
          <cell r="AW97">
            <v>0.7880144832</v>
          </cell>
          <cell r="AX97">
            <v>0.64677865560000036</v>
          </cell>
          <cell r="AY97">
            <v>0.53857854960000007</v>
          </cell>
          <cell r="AZ97">
            <v>0.45661622400000013</v>
          </cell>
          <cell r="BA97">
            <v>0.39999368447999983</v>
          </cell>
          <cell r="BB97">
            <v>0.36802397519999985</v>
          </cell>
          <cell r="BC97">
            <v>0.32345153711999997</v>
          </cell>
          <cell r="BD97">
            <v>0.33754120848000024</v>
          </cell>
          <cell r="BE97">
            <v>0.31627264031999996</v>
          </cell>
          <cell r="BF97">
            <v>0.42902287560000002</v>
          </cell>
          <cell r="BG97">
            <v>0.62308518479999986</v>
          </cell>
          <cell r="BH97">
            <v>0.82014911423999959</v>
          </cell>
          <cell r="BI97">
            <v>0.7880144832</v>
          </cell>
          <cell r="BJ97">
            <v>0.64677865560000036</v>
          </cell>
          <cell r="BK97">
            <v>0.53857854960000007</v>
          </cell>
          <cell r="BL97">
            <v>0.45661622400000013</v>
          </cell>
          <cell r="BM97">
            <v>0.39999368447999983</v>
          </cell>
          <cell r="BN97">
            <v>0.36802397519999985</v>
          </cell>
          <cell r="BO97">
            <v>0.33460503839999994</v>
          </cell>
          <cell r="BP97">
            <v>0.33754120848000024</v>
          </cell>
          <cell r="BQ97">
            <v>0.31627264031999996</v>
          </cell>
          <cell r="BR97">
            <v>0.42902287560000002</v>
          </cell>
          <cell r="BS97">
            <v>0.62308518479999986</v>
          </cell>
          <cell r="BT97">
            <v>0.82014911423999959</v>
          </cell>
          <cell r="BU97">
            <v>0.7880144832</v>
          </cell>
          <cell r="BV97">
            <v>0.64677865560000036</v>
          </cell>
          <cell r="BW97">
            <v>0.53857854960000007</v>
          </cell>
          <cell r="BX97">
            <v>0.45661622400000013</v>
          </cell>
          <cell r="BY97">
            <v>0.39999368447999983</v>
          </cell>
          <cell r="BZ97">
            <v>0.36802397519999985</v>
          </cell>
          <cell r="CA97">
            <v>0.33460503839999994</v>
          </cell>
          <cell r="CB97">
            <v>0.33754120848000024</v>
          </cell>
          <cell r="CC97">
            <v>0.31627264031999996</v>
          </cell>
          <cell r="CD97">
            <v>0.42902287560000002</v>
          </cell>
          <cell r="CE97">
            <v>0.62308518479999986</v>
          </cell>
          <cell r="CF97">
            <v>0.82014911423999959</v>
          </cell>
          <cell r="CG97">
            <v>0.7880144832</v>
          </cell>
          <cell r="CH97">
            <v>0.64677865560000036</v>
          </cell>
          <cell r="CI97">
            <v>0.53857854960000007</v>
          </cell>
          <cell r="CJ97">
            <v>0.45661622400000013</v>
          </cell>
          <cell r="CK97">
            <v>0.39999368447999983</v>
          </cell>
          <cell r="CL97">
            <v>0.36802397519999985</v>
          </cell>
          <cell r="CM97">
            <v>0.33460503839999994</v>
          </cell>
          <cell r="CN97">
            <v>0.33754120848000024</v>
          </cell>
          <cell r="CO97">
            <v>0.3162726590399999</v>
          </cell>
          <cell r="CP97">
            <v>0.42902287560000002</v>
          </cell>
          <cell r="CQ97">
            <v>0.62308518479999986</v>
          </cell>
          <cell r="CR97">
            <v>0.82014911423999959</v>
          </cell>
          <cell r="CS97">
            <v>0.7880144832</v>
          </cell>
          <cell r="CT97">
            <v>0.64677865560000036</v>
          </cell>
          <cell r="CU97">
            <v>0.53857854960000007</v>
          </cell>
          <cell r="CV97">
            <v>0.45661622400000013</v>
          </cell>
          <cell r="CW97">
            <v>0.39999368447999983</v>
          </cell>
          <cell r="CX97">
            <v>0.36802397519999985</v>
          </cell>
          <cell r="CY97">
            <v>0.32345153711999997</v>
          </cell>
          <cell r="CZ97">
            <v>0.33754120848000024</v>
          </cell>
          <cell r="DA97">
            <v>0.31627264031999996</v>
          </cell>
          <cell r="DB97">
            <v>0.42902287560000002</v>
          </cell>
          <cell r="DC97">
            <v>0.62308518479999986</v>
          </cell>
          <cell r="DD97">
            <v>0.82014911423999959</v>
          </cell>
          <cell r="DE97">
            <v>0.7880144832</v>
          </cell>
          <cell r="DF97">
            <v>0.64677865560000036</v>
          </cell>
          <cell r="DG97">
            <v>0.53857854960000007</v>
          </cell>
          <cell r="DH97">
            <v>0.45661622400000013</v>
          </cell>
          <cell r="DI97">
            <v>0.39999368447999983</v>
          </cell>
          <cell r="DJ97">
            <v>0.36802397519999985</v>
          </cell>
          <cell r="DK97">
            <v>0.33460503839999994</v>
          </cell>
          <cell r="DL97">
            <v>0.33754120848000024</v>
          </cell>
          <cell r="DM97">
            <v>0.31627264031999996</v>
          </cell>
          <cell r="DN97">
            <v>0.42902287560000002</v>
          </cell>
          <cell r="DO97">
            <v>0.62308518479999986</v>
          </cell>
          <cell r="DP97">
            <v>0.82014911423999959</v>
          </cell>
          <cell r="DQ97">
            <v>0.7880144832</v>
          </cell>
          <cell r="DR97">
            <v>0.64677865560000036</v>
          </cell>
          <cell r="DS97">
            <v>0.53857854960000007</v>
          </cell>
          <cell r="DT97">
            <v>0.45661622400000013</v>
          </cell>
          <cell r="DU97">
            <v>0.39999368447999983</v>
          </cell>
          <cell r="DV97">
            <v>0.36802397519999985</v>
          </cell>
          <cell r="DW97">
            <v>0.33460503839999994</v>
          </cell>
          <cell r="DX97">
            <v>0.33754120848000024</v>
          </cell>
          <cell r="DY97">
            <v>0.31627264031999996</v>
          </cell>
          <cell r="DZ97">
            <v>0.42902287560000002</v>
          </cell>
          <cell r="EA97">
            <v>0.62308518479999986</v>
          </cell>
          <cell r="EB97">
            <v>0.82014911423999959</v>
          </cell>
          <cell r="EC97">
            <v>0.7880144832</v>
          </cell>
          <cell r="ED97">
            <v>0.64677865560000036</v>
          </cell>
          <cell r="EE97">
            <v>0.53857854960000007</v>
          </cell>
          <cell r="EF97">
            <v>0.45661622400000013</v>
          </cell>
          <cell r="EG97">
            <v>0.39999368447999983</v>
          </cell>
          <cell r="EH97">
            <v>0.36802397519999985</v>
          </cell>
          <cell r="EI97">
            <v>0.33460503839999994</v>
          </cell>
          <cell r="EJ97">
            <v>0.33754120848000024</v>
          </cell>
          <cell r="EK97">
            <v>0.3162726590399999</v>
          </cell>
          <cell r="EL97">
            <v>0.42902287560000002</v>
          </cell>
          <cell r="EM97">
            <v>0.62308518479999986</v>
          </cell>
          <cell r="EN97">
            <v>0.82014911423999959</v>
          </cell>
          <cell r="EO97">
            <v>0.7880144832</v>
          </cell>
          <cell r="EP97">
            <v>0.64677865560000036</v>
          </cell>
          <cell r="EQ97">
            <v>0.53857854960000007</v>
          </cell>
          <cell r="ER97">
            <v>0.45661622400000013</v>
          </cell>
          <cell r="ES97">
            <v>0.39999368447999983</v>
          </cell>
          <cell r="ET97">
            <v>0.36802397519999985</v>
          </cell>
          <cell r="EU97">
            <v>0.32345153711999997</v>
          </cell>
          <cell r="EV97">
            <v>0.33754120848000024</v>
          </cell>
          <cell r="EW97">
            <v>0.31627264031999996</v>
          </cell>
          <cell r="EX97">
            <v>0.42902287560000002</v>
          </cell>
          <cell r="EY97">
            <v>0.62308518479999986</v>
          </cell>
          <cell r="EZ97">
            <v>0.82014911423999959</v>
          </cell>
          <cell r="FA97">
            <v>0.7880144832</v>
          </cell>
          <cell r="FB97">
            <v>0.64677865560000036</v>
          </cell>
          <cell r="FC97">
            <v>0.53857854960000007</v>
          </cell>
          <cell r="FD97">
            <v>0.45661622400000013</v>
          </cell>
          <cell r="FE97">
            <v>0.39999368447999983</v>
          </cell>
          <cell r="FF97">
            <v>0.36802397519999985</v>
          </cell>
          <cell r="FG97">
            <v>0.33460503839999994</v>
          </cell>
          <cell r="FH97">
            <v>0.33754120848000024</v>
          </cell>
          <cell r="FI97">
            <v>0.31627264031999996</v>
          </cell>
          <cell r="FJ97">
            <v>0.42902287560000002</v>
          </cell>
          <cell r="FK97">
            <v>0.62308518479999986</v>
          </cell>
          <cell r="FL97">
            <v>0.82014911423999959</v>
          </cell>
          <cell r="FM97">
            <v>0.7880144832</v>
          </cell>
          <cell r="FN97">
            <v>0.64677865560000036</v>
          </cell>
          <cell r="FO97">
            <v>0.53857854960000007</v>
          </cell>
          <cell r="FP97">
            <v>0.45661622400000013</v>
          </cell>
          <cell r="FQ97">
            <v>0.39999368447999983</v>
          </cell>
          <cell r="FR97">
            <v>0.36802397519999985</v>
          </cell>
          <cell r="FS97">
            <v>0.33460503839999994</v>
          </cell>
          <cell r="FT97">
            <v>0.33754120848000024</v>
          </cell>
          <cell r="FU97">
            <v>0.31627264031999996</v>
          </cell>
          <cell r="FV97">
            <v>0.42902287560000002</v>
          </cell>
          <cell r="FW97">
            <v>0.62308518479999986</v>
          </cell>
          <cell r="FX97">
            <v>0.82014911423999959</v>
          </cell>
          <cell r="FY97">
            <v>0.7880144832</v>
          </cell>
          <cell r="FZ97">
            <v>0.64677865560000036</v>
          </cell>
          <cell r="GA97">
            <v>0.53857854960000007</v>
          </cell>
          <cell r="GB97">
            <v>0.45661622400000013</v>
          </cell>
          <cell r="GC97">
            <v>0.39999368447999983</v>
          </cell>
          <cell r="GD97">
            <v>0.36802397519999985</v>
          </cell>
          <cell r="GE97">
            <v>0.33460503839999994</v>
          </cell>
          <cell r="GF97">
            <v>0.33754120848000024</v>
          </cell>
          <cell r="GG97">
            <v>0.3162726590399999</v>
          </cell>
          <cell r="GH97">
            <v>0.42902287560000002</v>
          </cell>
          <cell r="GI97">
            <v>0.62308518479999986</v>
          </cell>
          <cell r="GJ97">
            <v>0.82014911423999959</v>
          </cell>
          <cell r="GK97">
            <v>0.7880144832</v>
          </cell>
          <cell r="GL97">
            <v>0.64677865560000036</v>
          </cell>
          <cell r="GM97">
            <v>0.53857854960000007</v>
          </cell>
          <cell r="GN97">
            <v>0.45661622400000013</v>
          </cell>
          <cell r="GO97">
            <v>0.39999368447999983</v>
          </cell>
          <cell r="GP97">
            <v>0.36802397519999985</v>
          </cell>
          <cell r="GQ97">
            <v>0.32345153711999997</v>
          </cell>
          <cell r="GR97">
            <v>0.33754120848000024</v>
          </cell>
          <cell r="GS97">
            <v>0.31627264031999996</v>
          </cell>
          <cell r="GT97">
            <v>0.42902287560000002</v>
          </cell>
          <cell r="GU97">
            <v>0.62308518479999986</v>
          </cell>
          <cell r="GV97">
            <v>0.82014911423999959</v>
          </cell>
          <cell r="GW97">
            <v>0.7880144832</v>
          </cell>
          <cell r="GX97">
            <v>0.64677865560000036</v>
          </cell>
          <cell r="GY97">
            <v>0.53857854960000007</v>
          </cell>
          <cell r="GZ97">
            <v>0.45661622400000013</v>
          </cell>
          <cell r="HA97">
            <v>0.39999368447999983</v>
          </cell>
          <cell r="HB97">
            <v>0.36802397519999985</v>
          </cell>
          <cell r="HC97">
            <v>0.33460503839999994</v>
          </cell>
          <cell r="HD97">
            <v>0.33754120848000024</v>
          </cell>
          <cell r="HE97">
            <v>0.31627264031999996</v>
          </cell>
          <cell r="HF97">
            <v>0.42902287560000002</v>
          </cell>
          <cell r="HG97">
            <v>0.62308518479999986</v>
          </cell>
          <cell r="HH97">
            <v>0.82014911423999959</v>
          </cell>
          <cell r="HI97">
            <v>0.7880144832</v>
          </cell>
          <cell r="HJ97">
            <v>0.64677865560000036</v>
          </cell>
          <cell r="HK97">
            <v>0.53857854960000007</v>
          </cell>
          <cell r="HL97">
            <v>0.45661622400000013</v>
          </cell>
          <cell r="HM97">
            <v>0.39999368447999983</v>
          </cell>
          <cell r="HN97">
            <v>0.36802397519999985</v>
          </cell>
          <cell r="HO97">
            <v>0.33460503839999994</v>
          </cell>
          <cell r="HP97">
            <v>0.33754120848000024</v>
          </cell>
          <cell r="HQ97">
            <v>0.31627264031999996</v>
          </cell>
          <cell r="HR97">
            <v>0.42902287560000002</v>
          </cell>
          <cell r="HS97">
            <v>0.62308518479999986</v>
          </cell>
          <cell r="HT97">
            <v>0.82014911423999959</v>
          </cell>
          <cell r="HU97">
            <v>0.7880144832</v>
          </cell>
          <cell r="HV97">
            <v>0.64677865560000036</v>
          </cell>
          <cell r="HW97">
            <v>0.53857854960000007</v>
          </cell>
          <cell r="HX97">
            <v>0.45661622400000013</v>
          </cell>
          <cell r="HY97">
            <v>0.39999368447999983</v>
          </cell>
          <cell r="HZ97">
            <v>0.36802397519999985</v>
          </cell>
          <cell r="IA97">
            <v>0.33460503839999994</v>
          </cell>
          <cell r="IB97">
            <v>0.33754120848000024</v>
          </cell>
          <cell r="IC97">
            <v>0.3162726590399999</v>
          </cell>
          <cell r="ID97">
            <v>0.42902287560000002</v>
          </cell>
          <cell r="IE97">
            <v>0.62308518479999986</v>
          </cell>
          <cell r="IF97">
            <v>0.82014911423999959</v>
          </cell>
          <cell r="IG97">
            <v>0.7880144832</v>
          </cell>
          <cell r="IH97">
            <v>0.64677865560000036</v>
          </cell>
          <cell r="II97">
            <v>0.53857854960000007</v>
          </cell>
          <cell r="IJ97">
            <v>0.45661622400000013</v>
          </cell>
          <cell r="IK97">
            <v>0.39999368447999983</v>
          </cell>
          <cell r="IL97">
            <v>0.36802397519999985</v>
          </cell>
          <cell r="IM97">
            <v>0.32345153711999997</v>
          </cell>
          <cell r="IN97">
            <v>0.33754120848000024</v>
          </cell>
          <cell r="IO97">
            <v>0.31627264031999996</v>
          </cell>
          <cell r="IP97">
            <v>0.42902287560000002</v>
          </cell>
          <cell r="IQ97">
            <v>0.62308518479999986</v>
          </cell>
          <cell r="IR97">
            <v>0.82014911423999959</v>
          </cell>
          <cell r="IS97">
            <v>0.7880144832</v>
          </cell>
          <cell r="IT97">
            <v>0.64677865560000036</v>
          </cell>
          <cell r="IU97">
            <v>0.53857854960000007</v>
          </cell>
          <cell r="IV97">
            <v>0.45661622400000013</v>
          </cell>
          <cell r="IW97">
            <v>0.39999368447999983</v>
          </cell>
          <cell r="IX97">
            <v>0.36802397519999985</v>
          </cell>
          <cell r="IY97">
            <v>0.33460503839999994</v>
          </cell>
        </row>
        <row r="98">
          <cell r="C98" t="str">
            <v>HY_.EX.UTN._.SME.Pioneer</v>
          </cell>
          <cell r="H98">
            <v>1.1090638650100002</v>
          </cell>
          <cell r="I98">
            <v>1.0947899687200005</v>
          </cell>
          <cell r="J98">
            <v>1.4430770499799992</v>
          </cell>
          <cell r="K98">
            <v>1.3420297244999999</v>
          </cell>
          <cell r="L98">
            <v>2.2554100387400005</v>
          </cell>
          <cell r="M98">
            <v>2.0357041715999995</v>
          </cell>
          <cell r="N98">
            <v>1.7051437752099998</v>
          </cell>
          <cell r="O98">
            <v>1.5618777758599998</v>
          </cell>
          <cell r="P98">
            <v>1.4611718138999998</v>
          </cell>
          <cell r="Q98">
            <v>0.57499084394000011</v>
          </cell>
          <cell r="R98">
            <v>0.49069866660000011</v>
          </cell>
          <cell r="S98">
            <v>0.61344265170000012</v>
          </cell>
          <cell r="T98">
            <v>1.1090638650100002</v>
          </cell>
          <cell r="U98">
            <v>1.0947899687200005</v>
          </cell>
          <cell r="V98">
            <v>1.4430770499799992</v>
          </cell>
          <cell r="W98">
            <v>1.3420297244999999</v>
          </cell>
          <cell r="X98">
            <v>2.2554100387400005</v>
          </cell>
          <cell r="Y98">
            <v>2.0357041715999995</v>
          </cell>
          <cell r="Z98">
            <v>1.7051437752099998</v>
          </cell>
          <cell r="AA98">
            <v>1.5618777758599998</v>
          </cell>
          <cell r="AB98">
            <v>1.4611718138999998</v>
          </cell>
          <cell r="AC98">
            <v>0.57499084394000011</v>
          </cell>
          <cell r="AD98">
            <v>0.49069866660000011</v>
          </cell>
          <cell r="AE98">
            <v>0.61344265170000012</v>
          </cell>
          <cell r="AF98">
            <v>1.1090638650100002</v>
          </cell>
          <cell r="AG98">
            <v>1.0947899687200005</v>
          </cell>
          <cell r="AH98">
            <v>1.4430770499799992</v>
          </cell>
          <cell r="AI98">
            <v>1.3420297244999999</v>
          </cell>
          <cell r="AJ98">
            <v>2.2554100387400005</v>
          </cell>
          <cell r="AK98">
            <v>2.0357041715999995</v>
          </cell>
          <cell r="AL98">
            <v>1.7051437752099998</v>
          </cell>
          <cell r="AM98">
            <v>1.5618777758599998</v>
          </cell>
          <cell r="AN98">
            <v>1.4611718138999998</v>
          </cell>
          <cell r="AO98">
            <v>0.57499084394000011</v>
          </cell>
          <cell r="AP98">
            <v>0.49069866660000011</v>
          </cell>
          <cell r="AQ98">
            <v>0.61344265170000012</v>
          </cell>
          <cell r="AR98">
            <v>1.1090638650100002</v>
          </cell>
          <cell r="AS98">
            <v>1.0947899686699998</v>
          </cell>
          <cell r="AT98">
            <v>1.4430770499799992</v>
          </cell>
          <cell r="AU98">
            <v>1.3420297244999999</v>
          </cell>
          <cell r="AV98">
            <v>2.2554100387400005</v>
          </cell>
          <cell r="AW98">
            <v>2.0357041715999995</v>
          </cell>
          <cell r="AX98">
            <v>1.7051437752099998</v>
          </cell>
          <cell r="AY98">
            <v>1.5618777758599998</v>
          </cell>
          <cell r="AZ98">
            <v>1.4611718138999998</v>
          </cell>
          <cell r="BA98">
            <v>0.57499084394000011</v>
          </cell>
          <cell r="BB98">
            <v>0.49069866660000011</v>
          </cell>
          <cell r="BC98">
            <v>0.59299456331000011</v>
          </cell>
          <cell r="BD98">
            <v>1.1090638650100002</v>
          </cell>
          <cell r="BE98">
            <v>1.0947899687200005</v>
          </cell>
          <cell r="BF98">
            <v>1.4430770499799992</v>
          </cell>
          <cell r="BG98">
            <v>1.3420297244999999</v>
          </cell>
          <cell r="BH98">
            <v>2.2554100387400005</v>
          </cell>
          <cell r="BI98">
            <v>2.0357041715999995</v>
          </cell>
          <cell r="BJ98">
            <v>1.7051437752099998</v>
          </cell>
          <cell r="BK98">
            <v>1.5618777758599998</v>
          </cell>
          <cell r="BL98">
            <v>1.4611718138999998</v>
          </cell>
          <cell r="BM98">
            <v>0.57499084394000011</v>
          </cell>
          <cell r="BN98">
            <v>0.49069866660000011</v>
          </cell>
          <cell r="BO98">
            <v>0.61344265170000012</v>
          </cell>
          <cell r="BP98">
            <v>1.1090638650100002</v>
          </cell>
          <cell r="BQ98">
            <v>1.0947899687200005</v>
          </cell>
          <cell r="BR98">
            <v>1.4430770499799992</v>
          </cell>
          <cell r="BS98">
            <v>1.3420297244999999</v>
          </cell>
          <cell r="BT98">
            <v>2.2554100387400005</v>
          </cell>
          <cell r="BU98">
            <v>2.0357041715999995</v>
          </cell>
          <cell r="BV98">
            <v>1.7051437752099998</v>
          </cell>
          <cell r="BW98">
            <v>1.5618777758599998</v>
          </cell>
          <cell r="BX98">
            <v>1.4611718138999998</v>
          </cell>
          <cell r="BY98">
            <v>0.57499084394000011</v>
          </cell>
          <cell r="BZ98">
            <v>0.49069866660000011</v>
          </cell>
          <cell r="CA98">
            <v>0.61344265170000012</v>
          </cell>
          <cell r="CB98">
            <v>1.1090638650100002</v>
          </cell>
          <cell r="CC98">
            <v>1.0947899687200005</v>
          </cell>
          <cell r="CD98">
            <v>1.4430770499799992</v>
          </cell>
          <cell r="CE98">
            <v>1.3420297244999999</v>
          </cell>
          <cell r="CF98">
            <v>2.2554100387400005</v>
          </cell>
          <cell r="CG98">
            <v>2.0357041715999995</v>
          </cell>
          <cell r="CH98">
            <v>1.7051437752099998</v>
          </cell>
          <cell r="CI98">
            <v>1.5618777758599998</v>
          </cell>
          <cell r="CJ98">
            <v>1.4611718138999998</v>
          </cell>
          <cell r="CK98">
            <v>0.57499084394000011</v>
          </cell>
          <cell r="CL98">
            <v>0.49069866660000011</v>
          </cell>
          <cell r="CM98">
            <v>0.61344265170000012</v>
          </cell>
          <cell r="CN98">
            <v>1.1090638650100002</v>
          </cell>
          <cell r="CO98">
            <v>1.0947899686699998</v>
          </cell>
          <cell r="CP98">
            <v>1.4430770499799992</v>
          </cell>
          <cell r="CQ98">
            <v>1.3420297244999999</v>
          </cell>
          <cell r="CR98">
            <v>2.2554100387400005</v>
          </cell>
          <cell r="CS98">
            <v>2.0357041715999995</v>
          </cell>
          <cell r="CT98">
            <v>1.7051437752099998</v>
          </cell>
          <cell r="CU98">
            <v>1.5618777758599998</v>
          </cell>
          <cell r="CV98">
            <v>1.4611718138999998</v>
          </cell>
          <cell r="CW98">
            <v>0.57499084394000011</v>
          </cell>
          <cell r="CX98">
            <v>0.49069866660000011</v>
          </cell>
          <cell r="CY98">
            <v>0.59299456331000011</v>
          </cell>
          <cell r="CZ98">
            <v>1.1090638650100002</v>
          </cell>
          <cell r="DA98">
            <v>1.0947899687200005</v>
          </cell>
          <cell r="DB98">
            <v>1.4430770499799992</v>
          </cell>
          <cell r="DC98">
            <v>1.3420297244999999</v>
          </cell>
          <cell r="DD98">
            <v>2.2554100387400005</v>
          </cell>
          <cell r="DE98">
            <v>2.0357041715999995</v>
          </cell>
          <cell r="DF98">
            <v>1.7051437752099998</v>
          </cell>
          <cell r="DG98">
            <v>1.5618777758599998</v>
          </cell>
          <cell r="DH98">
            <v>1.4611718138999998</v>
          </cell>
          <cell r="DI98">
            <v>0.57499084394000011</v>
          </cell>
          <cell r="DJ98">
            <v>0.49069866660000011</v>
          </cell>
          <cell r="DK98">
            <v>0.61344265170000012</v>
          </cell>
          <cell r="DL98">
            <v>1.1090638650100002</v>
          </cell>
          <cell r="DM98">
            <v>1.0947899687200005</v>
          </cell>
          <cell r="DN98">
            <v>1.4430770499799992</v>
          </cell>
          <cell r="DO98">
            <v>1.3420297244999999</v>
          </cell>
          <cell r="DP98">
            <v>2.2554100387400005</v>
          </cell>
          <cell r="DQ98">
            <v>2.0357041715999995</v>
          </cell>
          <cell r="DR98">
            <v>1.7051437752099998</v>
          </cell>
          <cell r="DS98">
            <v>1.5618777758599998</v>
          </cell>
          <cell r="DT98">
            <v>1.4611718138999998</v>
          </cell>
          <cell r="DU98">
            <v>0.57499084394000011</v>
          </cell>
          <cell r="DV98">
            <v>0.49069866660000011</v>
          </cell>
          <cell r="DW98">
            <v>0.61344265170000012</v>
          </cell>
          <cell r="DX98">
            <v>1.1090638650100002</v>
          </cell>
          <cell r="DY98">
            <v>1.0947899687200005</v>
          </cell>
          <cell r="DZ98">
            <v>1.4430770499799992</v>
          </cell>
          <cell r="EA98">
            <v>1.3420297244999999</v>
          </cell>
          <cell r="EB98">
            <v>2.2554100387400005</v>
          </cell>
          <cell r="EC98">
            <v>2.0357041715999995</v>
          </cell>
          <cell r="ED98">
            <v>1.7051437752099998</v>
          </cell>
          <cell r="EE98">
            <v>1.5618777758599998</v>
          </cell>
          <cell r="EF98">
            <v>1.4611718138999998</v>
          </cell>
          <cell r="EG98">
            <v>0.57499084394000011</v>
          </cell>
          <cell r="EH98">
            <v>0.49069866660000011</v>
          </cell>
          <cell r="EI98">
            <v>0.61344265170000012</v>
          </cell>
          <cell r="EJ98">
            <v>1.1090638650100002</v>
          </cell>
          <cell r="EK98">
            <v>1.0947899686699998</v>
          </cell>
          <cell r="EL98">
            <v>1.4430770499799992</v>
          </cell>
          <cell r="EM98">
            <v>1.3420297244999999</v>
          </cell>
          <cell r="EN98">
            <v>2.2554100387400005</v>
          </cell>
          <cell r="EO98">
            <v>2.0357041715999995</v>
          </cell>
          <cell r="EP98">
            <v>1.7051437752099998</v>
          </cell>
          <cell r="EQ98">
            <v>1.5618777758599998</v>
          </cell>
          <cell r="ER98">
            <v>1.4611718138999998</v>
          </cell>
          <cell r="ES98">
            <v>0.57499084394000011</v>
          </cell>
          <cell r="ET98">
            <v>0.49069866660000011</v>
          </cell>
          <cell r="EU98">
            <v>0.59299456331000011</v>
          </cell>
          <cell r="EV98">
            <v>1.1090638650100002</v>
          </cell>
          <cell r="EW98">
            <v>1.0947899687200005</v>
          </cell>
          <cell r="EX98">
            <v>1.4430770499799992</v>
          </cell>
          <cell r="EY98">
            <v>1.3420297244999999</v>
          </cell>
          <cell r="EZ98">
            <v>2.2554100387400005</v>
          </cell>
          <cell r="FA98">
            <v>2.0357041715999995</v>
          </cell>
          <cell r="FB98">
            <v>1.7051437752099998</v>
          </cell>
          <cell r="FC98">
            <v>1.5618777758599998</v>
          </cell>
          <cell r="FD98">
            <v>1.4611718138999998</v>
          </cell>
          <cell r="FE98">
            <v>0.57499084394000011</v>
          </cell>
          <cell r="FF98">
            <v>0.49069866660000011</v>
          </cell>
          <cell r="FG98">
            <v>0.61344265170000012</v>
          </cell>
          <cell r="FH98">
            <v>1.1090638650100002</v>
          </cell>
          <cell r="FI98">
            <v>1.0947899687200005</v>
          </cell>
          <cell r="FJ98">
            <v>1.4430770499799992</v>
          </cell>
          <cell r="FK98">
            <v>1.3420297244999999</v>
          </cell>
          <cell r="FL98">
            <v>2.2554100387400005</v>
          </cell>
          <cell r="FM98">
            <v>2.0357041715999995</v>
          </cell>
          <cell r="FN98">
            <v>1.7051437752099998</v>
          </cell>
          <cell r="FO98">
            <v>1.5618777758599998</v>
          </cell>
          <cell r="FP98">
            <v>1.4611718138999998</v>
          </cell>
          <cell r="FQ98">
            <v>0.57499084394000011</v>
          </cell>
          <cell r="FR98">
            <v>0.49069866660000011</v>
          </cell>
          <cell r="FS98">
            <v>0.61344265170000012</v>
          </cell>
          <cell r="FT98">
            <v>1.1090638650100002</v>
          </cell>
          <cell r="FU98">
            <v>1.0947899687200005</v>
          </cell>
          <cell r="FV98">
            <v>1.4430770499799992</v>
          </cell>
          <cell r="FW98">
            <v>1.3420297244999999</v>
          </cell>
          <cell r="FX98">
            <v>2.2554100387400005</v>
          </cell>
          <cell r="FY98">
            <v>2.0357041715999995</v>
          </cell>
          <cell r="FZ98">
            <v>1.7051437752099998</v>
          </cell>
          <cell r="GA98">
            <v>1.5618777758599998</v>
          </cell>
          <cell r="GB98">
            <v>1.4611718138999998</v>
          </cell>
          <cell r="GC98">
            <v>0.57499084394000011</v>
          </cell>
          <cell r="GD98">
            <v>0.49069866660000011</v>
          </cell>
          <cell r="GE98">
            <v>0.61344265170000012</v>
          </cell>
          <cell r="GF98">
            <v>1.1090638650100002</v>
          </cell>
          <cell r="GG98">
            <v>1.0947899686699998</v>
          </cell>
          <cell r="GH98">
            <v>1.4430770499799992</v>
          </cell>
          <cell r="GI98">
            <v>1.3420297244999999</v>
          </cell>
          <cell r="GJ98">
            <v>2.2554100387400005</v>
          </cell>
          <cell r="GK98">
            <v>2.0357041715999995</v>
          </cell>
          <cell r="GL98">
            <v>1.7051437752099998</v>
          </cell>
          <cell r="GM98">
            <v>1.5618777758599998</v>
          </cell>
          <cell r="GN98">
            <v>1.4611718138999998</v>
          </cell>
          <cell r="GO98">
            <v>0.57499084394000011</v>
          </cell>
          <cell r="GP98">
            <v>0.49069866660000011</v>
          </cell>
          <cell r="GQ98">
            <v>0.59299456331000011</v>
          </cell>
          <cell r="GR98">
            <v>1.1090638650100002</v>
          </cell>
          <cell r="GS98">
            <v>1.0947899687200005</v>
          </cell>
          <cell r="GT98">
            <v>1.4430770499799992</v>
          </cell>
          <cell r="GU98">
            <v>1.3420297244999999</v>
          </cell>
          <cell r="GV98">
            <v>2.2554100387400005</v>
          </cell>
          <cell r="GW98">
            <v>2.0357041715999995</v>
          </cell>
          <cell r="GX98">
            <v>1.7051437752099998</v>
          </cell>
          <cell r="GY98">
            <v>1.5618777758599998</v>
          </cell>
          <cell r="GZ98">
            <v>1.4611718138999998</v>
          </cell>
          <cell r="HA98">
            <v>0.57499084394000011</v>
          </cell>
          <cell r="HB98">
            <v>0.49069866660000011</v>
          </cell>
          <cell r="HC98">
            <v>0.61344265170000012</v>
          </cell>
          <cell r="HD98">
            <v>1.1090638650100002</v>
          </cell>
          <cell r="HE98">
            <v>1.0947899687200005</v>
          </cell>
          <cell r="HF98">
            <v>1.4430770499799992</v>
          </cell>
          <cell r="HG98">
            <v>1.3420297244999999</v>
          </cell>
          <cell r="HH98">
            <v>2.2554100387400005</v>
          </cell>
          <cell r="HI98">
            <v>2.0357041715999995</v>
          </cell>
          <cell r="HJ98">
            <v>1.7051437752099998</v>
          </cell>
          <cell r="HK98">
            <v>1.5618777758599998</v>
          </cell>
          <cell r="HL98">
            <v>1.4611718138999998</v>
          </cell>
          <cell r="HM98">
            <v>0.57499084394000011</v>
          </cell>
          <cell r="HN98">
            <v>0.49069866660000011</v>
          </cell>
          <cell r="HO98">
            <v>0.61344265170000012</v>
          </cell>
          <cell r="HP98">
            <v>1.1090638650100002</v>
          </cell>
          <cell r="HQ98">
            <v>1.0947899687200005</v>
          </cell>
          <cell r="HR98">
            <v>1.4430770499799992</v>
          </cell>
          <cell r="HS98">
            <v>1.3420297244999999</v>
          </cell>
          <cell r="HT98">
            <v>2.2554100387400005</v>
          </cell>
          <cell r="HU98">
            <v>2.0357041715999995</v>
          </cell>
          <cell r="HV98">
            <v>1.7051437752099998</v>
          </cell>
          <cell r="HW98">
            <v>1.5618777758599998</v>
          </cell>
          <cell r="HX98">
            <v>1.4611718138999998</v>
          </cell>
          <cell r="HY98">
            <v>0.57499084394000011</v>
          </cell>
          <cell r="HZ98">
            <v>0.49069866660000011</v>
          </cell>
          <cell r="IA98">
            <v>0.61344265170000012</v>
          </cell>
          <cell r="IB98">
            <v>1.1090638650100002</v>
          </cell>
          <cell r="IC98">
            <v>1.0947899686699998</v>
          </cell>
          <cell r="ID98">
            <v>1.4430770499799992</v>
          </cell>
          <cell r="IE98">
            <v>1.3420297244999999</v>
          </cell>
          <cell r="IF98">
            <v>2.2554100387400005</v>
          </cell>
          <cell r="IG98">
            <v>2.0357041715999995</v>
          </cell>
          <cell r="IH98">
            <v>1.7051437752099998</v>
          </cell>
          <cell r="II98">
            <v>1.5618777758599998</v>
          </cell>
          <cell r="IJ98">
            <v>1.4611718138999998</v>
          </cell>
          <cell r="IK98">
            <v>0.57499084394000011</v>
          </cell>
          <cell r="IL98">
            <v>0.49069866660000011</v>
          </cell>
          <cell r="IM98">
            <v>0.59299456331000011</v>
          </cell>
          <cell r="IN98">
            <v>1.1090638650100002</v>
          </cell>
          <cell r="IO98">
            <v>1.0947899687200005</v>
          </cell>
          <cell r="IP98">
            <v>1.4430770499799992</v>
          </cell>
          <cell r="IQ98">
            <v>1.3420297244999999</v>
          </cell>
          <cell r="IR98">
            <v>2.2554100387400005</v>
          </cell>
          <cell r="IS98">
            <v>2.0357041715999995</v>
          </cell>
          <cell r="IT98">
            <v>1.7051437752099998</v>
          </cell>
          <cell r="IU98">
            <v>1.5618777758599998</v>
          </cell>
          <cell r="IV98">
            <v>1.4611718138999998</v>
          </cell>
          <cell r="IW98">
            <v>0.57499084394000011</v>
          </cell>
          <cell r="IX98">
            <v>0.49069866660000011</v>
          </cell>
          <cell r="IY98">
            <v>0.61344265170000012</v>
          </cell>
        </row>
        <row r="99">
          <cell r="C99" t="str">
            <v>HY_.EX.UTN._.SME.Stairs</v>
          </cell>
          <cell r="H99">
            <v>0.14466050458999996</v>
          </cell>
          <cell r="I99">
            <v>0.14597199596000007</v>
          </cell>
          <cell r="J99">
            <v>0.31201665911999993</v>
          </cell>
          <cell r="K99">
            <v>0.6230852295</v>
          </cell>
          <cell r="L99">
            <v>0.88849486322000026</v>
          </cell>
          <cell r="M99">
            <v>0.78801451769999964</v>
          </cell>
          <cell r="N99">
            <v>0.5879806124300001</v>
          </cell>
          <cell r="O99">
            <v>0.48472068937000018</v>
          </cell>
          <cell r="P99">
            <v>0.41095457279999981</v>
          </cell>
          <cell r="Q99">
            <v>0.2999952230600002</v>
          </cell>
          <cell r="R99">
            <v>0.21029942879999991</v>
          </cell>
          <cell r="S99">
            <v>0.16730254139999992</v>
          </cell>
          <cell r="T99">
            <v>0.14466050458999996</v>
          </cell>
          <cell r="U99">
            <v>0.14597199596000007</v>
          </cell>
          <cell r="V99">
            <v>0.31201665911999993</v>
          </cell>
          <cell r="W99">
            <v>0.6230852295</v>
          </cell>
          <cell r="X99">
            <v>0.88849486322000026</v>
          </cell>
          <cell r="Y99">
            <v>0.78801451769999964</v>
          </cell>
          <cell r="Z99">
            <v>0.5879806124300001</v>
          </cell>
          <cell r="AA99">
            <v>0.48472068937000018</v>
          </cell>
          <cell r="AB99">
            <v>0.41095457279999981</v>
          </cell>
          <cell r="AC99">
            <v>0.2999952230600002</v>
          </cell>
          <cell r="AD99">
            <v>0.21029942879999991</v>
          </cell>
          <cell r="AE99">
            <v>0.16730254139999992</v>
          </cell>
          <cell r="AF99">
            <v>0.14466050458999996</v>
          </cell>
          <cell r="AG99">
            <v>0.14597199596000007</v>
          </cell>
          <cell r="AH99">
            <v>0.31201665911999993</v>
          </cell>
          <cell r="AI99">
            <v>0.6230852295</v>
          </cell>
          <cell r="AJ99">
            <v>0.88849486322000026</v>
          </cell>
          <cell r="AK99">
            <v>0.78801451769999964</v>
          </cell>
          <cell r="AL99">
            <v>0.5879806124300001</v>
          </cell>
          <cell r="AM99">
            <v>0.48472068937000018</v>
          </cell>
          <cell r="AN99">
            <v>0.41095457279999981</v>
          </cell>
          <cell r="AO99">
            <v>0.2999952230600002</v>
          </cell>
          <cell r="AP99">
            <v>0.21029942879999991</v>
          </cell>
          <cell r="AQ99">
            <v>0.16730254139999992</v>
          </cell>
          <cell r="AR99">
            <v>0.14466050458999996</v>
          </cell>
          <cell r="AS99">
            <v>0.14597199589999996</v>
          </cell>
          <cell r="AT99">
            <v>0.31201665911999993</v>
          </cell>
          <cell r="AU99">
            <v>0.6230852295</v>
          </cell>
          <cell r="AV99">
            <v>0.88849486322000026</v>
          </cell>
          <cell r="AW99">
            <v>0.78801451769999964</v>
          </cell>
          <cell r="AX99">
            <v>0.5879806124300001</v>
          </cell>
          <cell r="AY99">
            <v>0.48472068937000018</v>
          </cell>
          <cell r="AZ99">
            <v>0.41095457279999981</v>
          </cell>
          <cell r="BA99">
            <v>0.2999952230600002</v>
          </cell>
          <cell r="BB99">
            <v>0.21029942879999991</v>
          </cell>
          <cell r="BC99">
            <v>0.16172579001999993</v>
          </cell>
          <cell r="BD99">
            <v>0.14466050458999996</v>
          </cell>
          <cell r="BE99">
            <v>0.14597199596000007</v>
          </cell>
          <cell r="BF99">
            <v>0.31201665911999993</v>
          </cell>
          <cell r="BG99">
            <v>0.6230852295</v>
          </cell>
          <cell r="BH99">
            <v>0.88849486322000026</v>
          </cell>
          <cell r="BI99">
            <v>0.78801451769999964</v>
          </cell>
          <cell r="BJ99">
            <v>0.5879806124300001</v>
          </cell>
          <cell r="BK99">
            <v>0.48472068937000018</v>
          </cell>
          <cell r="BL99">
            <v>0.41095457279999981</v>
          </cell>
          <cell r="BM99">
            <v>0.2999952230600002</v>
          </cell>
          <cell r="BN99">
            <v>0.21029942879999991</v>
          </cell>
          <cell r="BO99">
            <v>0.16730254139999992</v>
          </cell>
          <cell r="BP99">
            <v>0.14466050458999996</v>
          </cell>
          <cell r="BQ99">
            <v>0.14597199596000007</v>
          </cell>
          <cell r="BR99">
            <v>0.31201665911999993</v>
          </cell>
          <cell r="BS99">
            <v>0.6230852295</v>
          </cell>
          <cell r="BT99">
            <v>0.88849486322000026</v>
          </cell>
          <cell r="BU99">
            <v>0.78801451769999964</v>
          </cell>
          <cell r="BV99">
            <v>0.5879806124300001</v>
          </cell>
          <cell r="BW99">
            <v>0.48472068937000018</v>
          </cell>
          <cell r="BX99">
            <v>0.41095457279999981</v>
          </cell>
          <cell r="BY99">
            <v>0.2999952230600002</v>
          </cell>
          <cell r="BZ99">
            <v>0.21029942879999991</v>
          </cell>
          <cell r="CA99">
            <v>0.16730254139999992</v>
          </cell>
          <cell r="CB99">
            <v>0.14466050458999996</v>
          </cell>
          <cell r="CC99">
            <v>0.14597199596000007</v>
          </cell>
          <cell r="CD99">
            <v>0.31201665911999993</v>
          </cell>
          <cell r="CE99">
            <v>0.6230852295</v>
          </cell>
          <cell r="CF99">
            <v>0.88849486322000026</v>
          </cell>
          <cell r="CG99">
            <v>0.78801451769999964</v>
          </cell>
          <cell r="CH99">
            <v>0.5879806124300001</v>
          </cell>
          <cell r="CI99">
            <v>0.48472068937000018</v>
          </cell>
          <cell r="CJ99">
            <v>0.41095457279999981</v>
          </cell>
          <cell r="CK99">
            <v>0.2999952230600002</v>
          </cell>
          <cell r="CL99">
            <v>0.21029942879999991</v>
          </cell>
          <cell r="CM99">
            <v>0.16730254139999992</v>
          </cell>
          <cell r="CN99">
            <v>0.14466050458999996</v>
          </cell>
          <cell r="CO99">
            <v>0.14597199589999996</v>
          </cell>
          <cell r="CP99">
            <v>0.31201665911999993</v>
          </cell>
          <cell r="CQ99">
            <v>0.6230852295</v>
          </cell>
          <cell r="CR99">
            <v>0.88849486322000026</v>
          </cell>
          <cell r="CS99">
            <v>0.78801451769999964</v>
          </cell>
          <cell r="CT99">
            <v>0.5879806124300001</v>
          </cell>
          <cell r="CU99">
            <v>0.48472068937000018</v>
          </cell>
          <cell r="CV99">
            <v>0.41095457279999981</v>
          </cell>
          <cell r="CW99">
            <v>0.2999952230600002</v>
          </cell>
          <cell r="CX99">
            <v>0.21029942879999991</v>
          </cell>
          <cell r="CY99">
            <v>0.16172579001999993</v>
          </cell>
          <cell r="CZ99">
            <v>0.14466050458999996</v>
          </cell>
          <cell r="DA99">
            <v>0.14597199596000007</v>
          </cell>
          <cell r="DB99">
            <v>0.31201665911999993</v>
          </cell>
          <cell r="DC99">
            <v>0.6230852295</v>
          </cell>
          <cell r="DD99">
            <v>0.88849486322000026</v>
          </cell>
          <cell r="DE99">
            <v>0.78801451769999964</v>
          </cell>
          <cell r="DF99">
            <v>0.5879806124300001</v>
          </cell>
          <cell r="DG99">
            <v>0.48472068937000018</v>
          </cell>
          <cell r="DH99">
            <v>0.41095457279999981</v>
          </cell>
          <cell r="DI99">
            <v>0.2999952230600002</v>
          </cell>
          <cell r="DJ99">
            <v>0.21029942879999991</v>
          </cell>
          <cell r="DK99">
            <v>0.16730254139999992</v>
          </cell>
          <cell r="DL99">
            <v>0.14466050458999996</v>
          </cell>
          <cell r="DM99">
            <v>0.14597199596000007</v>
          </cell>
          <cell r="DN99">
            <v>0.31201665911999993</v>
          </cell>
          <cell r="DO99">
            <v>0.6230852295</v>
          </cell>
          <cell r="DP99">
            <v>0.88849486322000026</v>
          </cell>
          <cell r="DQ99">
            <v>0.78801451769999964</v>
          </cell>
          <cell r="DR99">
            <v>0.5879806124300001</v>
          </cell>
          <cell r="DS99">
            <v>0.48472068937000018</v>
          </cell>
          <cell r="DT99">
            <v>0.41095457279999981</v>
          </cell>
          <cell r="DU99">
            <v>0.2999952230600002</v>
          </cell>
          <cell r="DV99">
            <v>0.21029942879999991</v>
          </cell>
          <cell r="DW99">
            <v>0.16730254139999992</v>
          </cell>
          <cell r="DX99">
            <v>0.14466050458999996</v>
          </cell>
          <cell r="DY99">
            <v>0.14597199596000007</v>
          </cell>
          <cell r="DZ99">
            <v>0.31201665911999993</v>
          </cell>
          <cell r="EA99">
            <v>0.6230852295</v>
          </cell>
          <cell r="EB99">
            <v>0.88849486322000026</v>
          </cell>
          <cell r="EC99">
            <v>0.78801451769999964</v>
          </cell>
          <cell r="ED99">
            <v>0.5879806124300001</v>
          </cell>
          <cell r="EE99">
            <v>0.48472068937000018</v>
          </cell>
          <cell r="EF99">
            <v>0.41095457279999981</v>
          </cell>
          <cell r="EG99">
            <v>0.2999952230600002</v>
          </cell>
          <cell r="EH99">
            <v>0.21029942879999991</v>
          </cell>
          <cell r="EI99">
            <v>0.16730254139999992</v>
          </cell>
          <cell r="EJ99">
            <v>0.14466050458999996</v>
          </cell>
          <cell r="EK99">
            <v>0.14597199589999996</v>
          </cell>
          <cell r="EL99">
            <v>0.31201665911999993</v>
          </cell>
          <cell r="EM99">
            <v>0.6230852295</v>
          </cell>
          <cell r="EN99">
            <v>0.88849486322000026</v>
          </cell>
          <cell r="EO99">
            <v>0.78801451769999964</v>
          </cell>
          <cell r="EP99">
            <v>0.5879806124300001</v>
          </cell>
          <cell r="EQ99">
            <v>0.48472068937000018</v>
          </cell>
          <cell r="ER99">
            <v>0.41095457279999981</v>
          </cell>
          <cell r="ES99">
            <v>0.2999952230600002</v>
          </cell>
          <cell r="ET99">
            <v>0.21029942879999991</v>
          </cell>
          <cell r="EU99">
            <v>0.16172579001999993</v>
          </cell>
          <cell r="EV99">
            <v>0.14466050458999996</v>
          </cell>
          <cell r="EW99">
            <v>0.14597199596000007</v>
          </cell>
          <cell r="EX99">
            <v>0.31201665911999993</v>
          </cell>
          <cell r="EY99">
            <v>0.6230852295</v>
          </cell>
          <cell r="EZ99">
            <v>0.88849486322000026</v>
          </cell>
          <cell r="FA99">
            <v>0.78801451769999964</v>
          </cell>
          <cell r="FB99">
            <v>0.5879806124300001</v>
          </cell>
          <cell r="FC99">
            <v>0.48472068937000018</v>
          </cell>
          <cell r="FD99">
            <v>0.41095457279999981</v>
          </cell>
          <cell r="FE99">
            <v>0.2999952230600002</v>
          </cell>
          <cell r="FF99">
            <v>0.21029942879999991</v>
          </cell>
          <cell r="FG99">
            <v>0.16730254139999992</v>
          </cell>
          <cell r="FH99">
            <v>0.14466050458999996</v>
          </cell>
          <cell r="FI99">
            <v>0.14597199596000007</v>
          </cell>
          <cell r="FJ99">
            <v>0.31201665911999993</v>
          </cell>
          <cell r="FK99">
            <v>0.6230852295</v>
          </cell>
          <cell r="FL99">
            <v>0.88849486322000026</v>
          </cell>
          <cell r="FM99">
            <v>0.78801451769999964</v>
          </cell>
          <cell r="FN99">
            <v>0.5879806124300001</v>
          </cell>
          <cell r="FO99">
            <v>0.48472068937000018</v>
          </cell>
          <cell r="FP99">
            <v>0.41095457279999981</v>
          </cell>
          <cell r="FQ99">
            <v>0.2999952230600002</v>
          </cell>
          <cell r="FR99">
            <v>0.21029942879999991</v>
          </cell>
          <cell r="FS99">
            <v>0.16730254139999992</v>
          </cell>
          <cell r="FT99">
            <v>0.14466050458999996</v>
          </cell>
          <cell r="FU99">
            <v>0.14597199596000007</v>
          </cell>
          <cell r="FV99">
            <v>0.31201665911999993</v>
          </cell>
          <cell r="FW99">
            <v>0.6230852295</v>
          </cell>
          <cell r="FX99">
            <v>0.88849486322000026</v>
          </cell>
          <cell r="FY99">
            <v>0.78801451769999964</v>
          </cell>
          <cell r="FZ99">
            <v>0.5879806124300001</v>
          </cell>
          <cell r="GA99">
            <v>0.48472068937000018</v>
          </cell>
          <cell r="GB99">
            <v>0.41095457279999981</v>
          </cell>
          <cell r="GC99">
            <v>0.2999952230600002</v>
          </cell>
          <cell r="GD99">
            <v>0.21029942879999991</v>
          </cell>
          <cell r="GE99">
            <v>0.16730254139999992</v>
          </cell>
          <cell r="GF99">
            <v>0.14466050458999996</v>
          </cell>
          <cell r="GG99">
            <v>0.14597199589999996</v>
          </cell>
          <cell r="GH99">
            <v>0.31201665911999993</v>
          </cell>
          <cell r="GI99">
            <v>0.6230852295</v>
          </cell>
          <cell r="GJ99">
            <v>0.88849486322000026</v>
          </cell>
          <cell r="GK99">
            <v>0.78801451769999964</v>
          </cell>
          <cell r="GL99">
            <v>0.5879806124300001</v>
          </cell>
          <cell r="GM99">
            <v>0.48472068937000018</v>
          </cell>
          <cell r="GN99">
            <v>0.41095457279999981</v>
          </cell>
          <cell r="GO99">
            <v>0.2999952230600002</v>
          </cell>
          <cell r="GP99">
            <v>0.21029942879999991</v>
          </cell>
          <cell r="GQ99">
            <v>0.16172579001999993</v>
          </cell>
          <cell r="GR99">
            <v>0.14466050458999996</v>
          </cell>
          <cell r="GS99">
            <v>0.14597199596000007</v>
          </cell>
          <cell r="GT99">
            <v>0.31201665911999993</v>
          </cell>
          <cell r="GU99">
            <v>0.6230852295</v>
          </cell>
          <cell r="GV99">
            <v>0.88849486322000026</v>
          </cell>
          <cell r="GW99">
            <v>0.78801451769999964</v>
          </cell>
          <cell r="GX99">
            <v>0.5879806124300001</v>
          </cell>
          <cell r="GY99">
            <v>0.48472068937000018</v>
          </cell>
          <cell r="GZ99">
            <v>0.41095457279999981</v>
          </cell>
          <cell r="HA99">
            <v>0.2999952230600002</v>
          </cell>
          <cell r="HB99">
            <v>0.21029942879999991</v>
          </cell>
          <cell r="HC99">
            <v>0.16730254139999992</v>
          </cell>
          <cell r="HD99">
            <v>0.14466050458999996</v>
          </cell>
          <cell r="HE99">
            <v>0.14597199596000007</v>
          </cell>
          <cell r="HF99">
            <v>0.31201665911999993</v>
          </cell>
          <cell r="HG99">
            <v>0.6230852295</v>
          </cell>
          <cell r="HH99">
            <v>0.88849486322000026</v>
          </cell>
          <cell r="HI99">
            <v>0.78801451769999964</v>
          </cell>
          <cell r="HJ99">
            <v>0.5879806124300001</v>
          </cell>
          <cell r="HK99">
            <v>0.48472068937000018</v>
          </cell>
          <cell r="HL99">
            <v>0.41095457279999981</v>
          </cell>
          <cell r="HM99">
            <v>0.2999952230600002</v>
          </cell>
          <cell r="HN99">
            <v>0.21029942879999991</v>
          </cell>
          <cell r="HO99">
            <v>0.16730254139999992</v>
          </cell>
          <cell r="HP99">
            <v>0.14466050458999996</v>
          </cell>
          <cell r="HQ99">
            <v>0.14597199596000007</v>
          </cell>
          <cell r="HR99">
            <v>0.31201665911999993</v>
          </cell>
          <cell r="HS99">
            <v>0.6230852295</v>
          </cell>
          <cell r="HT99">
            <v>0.88849486322000026</v>
          </cell>
          <cell r="HU99">
            <v>0.78801451769999964</v>
          </cell>
          <cell r="HV99">
            <v>0.5879806124300001</v>
          </cell>
          <cell r="HW99">
            <v>0.48472068937000018</v>
          </cell>
          <cell r="HX99">
            <v>0.41095457279999981</v>
          </cell>
          <cell r="HY99">
            <v>0.2999952230600002</v>
          </cell>
          <cell r="HZ99">
            <v>0.21029942879999991</v>
          </cell>
          <cell r="IA99">
            <v>0.16730254139999992</v>
          </cell>
          <cell r="IB99">
            <v>0.14466050458999996</v>
          </cell>
          <cell r="IC99">
            <v>0.14597199589999996</v>
          </cell>
          <cell r="ID99">
            <v>0.31201665911999993</v>
          </cell>
          <cell r="IE99">
            <v>0.6230852295</v>
          </cell>
          <cell r="IF99">
            <v>0.88849486322000026</v>
          </cell>
          <cell r="IG99">
            <v>0.78801451769999964</v>
          </cell>
          <cell r="IH99">
            <v>0.5879806124300001</v>
          </cell>
          <cell r="II99">
            <v>0.48472068937000018</v>
          </cell>
          <cell r="IJ99">
            <v>0.41095457279999981</v>
          </cell>
          <cell r="IK99">
            <v>0.2999952230600002</v>
          </cell>
          <cell r="IL99">
            <v>0.21029942879999991</v>
          </cell>
          <cell r="IM99">
            <v>0.16172579001999993</v>
          </cell>
          <cell r="IN99">
            <v>0.14466050458999996</v>
          </cell>
          <cell r="IO99">
            <v>0.14597199596000007</v>
          </cell>
          <cell r="IP99">
            <v>0.31201665911999993</v>
          </cell>
          <cell r="IQ99">
            <v>0.6230852295</v>
          </cell>
          <cell r="IR99">
            <v>0.88849486322000026</v>
          </cell>
          <cell r="IS99">
            <v>0.78801451769999964</v>
          </cell>
          <cell r="IT99">
            <v>0.5879806124300001</v>
          </cell>
          <cell r="IU99">
            <v>0.48472068937000018</v>
          </cell>
          <cell r="IV99">
            <v>0.41095457279999981</v>
          </cell>
          <cell r="IW99">
            <v>0.2999952230600002</v>
          </cell>
          <cell r="IX99">
            <v>0.21029942879999991</v>
          </cell>
          <cell r="IY99">
            <v>0.16730254139999992</v>
          </cell>
        </row>
        <row r="100">
          <cell r="C100" t="str">
            <v>HY_.EX.UTN._.SME.Weber</v>
          </cell>
          <cell r="H100">
            <v>0.53042184851000007</v>
          </cell>
          <cell r="I100">
            <v>0.60821664960000021</v>
          </cell>
          <cell r="J100">
            <v>1.2870687197999997</v>
          </cell>
          <cell r="K100">
            <v>1.6775371554000003</v>
          </cell>
          <cell r="L100">
            <v>1.9136812448600014</v>
          </cell>
          <cell r="M100">
            <v>1.9043684186999992</v>
          </cell>
          <cell r="N100">
            <v>1.9403360204299993</v>
          </cell>
          <cell r="O100">
            <v>1.9388827562400008</v>
          </cell>
          <cell r="P100">
            <v>1.6894799100000002</v>
          </cell>
          <cell r="Q100">
            <v>0.84998646481999951</v>
          </cell>
          <cell r="R100">
            <v>0.33297409499999991</v>
          </cell>
          <cell r="S100">
            <v>0.4275509384999997</v>
          </cell>
          <cell r="T100">
            <v>0.53042184851000007</v>
          </cell>
          <cell r="U100">
            <v>0.60821664960000021</v>
          </cell>
          <cell r="V100">
            <v>1.2870687197999997</v>
          </cell>
          <cell r="W100">
            <v>1.6775371554000003</v>
          </cell>
          <cell r="X100">
            <v>1.9136812448600014</v>
          </cell>
          <cell r="Y100">
            <v>1.9043684186999992</v>
          </cell>
          <cell r="Z100">
            <v>1.9403360204299993</v>
          </cell>
          <cell r="AA100">
            <v>1.9388827562400008</v>
          </cell>
          <cell r="AB100">
            <v>1.6894799100000002</v>
          </cell>
          <cell r="AC100">
            <v>0.84998646481999951</v>
          </cell>
          <cell r="AD100">
            <v>0.33297409499999991</v>
          </cell>
          <cell r="AE100">
            <v>0.4275509384999997</v>
          </cell>
          <cell r="AF100">
            <v>0.53042184851000007</v>
          </cell>
          <cell r="AG100">
            <v>0.60821664960000021</v>
          </cell>
          <cell r="AH100">
            <v>1.2870687197999997</v>
          </cell>
          <cell r="AI100">
            <v>1.6775371554000003</v>
          </cell>
          <cell r="AJ100">
            <v>1.9136812448600014</v>
          </cell>
          <cell r="AK100">
            <v>1.9043684186999992</v>
          </cell>
          <cell r="AL100">
            <v>1.9403360204299993</v>
          </cell>
          <cell r="AM100">
            <v>1.9388827562400008</v>
          </cell>
          <cell r="AN100">
            <v>1.6894799100000002</v>
          </cell>
          <cell r="AO100">
            <v>0.84998646481999951</v>
          </cell>
          <cell r="AP100">
            <v>0.33297409499999991</v>
          </cell>
          <cell r="AQ100">
            <v>0.4275509384999997</v>
          </cell>
          <cell r="AR100">
            <v>0.53042184851000007</v>
          </cell>
          <cell r="AS100">
            <v>0.60821664910000017</v>
          </cell>
          <cell r="AT100">
            <v>1.2870687197999997</v>
          </cell>
          <cell r="AU100">
            <v>1.6775371554000003</v>
          </cell>
          <cell r="AV100">
            <v>1.9136812448600014</v>
          </cell>
          <cell r="AW100">
            <v>1.9043684186999992</v>
          </cell>
          <cell r="AX100">
            <v>1.9403360204299993</v>
          </cell>
          <cell r="AY100">
            <v>1.9388827562400008</v>
          </cell>
          <cell r="AZ100">
            <v>1.6894799100000002</v>
          </cell>
          <cell r="BA100">
            <v>0.84998646481999951</v>
          </cell>
          <cell r="BB100">
            <v>0.33297409499999991</v>
          </cell>
          <cell r="BC100">
            <v>0.41329924054999972</v>
          </cell>
          <cell r="BD100">
            <v>0.53042184851000007</v>
          </cell>
          <cell r="BE100">
            <v>0.60821664960000021</v>
          </cell>
          <cell r="BF100">
            <v>1.2870687197999997</v>
          </cell>
          <cell r="BG100">
            <v>1.6775371554000003</v>
          </cell>
          <cell r="BH100">
            <v>1.9136812448600014</v>
          </cell>
          <cell r="BI100">
            <v>1.9043684186999992</v>
          </cell>
          <cell r="BJ100">
            <v>1.9403360204299993</v>
          </cell>
          <cell r="BK100">
            <v>1.9388827562400008</v>
          </cell>
          <cell r="BL100">
            <v>1.6894799100000002</v>
          </cell>
          <cell r="BM100">
            <v>0.84998646481999951</v>
          </cell>
          <cell r="BN100">
            <v>0.33297409499999991</v>
          </cell>
          <cell r="BO100">
            <v>0.4275509384999997</v>
          </cell>
          <cell r="BP100">
            <v>0.53042184851000007</v>
          </cell>
          <cell r="BQ100">
            <v>0.60821664960000021</v>
          </cell>
          <cell r="BR100">
            <v>1.2870687197999997</v>
          </cell>
          <cell r="BS100">
            <v>1.6775371554000003</v>
          </cell>
          <cell r="BT100">
            <v>1.9136812448600014</v>
          </cell>
          <cell r="BU100">
            <v>1.9043684186999992</v>
          </cell>
          <cell r="BV100">
            <v>1.9403360204299993</v>
          </cell>
          <cell r="BW100">
            <v>1.9388827562400008</v>
          </cell>
          <cell r="BX100">
            <v>1.6894799100000002</v>
          </cell>
          <cell r="BY100">
            <v>0.84998646481999951</v>
          </cell>
          <cell r="BZ100">
            <v>0.33297409499999991</v>
          </cell>
          <cell r="CA100">
            <v>0.4275509384999997</v>
          </cell>
          <cell r="CB100">
            <v>0.53042184851000007</v>
          </cell>
          <cell r="CC100">
            <v>0.60821664960000021</v>
          </cell>
          <cell r="CD100">
            <v>1.2870687197999997</v>
          </cell>
          <cell r="CE100">
            <v>1.6775371554000003</v>
          </cell>
          <cell r="CF100">
            <v>1.9136812448600014</v>
          </cell>
          <cell r="CG100">
            <v>1.9043684186999992</v>
          </cell>
          <cell r="CH100">
            <v>1.9403360204299993</v>
          </cell>
          <cell r="CI100">
            <v>1.9388827562400008</v>
          </cell>
          <cell r="CJ100">
            <v>1.6894799100000002</v>
          </cell>
          <cell r="CK100">
            <v>0.84998646481999951</v>
          </cell>
          <cell r="CL100">
            <v>0.33297409499999991</v>
          </cell>
          <cell r="CM100">
            <v>0.4275509384999997</v>
          </cell>
          <cell r="CN100">
            <v>0.53042184851000007</v>
          </cell>
          <cell r="CO100">
            <v>0.60821664910000017</v>
          </cell>
          <cell r="CP100">
            <v>1.2870687197999997</v>
          </cell>
          <cell r="CQ100">
            <v>1.6775371554000003</v>
          </cell>
          <cell r="CR100">
            <v>1.9136812448600014</v>
          </cell>
          <cell r="CS100">
            <v>1.9043684186999992</v>
          </cell>
          <cell r="CT100">
            <v>1.9403360204299993</v>
          </cell>
          <cell r="CU100">
            <v>1.9388827562400008</v>
          </cell>
          <cell r="CV100">
            <v>1.6894799100000002</v>
          </cell>
          <cell r="CW100">
            <v>0.84998646481999951</v>
          </cell>
          <cell r="CX100">
            <v>0.33297409499999991</v>
          </cell>
          <cell r="CY100">
            <v>0.41329924054999972</v>
          </cell>
          <cell r="CZ100">
            <v>0.53042184851000007</v>
          </cell>
          <cell r="DA100">
            <v>0.60821664960000021</v>
          </cell>
          <cell r="DB100">
            <v>1.2870687197999997</v>
          </cell>
          <cell r="DC100">
            <v>1.6775371554000003</v>
          </cell>
          <cell r="DD100">
            <v>1.9136812448600014</v>
          </cell>
          <cell r="DE100">
            <v>1.9043684186999992</v>
          </cell>
          <cell r="DF100">
            <v>1.9403360204299993</v>
          </cell>
          <cell r="DG100">
            <v>1.9388827562400008</v>
          </cell>
          <cell r="DH100">
            <v>1.6894799100000002</v>
          </cell>
          <cell r="DI100">
            <v>0.84998646481999951</v>
          </cell>
          <cell r="DJ100">
            <v>0.33297409499999991</v>
          </cell>
          <cell r="DK100">
            <v>0.4275509384999997</v>
          </cell>
          <cell r="DL100">
            <v>0.53042184851000007</v>
          </cell>
          <cell r="DM100">
            <v>0.60821664960000021</v>
          </cell>
          <cell r="DN100">
            <v>1.2870687197999997</v>
          </cell>
          <cell r="DO100">
            <v>1.6775371554000003</v>
          </cell>
          <cell r="DP100">
            <v>1.9136812448600014</v>
          </cell>
          <cell r="DQ100">
            <v>1.9043684186999992</v>
          </cell>
          <cell r="DR100">
            <v>1.9403360204299993</v>
          </cell>
          <cell r="DS100">
            <v>1.9388827562400008</v>
          </cell>
          <cell r="DT100">
            <v>1.6894799100000002</v>
          </cell>
          <cell r="DU100">
            <v>0.84998646481999951</v>
          </cell>
          <cell r="DV100">
            <v>0.33297409499999991</v>
          </cell>
          <cell r="DW100">
            <v>0.4275509384999997</v>
          </cell>
          <cell r="DX100">
            <v>0.53042184851000007</v>
          </cell>
          <cell r="DY100">
            <v>0.60821664960000021</v>
          </cell>
          <cell r="DZ100">
            <v>1.2870687197999997</v>
          </cell>
          <cell r="EA100">
            <v>1.6775371554000003</v>
          </cell>
          <cell r="EB100">
            <v>1.9136812448600014</v>
          </cell>
          <cell r="EC100">
            <v>1.9043684186999992</v>
          </cell>
          <cell r="ED100">
            <v>1.9403360204299993</v>
          </cell>
          <cell r="EE100">
            <v>1.9388827562400008</v>
          </cell>
          <cell r="EF100">
            <v>1.6894799100000002</v>
          </cell>
          <cell r="EG100">
            <v>0.84998646481999951</v>
          </cell>
          <cell r="EH100">
            <v>0.33297409499999991</v>
          </cell>
          <cell r="EI100">
            <v>0.4275509384999997</v>
          </cell>
          <cell r="EJ100">
            <v>0.53042184851000007</v>
          </cell>
          <cell r="EK100">
            <v>0.60821664910000017</v>
          </cell>
          <cell r="EL100">
            <v>1.2870687197999997</v>
          </cell>
          <cell r="EM100">
            <v>1.6775371554000003</v>
          </cell>
          <cell r="EN100">
            <v>1.9136812448600014</v>
          </cell>
          <cell r="EO100">
            <v>1.9043684186999992</v>
          </cell>
          <cell r="EP100">
            <v>1.9403360204299993</v>
          </cell>
          <cell r="EQ100">
            <v>1.9388827562400008</v>
          </cell>
          <cell r="ER100">
            <v>1.6894799100000002</v>
          </cell>
          <cell r="ES100">
            <v>0.84998646481999951</v>
          </cell>
          <cell r="ET100">
            <v>0.33297409499999991</v>
          </cell>
          <cell r="EU100">
            <v>0.41329924054999972</v>
          </cell>
          <cell r="EV100">
            <v>0.53042184851000007</v>
          </cell>
          <cell r="EW100">
            <v>0.60821664960000021</v>
          </cell>
          <cell r="EX100">
            <v>1.2870687197999997</v>
          </cell>
          <cell r="EY100">
            <v>1.6775371554000003</v>
          </cell>
          <cell r="EZ100">
            <v>1.9136812448600014</v>
          </cell>
          <cell r="FA100">
            <v>1.9043684186999992</v>
          </cell>
          <cell r="FB100">
            <v>1.9403360204299993</v>
          </cell>
          <cell r="FC100">
            <v>1.9388827562400008</v>
          </cell>
          <cell r="FD100">
            <v>1.6894799100000002</v>
          </cell>
          <cell r="FE100">
            <v>0.84998646481999951</v>
          </cell>
          <cell r="FF100">
            <v>0.33297409499999991</v>
          </cell>
          <cell r="FG100">
            <v>0.4275509384999997</v>
          </cell>
          <cell r="FH100">
            <v>0.53042184851000007</v>
          </cell>
          <cell r="FI100">
            <v>0.60821664960000021</v>
          </cell>
          <cell r="FJ100">
            <v>1.2870687197999997</v>
          </cell>
          <cell r="FK100">
            <v>1.6775371554000003</v>
          </cell>
          <cell r="FL100">
            <v>1.9136812448600014</v>
          </cell>
          <cell r="FM100">
            <v>1.9043684186999992</v>
          </cell>
          <cell r="FN100">
            <v>1.9403360204299993</v>
          </cell>
          <cell r="FO100">
            <v>1.9388827562400008</v>
          </cell>
          <cell r="FP100">
            <v>1.6894799100000002</v>
          </cell>
          <cell r="FQ100">
            <v>0.84998646481999951</v>
          </cell>
          <cell r="FR100">
            <v>0.33297409499999991</v>
          </cell>
          <cell r="FS100">
            <v>0.4275509384999997</v>
          </cell>
          <cell r="FT100">
            <v>0.53042184851000007</v>
          </cell>
          <cell r="FU100">
            <v>0.60821664960000021</v>
          </cell>
          <cell r="FV100">
            <v>1.2870687197999997</v>
          </cell>
          <cell r="FW100">
            <v>1.6775371554000003</v>
          </cell>
          <cell r="FX100">
            <v>1.9136812448600014</v>
          </cell>
          <cell r="FY100">
            <v>1.9043684186999992</v>
          </cell>
          <cell r="FZ100">
            <v>1.9403360204299993</v>
          </cell>
          <cell r="GA100">
            <v>1.9388827562400008</v>
          </cell>
          <cell r="GB100">
            <v>1.6894799100000002</v>
          </cell>
          <cell r="GC100">
            <v>0.84998646481999951</v>
          </cell>
          <cell r="GD100">
            <v>0.33297409499999991</v>
          </cell>
          <cell r="GE100">
            <v>0.4275509384999997</v>
          </cell>
          <cell r="GF100">
            <v>0.53042184851000007</v>
          </cell>
          <cell r="GG100">
            <v>0.60821664910000017</v>
          </cell>
          <cell r="GH100">
            <v>1.2870687197999997</v>
          </cell>
          <cell r="GI100">
            <v>1.6775371554000003</v>
          </cell>
          <cell r="GJ100">
            <v>1.9136812448600014</v>
          </cell>
          <cell r="GK100">
            <v>1.9043684186999992</v>
          </cell>
          <cell r="GL100">
            <v>1.9403360204299993</v>
          </cell>
          <cell r="GM100">
            <v>1.9388827562400008</v>
          </cell>
          <cell r="GN100">
            <v>1.6894799100000002</v>
          </cell>
          <cell r="GO100">
            <v>0.84998646481999951</v>
          </cell>
          <cell r="GP100">
            <v>0.33297409499999991</v>
          </cell>
          <cell r="GQ100">
            <v>0.41329924054999972</v>
          </cell>
          <cell r="GR100">
            <v>0.53042184851000007</v>
          </cell>
          <cell r="GS100">
            <v>0.60821664960000021</v>
          </cell>
          <cell r="GT100">
            <v>1.2870687197999997</v>
          </cell>
          <cell r="GU100">
            <v>1.6775371554000003</v>
          </cell>
          <cell r="GV100">
            <v>1.9136812448600014</v>
          </cell>
          <cell r="GW100">
            <v>1.9043684186999992</v>
          </cell>
          <cell r="GX100">
            <v>1.9403360204299993</v>
          </cell>
          <cell r="GY100">
            <v>1.9388827562400008</v>
          </cell>
          <cell r="GZ100">
            <v>1.6894799100000002</v>
          </cell>
          <cell r="HA100">
            <v>0.84998646481999951</v>
          </cell>
          <cell r="HB100">
            <v>0.33297409499999991</v>
          </cell>
          <cell r="HC100">
            <v>0.4275509384999997</v>
          </cell>
          <cell r="HD100">
            <v>0.53042184851000007</v>
          </cell>
          <cell r="HE100">
            <v>0.60821664960000021</v>
          </cell>
          <cell r="HF100">
            <v>1.2870687197999997</v>
          </cell>
          <cell r="HG100">
            <v>1.6775371554000003</v>
          </cell>
          <cell r="HH100">
            <v>1.9136812448600014</v>
          </cell>
          <cell r="HI100">
            <v>1.9043684186999992</v>
          </cell>
          <cell r="HJ100">
            <v>1.9403360204299993</v>
          </cell>
          <cell r="HK100">
            <v>1.9388827562400008</v>
          </cell>
          <cell r="HL100">
            <v>1.6894799100000002</v>
          </cell>
          <cell r="HM100">
            <v>0.84998646481999951</v>
          </cell>
          <cell r="HN100">
            <v>0.33297409499999991</v>
          </cell>
          <cell r="HO100">
            <v>0.4275509384999997</v>
          </cell>
          <cell r="HP100">
            <v>0.53042184851000007</v>
          </cell>
          <cell r="HQ100">
            <v>0.60821664960000021</v>
          </cell>
          <cell r="HR100">
            <v>1.2870687197999997</v>
          </cell>
          <cell r="HS100">
            <v>1.6775371554000003</v>
          </cell>
          <cell r="HT100">
            <v>1.9136812448600014</v>
          </cell>
          <cell r="HU100">
            <v>1.9043684186999992</v>
          </cell>
          <cell r="HV100">
            <v>1.9403360204299993</v>
          </cell>
          <cell r="HW100">
            <v>1.9388827562400008</v>
          </cell>
          <cell r="HX100">
            <v>1.6894799100000002</v>
          </cell>
          <cell r="HY100">
            <v>0.84998646481999951</v>
          </cell>
          <cell r="HZ100">
            <v>0.33297409499999991</v>
          </cell>
          <cell r="IA100">
            <v>0.4275509384999997</v>
          </cell>
          <cell r="IB100">
            <v>0.53042184851000007</v>
          </cell>
          <cell r="IC100">
            <v>0.60821664910000017</v>
          </cell>
          <cell r="ID100">
            <v>1.2870687197999997</v>
          </cell>
          <cell r="IE100">
            <v>1.6775371554000003</v>
          </cell>
          <cell r="IF100">
            <v>1.9136812448600014</v>
          </cell>
          <cell r="IG100">
            <v>1.9043684186999992</v>
          </cell>
          <cell r="IH100">
            <v>1.9403360204299993</v>
          </cell>
          <cell r="II100">
            <v>1.9388827562400008</v>
          </cell>
          <cell r="IJ100">
            <v>1.6894799100000002</v>
          </cell>
          <cell r="IK100">
            <v>0.84998646481999951</v>
          </cell>
          <cell r="IL100">
            <v>0.33297409499999991</v>
          </cell>
          <cell r="IM100">
            <v>0.41329924054999972</v>
          </cell>
          <cell r="IN100">
            <v>0.53042184851000007</v>
          </cell>
          <cell r="IO100">
            <v>0.60821664960000021</v>
          </cell>
          <cell r="IP100">
            <v>1.2870687197999997</v>
          </cell>
          <cell r="IQ100">
            <v>1.6775371554000003</v>
          </cell>
          <cell r="IR100">
            <v>1.9136812448600014</v>
          </cell>
          <cell r="IS100">
            <v>1.9043684186999992</v>
          </cell>
          <cell r="IT100">
            <v>1.9403360204299993</v>
          </cell>
          <cell r="IU100">
            <v>1.9388827562400008</v>
          </cell>
          <cell r="IV100">
            <v>1.6894799100000002</v>
          </cell>
          <cell r="IW100">
            <v>0.84998646481999951</v>
          </cell>
          <cell r="IX100">
            <v>0.33297409499999991</v>
          </cell>
          <cell r="IY100">
            <v>0.4275509384999997</v>
          </cell>
        </row>
        <row r="101">
          <cell r="C101" t="str">
            <v>HY_.EX.UTS._.SME.Gunlock</v>
          </cell>
          <cell r="H101">
            <v>9.6922070400000004E-2</v>
          </cell>
          <cell r="I101">
            <v>9.7791355200000069E-2</v>
          </cell>
          <cell r="J101">
            <v>0.11781933408000009</v>
          </cell>
          <cell r="K101">
            <v>0.1454071824</v>
          </cell>
          <cell r="L101">
            <v>0.17988295103999988</v>
          </cell>
          <cell r="M101">
            <v>0.12737673359999996</v>
          </cell>
          <cell r="N101">
            <v>8.0709715200000018E-2</v>
          </cell>
          <cell r="O101">
            <v>5.8945602239999957E-2</v>
          </cell>
          <cell r="P101">
            <v>4.3657344000000001E-2</v>
          </cell>
          <cell r="Q101">
            <v>5.472179520000002E-2</v>
          </cell>
          <cell r="R101">
            <v>8.9465673600000045E-2</v>
          </cell>
          <cell r="S101">
            <v>9.9996638400000074E-2</v>
          </cell>
          <cell r="T101">
            <v>9.6922070400000004E-2</v>
          </cell>
          <cell r="U101">
            <v>9.7791355200000069E-2</v>
          </cell>
          <cell r="V101">
            <v>0.11781933408000009</v>
          </cell>
          <cell r="W101">
            <v>0.1454071824</v>
          </cell>
          <cell r="X101">
            <v>0.17988295103999988</v>
          </cell>
          <cell r="Y101">
            <v>0.12737673359999996</v>
          </cell>
          <cell r="Z101">
            <v>8.0709715200000018E-2</v>
          </cell>
          <cell r="AA101">
            <v>5.8945602239999957E-2</v>
          </cell>
          <cell r="AB101">
            <v>4.3657344000000001E-2</v>
          </cell>
          <cell r="AC101">
            <v>5.472179520000002E-2</v>
          </cell>
          <cell r="AD101">
            <v>8.9465673600000045E-2</v>
          </cell>
          <cell r="AE101">
            <v>9.9996638400000074E-2</v>
          </cell>
          <cell r="AF101">
            <v>9.6922070400000004E-2</v>
          </cell>
          <cell r="AG101">
            <v>9.7791355200000069E-2</v>
          </cell>
          <cell r="AH101">
            <v>0.11781933408000009</v>
          </cell>
          <cell r="AI101">
            <v>0.1454071824</v>
          </cell>
          <cell r="AJ101">
            <v>0.17988295103999988</v>
          </cell>
          <cell r="AK101">
            <v>0.12737673359999996</v>
          </cell>
          <cell r="AL101">
            <v>8.0709715200000018E-2</v>
          </cell>
          <cell r="AM101">
            <v>5.8945602239999957E-2</v>
          </cell>
          <cell r="AN101">
            <v>4.3657344000000001E-2</v>
          </cell>
          <cell r="AO101">
            <v>5.472179520000002E-2</v>
          </cell>
          <cell r="AP101">
            <v>8.9465673600000045E-2</v>
          </cell>
          <cell r="AQ101">
            <v>9.9996638400000074E-2</v>
          </cell>
          <cell r="AR101">
            <v>9.6922070400000004E-2</v>
          </cell>
          <cell r="AS101">
            <v>9.7791159839999975E-2</v>
          </cell>
          <cell r="AT101">
            <v>0.11781933408000009</v>
          </cell>
          <cell r="AU101">
            <v>0.1454071824</v>
          </cell>
          <cell r="AV101">
            <v>0.17988295103999988</v>
          </cell>
          <cell r="AW101">
            <v>0.12737673359999996</v>
          </cell>
          <cell r="AX101">
            <v>8.0709715200000018E-2</v>
          </cell>
          <cell r="AY101">
            <v>5.8945602239999957E-2</v>
          </cell>
          <cell r="AZ101">
            <v>4.3657344000000001E-2</v>
          </cell>
          <cell r="BA101">
            <v>5.472179520000002E-2</v>
          </cell>
          <cell r="BB101">
            <v>8.9465673600000045E-2</v>
          </cell>
          <cell r="BC101">
            <v>9.6663417120000067E-2</v>
          </cell>
          <cell r="BD101">
            <v>9.6922070400000004E-2</v>
          </cell>
          <cell r="BE101">
            <v>9.7791355200000069E-2</v>
          </cell>
          <cell r="BF101">
            <v>0.11781933408000009</v>
          </cell>
          <cell r="BG101">
            <v>0.1454071824</v>
          </cell>
          <cell r="BH101">
            <v>0.17988295103999988</v>
          </cell>
          <cell r="BI101">
            <v>0.12737673359999996</v>
          </cell>
          <cell r="BJ101">
            <v>8.0709715200000018E-2</v>
          </cell>
          <cell r="BK101">
            <v>5.8945602239999957E-2</v>
          </cell>
          <cell r="BL101">
            <v>4.3657344000000001E-2</v>
          </cell>
          <cell r="BM101">
            <v>5.472179520000002E-2</v>
          </cell>
          <cell r="BN101">
            <v>8.9465673600000045E-2</v>
          </cell>
          <cell r="BO101">
            <v>9.9996638400000074E-2</v>
          </cell>
          <cell r="BP101">
            <v>9.6922070400000004E-2</v>
          </cell>
          <cell r="BQ101">
            <v>9.7791355200000069E-2</v>
          </cell>
          <cell r="BR101">
            <v>0.11781933408000009</v>
          </cell>
          <cell r="BS101">
            <v>0.1454071824</v>
          </cell>
          <cell r="BT101">
            <v>0.17988295103999988</v>
          </cell>
          <cell r="BU101">
            <v>0.12737673359999996</v>
          </cell>
          <cell r="BV101">
            <v>8.0709715200000018E-2</v>
          </cell>
          <cell r="BW101">
            <v>5.8945602239999957E-2</v>
          </cell>
          <cell r="BX101">
            <v>4.3657344000000001E-2</v>
          </cell>
          <cell r="BY101">
            <v>5.472179520000002E-2</v>
          </cell>
          <cell r="BZ101">
            <v>8.9465673600000045E-2</v>
          </cell>
          <cell r="CA101">
            <v>9.9996638400000074E-2</v>
          </cell>
          <cell r="CB101">
            <v>9.6922070400000004E-2</v>
          </cell>
          <cell r="CC101">
            <v>9.7791355200000069E-2</v>
          </cell>
          <cell r="CD101">
            <v>0.11781933408000009</v>
          </cell>
          <cell r="CE101">
            <v>0.1454071824</v>
          </cell>
          <cell r="CF101">
            <v>0.17988295103999988</v>
          </cell>
          <cell r="CG101">
            <v>0.12737673359999996</v>
          </cell>
          <cell r="CH101">
            <v>8.0709715200000018E-2</v>
          </cell>
          <cell r="CI101">
            <v>5.8945602239999957E-2</v>
          </cell>
          <cell r="CJ101">
            <v>4.3657344000000001E-2</v>
          </cell>
          <cell r="CK101">
            <v>5.472179520000002E-2</v>
          </cell>
          <cell r="CL101">
            <v>8.9465673600000045E-2</v>
          </cell>
          <cell r="CM101">
            <v>9.9996638400000074E-2</v>
          </cell>
          <cell r="CN101">
            <v>9.6922070400000004E-2</v>
          </cell>
          <cell r="CO101">
            <v>9.7791159839999975E-2</v>
          </cell>
          <cell r="CP101">
            <v>0.11781933408000009</v>
          </cell>
          <cell r="CQ101">
            <v>0.1454071824</v>
          </cell>
          <cell r="CR101">
            <v>0.17988295103999988</v>
          </cell>
          <cell r="CS101">
            <v>0.12737673359999996</v>
          </cell>
          <cell r="CT101">
            <v>8.0709715200000018E-2</v>
          </cell>
          <cell r="CU101">
            <v>5.8945602239999957E-2</v>
          </cell>
          <cell r="CV101">
            <v>4.3657344000000001E-2</v>
          </cell>
          <cell r="CW101">
            <v>5.472179520000002E-2</v>
          </cell>
          <cell r="CX101">
            <v>8.9465673600000045E-2</v>
          </cell>
          <cell r="CY101">
            <v>9.6663417120000067E-2</v>
          </cell>
          <cell r="CZ101">
            <v>9.6922070400000004E-2</v>
          </cell>
          <cell r="DA101">
            <v>9.7791355200000069E-2</v>
          </cell>
          <cell r="DB101">
            <v>0.11781933408000009</v>
          </cell>
          <cell r="DC101">
            <v>0.1454071824</v>
          </cell>
          <cell r="DD101">
            <v>0.17988295103999988</v>
          </cell>
          <cell r="DE101">
            <v>0.12737673359999996</v>
          </cell>
          <cell r="DF101">
            <v>8.0709715200000018E-2</v>
          </cell>
          <cell r="DG101">
            <v>5.8945602239999957E-2</v>
          </cell>
          <cell r="DH101">
            <v>4.3657344000000001E-2</v>
          </cell>
          <cell r="DI101">
            <v>5.472179520000002E-2</v>
          </cell>
          <cell r="DJ101">
            <v>8.9465673600000045E-2</v>
          </cell>
          <cell r="DK101">
            <v>9.9996638400000074E-2</v>
          </cell>
          <cell r="DL101">
            <v>9.6922070400000004E-2</v>
          </cell>
          <cell r="DM101">
            <v>9.7791355200000069E-2</v>
          </cell>
          <cell r="DN101">
            <v>0.11781933408000009</v>
          </cell>
          <cell r="DO101">
            <v>0.1454071824</v>
          </cell>
          <cell r="DP101">
            <v>0.17988295103999988</v>
          </cell>
          <cell r="DQ101">
            <v>0.12737673359999996</v>
          </cell>
          <cell r="DR101">
            <v>8.0709715200000018E-2</v>
          </cell>
          <cell r="DS101">
            <v>5.8945602239999957E-2</v>
          </cell>
          <cell r="DT101">
            <v>4.3657344000000001E-2</v>
          </cell>
          <cell r="DU101">
            <v>5.472179520000002E-2</v>
          </cell>
          <cell r="DV101">
            <v>8.9465673600000045E-2</v>
          </cell>
          <cell r="DW101">
            <v>9.9996638400000074E-2</v>
          </cell>
          <cell r="DX101">
            <v>9.6922070400000004E-2</v>
          </cell>
          <cell r="DY101">
            <v>9.7791355200000069E-2</v>
          </cell>
          <cell r="DZ101">
            <v>0.11781933408000009</v>
          </cell>
          <cell r="EA101">
            <v>0.1454071824</v>
          </cell>
          <cell r="EB101">
            <v>0.17988295103999988</v>
          </cell>
          <cell r="EC101">
            <v>0.12737673359999996</v>
          </cell>
          <cell r="ED101">
            <v>8.0709715200000018E-2</v>
          </cell>
          <cell r="EE101">
            <v>5.8945602239999957E-2</v>
          </cell>
          <cell r="EF101">
            <v>4.3657344000000001E-2</v>
          </cell>
          <cell r="EG101">
            <v>5.472179520000002E-2</v>
          </cell>
          <cell r="EH101">
            <v>8.9465673600000045E-2</v>
          </cell>
          <cell r="EI101">
            <v>9.9996638400000074E-2</v>
          </cell>
          <cell r="EJ101">
            <v>9.6922070400000004E-2</v>
          </cell>
          <cell r="EK101">
            <v>9.7791159839999975E-2</v>
          </cell>
          <cell r="EL101">
            <v>0.11781933408000009</v>
          </cell>
          <cell r="EM101">
            <v>0.1454071824</v>
          </cell>
          <cell r="EN101">
            <v>0.17988295103999988</v>
          </cell>
          <cell r="EO101">
            <v>0.12737673359999996</v>
          </cell>
          <cell r="EP101">
            <v>8.0709715200000018E-2</v>
          </cell>
          <cell r="EQ101">
            <v>5.8945602239999957E-2</v>
          </cell>
          <cell r="ER101">
            <v>4.3657344000000001E-2</v>
          </cell>
          <cell r="ES101">
            <v>5.472179520000002E-2</v>
          </cell>
          <cell r="ET101">
            <v>8.9465673600000045E-2</v>
          </cell>
          <cell r="EU101">
            <v>9.6663417120000067E-2</v>
          </cell>
          <cell r="EV101">
            <v>9.6922070400000004E-2</v>
          </cell>
          <cell r="EW101">
            <v>9.7791355200000069E-2</v>
          </cell>
          <cell r="EX101">
            <v>0.11781933408000009</v>
          </cell>
          <cell r="EY101">
            <v>0.1454071824</v>
          </cell>
          <cell r="EZ101">
            <v>0.17988295103999988</v>
          </cell>
          <cell r="FA101">
            <v>0.12737673359999996</v>
          </cell>
          <cell r="FB101">
            <v>8.0709715200000018E-2</v>
          </cell>
          <cell r="FC101">
            <v>5.8945602239999957E-2</v>
          </cell>
          <cell r="FD101">
            <v>4.3657344000000001E-2</v>
          </cell>
          <cell r="FE101">
            <v>5.472179520000002E-2</v>
          </cell>
          <cell r="FF101">
            <v>8.9465673600000045E-2</v>
          </cell>
          <cell r="FG101">
            <v>9.9996638400000074E-2</v>
          </cell>
          <cell r="FH101">
            <v>9.6922070400000004E-2</v>
          </cell>
          <cell r="FI101">
            <v>9.7791355200000069E-2</v>
          </cell>
          <cell r="FJ101">
            <v>0.11781933408000009</v>
          </cell>
          <cell r="FK101">
            <v>0.1454071824</v>
          </cell>
          <cell r="FL101">
            <v>0.17988295103999988</v>
          </cell>
          <cell r="FM101">
            <v>0.12737673359999996</v>
          </cell>
          <cell r="FN101">
            <v>8.0709715200000018E-2</v>
          </cell>
          <cell r="FO101">
            <v>5.8945602239999957E-2</v>
          </cell>
          <cell r="FP101">
            <v>4.3657344000000001E-2</v>
          </cell>
          <cell r="FQ101">
            <v>5.472179520000002E-2</v>
          </cell>
          <cell r="FR101">
            <v>8.9465673600000045E-2</v>
          </cell>
          <cell r="FS101">
            <v>9.9996638400000074E-2</v>
          </cell>
          <cell r="FT101">
            <v>9.6922070400000004E-2</v>
          </cell>
          <cell r="FU101">
            <v>9.7791355200000069E-2</v>
          </cell>
          <cell r="FV101">
            <v>0.11781933408000009</v>
          </cell>
          <cell r="FW101">
            <v>0.1454071824</v>
          </cell>
          <cell r="FX101">
            <v>0.17988295103999988</v>
          </cell>
          <cell r="FY101">
            <v>0.12737673359999996</v>
          </cell>
          <cell r="FZ101">
            <v>8.0709715200000018E-2</v>
          </cell>
          <cell r="GA101">
            <v>5.8945602239999957E-2</v>
          </cell>
          <cell r="GB101">
            <v>4.3657344000000001E-2</v>
          </cell>
          <cell r="GC101">
            <v>5.472179520000002E-2</v>
          </cell>
          <cell r="GD101">
            <v>8.9465673600000045E-2</v>
          </cell>
          <cell r="GE101">
            <v>9.9996638400000074E-2</v>
          </cell>
          <cell r="GF101">
            <v>9.6922070400000004E-2</v>
          </cell>
          <cell r="GG101">
            <v>9.7791159839999975E-2</v>
          </cell>
          <cell r="GH101">
            <v>0.11781933408000009</v>
          </cell>
          <cell r="GI101">
            <v>0.1454071824</v>
          </cell>
          <cell r="GJ101">
            <v>0.17988295103999988</v>
          </cell>
          <cell r="GK101">
            <v>0.12737673359999996</v>
          </cell>
          <cell r="GL101">
            <v>8.0709715200000018E-2</v>
          </cell>
          <cell r="GM101">
            <v>5.8945602239999957E-2</v>
          </cell>
          <cell r="GN101">
            <v>4.3657344000000001E-2</v>
          </cell>
          <cell r="GO101">
            <v>5.472179520000002E-2</v>
          </cell>
          <cell r="GP101">
            <v>8.9465673600000045E-2</v>
          </cell>
          <cell r="GQ101">
            <v>9.6663417120000067E-2</v>
          </cell>
          <cell r="GR101">
            <v>9.6922070400000004E-2</v>
          </cell>
          <cell r="GS101">
            <v>9.7791355200000069E-2</v>
          </cell>
          <cell r="GT101">
            <v>0.11781933408000009</v>
          </cell>
          <cell r="GU101">
            <v>0.1454071824</v>
          </cell>
          <cell r="GV101">
            <v>0.17988295103999988</v>
          </cell>
          <cell r="GW101">
            <v>0.12737673359999996</v>
          </cell>
          <cell r="GX101">
            <v>8.0709715200000018E-2</v>
          </cell>
          <cell r="GY101">
            <v>5.8945602239999957E-2</v>
          </cell>
          <cell r="GZ101">
            <v>4.3657344000000001E-2</v>
          </cell>
          <cell r="HA101">
            <v>5.472179520000002E-2</v>
          </cell>
          <cell r="HB101">
            <v>8.9465673600000045E-2</v>
          </cell>
          <cell r="HC101">
            <v>9.9996638400000074E-2</v>
          </cell>
          <cell r="HD101">
            <v>9.6922070400000004E-2</v>
          </cell>
          <cell r="HE101">
            <v>9.7791355200000069E-2</v>
          </cell>
          <cell r="HF101">
            <v>0.11781933408000009</v>
          </cell>
          <cell r="HG101">
            <v>0.1454071824</v>
          </cell>
          <cell r="HH101">
            <v>0.17988295103999988</v>
          </cell>
          <cell r="HI101">
            <v>0.12737673359999996</v>
          </cell>
          <cell r="HJ101">
            <v>8.0709715200000018E-2</v>
          </cell>
          <cell r="HK101">
            <v>5.8945602239999957E-2</v>
          </cell>
          <cell r="HL101">
            <v>4.3657344000000001E-2</v>
          </cell>
          <cell r="HM101">
            <v>5.472179520000002E-2</v>
          </cell>
          <cell r="HN101">
            <v>8.9465673600000045E-2</v>
          </cell>
          <cell r="HO101">
            <v>9.9996638400000074E-2</v>
          </cell>
          <cell r="HP101">
            <v>9.6922070400000004E-2</v>
          </cell>
          <cell r="HQ101">
            <v>9.7791355200000069E-2</v>
          </cell>
          <cell r="HR101">
            <v>0.11781933408000009</v>
          </cell>
          <cell r="HS101">
            <v>0.1454071824</v>
          </cell>
          <cell r="HT101">
            <v>0.17988295103999988</v>
          </cell>
          <cell r="HU101">
            <v>0.12737673359999996</v>
          </cell>
          <cell r="HV101">
            <v>8.0709715200000018E-2</v>
          </cell>
          <cell r="HW101">
            <v>5.8945602239999957E-2</v>
          </cell>
          <cell r="HX101">
            <v>4.3657344000000001E-2</v>
          </cell>
          <cell r="HY101">
            <v>5.472179520000002E-2</v>
          </cell>
          <cell r="HZ101">
            <v>8.9465673600000045E-2</v>
          </cell>
          <cell r="IA101">
            <v>9.9996638400000074E-2</v>
          </cell>
          <cell r="IB101">
            <v>9.6922070400000004E-2</v>
          </cell>
          <cell r="IC101">
            <v>9.7791159839999975E-2</v>
          </cell>
          <cell r="ID101">
            <v>0.11781933408000009</v>
          </cell>
          <cell r="IE101">
            <v>0.1454071824</v>
          </cell>
          <cell r="IF101">
            <v>0.17988295103999988</v>
          </cell>
          <cell r="IG101">
            <v>0.12737673359999996</v>
          </cell>
          <cell r="IH101">
            <v>8.0709715200000018E-2</v>
          </cell>
          <cell r="II101">
            <v>5.8945602239999957E-2</v>
          </cell>
          <cell r="IJ101">
            <v>4.3657344000000001E-2</v>
          </cell>
          <cell r="IK101">
            <v>5.472179520000002E-2</v>
          </cell>
          <cell r="IL101">
            <v>8.9465673600000045E-2</v>
          </cell>
          <cell r="IM101">
            <v>9.6663417120000067E-2</v>
          </cell>
          <cell r="IN101">
            <v>9.6922070400000004E-2</v>
          </cell>
          <cell r="IO101">
            <v>9.7791355200000069E-2</v>
          </cell>
          <cell r="IP101">
            <v>0.11781933408000009</v>
          </cell>
          <cell r="IQ101">
            <v>0.1454071824</v>
          </cell>
          <cell r="IR101">
            <v>0.17988295103999988</v>
          </cell>
          <cell r="IS101">
            <v>0.12737673359999996</v>
          </cell>
          <cell r="IT101">
            <v>8.0709715200000018E-2</v>
          </cell>
          <cell r="IU101">
            <v>5.8945602239999957E-2</v>
          </cell>
          <cell r="IV101">
            <v>4.3657344000000001E-2</v>
          </cell>
          <cell r="IW101">
            <v>5.472179520000002E-2</v>
          </cell>
          <cell r="IX101">
            <v>8.9465673600000045E-2</v>
          </cell>
          <cell r="IY101">
            <v>9.9996638400000074E-2</v>
          </cell>
        </row>
        <row r="102">
          <cell r="C102" t="str">
            <v>HY_.EX.UTS._.SME.Sand_Cove</v>
          </cell>
          <cell r="H102">
            <v>9.1820908799999962E-2</v>
          </cell>
          <cell r="I102">
            <v>9.2505336000000035E-2</v>
          </cell>
          <cell r="J102">
            <v>0.11454657480000005</v>
          </cell>
          <cell r="K102">
            <v>0.14158067760000001</v>
          </cell>
          <cell r="L102">
            <v>0.17988295103999988</v>
          </cell>
          <cell r="M102">
            <v>0.1211632344000001</v>
          </cell>
          <cell r="N102">
            <v>8.2727458079999955E-2</v>
          </cell>
          <cell r="O102">
            <v>5.3331735359999986E-2</v>
          </cell>
          <cell r="P102">
            <v>3.7108742400000005E-2</v>
          </cell>
          <cell r="Q102">
            <v>4.3777436159999975E-2</v>
          </cell>
          <cell r="R102">
            <v>7.6373136000000008E-2</v>
          </cell>
          <cell r="S102">
            <v>8.5362984000000031E-2</v>
          </cell>
          <cell r="T102">
            <v>9.1820908799999962E-2</v>
          </cell>
          <cell r="U102">
            <v>9.2505336000000035E-2</v>
          </cell>
          <cell r="V102">
            <v>0.11454657480000005</v>
          </cell>
          <cell r="W102">
            <v>0.14158067760000001</v>
          </cell>
          <cell r="X102">
            <v>0.17988295103999988</v>
          </cell>
          <cell r="Y102">
            <v>0.1211632344000001</v>
          </cell>
          <cell r="Z102">
            <v>8.2727458079999955E-2</v>
          </cell>
          <cell r="AA102">
            <v>5.3331735359999986E-2</v>
          </cell>
          <cell r="AB102">
            <v>3.7108742400000005E-2</v>
          </cell>
          <cell r="AC102">
            <v>4.3777436159999975E-2</v>
          </cell>
          <cell r="AD102">
            <v>7.6373136000000008E-2</v>
          </cell>
          <cell r="AE102">
            <v>8.5362984000000031E-2</v>
          </cell>
          <cell r="AF102">
            <v>9.1820908799999962E-2</v>
          </cell>
          <cell r="AG102">
            <v>9.2505336000000035E-2</v>
          </cell>
          <cell r="AH102">
            <v>0.11454657480000005</v>
          </cell>
          <cell r="AI102">
            <v>0.14158067760000001</v>
          </cell>
          <cell r="AJ102">
            <v>0.17988295103999988</v>
          </cell>
          <cell r="AK102">
            <v>0.1211632344000001</v>
          </cell>
          <cell r="AL102">
            <v>8.2727458079999955E-2</v>
          </cell>
          <cell r="AM102">
            <v>5.3331735359999986E-2</v>
          </cell>
          <cell r="AN102">
            <v>3.7108742400000005E-2</v>
          </cell>
          <cell r="AO102">
            <v>4.3777436159999975E-2</v>
          </cell>
          <cell r="AP102">
            <v>7.6373136000000008E-2</v>
          </cell>
          <cell r="AQ102">
            <v>8.5362984000000031E-2</v>
          </cell>
          <cell r="AR102">
            <v>9.1820908799999962E-2</v>
          </cell>
          <cell r="AS102">
            <v>9.2505151199999996E-2</v>
          </cell>
          <cell r="AT102">
            <v>0.11454657480000005</v>
          </cell>
          <cell r="AU102">
            <v>0.14158067760000001</v>
          </cell>
          <cell r="AV102">
            <v>0.17988295103999988</v>
          </cell>
          <cell r="AW102">
            <v>0.1211632344000001</v>
          </cell>
          <cell r="AX102">
            <v>8.2727458079999955E-2</v>
          </cell>
          <cell r="AY102">
            <v>5.3331735359999986E-2</v>
          </cell>
          <cell r="AZ102">
            <v>3.7108742400000005E-2</v>
          </cell>
          <cell r="BA102">
            <v>4.3777436159999975E-2</v>
          </cell>
          <cell r="BB102">
            <v>7.6373136000000008E-2</v>
          </cell>
          <cell r="BC102">
            <v>8.2517551200000025E-2</v>
          </cell>
          <cell r="BD102">
            <v>9.1820908799999962E-2</v>
          </cell>
          <cell r="BE102">
            <v>9.2505336000000035E-2</v>
          </cell>
          <cell r="BF102">
            <v>0.11454657480000005</v>
          </cell>
          <cell r="BG102">
            <v>0.14158067760000001</v>
          </cell>
          <cell r="BH102">
            <v>0.17988295103999988</v>
          </cell>
          <cell r="BI102">
            <v>0.1211632344000001</v>
          </cell>
          <cell r="BJ102">
            <v>8.2727458079999955E-2</v>
          </cell>
          <cell r="BK102">
            <v>5.3331735359999986E-2</v>
          </cell>
          <cell r="BL102">
            <v>3.7108742400000005E-2</v>
          </cell>
          <cell r="BM102">
            <v>4.3777436159999975E-2</v>
          </cell>
          <cell r="BN102">
            <v>7.6373136000000008E-2</v>
          </cell>
          <cell r="BO102">
            <v>8.5362984000000031E-2</v>
          </cell>
          <cell r="BP102">
            <v>9.1820908799999962E-2</v>
          </cell>
          <cell r="BQ102">
            <v>9.2505336000000035E-2</v>
          </cell>
          <cell r="BR102">
            <v>0.11454657480000005</v>
          </cell>
          <cell r="BS102">
            <v>0.14158067760000001</v>
          </cell>
          <cell r="BT102">
            <v>0.17988295103999988</v>
          </cell>
          <cell r="BU102">
            <v>0.1211632344000001</v>
          </cell>
          <cell r="BV102">
            <v>8.2727458079999955E-2</v>
          </cell>
          <cell r="BW102">
            <v>5.3331735359999986E-2</v>
          </cell>
          <cell r="BX102">
            <v>3.7108742400000005E-2</v>
          </cell>
          <cell r="BY102">
            <v>4.3777436159999975E-2</v>
          </cell>
          <cell r="BZ102">
            <v>7.6373136000000008E-2</v>
          </cell>
          <cell r="CA102">
            <v>8.5362984000000031E-2</v>
          </cell>
          <cell r="CB102">
            <v>9.1820908799999962E-2</v>
          </cell>
          <cell r="CC102">
            <v>9.2505336000000035E-2</v>
          </cell>
          <cell r="CD102">
            <v>0.11454657480000005</v>
          </cell>
          <cell r="CE102">
            <v>0.14158067760000001</v>
          </cell>
          <cell r="CF102">
            <v>0.17988295103999988</v>
          </cell>
          <cell r="CG102">
            <v>0.1211632344000001</v>
          </cell>
          <cell r="CH102">
            <v>8.2727458079999955E-2</v>
          </cell>
          <cell r="CI102">
            <v>5.3331735359999986E-2</v>
          </cell>
          <cell r="CJ102">
            <v>3.7108742400000005E-2</v>
          </cell>
          <cell r="CK102">
            <v>4.3777436159999975E-2</v>
          </cell>
          <cell r="CL102">
            <v>7.6373136000000008E-2</v>
          </cell>
          <cell r="CM102">
            <v>8.5362984000000031E-2</v>
          </cell>
          <cell r="CN102">
            <v>9.1820908799999962E-2</v>
          </cell>
          <cell r="CO102">
            <v>9.2505151199999996E-2</v>
          </cell>
          <cell r="CP102">
            <v>0.11454657480000005</v>
          </cell>
          <cell r="CQ102">
            <v>0.14158067760000001</v>
          </cell>
          <cell r="CR102">
            <v>0.17988295103999988</v>
          </cell>
          <cell r="CS102">
            <v>0.1211632344000001</v>
          </cell>
          <cell r="CT102">
            <v>8.2727458079999955E-2</v>
          </cell>
          <cell r="CU102">
            <v>5.3331735359999986E-2</v>
          </cell>
          <cell r="CV102">
            <v>3.7108742400000005E-2</v>
          </cell>
          <cell r="CW102">
            <v>4.3777436159999975E-2</v>
          </cell>
          <cell r="CX102">
            <v>7.6373136000000008E-2</v>
          </cell>
          <cell r="CY102">
            <v>8.2517551200000025E-2</v>
          </cell>
          <cell r="CZ102">
            <v>9.1820908799999962E-2</v>
          </cell>
          <cell r="DA102">
            <v>9.2505336000000035E-2</v>
          </cell>
          <cell r="DB102">
            <v>0.11454657480000005</v>
          </cell>
          <cell r="DC102">
            <v>0.14158067760000001</v>
          </cell>
          <cell r="DD102">
            <v>0.17988295103999988</v>
          </cell>
          <cell r="DE102">
            <v>0.1211632344000001</v>
          </cell>
          <cell r="DF102">
            <v>8.2727458079999955E-2</v>
          </cell>
          <cell r="DG102">
            <v>5.3331735359999986E-2</v>
          </cell>
          <cell r="DH102">
            <v>3.7108742400000005E-2</v>
          </cell>
          <cell r="DI102">
            <v>4.3777436159999975E-2</v>
          </cell>
          <cell r="DJ102">
            <v>7.6373136000000008E-2</v>
          </cell>
          <cell r="DK102">
            <v>8.5362984000000031E-2</v>
          </cell>
          <cell r="DL102">
            <v>9.1820908799999962E-2</v>
          </cell>
          <cell r="DM102">
            <v>9.2505336000000035E-2</v>
          </cell>
          <cell r="DN102">
            <v>0.11454657480000005</v>
          </cell>
          <cell r="DO102">
            <v>0.14158067760000001</v>
          </cell>
          <cell r="DP102">
            <v>0.17988295103999988</v>
          </cell>
          <cell r="DQ102">
            <v>0.1211632344000001</v>
          </cell>
          <cell r="DR102">
            <v>8.2727458079999955E-2</v>
          </cell>
          <cell r="DS102">
            <v>5.3331735359999986E-2</v>
          </cell>
          <cell r="DT102">
            <v>3.7108742400000005E-2</v>
          </cell>
          <cell r="DU102">
            <v>4.3777436159999975E-2</v>
          </cell>
          <cell r="DV102">
            <v>7.6373136000000008E-2</v>
          </cell>
          <cell r="DW102">
            <v>8.5362984000000031E-2</v>
          </cell>
          <cell r="DX102">
            <v>9.1820908799999962E-2</v>
          </cell>
          <cell r="DY102">
            <v>9.2505336000000035E-2</v>
          </cell>
          <cell r="DZ102">
            <v>0.11454657480000005</v>
          </cell>
          <cell r="EA102">
            <v>0.14158067760000001</v>
          </cell>
          <cell r="EB102">
            <v>0.17988295103999988</v>
          </cell>
          <cell r="EC102">
            <v>0.1211632344000001</v>
          </cell>
          <cell r="ED102">
            <v>8.2727458079999955E-2</v>
          </cell>
          <cell r="EE102">
            <v>5.3331735359999986E-2</v>
          </cell>
          <cell r="EF102">
            <v>3.7108742400000005E-2</v>
          </cell>
          <cell r="EG102">
            <v>4.3777436159999975E-2</v>
          </cell>
          <cell r="EH102">
            <v>7.6373136000000008E-2</v>
          </cell>
          <cell r="EI102">
            <v>8.5362984000000031E-2</v>
          </cell>
          <cell r="EJ102">
            <v>9.1820908799999962E-2</v>
          </cell>
          <cell r="EK102">
            <v>9.2505151199999996E-2</v>
          </cell>
          <cell r="EL102">
            <v>0.11454657480000005</v>
          </cell>
          <cell r="EM102">
            <v>0.14158067760000001</v>
          </cell>
          <cell r="EN102">
            <v>0.17988295103999988</v>
          </cell>
          <cell r="EO102">
            <v>0.1211632344000001</v>
          </cell>
          <cell r="EP102">
            <v>8.2727458079999955E-2</v>
          </cell>
          <cell r="EQ102">
            <v>5.3331735359999986E-2</v>
          </cell>
          <cell r="ER102">
            <v>3.7108742400000005E-2</v>
          </cell>
          <cell r="ES102">
            <v>4.3777436159999975E-2</v>
          </cell>
          <cell r="ET102">
            <v>7.6373136000000008E-2</v>
          </cell>
          <cell r="EU102">
            <v>8.2517551200000025E-2</v>
          </cell>
          <cell r="EV102">
            <v>9.1820908799999962E-2</v>
          </cell>
          <cell r="EW102">
            <v>9.2505336000000035E-2</v>
          </cell>
          <cell r="EX102">
            <v>0.11454657480000005</v>
          </cell>
          <cell r="EY102">
            <v>0.14158067760000001</v>
          </cell>
          <cell r="EZ102">
            <v>0.17988295103999988</v>
          </cell>
          <cell r="FA102">
            <v>0.1211632344000001</v>
          </cell>
          <cell r="FB102">
            <v>8.2727458079999955E-2</v>
          </cell>
          <cell r="FC102">
            <v>5.3331735359999986E-2</v>
          </cell>
          <cell r="FD102">
            <v>3.7108742400000005E-2</v>
          </cell>
          <cell r="FE102">
            <v>4.3777436159999975E-2</v>
          </cell>
          <cell r="FF102">
            <v>7.6373136000000008E-2</v>
          </cell>
          <cell r="FG102">
            <v>8.5362984000000031E-2</v>
          </cell>
          <cell r="FH102">
            <v>9.1820908799999962E-2</v>
          </cell>
          <cell r="FI102">
            <v>9.2505336000000035E-2</v>
          </cell>
          <cell r="FJ102">
            <v>0.11454657480000005</v>
          </cell>
          <cell r="FK102">
            <v>0.14158067760000001</v>
          </cell>
          <cell r="FL102">
            <v>0.17988295103999988</v>
          </cell>
          <cell r="FM102">
            <v>0.1211632344000001</v>
          </cell>
          <cell r="FN102">
            <v>8.2727458079999955E-2</v>
          </cell>
          <cell r="FO102">
            <v>5.3331735359999986E-2</v>
          </cell>
          <cell r="FP102">
            <v>3.7108742400000005E-2</v>
          </cell>
          <cell r="FQ102">
            <v>4.3777436159999975E-2</v>
          </cell>
          <cell r="FR102">
            <v>7.6373136000000008E-2</v>
          </cell>
          <cell r="FS102">
            <v>8.5362984000000031E-2</v>
          </cell>
          <cell r="FT102">
            <v>9.1820908799999962E-2</v>
          </cell>
          <cell r="FU102">
            <v>9.2505336000000035E-2</v>
          </cell>
          <cell r="FV102">
            <v>0.11454657480000005</v>
          </cell>
          <cell r="FW102">
            <v>0.14158067760000001</v>
          </cell>
          <cell r="FX102">
            <v>0.17988295103999988</v>
          </cell>
          <cell r="FY102">
            <v>0.1211632344000001</v>
          </cell>
          <cell r="FZ102">
            <v>8.2727458079999955E-2</v>
          </cell>
          <cell r="GA102">
            <v>5.3331735359999986E-2</v>
          </cell>
          <cell r="GB102">
            <v>3.7108742400000005E-2</v>
          </cell>
          <cell r="GC102">
            <v>4.3777436159999975E-2</v>
          </cell>
          <cell r="GD102">
            <v>7.6373136000000008E-2</v>
          </cell>
          <cell r="GE102">
            <v>8.5362984000000031E-2</v>
          </cell>
          <cell r="GF102">
            <v>9.1820908799999962E-2</v>
          </cell>
          <cell r="GG102">
            <v>9.2505151199999996E-2</v>
          </cell>
          <cell r="GH102">
            <v>0.11454657480000005</v>
          </cell>
          <cell r="GI102">
            <v>0.14158067760000001</v>
          </cell>
          <cell r="GJ102">
            <v>0.17988295103999988</v>
          </cell>
          <cell r="GK102">
            <v>0.1211632344000001</v>
          </cell>
          <cell r="GL102">
            <v>8.2727458079999955E-2</v>
          </cell>
          <cell r="GM102">
            <v>5.3331735359999986E-2</v>
          </cell>
          <cell r="GN102">
            <v>3.7108742400000005E-2</v>
          </cell>
          <cell r="GO102">
            <v>4.3777436159999975E-2</v>
          </cell>
          <cell r="GP102">
            <v>7.6373136000000008E-2</v>
          </cell>
          <cell r="GQ102">
            <v>8.2517551200000025E-2</v>
          </cell>
          <cell r="GR102">
            <v>9.1820908799999962E-2</v>
          </cell>
          <cell r="GS102">
            <v>9.2505336000000035E-2</v>
          </cell>
          <cell r="GT102">
            <v>0.11454657480000005</v>
          </cell>
          <cell r="GU102">
            <v>0.14158067760000001</v>
          </cell>
          <cell r="GV102">
            <v>0.17988295103999988</v>
          </cell>
          <cell r="GW102">
            <v>0.1211632344000001</v>
          </cell>
          <cell r="GX102">
            <v>8.2727458079999955E-2</v>
          </cell>
          <cell r="GY102">
            <v>5.3331735359999986E-2</v>
          </cell>
          <cell r="GZ102">
            <v>3.7108742400000005E-2</v>
          </cell>
          <cell r="HA102">
            <v>4.3777436159999975E-2</v>
          </cell>
          <cell r="HB102">
            <v>7.6373136000000008E-2</v>
          </cell>
          <cell r="HC102">
            <v>8.5362984000000031E-2</v>
          </cell>
          <cell r="HD102">
            <v>9.1820908799999962E-2</v>
          </cell>
          <cell r="HE102">
            <v>9.2505336000000035E-2</v>
          </cell>
          <cell r="HF102">
            <v>0.11454657480000005</v>
          </cell>
          <cell r="HG102">
            <v>0.14158067760000001</v>
          </cell>
          <cell r="HH102">
            <v>0.17988295103999988</v>
          </cell>
          <cell r="HI102">
            <v>0.1211632344000001</v>
          </cell>
          <cell r="HJ102">
            <v>8.2727458079999955E-2</v>
          </cell>
          <cell r="HK102">
            <v>5.3331735359999986E-2</v>
          </cell>
          <cell r="HL102">
            <v>3.7108742400000005E-2</v>
          </cell>
          <cell r="HM102">
            <v>4.3777436159999975E-2</v>
          </cell>
          <cell r="HN102">
            <v>7.6373136000000008E-2</v>
          </cell>
          <cell r="HO102">
            <v>8.5362984000000031E-2</v>
          </cell>
          <cell r="HP102">
            <v>9.1820908799999962E-2</v>
          </cell>
          <cell r="HQ102">
            <v>9.2505336000000035E-2</v>
          </cell>
          <cell r="HR102">
            <v>0.11454657480000005</v>
          </cell>
          <cell r="HS102">
            <v>0.14158067760000001</v>
          </cell>
          <cell r="HT102">
            <v>0.17988295103999988</v>
          </cell>
          <cell r="HU102">
            <v>0.1211632344000001</v>
          </cell>
          <cell r="HV102">
            <v>8.2727458079999955E-2</v>
          </cell>
          <cell r="HW102">
            <v>5.3331735359999986E-2</v>
          </cell>
          <cell r="HX102">
            <v>3.7108742400000005E-2</v>
          </cell>
          <cell r="HY102">
            <v>4.3777436159999975E-2</v>
          </cell>
          <cell r="HZ102">
            <v>7.6373136000000008E-2</v>
          </cell>
          <cell r="IA102">
            <v>8.5362984000000031E-2</v>
          </cell>
          <cell r="IB102">
            <v>9.1820908799999962E-2</v>
          </cell>
          <cell r="IC102">
            <v>9.2505151199999996E-2</v>
          </cell>
          <cell r="ID102">
            <v>0.11454657480000005</v>
          </cell>
          <cell r="IE102">
            <v>0.14158067760000001</v>
          </cell>
          <cell r="IF102">
            <v>0.17988295103999988</v>
          </cell>
          <cell r="IG102">
            <v>0.1211632344000001</v>
          </cell>
          <cell r="IH102">
            <v>8.2727458079999955E-2</v>
          </cell>
          <cell r="II102">
            <v>5.3331735359999986E-2</v>
          </cell>
          <cell r="IJ102">
            <v>3.7108742400000005E-2</v>
          </cell>
          <cell r="IK102">
            <v>4.3777436159999975E-2</v>
          </cell>
          <cell r="IL102">
            <v>7.6373136000000008E-2</v>
          </cell>
          <cell r="IM102">
            <v>8.2517551200000025E-2</v>
          </cell>
          <cell r="IN102">
            <v>9.1820908799999962E-2</v>
          </cell>
          <cell r="IO102">
            <v>9.2505336000000035E-2</v>
          </cell>
          <cell r="IP102">
            <v>0.11454657480000005</v>
          </cell>
          <cell r="IQ102">
            <v>0.14158067760000001</v>
          </cell>
          <cell r="IR102">
            <v>0.17988295103999988</v>
          </cell>
          <cell r="IS102">
            <v>0.1211632344000001</v>
          </cell>
          <cell r="IT102">
            <v>8.2727458079999955E-2</v>
          </cell>
          <cell r="IU102">
            <v>5.3331735359999986E-2</v>
          </cell>
          <cell r="IV102">
            <v>3.7108742400000005E-2</v>
          </cell>
          <cell r="IW102">
            <v>4.3777436159999975E-2</v>
          </cell>
          <cell r="IX102">
            <v>7.6373136000000008E-2</v>
          </cell>
          <cell r="IY102">
            <v>8.5362984000000031E-2</v>
          </cell>
        </row>
        <row r="103">
          <cell r="C103" t="str">
            <v>HY_.EX.UTS._.SME.Veyo</v>
          </cell>
          <cell r="H103">
            <v>6.6315100800000013E-2</v>
          </cell>
          <cell r="I103">
            <v>7.4004268800000009E-2</v>
          </cell>
          <cell r="J103">
            <v>9.491001912000005E-2</v>
          </cell>
          <cell r="K103">
            <v>9.5662620000000032E-2</v>
          </cell>
          <cell r="L103">
            <v>0.10147243392000006</v>
          </cell>
          <cell r="M103">
            <v>5.9028242400000028E-2</v>
          </cell>
          <cell r="N103">
            <v>3.8337114719999989E-2</v>
          </cell>
          <cell r="O103">
            <v>2.806933440000001E-2</v>
          </cell>
          <cell r="P103">
            <v>2.8377273600000013E-2</v>
          </cell>
          <cell r="Q103">
            <v>3.8305256640000007E-2</v>
          </cell>
          <cell r="R103">
            <v>5.4552240000000009E-2</v>
          </cell>
          <cell r="S103">
            <v>5.8534617599999963E-2</v>
          </cell>
          <cell r="T103">
            <v>6.6315100800000013E-2</v>
          </cell>
          <cell r="U103">
            <v>7.4004268800000009E-2</v>
          </cell>
          <cell r="V103">
            <v>9.491001912000005E-2</v>
          </cell>
          <cell r="W103">
            <v>9.5662620000000032E-2</v>
          </cell>
          <cell r="X103">
            <v>0.10147243392000006</v>
          </cell>
          <cell r="Y103">
            <v>5.9028242400000028E-2</v>
          </cell>
          <cell r="Z103">
            <v>3.8337114719999989E-2</v>
          </cell>
          <cell r="AA103">
            <v>2.806933440000001E-2</v>
          </cell>
          <cell r="AB103">
            <v>2.8377273600000013E-2</v>
          </cell>
          <cell r="AC103">
            <v>3.8305256640000007E-2</v>
          </cell>
          <cell r="AD103">
            <v>5.4552240000000009E-2</v>
          </cell>
          <cell r="AE103">
            <v>5.8534617599999963E-2</v>
          </cell>
          <cell r="AF103">
            <v>6.6315100800000013E-2</v>
          </cell>
          <cell r="AG103">
            <v>7.4004268800000009E-2</v>
          </cell>
          <cell r="AH103">
            <v>9.491001912000005E-2</v>
          </cell>
          <cell r="AI103">
            <v>9.5662620000000032E-2</v>
          </cell>
          <cell r="AJ103">
            <v>0.10147243392000006</v>
          </cell>
          <cell r="AK103">
            <v>5.9028242400000028E-2</v>
          </cell>
          <cell r="AL103">
            <v>3.8337114719999989E-2</v>
          </cell>
          <cell r="AM103">
            <v>2.806933440000001E-2</v>
          </cell>
          <cell r="AN103">
            <v>2.8377273600000013E-2</v>
          </cell>
          <cell r="AO103">
            <v>3.8305256640000007E-2</v>
          </cell>
          <cell r="AP103">
            <v>5.4552240000000009E-2</v>
          </cell>
          <cell r="AQ103">
            <v>5.8534617599999963E-2</v>
          </cell>
          <cell r="AR103">
            <v>6.6315100800000013E-2</v>
          </cell>
          <cell r="AS103">
            <v>7.4004120960000003E-2</v>
          </cell>
          <cell r="AT103">
            <v>9.491001912000005E-2</v>
          </cell>
          <cell r="AU103">
            <v>9.5662620000000032E-2</v>
          </cell>
          <cell r="AV103">
            <v>0.10147243392000006</v>
          </cell>
          <cell r="AW103">
            <v>5.9028242400000028E-2</v>
          </cell>
          <cell r="AX103">
            <v>3.8337114719999989E-2</v>
          </cell>
          <cell r="AY103">
            <v>2.806933440000001E-2</v>
          </cell>
          <cell r="AZ103">
            <v>2.8377273600000013E-2</v>
          </cell>
          <cell r="BA103">
            <v>3.8305256640000007E-2</v>
          </cell>
          <cell r="BB103">
            <v>5.4552240000000009E-2</v>
          </cell>
          <cell r="BC103">
            <v>5.6583463679999967E-2</v>
          </cell>
          <cell r="BD103">
            <v>6.6315100800000013E-2</v>
          </cell>
          <cell r="BE103">
            <v>7.4004268800000009E-2</v>
          </cell>
          <cell r="BF103">
            <v>9.491001912000005E-2</v>
          </cell>
          <cell r="BG103">
            <v>9.5662620000000032E-2</v>
          </cell>
          <cell r="BH103">
            <v>0.10147243392000006</v>
          </cell>
          <cell r="BI103">
            <v>5.9028242400000028E-2</v>
          </cell>
          <cell r="BJ103">
            <v>3.8337114719999989E-2</v>
          </cell>
          <cell r="BK103">
            <v>2.806933440000001E-2</v>
          </cell>
          <cell r="BL103">
            <v>2.8377273600000013E-2</v>
          </cell>
          <cell r="BM103">
            <v>3.8305256640000007E-2</v>
          </cell>
          <cell r="BN103">
            <v>5.4552240000000009E-2</v>
          </cell>
          <cell r="BO103">
            <v>5.8534617599999963E-2</v>
          </cell>
          <cell r="BP103">
            <v>6.6315100800000013E-2</v>
          </cell>
          <cell r="BQ103">
            <v>7.4004268800000009E-2</v>
          </cell>
          <cell r="BR103">
            <v>9.491001912000005E-2</v>
          </cell>
          <cell r="BS103">
            <v>9.5662620000000032E-2</v>
          </cell>
          <cell r="BT103">
            <v>0.10147243392000006</v>
          </cell>
          <cell r="BU103">
            <v>5.9028242400000028E-2</v>
          </cell>
          <cell r="BV103">
            <v>3.8337114719999989E-2</v>
          </cell>
          <cell r="BW103">
            <v>2.806933440000001E-2</v>
          </cell>
          <cell r="BX103">
            <v>2.8377273600000013E-2</v>
          </cell>
          <cell r="BY103">
            <v>3.8305256640000007E-2</v>
          </cell>
          <cell r="BZ103">
            <v>5.4552240000000009E-2</v>
          </cell>
          <cell r="CA103">
            <v>5.8534617599999963E-2</v>
          </cell>
          <cell r="CB103">
            <v>6.6315100800000013E-2</v>
          </cell>
          <cell r="CC103">
            <v>7.4004268800000009E-2</v>
          </cell>
          <cell r="CD103">
            <v>9.491001912000005E-2</v>
          </cell>
          <cell r="CE103">
            <v>9.5662620000000032E-2</v>
          </cell>
          <cell r="CF103">
            <v>0.10147243392000006</v>
          </cell>
          <cell r="CG103">
            <v>5.9028242400000028E-2</v>
          </cell>
          <cell r="CH103">
            <v>3.8337114719999989E-2</v>
          </cell>
          <cell r="CI103">
            <v>2.806933440000001E-2</v>
          </cell>
          <cell r="CJ103">
            <v>2.8377273600000013E-2</v>
          </cell>
          <cell r="CK103">
            <v>3.8305256640000007E-2</v>
          </cell>
          <cell r="CL103">
            <v>5.4552240000000009E-2</v>
          </cell>
          <cell r="CM103">
            <v>5.8534617599999963E-2</v>
          </cell>
          <cell r="CN103">
            <v>6.6315100800000013E-2</v>
          </cell>
          <cell r="CO103">
            <v>7.4004120960000003E-2</v>
          </cell>
          <cell r="CP103">
            <v>9.491001912000005E-2</v>
          </cell>
          <cell r="CQ103">
            <v>9.5662620000000032E-2</v>
          </cell>
          <cell r="CR103">
            <v>0.10147243392000006</v>
          </cell>
          <cell r="CS103">
            <v>5.9028242400000028E-2</v>
          </cell>
          <cell r="CT103">
            <v>3.8337114719999989E-2</v>
          </cell>
          <cell r="CU103">
            <v>2.806933440000001E-2</v>
          </cell>
          <cell r="CV103">
            <v>2.8377273600000013E-2</v>
          </cell>
          <cell r="CW103">
            <v>3.8305256640000007E-2</v>
          </cell>
          <cell r="CX103">
            <v>5.4552240000000009E-2</v>
          </cell>
          <cell r="CY103">
            <v>5.6583463679999967E-2</v>
          </cell>
          <cell r="CZ103">
            <v>6.6315100800000013E-2</v>
          </cell>
          <cell r="DA103">
            <v>7.4004268800000009E-2</v>
          </cell>
          <cell r="DB103">
            <v>9.491001912000005E-2</v>
          </cell>
          <cell r="DC103">
            <v>9.5662620000000032E-2</v>
          </cell>
          <cell r="DD103">
            <v>0.10147243392000006</v>
          </cell>
          <cell r="DE103">
            <v>5.9028242400000028E-2</v>
          </cell>
          <cell r="DF103">
            <v>3.8337114719999989E-2</v>
          </cell>
          <cell r="DG103">
            <v>2.806933440000001E-2</v>
          </cell>
          <cell r="DH103">
            <v>2.8377273600000013E-2</v>
          </cell>
          <cell r="DI103">
            <v>3.8305256640000007E-2</v>
          </cell>
          <cell r="DJ103">
            <v>5.4552240000000009E-2</v>
          </cell>
          <cell r="DK103">
            <v>5.8534617599999963E-2</v>
          </cell>
          <cell r="DL103">
            <v>6.6315100800000013E-2</v>
          </cell>
          <cell r="DM103">
            <v>7.4004268800000009E-2</v>
          </cell>
          <cell r="DN103">
            <v>9.491001912000005E-2</v>
          </cell>
          <cell r="DO103">
            <v>9.5662620000000032E-2</v>
          </cell>
          <cell r="DP103">
            <v>0.10147243392000006</v>
          </cell>
          <cell r="DQ103">
            <v>5.9028242400000028E-2</v>
          </cell>
          <cell r="DR103">
            <v>3.8337114719999989E-2</v>
          </cell>
          <cell r="DS103">
            <v>2.806933440000001E-2</v>
          </cell>
          <cell r="DT103">
            <v>2.8377273600000013E-2</v>
          </cell>
          <cell r="DU103">
            <v>3.8305256640000007E-2</v>
          </cell>
          <cell r="DV103">
            <v>5.4552240000000009E-2</v>
          </cell>
          <cell r="DW103">
            <v>5.8534617599999963E-2</v>
          </cell>
          <cell r="DX103">
            <v>6.6315100800000013E-2</v>
          </cell>
          <cell r="DY103">
            <v>7.4004268800000009E-2</v>
          </cell>
          <cell r="DZ103">
            <v>9.491001912000005E-2</v>
          </cell>
          <cell r="EA103">
            <v>9.5662620000000032E-2</v>
          </cell>
          <cell r="EB103">
            <v>0.10147243392000006</v>
          </cell>
          <cell r="EC103">
            <v>5.9028242400000028E-2</v>
          </cell>
          <cell r="ED103">
            <v>3.8337114719999989E-2</v>
          </cell>
          <cell r="EE103">
            <v>2.806933440000001E-2</v>
          </cell>
          <cell r="EF103">
            <v>2.8377273600000013E-2</v>
          </cell>
          <cell r="EG103">
            <v>3.8305256640000007E-2</v>
          </cell>
          <cell r="EH103">
            <v>5.4552240000000009E-2</v>
          </cell>
          <cell r="EI103">
            <v>5.8534617599999963E-2</v>
          </cell>
          <cell r="EJ103">
            <v>6.6315100800000013E-2</v>
          </cell>
          <cell r="EK103">
            <v>7.4004120960000003E-2</v>
          </cell>
          <cell r="EL103">
            <v>9.491001912000005E-2</v>
          </cell>
          <cell r="EM103">
            <v>9.5662620000000032E-2</v>
          </cell>
          <cell r="EN103">
            <v>0.10147243392000006</v>
          </cell>
          <cell r="EO103">
            <v>5.9028242400000028E-2</v>
          </cell>
          <cell r="EP103">
            <v>3.8337114719999989E-2</v>
          </cell>
          <cell r="EQ103">
            <v>2.806933440000001E-2</v>
          </cell>
          <cell r="ER103">
            <v>2.8377273600000013E-2</v>
          </cell>
          <cell r="ES103">
            <v>3.8305256640000007E-2</v>
          </cell>
          <cell r="ET103">
            <v>5.4552240000000009E-2</v>
          </cell>
          <cell r="EU103">
            <v>5.6583463679999967E-2</v>
          </cell>
          <cell r="EV103">
            <v>6.6315100800000013E-2</v>
          </cell>
          <cell r="EW103">
            <v>7.4004268800000009E-2</v>
          </cell>
          <cell r="EX103">
            <v>9.491001912000005E-2</v>
          </cell>
          <cell r="EY103">
            <v>9.5662620000000032E-2</v>
          </cell>
          <cell r="EZ103">
            <v>0.10147243392000006</v>
          </cell>
          <cell r="FA103">
            <v>5.9028242400000028E-2</v>
          </cell>
          <cell r="FB103">
            <v>3.8337114719999989E-2</v>
          </cell>
          <cell r="FC103">
            <v>2.806933440000001E-2</v>
          </cell>
          <cell r="FD103">
            <v>2.8377273600000013E-2</v>
          </cell>
          <cell r="FE103">
            <v>3.8305256640000007E-2</v>
          </cell>
          <cell r="FF103">
            <v>5.4552240000000009E-2</v>
          </cell>
          <cell r="FG103">
            <v>5.8534617599999963E-2</v>
          </cell>
          <cell r="FH103">
            <v>6.6315100800000013E-2</v>
          </cell>
          <cell r="FI103">
            <v>7.4004268800000009E-2</v>
          </cell>
          <cell r="FJ103">
            <v>9.491001912000005E-2</v>
          </cell>
          <cell r="FK103">
            <v>9.5662620000000032E-2</v>
          </cell>
          <cell r="FL103">
            <v>0.10147243392000006</v>
          </cell>
          <cell r="FM103">
            <v>5.9028242400000028E-2</v>
          </cell>
          <cell r="FN103">
            <v>3.8337114719999989E-2</v>
          </cell>
          <cell r="FO103">
            <v>2.806933440000001E-2</v>
          </cell>
          <cell r="FP103">
            <v>2.8377273600000013E-2</v>
          </cell>
          <cell r="FQ103">
            <v>3.8305256640000007E-2</v>
          </cell>
          <cell r="FR103">
            <v>5.4552240000000009E-2</v>
          </cell>
          <cell r="FS103">
            <v>5.8534617599999963E-2</v>
          </cell>
          <cell r="FT103">
            <v>6.6315100800000013E-2</v>
          </cell>
          <cell r="FU103">
            <v>7.4004268800000009E-2</v>
          </cell>
          <cell r="FV103">
            <v>9.491001912000005E-2</v>
          </cell>
          <cell r="FW103">
            <v>9.5662620000000032E-2</v>
          </cell>
          <cell r="FX103">
            <v>0.10147243392000006</v>
          </cell>
          <cell r="FY103">
            <v>5.9028242400000028E-2</v>
          </cell>
          <cell r="FZ103">
            <v>3.8337114719999989E-2</v>
          </cell>
          <cell r="GA103">
            <v>2.806933440000001E-2</v>
          </cell>
          <cell r="GB103">
            <v>2.8377273600000013E-2</v>
          </cell>
          <cell r="GC103">
            <v>3.8305256640000007E-2</v>
          </cell>
          <cell r="GD103">
            <v>5.4552240000000009E-2</v>
          </cell>
          <cell r="GE103">
            <v>5.8534617599999963E-2</v>
          </cell>
          <cell r="GF103">
            <v>6.6315100800000013E-2</v>
          </cell>
          <cell r="GG103">
            <v>7.4004120960000003E-2</v>
          </cell>
          <cell r="GH103">
            <v>9.491001912000005E-2</v>
          </cell>
          <cell r="GI103">
            <v>9.5662620000000032E-2</v>
          </cell>
          <cell r="GJ103">
            <v>0.10147243392000006</v>
          </cell>
          <cell r="GK103">
            <v>5.9028242400000028E-2</v>
          </cell>
          <cell r="GL103">
            <v>3.8337114719999989E-2</v>
          </cell>
          <cell r="GM103">
            <v>2.806933440000001E-2</v>
          </cell>
          <cell r="GN103">
            <v>2.8377273600000013E-2</v>
          </cell>
          <cell r="GO103">
            <v>3.8305256640000007E-2</v>
          </cell>
          <cell r="GP103">
            <v>5.4552240000000009E-2</v>
          </cell>
          <cell r="GQ103">
            <v>5.6583463679999967E-2</v>
          </cell>
          <cell r="GR103">
            <v>6.6315100800000013E-2</v>
          </cell>
          <cell r="GS103">
            <v>7.4004268800000009E-2</v>
          </cell>
          <cell r="GT103">
            <v>9.491001912000005E-2</v>
          </cell>
          <cell r="GU103">
            <v>9.5662620000000032E-2</v>
          </cell>
          <cell r="GV103">
            <v>0.10147243392000006</v>
          </cell>
          <cell r="GW103">
            <v>5.9028242400000028E-2</v>
          </cell>
          <cell r="GX103">
            <v>3.8337114719999989E-2</v>
          </cell>
          <cell r="GY103">
            <v>2.806933440000001E-2</v>
          </cell>
          <cell r="GZ103">
            <v>2.8377273600000013E-2</v>
          </cell>
          <cell r="HA103">
            <v>3.8305256640000007E-2</v>
          </cell>
          <cell r="HB103">
            <v>5.4552240000000009E-2</v>
          </cell>
          <cell r="HC103">
            <v>5.8534617599999963E-2</v>
          </cell>
          <cell r="HD103">
            <v>6.6315100800000013E-2</v>
          </cell>
          <cell r="HE103">
            <v>7.4004268800000009E-2</v>
          </cell>
          <cell r="HF103">
            <v>9.491001912000005E-2</v>
          </cell>
          <cell r="HG103">
            <v>9.5662620000000032E-2</v>
          </cell>
          <cell r="HH103">
            <v>0.10147243392000006</v>
          </cell>
          <cell r="HI103">
            <v>5.9028242400000028E-2</v>
          </cell>
          <cell r="HJ103">
            <v>3.8337114719999989E-2</v>
          </cell>
          <cell r="HK103">
            <v>2.806933440000001E-2</v>
          </cell>
          <cell r="HL103">
            <v>2.8377273600000013E-2</v>
          </cell>
          <cell r="HM103">
            <v>3.8305256640000007E-2</v>
          </cell>
          <cell r="HN103">
            <v>5.4552240000000009E-2</v>
          </cell>
          <cell r="HO103">
            <v>5.8534617599999963E-2</v>
          </cell>
          <cell r="HP103">
            <v>6.6315100800000013E-2</v>
          </cell>
          <cell r="HQ103">
            <v>7.4004268800000009E-2</v>
          </cell>
          <cell r="HR103">
            <v>9.491001912000005E-2</v>
          </cell>
          <cell r="HS103">
            <v>9.5662620000000032E-2</v>
          </cell>
          <cell r="HT103">
            <v>0.10147243392000006</v>
          </cell>
          <cell r="HU103">
            <v>5.9028242400000028E-2</v>
          </cell>
          <cell r="HV103">
            <v>3.8337114719999989E-2</v>
          </cell>
          <cell r="HW103">
            <v>2.806933440000001E-2</v>
          </cell>
          <cell r="HX103">
            <v>2.8377273600000013E-2</v>
          </cell>
          <cell r="HY103">
            <v>3.8305256640000007E-2</v>
          </cell>
          <cell r="HZ103">
            <v>5.4552240000000009E-2</v>
          </cell>
          <cell r="IA103">
            <v>5.8534617599999963E-2</v>
          </cell>
          <cell r="IB103">
            <v>6.6315100800000013E-2</v>
          </cell>
          <cell r="IC103">
            <v>7.4004120960000003E-2</v>
          </cell>
          <cell r="ID103">
            <v>9.491001912000005E-2</v>
          </cell>
          <cell r="IE103">
            <v>9.5662620000000032E-2</v>
          </cell>
          <cell r="IF103">
            <v>0.10147243392000006</v>
          </cell>
          <cell r="IG103">
            <v>5.9028242400000028E-2</v>
          </cell>
          <cell r="IH103">
            <v>3.8337114719999989E-2</v>
          </cell>
          <cell r="II103">
            <v>2.806933440000001E-2</v>
          </cell>
          <cell r="IJ103">
            <v>2.8377273600000013E-2</v>
          </cell>
          <cell r="IK103">
            <v>3.8305256640000007E-2</v>
          </cell>
          <cell r="IL103">
            <v>5.4552240000000009E-2</v>
          </cell>
          <cell r="IM103">
            <v>5.6583463679999967E-2</v>
          </cell>
          <cell r="IN103">
            <v>6.6315100800000013E-2</v>
          </cell>
          <cell r="IO103">
            <v>7.4004268800000009E-2</v>
          </cell>
          <cell r="IP103">
            <v>9.491001912000005E-2</v>
          </cell>
          <cell r="IQ103">
            <v>9.5662620000000032E-2</v>
          </cell>
          <cell r="IR103">
            <v>0.10147243392000006</v>
          </cell>
          <cell r="IS103">
            <v>5.9028242400000028E-2</v>
          </cell>
          <cell r="IT103">
            <v>3.8337114719999989E-2</v>
          </cell>
          <cell r="IU103">
            <v>2.806933440000001E-2</v>
          </cell>
          <cell r="IV103">
            <v>2.8377273600000013E-2</v>
          </cell>
          <cell r="IW103">
            <v>3.8305256640000007E-2</v>
          </cell>
          <cell r="IX103">
            <v>5.4552240000000009E-2</v>
          </cell>
          <cell r="IY103">
            <v>5.8534617599999963E-2</v>
          </cell>
        </row>
        <row r="104">
          <cell r="C104" t="str">
            <v>HY_.EX.UWY._.SME.Viva_Naughton</v>
          </cell>
          <cell r="H104">
            <v>2.4110084149999992E-2</v>
          </cell>
          <cell r="I104">
            <v>2.4328666039999992E-2</v>
          </cell>
          <cell r="J104">
            <v>3.9002082700000003E-2</v>
          </cell>
          <cell r="K104">
            <v>4.7929633199999974E-2</v>
          </cell>
          <cell r="L104">
            <v>6.8345758900000012E-2</v>
          </cell>
          <cell r="M104">
            <v>0.13133575290000007</v>
          </cell>
          <cell r="N104">
            <v>0.11759612230000002</v>
          </cell>
          <cell r="O104">
            <v>5.3857854340000046E-2</v>
          </cell>
          <cell r="P104">
            <v>9.1323238199999976E-2</v>
          </cell>
          <cell r="Q104">
            <v>4.9999203740000032E-2</v>
          </cell>
          <cell r="R104">
            <v>5.2574857199999978E-2</v>
          </cell>
          <cell r="S104">
            <v>3.7178342699999992E-2</v>
          </cell>
          <cell r="T104">
            <v>2.4110084149999992E-2</v>
          </cell>
          <cell r="U104">
            <v>2.4328666039999992E-2</v>
          </cell>
          <cell r="V104">
            <v>3.9002082700000003E-2</v>
          </cell>
          <cell r="W104">
            <v>4.7929633199999974E-2</v>
          </cell>
          <cell r="X104">
            <v>6.8345758900000012E-2</v>
          </cell>
          <cell r="Y104">
            <v>0.13133575290000007</v>
          </cell>
          <cell r="Z104">
            <v>0.11759612230000002</v>
          </cell>
          <cell r="AA104">
            <v>5.3857854340000046E-2</v>
          </cell>
          <cell r="AB104">
            <v>9.1323238199999976E-2</v>
          </cell>
          <cell r="AC104">
            <v>4.9999203740000032E-2</v>
          </cell>
          <cell r="AD104">
            <v>5.2574857199999978E-2</v>
          </cell>
          <cell r="AE104">
            <v>3.7178342699999992E-2</v>
          </cell>
          <cell r="AF104">
            <v>2.4110084149999992E-2</v>
          </cell>
          <cell r="AG104">
            <v>2.4328666039999992E-2</v>
          </cell>
          <cell r="AH104">
            <v>3.9002082700000003E-2</v>
          </cell>
          <cell r="AI104">
            <v>4.7929633199999974E-2</v>
          </cell>
          <cell r="AJ104">
            <v>6.8345758900000012E-2</v>
          </cell>
          <cell r="AK104">
            <v>0.13133575290000007</v>
          </cell>
          <cell r="AL104">
            <v>0.11759612230000002</v>
          </cell>
          <cell r="AM104">
            <v>5.3857854340000046E-2</v>
          </cell>
          <cell r="AN104">
            <v>9.1323238199999976E-2</v>
          </cell>
          <cell r="AO104">
            <v>4.9999203740000032E-2</v>
          </cell>
          <cell r="AP104">
            <v>5.2574857199999978E-2</v>
          </cell>
          <cell r="AQ104">
            <v>3.7178342699999992E-2</v>
          </cell>
          <cell r="AR104">
            <v>2.4110084149999992E-2</v>
          </cell>
          <cell r="AS104">
            <v>2.4328666079999985E-2</v>
          </cell>
          <cell r="AT104">
            <v>3.9002082700000003E-2</v>
          </cell>
          <cell r="AU104">
            <v>4.7929633199999974E-2</v>
          </cell>
          <cell r="AV104">
            <v>6.8345758900000012E-2</v>
          </cell>
          <cell r="AW104">
            <v>0.13133575290000007</v>
          </cell>
          <cell r="AX104">
            <v>0.11759612230000002</v>
          </cell>
          <cell r="AY104">
            <v>5.3857854340000046E-2</v>
          </cell>
          <cell r="AZ104">
            <v>9.1323238199999976E-2</v>
          </cell>
          <cell r="BA104">
            <v>4.9999203740000032E-2</v>
          </cell>
          <cell r="BB104">
            <v>5.2574857199999978E-2</v>
          </cell>
          <cell r="BC104">
            <v>3.5939064609999995E-2</v>
          </cell>
          <cell r="BD104">
            <v>2.4110084149999992E-2</v>
          </cell>
          <cell r="BE104">
            <v>2.4328666039999992E-2</v>
          </cell>
          <cell r="BF104">
            <v>3.9002082700000003E-2</v>
          </cell>
          <cell r="BG104">
            <v>4.7929633199999974E-2</v>
          </cell>
          <cell r="BH104">
            <v>6.8345758900000012E-2</v>
          </cell>
          <cell r="BI104">
            <v>0.13133575290000007</v>
          </cell>
          <cell r="BJ104">
            <v>0.11759612230000002</v>
          </cell>
          <cell r="BK104">
            <v>5.3857854340000046E-2</v>
          </cell>
          <cell r="BL104">
            <v>9.1323238199999976E-2</v>
          </cell>
          <cell r="BM104">
            <v>4.9999203740000032E-2</v>
          </cell>
          <cell r="BN104">
            <v>5.2574857199999978E-2</v>
          </cell>
          <cell r="BO104">
            <v>3.7178342699999992E-2</v>
          </cell>
          <cell r="BP104">
            <v>2.4110084149999992E-2</v>
          </cell>
          <cell r="BQ104">
            <v>2.4328666039999992E-2</v>
          </cell>
          <cell r="BR104">
            <v>3.9002082700000003E-2</v>
          </cell>
          <cell r="BS104">
            <v>4.7929633199999974E-2</v>
          </cell>
          <cell r="BT104">
            <v>6.8345758900000012E-2</v>
          </cell>
          <cell r="BU104">
            <v>0.13133575290000007</v>
          </cell>
          <cell r="BV104">
            <v>0.11759612230000002</v>
          </cell>
          <cell r="BW104">
            <v>5.3857854340000046E-2</v>
          </cell>
          <cell r="BX104">
            <v>9.1323238199999976E-2</v>
          </cell>
          <cell r="BY104">
            <v>4.9999203740000032E-2</v>
          </cell>
          <cell r="BZ104">
            <v>5.2574857199999978E-2</v>
          </cell>
          <cell r="CA104">
            <v>3.7178342699999992E-2</v>
          </cell>
          <cell r="CB104">
            <v>2.4110084149999992E-2</v>
          </cell>
          <cell r="CC104">
            <v>2.4328666039999992E-2</v>
          </cell>
          <cell r="CD104">
            <v>3.9002082700000003E-2</v>
          </cell>
          <cell r="CE104">
            <v>4.7929633199999974E-2</v>
          </cell>
          <cell r="CF104">
            <v>6.8345758900000012E-2</v>
          </cell>
          <cell r="CG104">
            <v>0.13133575290000007</v>
          </cell>
          <cell r="CH104">
            <v>0.11759612230000002</v>
          </cell>
          <cell r="CI104">
            <v>5.3857854340000046E-2</v>
          </cell>
          <cell r="CJ104">
            <v>9.1323238199999976E-2</v>
          </cell>
          <cell r="CK104">
            <v>4.9999203740000032E-2</v>
          </cell>
          <cell r="CL104">
            <v>5.2574857199999978E-2</v>
          </cell>
          <cell r="CM104">
            <v>3.7178342699999992E-2</v>
          </cell>
          <cell r="CN104">
            <v>2.4110084149999992E-2</v>
          </cell>
          <cell r="CO104">
            <v>2.4328666079999985E-2</v>
          </cell>
          <cell r="CP104">
            <v>3.9002082700000003E-2</v>
          </cell>
          <cell r="CQ104">
            <v>4.7929633199999974E-2</v>
          </cell>
          <cell r="CR104">
            <v>6.8345758900000012E-2</v>
          </cell>
          <cell r="CS104">
            <v>0.13133575290000007</v>
          </cell>
          <cell r="CT104">
            <v>0.11759612230000002</v>
          </cell>
          <cell r="CU104">
            <v>5.3857854340000046E-2</v>
          </cell>
          <cell r="CV104">
            <v>9.1323238199999976E-2</v>
          </cell>
          <cell r="CW104">
            <v>4.9999203740000032E-2</v>
          </cell>
          <cell r="CX104">
            <v>5.2574857199999978E-2</v>
          </cell>
          <cell r="CY104">
            <v>3.5939064609999995E-2</v>
          </cell>
          <cell r="CZ104">
            <v>2.4110084149999992E-2</v>
          </cell>
          <cell r="DA104">
            <v>2.4328666039999992E-2</v>
          </cell>
          <cell r="DB104">
            <v>3.9002082700000003E-2</v>
          </cell>
          <cell r="DC104">
            <v>4.7929633199999974E-2</v>
          </cell>
          <cell r="DD104">
            <v>6.8345758900000012E-2</v>
          </cell>
          <cell r="DE104">
            <v>0.13133575290000007</v>
          </cell>
          <cell r="DF104">
            <v>0.11759612230000002</v>
          </cell>
          <cell r="DG104">
            <v>5.3857854340000046E-2</v>
          </cell>
          <cell r="DH104">
            <v>9.1323238199999976E-2</v>
          </cell>
          <cell r="DI104">
            <v>4.9999203740000032E-2</v>
          </cell>
          <cell r="DJ104">
            <v>5.2574857199999978E-2</v>
          </cell>
          <cell r="DK104">
            <v>3.7178342699999992E-2</v>
          </cell>
          <cell r="DL104">
            <v>2.4110084149999992E-2</v>
          </cell>
          <cell r="DM104">
            <v>2.4328666039999992E-2</v>
          </cell>
          <cell r="DN104">
            <v>3.9002082700000003E-2</v>
          </cell>
          <cell r="DO104">
            <v>4.7929633199999974E-2</v>
          </cell>
          <cell r="DP104">
            <v>6.8345758900000012E-2</v>
          </cell>
          <cell r="DQ104">
            <v>0.13133575290000007</v>
          </cell>
          <cell r="DR104">
            <v>0.11759612230000002</v>
          </cell>
          <cell r="DS104">
            <v>5.3857854340000046E-2</v>
          </cell>
          <cell r="DT104">
            <v>9.1323238199999976E-2</v>
          </cell>
          <cell r="DU104">
            <v>4.9999203740000032E-2</v>
          </cell>
          <cell r="DV104">
            <v>5.2574857199999978E-2</v>
          </cell>
          <cell r="DW104">
            <v>3.7178342699999992E-2</v>
          </cell>
          <cell r="DX104">
            <v>2.4110084149999992E-2</v>
          </cell>
          <cell r="DY104">
            <v>2.4328666039999992E-2</v>
          </cell>
          <cell r="DZ104">
            <v>3.9002082700000003E-2</v>
          </cell>
          <cell r="EA104">
            <v>4.7929633199999974E-2</v>
          </cell>
          <cell r="EB104">
            <v>6.8345758900000012E-2</v>
          </cell>
          <cell r="EC104">
            <v>0.13133575290000007</v>
          </cell>
          <cell r="ED104">
            <v>0.11759612230000002</v>
          </cell>
          <cell r="EE104">
            <v>5.3857854340000046E-2</v>
          </cell>
          <cell r="EF104">
            <v>9.1323238199999976E-2</v>
          </cell>
          <cell r="EG104">
            <v>4.9999203740000032E-2</v>
          </cell>
          <cell r="EH104">
            <v>5.2574857199999978E-2</v>
          </cell>
          <cell r="EI104">
            <v>3.7178342699999992E-2</v>
          </cell>
          <cell r="EJ104">
            <v>2.4110084149999992E-2</v>
          </cell>
          <cell r="EK104">
            <v>2.4328666079999985E-2</v>
          </cell>
          <cell r="EL104">
            <v>3.9002082700000003E-2</v>
          </cell>
          <cell r="EM104">
            <v>4.7929633199999974E-2</v>
          </cell>
          <cell r="EN104">
            <v>6.8345758900000012E-2</v>
          </cell>
          <cell r="EO104">
            <v>0.13133575290000007</v>
          </cell>
          <cell r="EP104">
            <v>0.11759612230000002</v>
          </cell>
          <cell r="EQ104">
            <v>5.3857854340000046E-2</v>
          </cell>
          <cell r="ER104">
            <v>9.1323238199999976E-2</v>
          </cell>
          <cell r="ES104">
            <v>4.9999203740000032E-2</v>
          </cell>
          <cell r="ET104">
            <v>5.2574857199999978E-2</v>
          </cell>
          <cell r="EU104">
            <v>3.5939064609999995E-2</v>
          </cell>
          <cell r="EV104">
            <v>2.4110084149999992E-2</v>
          </cell>
          <cell r="EW104">
            <v>2.4328666039999992E-2</v>
          </cell>
          <cell r="EX104">
            <v>3.9002082700000003E-2</v>
          </cell>
          <cell r="EY104">
            <v>4.7929633199999974E-2</v>
          </cell>
          <cell r="EZ104">
            <v>6.8345758900000012E-2</v>
          </cell>
          <cell r="FA104">
            <v>0.13133575290000007</v>
          </cell>
          <cell r="FB104">
            <v>0.11759612230000002</v>
          </cell>
          <cell r="FC104">
            <v>5.3857854340000046E-2</v>
          </cell>
          <cell r="FD104">
            <v>9.1323238199999976E-2</v>
          </cell>
          <cell r="FE104">
            <v>4.9999203740000032E-2</v>
          </cell>
          <cell r="FF104">
            <v>5.2574857199999978E-2</v>
          </cell>
          <cell r="FG104">
            <v>3.7178342699999992E-2</v>
          </cell>
          <cell r="FH104">
            <v>2.4110084149999992E-2</v>
          </cell>
          <cell r="FI104">
            <v>2.4328666039999992E-2</v>
          </cell>
          <cell r="FJ104">
            <v>3.9002082700000003E-2</v>
          </cell>
          <cell r="FK104">
            <v>4.7929633199999974E-2</v>
          </cell>
          <cell r="FL104">
            <v>6.8345758900000012E-2</v>
          </cell>
          <cell r="FM104">
            <v>0.13133575290000007</v>
          </cell>
          <cell r="FN104">
            <v>0.11759612230000002</v>
          </cell>
          <cell r="FO104">
            <v>5.3857854340000046E-2</v>
          </cell>
          <cell r="FP104">
            <v>9.1323238199999976E-2</v>
          </cell>
          <cell r="FQ104">
            <v>4.9999203740000032E-2</v>
          </cell>
          <cell r="FR104">
            <v>5.2574857199999978E-2</v>
          </cell>
          <cell r="FS104">
            <v>3.7178342699999992E-2</v>
          </cell>
          <cell r="FT104">
            <v>2.4110084149999992E-2</v>
          </cell>
          <cell r="FU104">
            <v>2.4328666039999992E-2</v>
          </cell>
          <cell r="FV104">
            <v>3.9002082700000003E-2</v>
          </cell>
          <cell r="FW104">
            <v>4.7929633199999974E-2</v>
          </cell>
          <cell r="FX104">
            <v>6.8345758900000012E-2</v>
          </cell>
          <cell r="FY104">
            <v>0.13133575290000007</v>
          </cell>
          <cell r="FZ104">
            <v>0.11759612230000002</v>
          </cell>
          <cell r="GA104">
            <v>5.3857854340000046E-2</v>
          </cell>
          <cell r="GB104">
            <v>9.1323238199999976E-2</v>
          </cell>
          <cell r="GC104">
            <v>4.9999203740000032E-2</v>
          </cell>
          <cell r="GD104">
            <v>5.2574857199999978E-2</v>
          </cell>
          <cell r="GE104">
            <v>3.7178342699999992E-2</v>
          </cell>
          <cell r="GF104">
            <v>2.4110084149999992E-2</v>
          </cell>
          <cell r="GG104">
            <v>2.4328666079999985E-2</v>
          </cell>
          <cell r="GH104">
            <v>3.9002082700000003E-2</v>
          </cell>
          <cell r="GI104">
            <v>4.7929633199999974E-2</v>
          </cell>
          <cell r="GJ104">
            <v>6.8345758900000012E-2</v>
          </cell>
          <cell r="GK104">
            <v>0.13133575290000007</v>
          </cell>
          <cell r="GL104">
            <v>0.11759612230000002</v>
          </cell>
          <cell r="GM104">
            <v>5.3857854340000046E-2</v>
          </cell>
          <cell r="GN104">
            <v>9.1323238199999976E-2</v>
          </cell>
          <cell r="GO104">
            <v>4.9999203740000032E-2</v>
          </cell>
          <cell r="GP104">
            <v>5.2574857199999978E-2</v>
          </cell>
          <cell r="GQ104">
            <v>3.5939064609999995E-2</v>
          </cell>
          <cell r="GR104">
            <v>2.4110084149999992E-2</v>
          </cell>
          <cell r="GS104">
            <v>2.4328666039999992E-2</v>
          </cell>
          <cell r="GT104">
            <v>3.9002082700000003E-2</v>
          </cell>
          <cell r="GU104">
            <v>4.7929633199999974E-2</v>
          </cell>
          <cell r="GV104">
            <v>6.8345758900000012E-2</v>
          </cell>
          <cell r="GW104">
            <v>0.13133575290000007</v>
          </cell>
          <cell r="GX104">
            <v>0.11759612230000002</v>
          </cell>
          <cell r="GY104">
            <v>5.3857854340000046E-2</v>
          </cell>
          <cell r="GZ104">
            <v>9.1323238199999976E-2</v>
          </cell>
          <cell r="HA104">
            <v>4.9999203740000032E-2</v>
          </cell>
          <cell r="HB104">
            <v>5.2574857199999978E-2</v>
          </cell>
          <cell r="HC104">
            <v>3.7178342699999992E-2</v>
          </cell>
          <cell r="HD104">
            <v>2.4110084149999992E-2</v>
          </cell>
          <cell r="HE104">
            <v>2.4328666039999992E-2</v>
          </cell>
          <cell r="HF104">
            <v>3.9002082700000003E-2</v>
          </cell>
          <cell r="HG104">
            <v>4.7929633199999974E-2</v>
          </cell>
          <cell r="HH104">
            <v>6.8345758900000012E-2</v>
          </cell>
          <cell r="HI104">
            <v>0.13133575290000007</v>
          </cell>
          <cell r="HJ104">
            <v>0.11759612230000002</v>
          </cell>
          <cell r="HK104">
            <v>5.3857854340000046E-2</v>
          </cell>
          <cell r="HL104">
            <v>9.1323238199999976E-2</v>
          </cell>
          <cell r="HM104">
            <v>4.9999203740000032E-2</v>
          </cell>
          <cell r="HN104">
            <v>5.2574857199999978E-2</v>
          </cell>
          <cell r="HO104">
            <v>3.7178342699999992E-2</v>
          </cell>
          <cell r="HP104">
            <v>2.4110084149999992E-2</v>
          </cell>
          <cell r="HQ104">
            <v>2.4328666039999992E-2</v>
          </cell>
          <cell r="HR104">
            <v>3.9002082700000003E-2</v>
          </cell>
          <cell r="HS104">
            <v>4.7929633199999974E-2</v>
          </cell>
          <cell r="HT104">
            <v>6.8345758900000012E-2</v>
          </cell>
          <cell r="HU104">
            <v>0.13133575290000007</v>
          </cell>
          <cell r="HV104">
            <v>0.11759612230000002</v>
          </cell>
          <cell r="HW104">
            <v>5.3857854340000046E-2</v>
          </cell>
          <cell r="HX104">
            <v>9.1323238199999976E-2</v>
          </cell>
          <cell r="HY104">
            <v>4.9999203740000032E-2</v>
          </cell>
          <cell r="HZ104">
            <v>5.2574857199999978E-2</v>
          </cell>
          <cell r="IA104">
            <v>3.7178342699999992E-2</v>
          </cell>
          <cell r="IB104">
            <v>2.4110084149999992E-2</v>
          </cell>
          <cell r="IC104">
            <v>2.4328666079999985E-2</v>
          </cell>
          <cell r="ID104">
            <v>3.9002082700000003E-2</v>
          </cell>
          <cell r="IE104">
            <v>4.7929633199999974E-2</v>
          </cell>
          <cell r="IF104">
            <v>6.8345758900000012E-2</v>
          </cell>
          <cell r="IG104">
            <v>0.13133575290000007</v>
          </cell>
          <cell r="IH104">
            <v>0.11759612230000002</v>
          </cell>
          <cell r="II104">
            <v>5.3857854340000046E-2</v>
          </cell>
          <cell r="IJ104">
            <v>9.1323238199999976E-2</v>
          </cell>
          <cell r="IK104">
            <v>4.9999203740000032E-2</v>
          </cell>
          <cell r="IL104">
            <v>5.2574857199999978E-2</v>
          </cell>
          <cell r="IM104">
            <v>3.5939064609999995E-2</v>
          </cell>
          <cell r="IN104">
            <v>2.4110084149999992E-2</v>
          </cell>
          <cell r="IO104">
            <v>2.4328666039999992E-2</v>
          </cell>
          <cell r="IP104">
            <v>3.9002082700000003E-2</v>
          </cell>
          <cell r="IQ104">
            <v>4.7929633199999974E-2</v>
          </cell>
          <cell r="IR104">
            <v>6.8345758900000012E-2</v>
          </cell>
          <cell r="IS104">
            <v>0.13133575290000007</v>
          </cell>
          <cell r="IT104">
            <v>0.11759612230000002</v>
          </cell>
          <cell r="IU104">
            <v>5.3857854340000046E-2</v>
          </cell>
          <cell r="IV104">
            <v>9.1323238199999976E-2</v>
          </cell>
          <cell r="IW104">
            <v>4.9999203740000032E-2</v>
          </cell>
          <cell r="IX104">
            <v>5.2574857199999978E-2</v>
          </cell>
          <cell r="IY104">
            <v>3.7178342699999992E-2</v>
          </cell>
        </row>
        <row r="105">
          <cell r="C105" t="str">
            <v>HY_.EX.WMV._.SMW.Fall Creek</v>
          </cell>
          <cell r="H105">
            <v>1.1197428535099998</v>
          </cell>
          <cell r="I105">
            <v>0.97866457920000038</v>
          </cell>
          <cell r="J105">
            <v>1.1400505790300004</v>
          </cell>
          <cell r="K105">
            <v>0.97785578099999992</v>
          </cell>
          <cell r="L105">
            <v>0.88200660073000081</v>
          </cell>
          <cell r="M105">
            <v>0.67996937099999988</v>
          </cell>
          <cell r="N105">
            <v>0.64953495828999985</v>
          </cell>
          <cell r="O105">
            <v>0.70730383369999972</v>
          </cell>
          <cell r="P105">
            <v>0.78513784410000031</v>
          </cell>
          <cell r="Q105">
            <v>0.91031686619999952</v>
          </cell>
          <cell r="R105">
            <v>0.93191938200000068</v>
          </cell>
          <cell r="S105">
            <v>1.0653935451000003</v>
          </cell>
          <cell r="T105">
            <v>1.1244681565400001</v>
          </cell>
          <cell r="U105">
            <v>0.98268414383999936</v>
          </cell>
          <cell r="V105">
            <v>1.15189904594</v>
          </cell>
          <cell r="W105">
            <v>0.98615450939999927</v>
          </cell>
          <cell r="X105">
            <v>0.88650014062999993</v>
          </cell>
          <cell r="Y105">
            <v>0.67909900470000006</v>
          </cell>
          <cell r="Z105">
            <v>0.64912707299999961</v>
          </cell>
          <cell r="AA105">
            <v>0.70641057242000016</v>
          </cell>
          <cell r="AB105">
            <v>0.78611056860000006</v>
          </cell>
          <cell r="AC105">
            <v>0.90823246154000015</v>
          </cell>
          <cell r="AD105">
            <v>0.94964080260000061</v>
          </cell>
          <cell r="AE105">
            <v>1.0684514340000002</v>
          </cell>
          <cell r="AF105">
            <v>1.1291934592599999</v>
          </cell>
          <cell r="AG105">
            <v>0.98670370847999966</v>
          </cell>
          <cell r="AH105">
            <v>1.1637475131599995</v>
          </cell>
          <cell r="AI105">
            <v>0.9944532375000007</v>
          </cell>
          <cell r="AJ105">
            <v>0.89099367960000042</v>
          </cell>
          <cell r="AK105">
            <v>0.67822863900000019</v>
          </cell>
          <cell r="AL105">
            <v>0.64871918771000003</v>
          </cell>
          <cell r="AM105">
            <v>0.70551731113999949</v>
          </cell>
          <cell r="AN105">
            <v>0.78708329280000033</v>
          </cell>
          <cell r="AO105">
            <v>0.9061480571899998</v>
          </cell>
          <cell r="AP105">
            <v>0.9673622229000004</v>
          </cell>
          <cell r="AQ105">
            <v>1.0715093238000002</v>
          </cell>
          <cell r="AR105">
            <v>1.1339187622900004</v>
          </cell>
          <cell r="AS105">
            <v>0.99072327262999971</v>
          </cell>
          <cell r="AT105">
            <v>1.1755959803800005</v>
          </cell>
          <cell r="AU105">
            <v>1.0027519662000004</v>
          </cell>
          <cell r="AV105">
            <v>0.89548721949999965</v>
          </cell>
          <cell r="AW105">
            <v>0.67735827359999978</v>
          </cell>
          <cell r="AX105">
            <v>0.64831130242000046</v>
          </cell>
          <cell r="AY105">
            <v>0.70462404986000038</v>
          </cell>
          <cell r="AZ105">
            <v>0.7880560169999995</v>
          </cell>
          <cell r="BA105">
            <v>0.90406365345999939</v>
          </cell>
          <cell r="BB105">
            <v>0.98508364260000025</v>
          </cell>
          <cell r="BC105">
            <v>1.0387483056100002</v>
          </cell>
          <cell r="BD105">
            <v>1.1386440646999991</v>
          </cell>
          <cell r="BE105">
            <v>0.99474283776000061</v>
          </cell>
          <cell r="BF105">
            <v>1.1874444472899999</v>
          </cell>
          <cell r="BG105">
            <v>1.0110506939999999</v>
          </cell>
          <cell r="BH105">
            <v>0.89998075847000014</v>
          </cell>
          <cell r="BI105">
            <v>0.67648790820000049</v>
          </cell>
          <cell r="BJ105">
            <v>0.64790341682000019</v>
          </cell>
          <cell r="BK105">
            <v>0.70373078857999982</v>
          </cell>
          <cell r="BL105">
            <v>0.7890287414999998</v>
          </cell>
          <cell r="BM105">
            <v>0.90197924880000047</v>
          </cell>
          <cell r="BN105">
            <v>1.0028050632000005</v>
          </cell>
          <cell r="BO105">
            <v>1.0776251016</v>
          </cell>
          <cell r="BP105">
            <v>1.1433693680399999</v>
          </cell>
          <cell r="BQ105">
            <v>0.99876240239999947</v>
          </cell>
          <cell r="BR105">
            <v>1.1992929145100004</v>
          </cell>
          <cell r="BS105">
            <v>1.0193494226999995</v>
          </cell>
          <cell r="BT105">
            <v>0.90447429805999979</v>
          </cell>
          <cell r="BU105">
            <v>0.6756175418999999</v>
          </cell>
          <cell r="BV105">
            <v>0.64749553245999991</v>
          </cell>
          <cell r="BW105">
            <v>0.70283752823000034</v>
          </cell>
          <cell r="BX105">
            <v>0.79000146570000018</v>
          </cell>
          <cell r="BY105">
            <v>0.89989484413999965</v>
          </cell>
          <cell r="BZ105">
            <v>1.0205264838000003</v>
          </cell>
          <cell r="CA105">
            <v>1.0806829914</v>
          </cell>
          <cell r="CB105">
            <v>1.1572180867000006</v>
          </cell>
          <cell r="CC105">
            <v>1.0000136966399997</v>
          </cell>
          <cell r="CD105">
            <v>1.1971554084</v>
          </cell>
          <cell r="CE105">
            <v>1.0112723249999995</v>
          </cell>
          <cell r="CF105">
            <v>0.89114107188999947</v>
          </cell>
          <cell r="CG105">
            <v>0.66593806410000023</v>
          </cell>
          <cell r="CH105">
            <v>0.63623259323999992</v>
          </cell>
          <cell r="CI105">
            <v>0.69812925133000059</v>
          </cell>
          <cell r="CJ105">
            <v>0.78030385409999947</v>
          </cell>
          <cell r="CK105">
            <v>0.89330114879000044</v>
          </cell>
          <cell r="CL105">
            <v>1.0076822372999996</v>
          </cell>
          <cell r="CM105">
            <v>1.0711562478000001</v>
          </cell>
          <cell r="CN105">
            <v>1.17106680598</v>
          </cell>
          <cell r="CO105">
            <v>1.0012649909999998</v>
          </cell>
          <cell r="CP105">
            <v>1.1950179022899996</v>
          </cell>
          <cell r="CQ105">
            <v>1.0031952281999998</v>
          </cell>
          <cell r="CR105">
            <v>0.8778078457199997</v>
          </cell>
          <cell r="CS105">
            <v>0.65625858570000017</v>
          </cell>
          <cell r="CT105">
            <v>0.62496965401999993</v>
          </cell>
          <cell r="CU105">
            <v>0.6934209747400002</v>
          </cell>
          <cell r="CV105">
            <v>0.77060624339999961</v>
          </cell>
          <cell r="CW105">
            <v>0.88670745312999966</v>
          </cell>
          <cell r="CX105">
            <v>0.99483799020000063</v>
          </cell>
          <cell r="CY105">
            <v>1.02624185435</v>
          </cell>
          <cell r="CZ105">
            <v>1.1849155243299994</v>
          </cell>
          <cell r="DA105">
            <v>1.0025162851199994</v>
          </cell>
          <cell r="DB105">
            <v>1.1928803961800003</v>
          </cell>
          <cell r="DC105">
            <v>0.99511813079999967</v>
          </cell>
          <cell r="DD105">
            <v>0.86447461861999975</v>
          </cell>
          <cell r="DE105">
            <v>0.64657910729999968</v>
          </cell>
          <cell r="DF105">
            <v>0.61370671511000019</v>
          </cell>
          <cell r="DG105">
            <v>0.68871269783999967</v>
          </cell>
          <cell r="DH105">
            <v>0.76090863240000017</v>
          </cell>
          <cell r="DI105">
            <v>0.88011375778000045</v>
          </cell>
          <cell r="DJ105">
            <v>0.98199374340000023</v>
          </cell>
          <cell r="DK105">
            <v>1.0521027612</v>
          </cell>
          <cell r="DL105">
            <v>1.1987642429900003</v>
          </cell>
          <cell r="DM105">
            <v>1.0037675799200008</v>
          </cell>
          <cell r="DN105">
            <v>1.1907428903799999</v>
          </cell>
          <cell r="DO105">
            <v>0.98704103399999976</v>
          </cell>
          <cell r="DP105">
            <v>0.85114139244999998</v>
          </cell>
          <cell r="DQ105">
            <v>0.6368996297999997</v>
          </cell>
          <cell r="DR105">
            <v>0.60244377588999953</v>
          </cell>
          <cell r="DS105">
            <v>0.68400442186999999</v>
          </cell>
          <cell r="DT105">
            <v>0.75121102140000029</v>
          </cell>
          <cell r="DU105">
            <v>0.87352006211999977</v>
          </cell>
          <cell r="DV105">
            <v>0.96914949689999941</v>
          </cell>
          <cell r="DW105">
            <v>1.0425760178999997</v>
          </cell>
          <cell r="DX105">
            <v>1.2126129613399996</v>
          </cell>
          <cell r="DY105">
            <v>1.0050188741600008</v>
          </cell>
          <cell r="DZ105">
            <v>1.1886053842700006</v>
          </cell>
          <cell r="EA105">
            <v>0.97896393659999936</v>
          </cell>
          <cell r="EB105">
            <v>0.8378081662800001</v>
          </cell>
          <cell r="EC105">
            <v>0.62722015139999987</v>
          </cell>
          <cell r="ED105">
            <v>0.59118083697999968</v>
          </cell>
          <cell r="EE105">
            <v>0.67929614496999979</v>
          </cell>
          <cell r="EF105">
            <v>0.74151341069999976</v>
          </cell>
          <cell r="EG105">
            <v>0.86692636646000054</v>
          </cell>
          <cell r="EH105">
            <v>0.95630524980000053</v>
          </cell>
          <cell r="EI105">
            <v>1.0330492746</v>
          </cell>
          <cell r="EJ105">
            <v>1.2187626266400002</v>
          </cell>
          <cell r="EK105">
            <v>1.0118865301299993</v>
          </cell>
          <cell r="EL105">
            <v>1.1956837875600002</v>
          </cell>
          <cell r="EM105">
            <v>0.98391219540000052</v>
          </cell>
          <cell r="EN105">
            <v>0.84271109435000047</v>
          </cell>
          <cell r="EO105">
            <v>0.62061111779999967</v>
          </cell>
          <cell r="EP105">
            <v>0.58333722194000026</v>
          </cell>
          <cell r="EQ105">
            <v>0.67641908673999984</v>
          </cell>
          <cell r="ER105">
            <v>0.74528156880000018</v>
          </cell>
          <cell r="ES105">
            <v>0.86916915601000067</v>
          </cell>
          <cell r="ET105">
            <v>0.96550463580000057</v>
          </cell>
          <cell r="EU105">
            <v>1.0158015454999998</v>
          </cell>
          <cell r="EV105">
            <v>1.2249122919399997</v>
          </cell>
          <cell r="EW105">
            <v>1.0187541854</v>
          </cell>
          <cell r="EX105">
            <v>1.2027621902299996</v>
          </cell>
          <cell r="EY105">
            <v>0.98886045539999978</v>
          </cell>
          <cell r="EZ105">
            <v>0.84761402241999961</v>
          </cell>
          <cell r="FA105">
            <v>0.61400208450000027</v>
          </cell>
          <cell r="FB105">
            <v>0.57549360721000031</v>
          </cell>
          <cell r="FC105">
            <v>0.6735420282000002</v>
          </cell>
          <cell r="FD105">
            <v>0.74904972629999955</v>
          </cell>
          <cell r="FE105">
            <v>0.8714119461799994</v>
          </cell>
          <cell r="FF105">
            <v>0.9747040212000001</v>
          </cell>
          <cell r="FG105">
            <v>1.0686090959999996</v>
          </cell>
          <cell r="FH105">
            <v>1.2310619563100007</v>
          </cell>
          <cell r="FI105">
            <v>1.0256218411600002</v>
          </cell>
          <cell r="FJ105">
            <v>1.2098405928999996</v>
          </cell>
          <cell r="FK105">
            <v>0.9938087142000005</v>
          </cell>
          <cell r="FL105">
            <v>0.85251695018000051</v>
          </cell>
          <cell r="FM105">
            <v>0.6073930512000002</v>
          </cell>
          <cell r="FN105">
            <v>0.5676499924799997</v>
          </cell>
          <cell r="FO105">
            <v>0.67066496966000022</v>
          </cell>
          <cell r="FP105">
            <v>0.75281788439999997</v>
          </cell>
          <cell r="FQ105">
            <v>0.8736547357299993</v>
          </cell>
          <cell r="FR105">
            <v>0.9839034071999998</v>
          </cell>
          <cell r="FS105">
            <v>1.0863890069999995</v>
          </cell>
          <cell r="FT105">
            <v>1.2372116213</v>
          </cell>
          <cell r="FU105">
            <v>1.0324894972000005</v>
          </cell>
          <cell r="FV105">
            <v>1.2169189952600001</v>
          </cell>
          <cell r="FW105">
            <v>0.99875697329999968</v>
          </cell>
          <cell r="FX105">
            <v>0.85741987824999966</v>
          </cell>
          <cell r="FY105">
            <v>0.60078401850000007</v>
          </cell>
          <cell r="FZ105">
            <v>0.5598063768199999</v>
          </cell>
          <cell r="GA105">
            <v>0.66778791142999983</v>
          </cell>
          <cell r="GB105">
            <v>0.7565860425000005</v>
          </cell>
          <cell r="GC105">
            <v>0.87589752527999942</v>
          </cell>
          <cell r="GD105">
            <v>0.99310279319999939</v>
          </cell>
          <cell r="GE105">
            <v>1.1041689173999993</v>
          </cell>
          <cell r="GF105">
            <v>1.2433612865999997</v>
          </cell>
          <cell r="GG105">
            <v>1.0393571524899996</v>
          </cell>
          <cell r="GH105">
            <v>1.2239973988599999</v>
          </cell>
          <cell r="GI105">
            <v>1.0037052330000005</v>
          </cell>
          <cell r="GJ105">
            <v>0.86232280632000002</v>
          </cell>
          <cell r="GK105">
            <v>0.59417498520000001</v>
          </cell>
          <cell r="GL105">
            <v>0.55196276209000039</v>
          </cell>
          <cell r="GM105">
            <v>0.66491085288999985</v>
          </cell>
          <cell r="GN105">
            <v>0.76035419999999976</v>
          </cell>
          <cell r="GO105">
            <v>0.8781403154499996</v>
          </cell>
          <cell r="GP105">
            <v>1.0023021785999995</v>
          </cell>
          <cell r="GQ105">
            <v>1.0845505344099997</v>
          </cell>
          <cell r="GR105">
            <v>1.2495109519000001</v>
          </cell>
          <cell r="GS105">
            <v>1.0462248081599999</v>
          </cell>
          <cell r="GT105">
            <v>1.2310758012199996</v>
          </cell>
          <cell r="GU105">
            <v>1.0086534920999997</v>
          </cell>
          <cell r="GV105">
            <v>0.8672257343900005</v>
          </cell>
          <cell r="GW105">
            <v>0.58756595189999994</v>
          </cell>
          <cell r="GX105">
            <v>0.54411914735999989</v>
          </cell>
          <cell r="GY105">
            <v>0.66203379466000001</v>
          </cell>
          <cell r="GZ105">
            <v>0.76412235810000018</v>
          </cell>
          <cell r="HA105">
            <v>0.88038310499999961</v>
          </cell>
          <cell r="HB105">
            <v>1.0115015646000005</v>
          </cell>
          <cell r="HC105">
            <v>1.1397287390999995</v>
          </cell>
          <cell r="HD105">
            <v>1.2556606162699997</v>
          </cell>
          <cell r="HE105">
            <v>1.0530924639200001</v>
          </cell>
          <cell r="HF105">
            <v>1.2381542038900006</v>
          </cell>
          <cell r="HG105">
            <v>1.0136017518000005</v>
          </cell>
          <cell r="HH105">
            <v>0.87212866245999954</v>
          </cell>
          <cell r="HI105">
            <v>0.58095691859999987</v>
          </cell>
          <cell r="HJ105">
            <v>0.53627553263000016</v>
          </cell>
          <cell r="HK105">
            <v>0.65915673612000025</v>
          </cell>
          <cell r="HL105">
            <v>0.7678905161999996</v>
          </cell>
          <cell r="HM105">
            <v>0.88262589454999973</v>
          </cell>
          <cell r="HN105">
            <v>1.0207009497000006</v>
          </cell>
          <cell r="HO105">
            <v>1.1575086500999994</v>
          </cell>
          <cell r="HP105">
            <v>1.2556606162699997</v>
          </cell>
          <cell r="HQ105">
            <v>1.0530924639200001</v>
          </cell>
          <cell r="HR105">
            <v>1.2381542038900006</v>
          </cell>
          <cell r="HS105">
            <v>1.0136017518000005</v>
          </cell>
          <cell r="HT105">
            <v>0.87212866245999954</v>
          </cell>
          <cell r="HU105">
            <v>0.58095691859999987</v>
          </cell>
          <cell r="HV105">
            <v>0.53627553263000016</v>
          </cell>
          <cell r="HW105">
            <v>0.65915673612000025</v>
          </cell>
          <cell r="HX105">
            <v>0.7678905161999996</v>
          </cell>
          <cell r="HY105">
            <v>0.88262589454999973</v>
          </cell>
          <cell r="HZ105">
            <v>1.0207009497000006</v>
          </cell>
          <cell r="IA105">
            <v>1.1575086500999994</v>
          </cell>
          <cell r="IB105">
            <v>1.2556606162699997</v>
          </cell>
          <cell r="IC105">
            <v>1.0530924639599994</v>
          </cell>
          <cell r="ID105">
            <v>1.2381542038900006</v>
          </cell>
          <cell r="IE105">
            <v>1.0136017518000005</v>
          </cell>
          <cell r="IF105">
            <v>0.87212866245999954</v>
          </cell>
          <cell r="IG105">
            <v>0.58095691859999987</v>
          </cell>
          <cell r="IH105">
            <v>0.53627553263000016</v>
          </cell>
          <cell r="II105">
            <v>0.65915673612000025</v>
          </cell>
          <cell r="IJ105">
            <v>0.7678905161999996</v>
          </cell>
          <cell r="IK105">
            <v>0.88262589454999973</v>
          </cell>
          <cell r="IL105">
            <v>1.0207009497000006</v>
          </cell>
          <cell r="IM105">
            <v>1.1189250284299994</v>
          </cell>
          <cell r="IN105">
            <v>1.2556606162699997</v>
          </cell>
          <cell r="IO105">
            <v>1.0530924639200001</v>
          </cell>
          <cell r="IP105">
            <v>1.2381542038900006</v>
          </cell>
          <cell r="IQ105">
            <v>1.0136017518000005</v>
          </cell>
          <cell r="IR105">
            <v>0.87212866245999954</v>
          </cell>
          <cell r="IS105">
            <v>0.58095691859999987</v>
          </cell>
          <cell r="IT105">
            <v>0.53627553263000016</v>
          </cell>
          <cell r="IU105">
            <v>0.65915673612000025</v>
          </cell>
          <cell r="IV105">
            <v>0.7678905161999996</v>
          </cell>
          <cell r="IW105">
            <v>0.88262589454999973</v>
          </cell>
          <cell r="IX105">
            <v>1.0207009497000006</v>
          </cell>
          <cell r="IY105">
            <v>1.1575086500999994</v>
          </cell>
        </row>
        <row r="106">
          <cell r="C106" t="str">
            <v>HY_.EX.WOR._.SMW.Wallowa Falls</v>
          </cell>
          <cell r="H106">
            <v>0.38275175293999986</v>
          </cell>
          <cell r="I106">
            <v>0.32380223176</v>
          </cell>
          <cell r="J106">
            <v>0.35746009355999991</v>
          </cell>
          <cell r="K106">
            <v>0.32261419020000009</v>
          </cell>
          <cell r="L106">
            <v>0.46225931076999965</v>
          </cell>
          <cell r="M106">
            <v>0.49616358419999984</v>
          </cell>
          <cell r="N106">
            <v>0.36191113463000019</v>
          </cell>
          <cell r="O106">
            <v>0.37298857729000018</v>
          </cell>
          <cell r="P106">
            <v>0.39512114940000004</v>
          </cell>
          <cell r="Q106">
            <v>0.38389785238999974</v>
          </cell>
          <cell r="R106">
            <v>0.38649732120000013</v>
          </cell>
          <cell r="S106">
            <v>0.45136276139999976</v>
          </cell>
          <cell r="T106">
            <v>0.38436696143999988</v>
          </cell>
          <cell r="U106">
            <v>0.32513215000000023</v>
          </cell>
          <cell r="V106">
            <v>0.36117515123000016</v>
          </cell>
          <cell r="W106">
            <v>0.32535210659999986</v>
          </cell>
          <cell r="X106">
            <v>0.4646143730199998</v>
          </cell>
          <cell r="Y106">
            <v>0.49552849079999972</v>
          </cell>
          <cell r="Z106">
            <v>0.36168386649999984</v>
          </cell>
          <cell r="AA106">
            <v>0.37251752578000025</v>
          </cell>
          <cell r="AB106">
            <v>0.39561067290000029</v>
          </cell>
          <cell r="AC106">
            <v>0.38301881917999975</v>
          </cell>
          <cell r="AD106">
            <v>0.39384697169999988</v>
          </cell>
          <cell r="AE106">
            <v>0.45265826100000012</v>
          </cell>
          <cell r="AF106">
            <v>0.38598216994000006</v>
          </cell>
          <cell r="AG106">
            <v>0.3264620682399999</v>
          </cell>
          <cell r="AH106">
            <v>0.36489020952000001</v>
          </cell>
          <cell r="AI106">
            <v>0.32809002330000003</v>
          </cell>
          <cell r="AJ106">
            <v>0.4669694349600001</v>
          </cell>
          <cell r="AK106">
            <v>0.49489339739999982</v>
          </cell>
          <cell r="AL106">
            <v>0.36145659898999977</v>
          </cell>
          <cell r="AM106">
            <v>0.37204647457999973</v>
          </cell>
          <cell r="AN106">
            <v>0.39610019730000001</v>
          </cell>
          <cell r="AO106">
            <v>0.38213978689999983</v>
          </cell>
          <cell r="AP106">
            <v>0.40119662160000019</v>
          </cell>
          <cell r="AQ106">
            <v>0.45395376119999986</v>
          </cell>
          <cell r="AR106">
            <v>0.38759737813000028</v>
          </cell>
          <cell r="AS106">
            <v>0.32779198655000008</v>
          </cell>
          <cell r="AT106">
            <v>0.36860526781000008</v>
          </cell>
          <cell r="AU106">
            <v>0.33082793999999982</v>
          </cell>
          <cell r="AV106">
            <v>0.46932449783000024</v>
          </cell>
          <cell r="AW106">
            <v>0.49425830489999995</v>
          </cell>
          <cell r="AX106">
            <v>0.36122933148000025</v>
          </cell>
          <cell r="AY106">
            <v>0.37157542369000002</v>
          </cell>
          <cell r="AZ106">
            <v>0.39658972169999973</v>
          </cell>
          <cell r="BA106">
            <v>0.38126075399999987</v>
          </cell>
          <cell r="BB106">
            <v>0.4085462721</v>
          </cell>
          <cell r="BC106">
            <v>0.44007428544000016</v>
          </cell>
          <cell r="BD106">
            <v>0.3892125866300003</v>
          </cell>
          <cell r="BE106">
            <v>0.32912190528000002</v>
          </cell>
          <cell r="BF106">
            <v>0.37232032547999988</v>
          </cell>
          <cell r="BG106">
            <v>0.33356585579999992</v>
          </cell>
          <cell r="BH106">
            <v>0.47167955976999976</v>
          </cell>
          <cell r="BI106">
            <v>0.49362321179999996</v>
          </cell>
          <cell r="BJ106">
            <v>0.36100206396999995</v>
          </cell>
          <cell r="BK106">
            <v>0.37110437280000014</v>
          </cell>
          <cell r="BL106">
            <v>0.39707924550000001</v>
          </cell>
          <cell r="BM106">
            <v>0.38038172109999985</v>
          </cell>
          <cell r="BN106">
            <v>0.41589592200000031</v>
          </cell>
          <cell r="BO106">
            <v>0.45654476099999985</v>
          </cell>
          <cell r="BP106">
            <v>0.39082779481999985</v>
          </cell>
          <cell r="BQ106">
            <v>0.33045182352000002</v>
          </cell>
          <cell r="BR106">
            <v>0.37603538377000012</v>
          </cell>
          <cell r="BS106">
            <v>0.33630377250000004</v>
          </cell>
          <cell r="BT106">
            <v>0.47403462201999996</v>
          </cell>
          <cell r="BU106">
            <v>0.49298811900000011</v>
          </cell>
          <cell r="BV106">
            <v>0.36077479645999988</v>
          </cell>
          <cell r="BW106">
            <v>0.37063332190999987</v>
          </cell>
          <cell r="BX106">
            <v>0.39756876990000029</v>
          </cell>
          <cell r="BY106">
            <v>0.37950268788999986</v>
          </cell>
          <cell r="BZ106">
            <v>0.4232455725</v>
          </cell>
          <cell r="CA106">
            <v>0.45784026060000027</v>
          </cell>
          <cell r="CB106">
            <v>0.39556157975999984</v>
          </cell>
          <cell r="CC106">
            <v>0.33086582871999998</v>
          </cell>
          <cell r="CD106">
            <v>0.37536517368999989</v>
          </cell>
          <cell r="CE106">
            <v>0.33363897689999983</v>
          </cell>
          <cell r="CF106">
            <v>0.46704668293000012</v>
          </cell>
          <cell r="CG106">
            <v>0.48592514729999986</v>
          </cell>
          <cell r="CH106">
            <v>0.35449925628000001</v>
          </cell>
          <cell r="CI106">
            <v>0.36815046587999989</v>
          </cell>
          <cell r="CJ106">
            <v>0.3926884406999997</v>
          </cell>
          <cell r="CK106">
            <v>0.37672200214999985</v>
          </cell>
          <cell r="CL106">
            <v>0.41791864470000012</v>
          </cell>
          <cell r="CM106">
            <v>0.45380417759999991</v>
          </cell>
          <cell r="CN106">
            <v>0.40029536377000002</v>
          </cell>
          <cell r="CO106">
            <v>0.33127983336999989</v>
          </cell>
          <cell r="CP106">
            <v>0.37469496454000017</v>
          </cell>
          <cell r="CQ106">
            <v>0.33097418070000001</v>
          </cell>
          <cell r="CR106">
            <v>0.46005874476999981</v>
          </cell>
          <cell r="CS106">
            <v>0.47886217499999978</v>
          </cell>
          <cell r="CT106">
            <v>0.34822371517000028</v>
          </cell>
          <cell r="CU106">
            <v>0.36566761078000015</v>
          </cell>
          <cell r="CV106">
            <v>0.38780811149999977</v>
          </cell>
          <cell r="CW106">
            <v>0.37394131610000003</v>
          </cell>
          <cell r="CX106">
            <v>0.41259171749999984</v>
          </cell>
          <cell r="CY106">
            <v>0.43477582478000032</v>
          </cell>
          <cell r="CZ106">
            <v>0.40502914871000018</v>
          </cell>
          <cell r="DA106">
            <v>0.33169383800000013</v>
          </cell>
          <cell r="DB106">
            <v>0.37402475445999983</v>
          </cell>
          <cell r="DC106">
            <v>0.3283093850999998</v>
          </cell>
          <cell r="DD106">
            <v>0.45307080598999999</v>
          </cell>
          <cell r="DE106">
            <v>0.47179920300000028</v>
          </cell>
          <cell r="DF106">
            <v>0.34194817498999991</v>
          </cell>
          <cell r="DG106">
            <v>0.36318475475000012</v>
          </cell>
          <cell r="DH106">
            <v>0.38292778229999985</v>
          </cell>
          <cell r="DI106">
            <v>0.37116062974000025</v>
          </cell>
          <cell r="DJ106">
            <v>0.4072647902999999</v>
          </cell>
          <cell r="DK106">
            <v>0.44573201069999968</v>
          </cell>
          <cell r="DL106">
            <v>0.40976293272000014</v>
          </cell>
          <cell r="DM106">
            <v>0.33210784319999986</v>
          </cell>
          <cell r="DN106">
            <v>0.37335454438000015</v>
          </cell>
          <cell r="DO106">
            <v>0.32564458860000017</v>
          </cell>
          <cell r="DP106">
            <v>0.4460828669000001</v>
          </cell>
          <cell r="DQ106">
            <v>0.46473623130000019</v>
          </cell>
          <cell r="DR106">
            <v>0.33567263387999985</v>
          </cell>
          <cell r="DS106">
            <v>0.36070189871999991</v>
          </cell>
          <cell r="DT106">
            <v>0.37804745309999988</v>
          </cell>
          <cell r="DU106">
            <v>0.36837994369000021</v>
          </cell>
          <cell r="DV106">
            <v>0.40193786220000016</v>
          </cell>
          <cell r="DW106">
            <v>0.4416959274000003</v>
          </cell>
          <cell r="DX106">
            <v>0.41449671766000029</v>
          </cell>
          <cell r="DY106">
            <v>0.33252184756000014</v>
          </cell>
          <cell r="DZ106">
            <v>0.37268433491999986</v>
          </cell>
          <cell r="EA106">
            <v>0.32297979239999991</v>
          </cell>
          <cell r="EB106">
            <v>0.43909492873999978</v>
          </cell>
          <cell r="EC106">
            <v>0.45767325959999999</v>
          </cell>
          <cell r="ED106">
            <v>0.3293970937000002</v>
          </cell>
          <cell r="EE106">
            <v>0.3582190436199999</v>
          </cell>
          <cell r="EF106">
            <v>0.37316712389999995</v>
          </cell>
          <cell r="EG106">
            <v>0.3655992570199999</v>
          </cell>
          <cell r="EH106">
            <v>0.39661093500000028</v>
          </cell>
          <cell r="EI106">
            <v>0.43765984439999972</v>
          </cell>
          <cell r="EJ106">
            <v>0.4165988031700002</v>
          </cell>
          <cell r="EK106">
            <v>0.33479408962000001</v>
          </cell>
          <cell r="EL106">
            <v>0.3749037507800001</v>
          </cell>
          <cell r="EM106">
            <v>0.32461232250000011</v>
          </cell>
          <cell r="EN106">
            <v>0.44166455160000007</v>
          </cell>
          <cell r="EO106">
            <v>0.4528507458000004</v>
          </cell>
          <cell r="EP106">
            <v>0.32502674903999995</v>
          </cell>
          <cell r="EQ106">
            <v>0.35670185928999987</v>
          </cell>
          <cell r="ER106">
            <v>0.37506345119999995</v>
          </cell>
          <cell r="ES106">
            <v>0.36654508438000016</v>
          </cell>
          <cell r="ET106">
            <v>0.40042622009999984</v>
          </cell>
          <cell r="EU106">
            <v>0.43035270157000027</v>
          </cell>
          <cell r="EV106">
            <v>0.41870088806000016</v>
          </cell>
          <cell r="EW106">
            <v>0.337066331</v>
          </cell>
          <cell r="EX106">
            <v>0.37712316695000014</v>
          </cell>
          <cell r="EY106">
            <v>0.32624485199999992</v>
          </cell>
          <cell r="EZ106">
            <v>0.44423417445999985</v>
          </cell>
          <cell r="FA106">
            <v>0.4480282317</v>
          </cell>
          <cell r="FB106">
            <v>0.32065640438000009</v>
          </cell>
          <cell r="FC106">
            <v>0.35518467526999975</v>
          </cell>
          <cell r="FD106">
            <v>0.37695977940000003</v>
          </cell>
          <cell r="FE106">
            <v>0.3674909114299999</v>
          </cell>
          <cell r="FF106">
            <v>0.40424150460000019</v>
          </cell>
          <cell r="FG106">
            <v>0.4527250559999999</v>
          </cell>
          <cell r="FH106">
            <v>0.42080297387999999</v>
          </cell>
          <cell r="FI106">
            <v>0.33933857272000001</v>
          </cell>
          <cell r="FJ106">
            <v>0.37934258280999983</v>
          </cell>
          <cell r="FK106">
            <v>0.32787738210000011</v>
          </cell>
          <cell r="FL106">
            <v>0.44680379639000034</v>
          </cell>
          <cell r="FM106">
            <v>0.44320571789999974</v>
          </cell>
          <cell r="FN106">
            <v>0.31628606002999998</v>
          </cell>
          <cell r="FO106">
            <v>0.35366749186999996</v>
          </cell>
          <cell r="FP106">
            <v>0.37885610729999974</v>
          </cell>
          <cell r="FQ106">
            <v>0.3684367378600002</v>
          </cell>
          <cell r="FR106">
            <v>0.40805678939999973</v>
          </cell>
          <cell r="FS106">
            <v>0.46025766150000025</v>
          </cell>
          <cell r="FT106">
            <v>0.42290505876999984</v>
          </cell>
          <cell r="FU106">
            <v>0.34161081360000012</v>
          </cell>
          <cell r="FV106">
            <v>0.38156199897999987</v>
          </cell>
          <cell r="FW106">
            <v>0.32950991159999993</v>
          </cell>
          <cell r="FX106">
            <v>0.44937341894000005</v>
          </cell>
          <cell r="FY106">
            <v>0.4383832047000002</v>
          </cell>
          <cell r="FZ106">
            <v>0.31191571537000012</v>
          </cell>
          <cell r="GA106">
            <v>0.35215030753999993</v>
          </cell>
          <cell r="GB106">
            <v>0.38075243549999982</v>
          </cell>
          <cell r="GC106">
            <v>0.36938256490999993</v>
          </cell>
          <cell r="GD106">
            <v>0.41187207449999991</v>
          </cell>
          <cell r="GE106">
            <v>0.46779026759999986</v>
          </cell>
          <cell r="GF106">
            <v>0.42500714458999989</v>
          </cell>
          <cell r="GG106">
            <v>0.34388305559999988</v>
          </cell>
          <cell r="GH106">
            <v>0.38378141484000006</v>
          </cell>
          <cell r="GI106">
            <v>0.33114244170000012</v>
          </cell>
          <cell r="GJ106">
            <v>0.45194304179999983</v>
          </cell>
          <cell r="GK106">
            <v>0.43356069059999985</v>
          </cell>
          <cell r="GL106">
            <v>0.30754537008999988</v>
          </cell>
          <cell r="GM106">
            <v>0.35063312413999992</v>
          </cell>
          <cell r="GN106">
            <v>0.38264876339999987</v>
          </cell>
          <cell r="GO106">
            <v>0.37032839196000022</v>
          </cell>
          <cell r="GP106">
            <v>0.41568735960000008</v>
          </cell>
          <cell r="GQ106">
            <v>0.4594787773300002</v>
          </cell>
          <cell r="GR106">
            <v>0.42710922947999974</v>
          </cell>
          <cell r="GS106">
            <v>0.34615529703999998</v>
          </cell>
          <cell r="GT106">
            <v>0.38600083070000007</v>
          </cell>
          <cell r="GU106">
            <v>0.33277497119999994</v>
          </cell>
          <cell r="GV106">
            <v>0.45451266466000012</v>
          </cell>
          <cell r="GW106">
            <v>0.42873817680000026</v>
          </cell>
          <cell r="GX106">
            <v>0.30317502573999999</v>
          </cell>
          <cell r="GY106">
            <v>0.3491159401199998</v>
          </cell>
          <cell r="GZ106">
            <v>0.38454509159999989</v>
          </cell>
          <cell r="HA106">
            <v>0.37127421838999997</v>
          </cell>
          <cell r="HB106">
            <v>0.41950264469999982</v>
          </cell>
          <cell r="HC106">
            <v>0.48285547919999983</v>
          </cell>
          <cell r="HD106">
            <v>0.42921131530000017</v>
          </cell>
          <cell r="HE106">
            <v>0.34842753791999992</v>
          </cell>
          <cell r="HF106">
            <v>0.38822024686999973</v>
          </cell>
          <cell r="HG106">
            <v>0.33440750130000013</v>
          </cell>
          <cell r="HH106">
            <v>0.45708228720999988</v>
          </cell>
          <cell r="HI106">
            <v>0.42391566299999972</v>
          </cell>
          <cell r="HJ106">
            <v>0.29880468107999991</v>
          </cell>
          <cell r="HK106">
            <v>0.34759875672000018</v>
          </cell>
          <cell r="HL106">
            <v>0.38644141979999996</v>
          </cell>
          <cell r="HM106">
            <v>0.37222004544000026</v>
          </cell>
          <cell r="HN106">
            <v>0.42331792889999997</v>
          </cell>
          <cell r="HO106">
            <v>0.49038808470000023</v>
          </cell>
          <cell r="HP106">
            <v>0.42921131530000017</v>
          </cell>
          <cell r="HQ106">
            <v>0.34842753791999992</v>
          </cell>
          <cell r="HR106">
            <v>0.38822024686999973</v>
          </cell>
          <cell r="HS106">
            <v>0.33440750130000013</v>
          </cell>
          <cell r="HT106">
            <v>0.45708228720999988</v>
          </cell>
          <cell r="HU106">
            <v>0.42391566299999972</v>
          </cell>
          <cell r="HV106">
            <v>0.29880468107999991</v>
          </cell>
          <cell r="HW106">
            <v>0.34759875672000018</v>
          </cell>
          <cell r="HX106">
            <v>0.38644141979999996</v>
          </cell>
          <cell r="HY106">
            <v>0.37222004544000026</v>
          </cell>
          <cell r="HZ106">
            <v>0.42331792889999997</v>
          </cell>
          <cell r="IA106">
            <v>0.49038808470000023</v>
          </cell>
          <cell r="IB106">
            <v>0.42921131530000017</v>
          </cell>
          <cell r="IC106">
            <v>0.34842753830000017</v>
          </cell>
          <cell r="ID106">
            <v>0.38822024686999973</v>
          </cell>
          <cell r="IE106">
            <v>0.33440750130000013</v>
          </cell>
          <cell r="IF106">
            <v>0.45708228720999988</v>
          </cell>
          <cell r="IG106">
            <v>0.42391566299999972</v>
          </cell>
          <cell r="IH106">
            <v>0.29880468107999991</v>
          </cell>
          <cell r="II106">
            <v>0.34759875672000018</v>
          </cell>
          <cell r="IJ106">
            <v>0.38644141979999996</v>
          </cell>
          <cell r="IK106">
            <v>0.37222004544000026</v>
          </cell>
          <cell r="IL106">
            <v>0.42331792889999997</v>
          </cell>
          <cell r="IM106">
            <v>0.47404181521000022</v>
          </cell>
          <cell r="IN106">
            <v>0.42921131530000017</v>
          </cell>
          <cell r="IO106">
            <v>0.34842753791999992</v>
          </cell>
          <cell r="IP106">
            <v>0.38822024686999973</v>
          </cell>
          <cell r="IQ106">
            <v>0.33440750130000013</v>
          </cell>
          <cell r="IR106">
            <v>0.45708228720999988</v>
          </cell>
          <cell r="IS106">
            <v>0.42391566299999972</v>
          </cell>
          <cell r="IT106">
            <v>0.29880468107999991</v>
          </cell>
          <cell r="IU106">
            <v>0.34759875672000018</v>
          </cell>
          <cell r="IV106">
            <v>0.38644141979999996</v>
          </cell>
          <cell r="IW106">
            <v>0.37222004544000026</v>
          </cell>
          <cell r="IX106">
            <v>0.42331792889999997</v>
          </cell>
          <cell r="IY106">
            <v>0.49038808470000023</v>
          </cell>
        </row>
        <row r="107">
          <cell r="C107" t="str">
            <v>HY_.PC.MDC._.___.Mid Columbia - Priest Rapids</v>
          </cell>
          <cell r="H107">
            <v>71.617076076640018</v>
          </cell>
          <cell r="I107">
            <v>56.642452399460012</v>
          </cell>
          <cell r="J107">
            <v>65.812431982069995</v>
          </cell>
          <cell r="K107">
            <v>62.156156490810005</v>
          </cell>
          <cell r="L107">
            <v>61.120898033819998</v>
          </cell>
          <cell r="M107">
            <v>69.705556941190011</v>
          </cell>
          <cell r="N107">
            <v>72.00995789912001</v>
          </cell>
          <cell r="O107">
            <v>58.731581553729995</v>
          </cell>
          <cell r="P107">
            <v>51.009380702459993</v>
          </cell>
          <cell r="Q107">
            <v>51.01062707401001</v>
          </cell>
          <cell r="R107">
            <v>54.585244857590006</v>
          </cell>
          <cell r="S107">
            <v>59.239574202200018</v>
          </cell>
          <cell r="T107">
            <v>70.550572797670014</v>
          </cell>
          <cell r="U107">
            <v>57.183712778610001</v>
          </cell>
          <cell r="V107">
            <v>59.482651139039987</v>
          </cell>
          <cell r="W107">
            <v>52.834856596539993</v>
          </cell>
          <cell r="X107">
            <v>53.794666681860008</v>
          </cell>
          <cell r="Y107">
            <v>75.728062036289984</v>
          </cell>
          <cell r="Z107">
            <v>71.301784657499979</v>
          </cell>
          <cell r="AA107">
            <v>61.736466786319994</v>
          </cell>
          <cell r="AB107">
            <v>49.994035113080002</v>
          </cell>
          <cell r="AC107">
            <v>51.839989647540001</v>
          </cell>
          <cell r="AD107">
            <v>52.656902333199994</v>
          </cell>
          <cell r="AE107">
            <v>60.57630757221002</v>
          </cell>
          <cell r="AF107">
            <v>68.482483800280022</v>
          </cell>
          <cell r="AG107">
            <v>57.865031278619988</v>
          </cell>
          <cell r="AH107">
            <v>63.447301756810013</v>
          </cell>
          <cell r="AI107">
            <v>63.593054680649985</v>
          </cell>
          <cell r="AJ107">
            <v>74.70423866229001</v>
          </cell>
          <cell r="AK107">
            <v>77.484630000380008</v>
          </cell>
          <cell r="AL107">
            <v>66.84788471553999</v>
          </cell>
          <cell r="AM107">
            <v>55.616617831109991</v>
          </cell>
          <cell r="AN107">
            <v>49.096874315470004</v>
          </cell>
          <cell r="AO107">
            <v>50.105863098150003</v>
          </cell>
          <cell r="AP107">
            <v>50.054809321800008</v>
          </cell>
          <cell r="AQ107">
            <v>67.757051726630024</v>
          </cell>
          <cell r="AR107">
            <v>66.765176010190004</v>
          </cell>
          <cell r="AS107">
            <v>54.086294670169998</v>
          </cell>
          <cell r="AT107">
            <v>62.364405630170019</v>
          </cell>
          <cell r="AU107">
            <v>61.362302654409994</v>
          </cell>
          <cell r="AV107">
            <v>74.586337212800004</v>
          </cell>
          <cell r="AW107">
            <v>74.226980131239998</v>
          </cell>
          <cell r="AX107">
            <v>67.785276089769994</v>
          </cell>
          <cell r="AY107">
            <v>49.991017051829992</v>
          </cell>
          <cell r="AZ107">
            <v>46.363002162939999</v>
          </cell>
          <cell r="BA107">
            <v>44.609226709590004</v>
          </cell>
          <cell r="BB107">
            <v>52.862216741650002</v>
          </cell>
          <cell r="BC107">
            <v>62.079987932410013</v>
          </cell>
          <cell r="BD107">
            <v>63.552758992950011</v>
          </cell>
          <cell r="BE107">
            <v>53.023976329270013</v>
          </cell>
          <cell r="BF107">
            <v>58.863134256020011</v>
          </cell>
          <cell r="BG107">
            <v>60.775251937330012</v>
          </cell>
          <cell r="BH107">
            <v>73.683386475739994</v>
          </cell>
          <cell r="BI107">
            <v>76.301344914090009</v>
          </cell>
          <cell r="BJ107">
            <v>63.050972550040008</v>
          </cell>
          <cell r="BK107">
            <v>45.346132566039998</v>
          </cell>
          <cell r="BL107">
            <v>45.902871117570001</v>
          </cell>
          <cell r="BM107">
            <v>42.085844632499999</v>
          </cell>
          <cell r="BN107">
            <v>45.721585433339996</v>
          </cell>
          <cell r="BO107">
            <v>60.466713356710017</v>
          </cell>
          <cell r="BP107">
            <v>64.74592623497</v>
          </cell>
          <cell r="BQ107">
            <v>54.813770814840005</v>
          </cell>
          <cell r="BR107">
            <v>60.519390130620003</v>
          </cell>
          <cell r="BS107">
            <v>63.480786305599999</v>
          </cell>
          <cell r="BT107">
            <v>76.89773223265999</v>
          </cell>
          <cell r="BU107">
            <v>75.946906353999992</v>
          </cell>
          <cell r="BV107">
            <v>62.412777719519994</v>
          </cell>
          <cell r="BW107">
            <v>48.193048323699998</v>
          </cell>
          <cell r="BX107">
            <v>44.526552644169996</v>
          </cell>
          <cell r="BY107">
            <v>44.983676088200006</v>
          </cell>
          <cell r="BZ107">
            <v>46.236193428990006</v>
          </cell>
          <cell r="CA107">
            <v>60.040029949300013</v>
          </cell>
          <cell r="CB107">
            <v>67.985188575559988</v>
          </cell>
          <cell r="CC107">
            <v>55.490717138430007</v>
          </cell>
          <cell r="CD107">
            <v>61.679612322030003</v>
          </cell>
          <cell r="CE107">
            <v>62.443971981339999</v>
          </cell>
          <cell r="CF107">
            <v>75.670922045479998</v>
          </cell>
          <cell r="CG107">
            <v>76.495566598570008</v>
          </cell>
          <cell r="CH107">
            <v>64.253188416770001</v>
          </cell>
          <cell r="CI107">
            <v>51.765266236809993</v>
          </cell>
          <cell r="CJ107">
            <v>46.37529979995</v>
          </cell>
          <cell r="CK107">
            <v>44.306758194230007</v>
          </cell>
          <cell r="CL107">
            <v>51.021038076000011</v>
          </cell>
          <cell r="CM107">
            <v>59.428554196650005</v>
          </cell>
          <cell r="CN107">
            <v>68.444952364850025</v>
          </cell>
          <cell r="CO107">
            <v>56.97675548409002</v>
          </cell>
          <cell r="CP107">
            <v>66.67669872143</v>
          </cell>
          <cell r="CQ107">
            <v>60.117697665939993</v>
          </cell>
          <cell r="CR107">
            <v>63.651451153589989</v>
          </cell>
          <cell r="CS107">
            <v>62.253975834270001</v>
          </cell>
          <cell r="CT107">
            <v>68.568080213039977</v>
          </cell>
          <cell r="CU107">
            <v>51.504775326920004</v>
          </cell>
          <cell r="CV107">
            <v>44.989533449100009</v>
          </cell>
          <cell r="CW107">
            <v>45.785390722839999</v>
          </cell>
          <cell r="CX107">
            <v>52.683231957730008</v>
          </cell>
          <cell r="CY107">
            <v>58.011213927810005</v>
          </cell>
          <cell r="CZ107">
            <v>62.700838378270021</v>
          </cell>
          <cell r="DA107">
            <v>58.373142277260008</v>
          </cell>
          <cell r="DB107">
            <v>63.672180174710007</v>
          </cell>
          <cell r="DC107">
            <v>60.081521801090005</v>
          </cell>
          <cell r="DD107">
            <v>62.678276209259991</v>
          </cell>
          <cell r="DE107">
            <v>63.033938103090001</v>
          </cell>
          <cell r="DF107">
            <v>69.542849186799998</v>
          </cell>
          <cell r="DG107">
            <v>47.29306536283999</v>
          </cell>
          <cell r="DH107">
            <v>44.57751412156</v>
          </cell>
          <cell r="DI107">
            <v>44.310530229169999</v>
          </cell>
          <cell r="DJ107">
            <v>51.450175569999999</v>
          </cell>
          <cell r="DK107">
            <v>58.368449648690003</v>
          </cell>
          <cell r="DL107">
            <v>61.442304133700013</v>
          </cell>
          <cell r="DM107">
            <v>54.713967535790012</v>
          </cell>
          <cell r="DN107">
            <v>59.307604730429993</v>
          </cell>
          <cell r="DO107">
            <v>59.389929200080019</v>
          </cell>
          <cell r="DP107">
            <v>68.398782365800002</v>
          </cell>
          <cell r="DQ107">
            <v>67.489769271390003</v>
          </cell>
          <cell r="DR107">
            <v>64.740967497789995</v>
          </cell>
          <cell r="DS107">
            <v>46.938812397779998</v>
          </cell>
          <cell r="DT107">
            <v>43.72122180881</v>
          </cell>
          <cell r="DU107">
            <v>40.260033930790009</v>
          </cell>
          <cell r="DV107">
            <v>50.104409204420008</v>
          </cell>
          <cell r="DW107">
            <v>57.712449609120021</v>
          </cell>
          <cell r="DX107">
            <v>61.798580129709997</v>
          </cell>
          <cell r="DY107">
            <v>54.096541751780016</v>
          </cell>
          <cell r="DZ107">
            <v>61.859430190800005</v>
          </cell>
          <cell r="EA107">
            <v>60.368388112790001</v>
          </cell>
          <cell r="EB107">
            <v>70.554612652559996</v>
          </cell>
          <cell r="EC107">
            <v>70.769976929370003</v>
          </cell>
          <cell r="ED107">
            <v>64.504807630100004</v>
          </cell>
          <cell r="EE107">
            <v>45.575116804379995</v>
          </cell>
          <cell r="EF107">
            <v>45.359842799619997</v>
          </cell>
          <cell r="EG107">
            <v>41.160799263390011</v>
          </cell>
          <cell r="EH107">
            <v>46.359960411540015</v>
          </cell>
          <cell r="EI107">
            <v>60.058813450660018</v>
          </cell>
          <cell r="EJ107">
            <v>69.273439382500015</v>
          </cell>
          <cell r="EK107">
            <v>57.110924906660003</v>
          </cell>
          <cell r="EL107">
            <v>62.268337011470017</v>
          </cell>
          <cell r="EM107">
            <v>54.772396480330002</v>
          </cell>
          <cell r="EN107">
            <v>56.921604287889998</v>
          </cell>
          <cell r="EO107">
            <v>57.264224851669994</v>
          </cell>
          <cell r="EP107">
            <v>66.299242344980001</v>
          </cell>
          <cell r="EQ107">
            <v>48.707917741100019</v>
          </cell>
          <cell r="ER107">
            <v>45.718437172030008</v>
          </cell>
          <cell r="ES107">
            <v>43.057577643999991</v>
          </cell>
          <cell r="ET107">
            <v>50.92216919000002</v>
          </cell>
          <cell r="EU107">
            <v>57.614329222630005</v>
          </cell>
          <cell r="EV107">
            <v>70.926850178140029</v>
          </cell>
          <cell r="EW107">
            <v>56.836213259150014</v>
          </cell>
          <cell r="EX107">
            <v>65.026223632650002</v>
          </cell>
          <cell r="EY107">
            <v>57.637430830520003</v>
          </cell>
          <cell r="EZ107">
            <v>58.648120051919989</v>
          </cell>
          <cell r="FA107">
            <v>52.408289514159996</v>
          </cell>
          <cell r="FB107">
            <v>67.699201399569986</v>
          </cell>
          <cell r="FC107">
            <v>52.084514444169997</v>
          </cell>
          <cell r="FD107">
            <v>43.387165936900004</v>
          </cell>
          <cell r="FE107">
            <v>50.953933384990009</v>
          </cell>
          <cell r="FF107">
            <v>50.814060235400007</v>
          </cell>
          <cell r="FG107">
            <v>60.868956030840003</v>
          </cell>
          <cell r="FH107">
            <v>67.400581353110027</v>
          </cell>
          <cell r="FI107">
            <v>55.287756312520017</v>
          </cell>
          <cell r="FJ107">
            <v>65.673808862920012</v>
          </cell>
          <cell r="FK107">
            <v>59.05985849815</v>
          </cell>
          <cell r="FL107">
            <v>60.688557859129986</v>
          </cell>
          <cell r="FM107">
            <v>56.277845849690003</v>
          </cell>
          <cell r="FN107">
            <v>70.683085381389986</v>
          </cell>
          <cell r="FO107">
            <v>50.628626038710003</v>
          </cell>
          <cell r="FP107">
            <v>42.323604897140001</v>
          </cell>
          <cell r="FQ107">
            <v>45.426135858219993</v>
          </cell>
          <cell r="FR107">
            <v>51.932242890160012</v>
          </cell>
          <cell r="FS107">
            <v>57.816512598390027</v>
          </cell>
          <cell r="FT107">
            <v>63.738303865740036</v>
          </cell>
          <cell r="FU107">
            <v>55.664653579860001</v>
          </cell>
          <cell r="FV107">
            <v>60.06185211751</v>
          </cell>
          <cell r="FW107">
            <v>60.392967793769998</v>
          </cell>
          <cell r="FX107">
            <v>62.634758365329994</v>
          </cell>
          <cell r="FY107">
            <v>57.424768999899996</v>
          </cell>
          <cell r="FZ107">
            <v>68.765344034809985</v>
          </cell>
          <cell r="GA107">
            <v>47.911944089409992</v>
          </cell>
          <cell r="GB107">
            <v>43.887980232709992</v>
          </cell>
          <cell r="GC107">
            <v>43.765652667929999</v>
          </cell>
          <cell r="GD107">
            <v>49.190503512109998</v>
          </cell>
          <cell r="GE107">
            <v>54.296400119820021</v>
          </cell>
          <cell r="GF107">
            <v>62.950796446040002</v>
          </cell>
          <cell r="GG107">
            <v>54.224062399530006</v>
          </cell>
          <cell r="GH107">
            <v>57.984274478520014</v>
          </cell>
          <cell r="GI107">
            <v>60.013176373300006</v>
          </cell>
          <cell r="GJ107">
            <v>62.236888656719984</v>
          </cell>
          <cell r="GK107">
            <v>62.023792355449991</v>
          </cell>
          <cell r="GL107">
            <v>68.989629930770008</v>
          </cell>
          <cell r="GM107">
            <v>46.16760860645001</v>
          </cell>
          <cell r="GN107">
            <v>43.297674984859995</v>
          </cell>
          <cell r="GO107">
            <v>42.659927506910002</v>
          </cell>
          <cell r="GP107">
            <v>48.135866503580004</v>
          </cell>
          <cell r="GQ107">
            <v>56.768781304960008</v>
          </cell>
          <cell r="GR107">
            <v>68.01475012765998</v>
          </cell>
          <cell r="GS107">
            <v>54.009367410860008</v>
          </cell>
          <cell r="GT107">
            <v>61.902869384710009</v>
          </cell>
          <cell r="GU107">
            <v>58.632837059880011</v>
          </cell>
          <cell r="GV107">
            <v>61.694241055109991</v>
          </cell>
          <cell r="GW107">
            <v>59.61278509628</v>
          </cell>
          <cell r="GX107">
            <v>68.781193503109989</v>
          </cell>
          <cell r="GY107">
            <v>48.60377430469002</v>
          </cell>
          <cell r="GZ107">
            <v>45.881401551110002</v>
          </cell>
          <cell r="HA107">
            <v>43.697622487460009</v>
          </cell>
          <cell r="HB107">
            <v>48.959835013929997</v>
          </cell>
          <cell r="HC107">
            <v>60.674420844290012</v>
          </cell>
          <cell r="HD107">
            <v>69.559741955290008</v>
          </cell>
          <cell r="HE107">
            <v>54.719059848870018</v>
          </cell>
          <cell r="HF107">
            <v>66.881344062739998</v>
          </cell>
          <cell r="HG107">
            <v>63.415975913790021</v>
          </cell>
          <cell r="HH107">
            <v>66.51150368175</v>
          </cell>
          <cell r="HI107">
            <v>64.199683296250001</v>
          </cell>
          <cell r="HJ107">
            <v>70.601064200759993</v>
          </cell>
          <cell r="HK107">
            <v>52.153632463809991</v>
          </cell>
          <cell r="HL107">
            <v>45.311015444860011</v>
          </cell>
          <cell r="HM107">
            <v>42.968808528110003</v>
          </cell>
          <cell r="HN107">
            <v>48.836365397000002</v>
          </cell>
          <cell r="HO107">
            <v>63.294023128870023</v>
          </cell>
          <cell r="HP107">
            <v>71.342242931170034</v>
          </cell>
          <cell r="HQ107">
            <v>56.883398517280021</v>
          </cell>
          <cell r="HR107">
            <v>63.130358979109999</v>
          </cell>
          <cell r="HS107">
            <v>64.088983338960006</v>
          </cell>
          <cell r="HT107">
            <v>69.674985873470007</v>
          </cell>
          <cell r="HU107">
            <v>66.045399322890006</v>
          </cell>
          <cell r="HV107">
            <v>65.643401340469978</v>
          </cell>
          <cell r="HW107">
            <v>51.370417251130007</v>
          </cell>
          <cell r="HX107">
            <v>44.660435711840002</v>
          </cell>
          <cell r="HY107">
            <v>46.876180362700019</v>
          </cell>
          <cell r="HZ107">
            <v>52.377039170999986</v>
          </cell>
          <cell r="IA107">
            <v>64.226054258250031</v>
          </cell>
          <cell r="IB107">
            <v>70.133914159430034</v>
          </cell>
          <cell r="IC107">
            <v>58.36121925752002</v>
          </cell>
          <cell r="ID107">
            <v>61.360722652500016</v>
          </cell>
          <cell r="IE107">
            <v>64.754882907050003</v>
          </cell>
          <cell r="IF107">
            <v>73.599106951700008</v>
          </cell>
          <cell r="IG107">
            <v>72.398570482349996</v>
          </cell>
          <cell r="IH107">
            <v>64.416632210979984</v>
          </cell>
          <cell r="II107">
            <v>49.850112504129996</v>
          </cell>
          <cell r="IJ107">
            <v>44.504217884510005</v>
          </cell>
          <cell r="IK107">
            <v>45.087360677100008</v>
          </cell>
          <cell r="IL107">
            <v>55.660048276000012</v>
          </cell>
          <cell r="IM107">
            <v>63.268076355760023</v>
          </cell>
          <cell r="IN107">
            <v>61.878262217740001</v>
          </cell>
          <cell r="IO107">
            <v>56.848663962780002</v>
          </cell>
          <cell r="IP107">
            <v>60.104752112060019</v>
          </cell>
          <cell r="IQ107">
            <v>62.814404283410006</v>
          </cell>
          <cell r="IR107">
            <v>73.482339292630002</v>
          </cell>
          <cell r="IS107">
            <v>72.067579265020001</v>
          </cell>
          <cell r="IT107">
            <v>64.354454844719996</v>
          </cell>
          <cell r="IU107">
            <v>46.122044908479992</v>
          </cell>
          <cell r="IV107">
            <v>43.630798905640006</v>
          </cell>
          <cell r="IW107">
            <v>41.198887813219997</v>
          </cell>
          <cell r="IX107">
            <v>52.827207713010004</v>
          </cell>
          <cell r="IY107">
            <v>58.007123137050016</v>
          </cell>
        </row>
        <row r="108">
          <cell r="C108" t="str">
            <v>PV_.PC.COR._.FB_.Millican</v>
          </cell>
          <cell r="H108">
            <v>5.1033540296700002</v>
          </cell>
          <cell r="I108">
            <v>8.0063537998700003</v>
          </cell>
          <cell r="J108">
            <v>11.2780372056</v>
          </cell>
          <cell r="K108">
            <v>14.084233131919998</v>
          </cell>
          <cell r="L108">
            <v>17.654667385479996</v>
          </cell>
          <cell r="M108">
            <v>20.427446249679999</v>
          </cell>
          <cell r="N108">
            <v>21.038744977809998</v>
          </cell>
          <cell r="O108">
            <v>19.745972919950006</v>
          </cell>
          <cell r="P108">
            <v>15.81635755165</v>
          </cell>
          <cell r="Q108">
            <v>10.249458342099999</v>
          </cell>
          <cell r="R108">
            <v>7.3804848303499995</v>
          </cell>
          <cell r="S108">
            <v>5.1863061115900022</v>
          </cell>
          <cell r="T108">
            <v>4.9962930345600007</v>
          </cell>
          <cell r="U108">
            <v>8.0390441717199987</v>
          </cell>
          <cell r="V108">
            <v>10.183677730990002</v>
          </cell>
          <cell r="W108">
            <v>11.890857671270002</v>
          </cell>
          <cell r="X108">
            <v>16.479178867719998</v>
          </cell>
          <cell r="Y108">
            <v>19.861121048490002</v>
          </cell>
          <cell r="Z108">
            <v>21.241561325230002</v>
          </cell>
          <cell r="AA108">
            <v>19.52776552556</v>
          </cell>
          <cell r="AB108">
            <v>15.409040804650004</v>
          </cell>
          <cell r="AC108">
            <v>10.764058024950002</v>
          </cell>
          <cell r="AD108">
            <v>7.182892754230001</v>
          </cell>
          <cell r="AE108">
            <v>5.0716332875299992</v>
          </cell>
          <cell r="AF108">
            <v>5.1383335617599997</v>
          </cell>
          <cell r="AG108">
            <v>8.479053973480001</v>
          </cell>
          <cell r="AH108">
            <v>11.814657623519997</v>
          </cell>
          <cell r="AI108">
            <v>14.893085334790001</v>
          </cell>
          <cell r="AJ108">
            <v>18.020992690530004</v>
          </cell>
          <cell r="AK108">
            <v>19.925803330970002</v>
          </cell>
          <cell r="AL108">
            <v>21.2240208628</v>
          </cell>
          <cell r="AM108">
            <v>19.335771629899995</v>
          </cell>
          <cell r="AN108">
            <v>15.509463537359998</v>
          </cell>
          <cell r="AO108">
            <v>11.1564098396</v>
          </cell>
          <cell r="AP108">
            <v>7.0814251450200008</v>
          </cell>
          <cell r="AQ108">
            <v>4.9099506852300001</v>
          </cell>
          <cell r="AR108">
            <v>5.1365084308100002</v>
          </cell>
          <cell r="AS108">
            <v>9.1542972152800015</v>
          </cell>
          <cell r="AT108">
            <v>11.62523267485</v>
          </cell>
          <cell r="AU108">
            <v>15.10329726082</v>
          </cell>
          <cell r="AV108">
            <v>18.290792090660002</v>
          </cell>
          <cell r="AW108">
            <v>19.416875440209996</v>
          </cell>
          <cell r="AX108">
            <v>21.478721525349997</v>
          </cell>
          <cell r="AY108">
            <v>19.036184702470003</v>
          </cell>
          <cell r="AZ108">
            <v>14.910635104009998</v>
          </cell>
          <cell r="BA108">
            <v>11.017643883560002</v>
          </cell>
          <cell r="BB108">
            <v>6.8019721974000005</v>
          </cell>
          <cell r="BC108">
            <v>4.6341381589900008</v>
          </cell>
          <cell r="BD108">
            <v>5.0694209487600004</v>
          </cell>
          <cell r="BE108">
            <v>9.0330611452199996</v>
          </cell>
          <cell r="BF108">
            <v>11.68842795212</v>
          </cell>
          <cell r="BG108">
            <v>15.278370539160001</v>
          </cell>
          <cell r="BH108">
            <v>18.340990397220004</v>
          </cell>
          <cell r="BI108">
            <v>19.312094471999998</v>
          </cell>
          <cell r="BJ108">
            <v>21.424785364990001</v>
          </cell>
          <cell r="BK108">
            <v>18.878308746470001</v>
          </cell>
          <cell r="BL108">
            <v>14.668015593890001</v>
          </cell>
          <cell r="BM108">
            <v>10.805081338380001</v>
          </cell>
          <cell r="BN108">
            <v>6.6267709108199986</v>
          </cell>
          <cell r="BO108">
            <v>4.8492129088500002</v>
          </cell>
          <cell r="BP108">
            <v>5.0486865312100013</v>
          </cell>
          <cell r="BQ108">
            <v>9.0413372310199982</v>
          </cell>
          <cell r="BR108">
            <v>12.002683888710001</v>
          </cell>
          <cell r="BS108">
            <v>15.286373666590002</v>
          </cell>
          <cell r="BT108">
            <v>18.371308519959999</v>
          </cell>
          <cell r="BU108">
            <v>19.170833623560004</v>
          </cell>
          <cell r="BV108">
            <v>21.176136665920001</v>
          </cell>
          <cell r="BW108">
            <v>18.860423572790001</v>
          </cell>
          <cell r="BX108">
            <v>14.426782870269999</v>
          </cell>
          <cell r="BY108">
            <v>10.5894607851</v>
          </cell>
          <cell r="BZ108">
            <v>6.4815983007200009</v>
          </cell>
          <cell r="CA108">
            <v>4.7326924101400021</v>
          </cell>
          <cell r="CB108">
            <v>4.9523620893200002</v>
          </cell>
          <cell r="CC108">
            <v>7.8149559266500006</v>
          </cell>
          <cell r="CD108">
            <v>11.65302450059</v>
          </cell>
          <cell r="CE108">
            <v>14.291812222980003</v>
          </cell>
          <cell r="CF108">
            <v>17.41045204465</v>
          </cell>
          <cell r="CG108">
            <v>19.889833993420002</v>
          </cell>
          <cell r="CH108">
            <v>20.416275733420001</v>
          </cell>
          <cell r="CI108">
            <v>19.161752670320002</v>
          </cell>
          <cell r="CJ108">
            <v>15.471962964700001</v>
          </cell>
          <cell r="CK108">
            <v>11.189139033210001</v>
          </cell>
          <cell r="CL108">
            <v>7.1621198651299993</v>
          </cell>
          <cell r="CM108">
            <v>5.0328598841600005</v>
          </cell>
          <cell r="CN108">
            <v>4.9687645927900004</v>
          </cell>
          <cell r="CO108">
            <v>8.5033134209399996</v>
          </cell>
          <cell r="CP108">
            <v>10.189542555910002</v>
          </cell>
          <cell r="CQ108">
            <v>9.1185067485700007</v>
          </cell>
          <cell r="CR108">
            <v>13.247078289890002</v>
          </cell>
          <cell r="CS108">
            <v>14.426592265729999</v>
          </cell>
          <cell r="CT108">
            <v>20.6990708449</v>
          </cell>
          <cell r="CU108">
            <v>18.800745977609999</v>
          </cell>
          <cell r="CV108">
            <v>14.746355198899995</v>
          </cell>
          <cell r="CW108">
            <v>10.526209464879999</v>
          </cell>
          <cell r="CX108">
            <v>6.9062748150900006</v>
          </cell>
          <cell r="CY108">
            <v>4.6483588707200001</v>
          </cell>
          <cell r="CZ108">
            <v>5.0097139019599988</v>
          </cell>
          <cell r="DA108">
            <v>8.4459682906900007</v>
          </cell>
          <cell r="DB108">
            <v>9.7537599862399968</v>
          </cell>
          <cell r="DC108">
            <v>9.5729595393000011</v>
          </cell>
          <cell r="DD108">
            <v>12.857599950230002</v>
          </cell>
          <cell r="DE108">
            <v>13.167456580510001</v>
          </cell>
          <cell r="DF108">
            <v>20.56272313581</v>
          </cell>
          <cell r="DG108">
            <v>18.432246060440001</v>
          </cell>
          <cell r="DH108">
            <v>14.727392090770001</v>
          </cell>
          <cell r="DI108">
            <v>10.905922035249999</v>
          </cell>
          <cell r="DJ108">
            <v>6.8043758074499996</v>
          </cell>
          <cell r="DK108">
            <v>4.6158777519400003</v>
          </cell>
          <cell r="DL108">
            <v>4.8948775286899995</v>
          </cell>
          <cell r="DM108">
            <v>8.7549159218600021</v>
          </cell>
          <cell r="DN108">
            <v>10.123681982600003</v>
          </cell>
          <cell r="DO108">
            <v>10.856787003229998</v>
          </cell>
          <cell r="DP108">
            <v>14.983229445360003</v>
          </cell>
          <cell r="DQ108">
            <v>16.923085890990002</v>
          </cell>
          <cell r="DR108">
            <v>20.840996667350005</v>
          </cell>
          <cell r="DS108">
            <v>18.470981220880002</v>
          </cell>
          <cell r="DT108">
            <v>14.467923341869998</v>
          </cell>
          <cell r="DU108">
            <v>10.690518948670002</v>
          </cell>
          <cell r="DV108">
            <v>6.6000147974100001</v>
          </cell>
          <cell r="DW108">
            <v>4.6861233044499997</v>
          </cell>
          <cell r="DX108">
            <v>4.9190269546099996</v>
          </cell>
          <cell r="DY108">
            <v>8.7650782416900022</v>
          </cell>
          <cell r="DZ108">
            <v>11.341668552449999</v>
          </cell>
          <cell r="EA108">
            <v>12.418520473280001</v>
          </cell>
          <cell r="EB108">
            <v>16.506466749959998</v>
          </cell>
          <cell r="EC108">
            <v>17.33610128946</v>
          </cell>
          <cell r="ED108">
            <v>20.789178443089998</v>
          </cell>
          <cell r="EE108">
            <v>18.318247886710001</v>
          </cell>
          <cell r="EF108">
            <v>14.232861071579999</v>
          </cell>
          <cell r="EG108">
            <v>10.484528092589997</v>
          </cell>
          <cell r="EH108">
            <v>6.4301751742000004</v>
          </cell>
          <cell r="EI108">
            <v>4.7053518042000002</v>
          </cell>
          <cell r="EJ108">
            <v>4.8990306096100014</v>
          </cell>
          <cell r="EK108">
            <v>9.1379732769800022</v>
          </cell>
          <cell r="EL108">
            <v>8.5450476589699988</v>
          </cell>
          <cell r="EM108">
            <v>5.4064186156799998</v>
          </cell>
          <cell r="EN108">
            <v>7.1900966225800005</v>
          </cell>
          <cell r="EO108">
            <v>8.5191124993199985</v>
          </cell>
          <cell r="EP108">
            <v>17.815299637679999</v>
          </cell>
          <cell r="EQ108">
            <v>12.341010844039999</v>
          </cell>
          <cell r="ER108">
            <v>12.312872724489999</v>
          </cell>
          <cell r="ES108">
            <v>9.2126555787099988</v>
          </cell>
          <cell r="ET108">
            <v>6.0911015426000006</v>
          </cell>
          <cell r="EU108">
            <v>4.53871764306</v>
          </cell>
          <cell r="EV108">
            <v>4.8462519047300008</v>
          </cell>
          <cell r="EW108">
            <v>7.8256364143399999</v>
          </cell>
          <cell r="EX108">
            <v>9.710806773249999</v>
          </cell>
          <cell r="EY108">
            <v>7.7940185668299984</v>
          </cell>
          <cell r="EZ108">
            <v>8.0491521644999988</v>
          </cell>
          <cell r="FA108">
            <v>9.6975034540499987</v>
          </cell>
          <cell r="FB108">
            <v>19.015456913830004</v>
          </cell>
          <cell r="FC108">
            <v>15.05033593946</v>
          </cell>
          <cell r="FD108">
            <v>13.20878680095</v>
          </cell>
          <cell r="FE108">
            <v>9.5090034112000019</v>
          </cell>
          <cell r="FF108">
            <v>6.7986429795000003</v>
          </cell>
          <cell r="FG108">
            <v>4.8003256103799998</v>
          </cell>
          <cell r="FH108">
            <v>4.8629711311100001</v>
          </cell>
          <cell r="FI108">
            <v>8.0246628982900017</v>
          </cell>
          <cell r="FJ108">
            <v>10.795553917720003</v>
          </cell>
          <cell r="FK108">
            <v>10.808142113020001</v>
          </cell>
          <cell r="FL108">
            <v>12.639411833519999</v>
          </cell>
          <cell r="FM108">
            <v>14.260584224379999</v>
          </cell>
          <cell r="FN108">
            <v>20.086629157370002</v>
          </cell>
          <cell r="FO108">
            <v>17.706857918890002</v>
          </cell>
          <cell r="FP108">
            <v>14.678313997059998</v>
          </cell>
          <cell r="FQ108">
            <v>10.558539714230003</v>
          </cell>
          <cell r="FR108">
            <v>6.7019327635199986</v>
          </cell>
          <cell r="FS108">
            <v>4.6468272544999998</v>
          </cell>
          <cell r="FT108">
            <v>4.86075249743</v>
          </cell>
          <cell r="FU108">
            <v>8.1948315344300013</v>
          </cell>
          <cell r="FV108">
            <v>11.074534933370003</v>
          </cell>
          <cell r="FW108">
            <v>12.177498915499999</v>
          </cell>
          <cell r="FX108">
            <v>14.74807095001</v>
          </cell>
          <cell r="FY108">
            <v>17.765279430999996</v>
          </cell>
          <cell r="FZ108">
            <v>20.006120563759996</v>
          </cell>
          <cell r="GA108">
            <v>18.092948198569999</v>
          </cell>
          <cell r="GB108">
            <v>14.289480255140003</v>
          </cell>
          <cell r="GC108">
            <v>10.581639751729998</v>
          </cell>
          <cell r="GD108">
            <v>6.6020510046599989</v>
          </cell>
          <cell r="GE108">
            <v>4.4786268736599997</v>
          </cell>
          <cell r="GF108">
            <v>4.7503214586200002</v>
          </cell>
          <cell r="GG108">
            <v>8.6864325246600007</v>
          </cell>
          <cell r="GH108">
            <v>11.0618276334</v>
          </cell>
          <cell r="GI108">
            <v>14.45931840585</v>
          </cell>
          <cell r="GJ108">
            <v>17.35775548522</v>
          </cell>
          <cell r="GK108">
            <v>18.27680002508</v>
          </cell>
          <cell r="GL108">
            <v>20.276232506230002</v>
          </cell>
          <cell r="GM108">
            <v>17.866268947260004</v>
          </cell>
          <cell r="GN108">
            <v>13.881683737810004</v>
          </cell>
          <cell r="GO108">
            <v>10.22583599947</v>
          </cell>
          <cell r="GP108">
            <v>6.2715189657400012</v>
          </cell>
          <cell r="GQ108">
            <v>4.37894929567</v>
          </cell>
          <cell r="GR108">
            <v>4.77842554341</v>
          </cell>
          <cell r="GS108">
            <v>8.5573458570499987</v>
          </cell>
          <cell r="GT108">
            <v>7.0733976205199998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</row>
        <row r="109">
          <cell r="C109" t="str">
            <v>PV_.PC.COR._.FB_.Prineville</v>
          </cell>
          <cell r="H109">
            <v>3.3851698809399999</v>
          </cell>
          <cell r="I109">
            <v>5.3107951323300018</v>
          </cell>
          <cell r="J109">
            <v>7.4262972216000005</v>
          </cell>
          <cell r="K109">
            <v>9.3452532488800006</v>
          </cell>
          <cell r="L109">
            <v>11.678746262590002</v>
          </cell>
          <cell r="M109">
            <v>13.51760688781</v>
          </cell>
          <cell r="N109">
            <v>13.955474266000001</v>
          </cell>
          <cell r="O109">
            <v>13.097949389669999</v>
          </cell>
          <cell r="P109">
            <v>10.539553768839999</v>
          </cell>
          <cell r="Q109">
            <v>6.7685688648699998</v>
          </cell>
          <cell r="R109">
            <v>4.8496886800100025</v>
          </cell>
          <cell r="S109">
            <v>3.4401938686199998</v>
          </cell>
          <cell r="T109">
            <v>3.2992524240200005</v>
          </cell>
          <cell r="U109">
            <v>5.3356926737399988</v>
          </cell>
          <cell r="V109">
            <v>6.70447266553</v>
          </cell>
          <cell r="W109">
            <v>7.7290301760800002</v>
          </cell>
          <cell r="X109">
            <v>10.95106785113</v>
          </cell>
          <cell r="Y109">
            <v>13.150437629000001</v>
          </cell>
          <cell r="Z109">
            <v>14.089642711189999</v>
          </cell>
          <cell r="AA109">
            <v>12.952872672120003</v>
          </cell>
          <cell r="AB109">
            <v>10.214901781919998</v>
          </cell>
          <cell r="AC109">
            <v>7.0631164371500006</v>
          </cell>
          <cell r="AD109">
            <v>4.7644516799299987</v>
          </cell>
          <cell r="AE109">
            <v>3.3640418370900003</v>
          </cell>
          <cell r="AF109">
            <v>3.4084926512700009</v>
          </cell>
          <cell r="AG109">
            <v>5.6245459370600015</v>
          </cell>
          <cell r="AH109">
            <v>7.8372050398399997</v>
          </cell>
          <cell r="AI109">
            <v>9.8792675305499991</v>
          </cell>
          <cell r="AJ109">
            <v>11.954152142010003</v>
          </cell>
          <cell r="AK109">
            <v>13.217700526310001</v>
          </cell>
          <cell r="AL109">
            <v>14.078867841309998</v>
          </cell>
          <cell r="AM109">
            <v>12.826305399330002</v>
          </cell>
          <cell r="AN109">
            <v>10.28813950212</v>
          </cell>
          <cell r="AO109">
            <v>7.4005590519399993</v>
          </cell>
          <cell r="AP109">
            <v>4.69743454312</v>
          </cell>
          <cell r="AQ109">
            <v>3.2569957997699999</v>
          </cell>
          <cell r="AR109">
            <v>3.4074921283500008</v>
          </cell>
          <cell r="AS109">
            <v>6.0728403587400015</v>
          </cell>
          <cell r="AT109">
            <v>7.7120264404399972</v>
          </cell>
          <cell r="AU109">
            <v>10.019328736979999</v>
          </cell>
          <cell r="AV109">
            <v>12.133870879390003</v>
          </cell>
          <cell r="AW109">
            <v>12.896553567239998</v>
          </cell>
          <cell r="AX109">
            <v>14.248701332990002</v>
          </cell>
          <cell r="AY109">
            <v>12.628354533330002</v>
          </cell>
          <cell r="AZ109">
            <v>9.8915191964000009</v>
          </cell>
          <cell r="BA109">
            <v>7.3089600284000005</v>
          </cell>
          <cell r="BB109">
            <v>4.5123388839</v>
          </cell>
          <cell r="BC109">
            <v>3.0742262981600006</v>
          </cell>
          <cell r="BD109">
            <v>3.3631966877300008</v>
          </cell>
          <cell r="BE109">
            <v>5.9927872691699999</v>
          </cell>
          <cell r="BF109">
            <v>7.7544324234899999</v>
          </cell>
          <cell r="BG109">
            <v>10.136101481929996</v>
          </cell>
          <cell r="BH109">
            <v>12.167929784709999</v>
          </cell>
          <cell r="BI109">
            <v>12.81218758863</v>
          </cell>
          <cell r="BJ109">
            <v>14.213806251829999</v>
          </cell>
          <cell r="BK109">
            <v>12.524401916470001</v>
          </cell>
          <cell r="BL109">
            <v>9.7311748145700001</v>
          </cell>
          <cell r="BM109">
            <v>7.1683953917599998</v>
          </cell>
          <cell r="BN109">
            <v>4.3963865306999992</v>
          </cell>
          <cell r="BO109">
            <v>3.2171044697399998</v>
          </cell>
          <cell r="BP109">
            <v>3.3487713277699998</v>
          </cell>
          <cell r="BQ109">
            <v>5.9970787840800011</v>
          </cell>
          <cell r="BR109">
            <v>7.9613268548400002</v>
          </cell>
          <cell r="BS109">
            <v>10.139383683990001</v>
          </cell>
          <cell r="BT109">
            <v>12.185607255410003</v>
          </cell>
          <cell r="BU109">
            <v>12.715928701660001</v>
          </cell>
          <cell r="BV109">
            <v>14.046037293289999</v>
          </cell>
          <cell r="BW109">
            <v>12.510035095160005</v>
          </cell>
          <cell r="BX109">
            <v>9.5692209308600003</v>
          </cell>
          <cell r="BY109">
            <v>7.0239422539799996</v>
          </cell>
          <cell r="BZ109">
            <v>4.2992153332100003</v>
          </cell>
          <cell r="CA109">
            <v>3.1391738322799996</v>
          </cell>
          <cell r="CB109">
            <v>3.2845085873800008</v>
          </cell>
          <cell r="CC109">
            <v>5.1830398076700019</v>
          </cell>
          <cell r="CD109">
            <v>7.728525974210001</v>
          </cell>
          <cell r="CE109">
            <v>9.4786243672799984</v>
          </cell>
          <cell r="CF109">
            <v>11.546970560560002</v>
          </cell>
          <cell r="CG109">
            <v>13.191347759800001</v>
          </cell>
          <cell r="CH109">
            <v>13.54049476977</v>
          </cell>
          <cell r="CI109">
            <v>12.708469223280005</v>
          </cell>
          <cell r="CJ109">
            <v>10.261324657700003</v>
          </cell>
          <cell r="CK109">
            <v>7.4208675732599998</v>
          </cell>
          <cell r="CL109">
            <v>4.7500654791599999</v>
          </cell>
          <cell r="CM109">
            <v>3.33789638368</v>
          </cell>
          <cell r="CN109">
            <v>3.2955913096999994</v>
          </cell>
          <cell r="CO109">
            <v>5.6399222161299978</v>
          </cell>
          <cell r="CP109">
            <v>6.7583334388299994</v>
          </cell>
          <cell r="CQ109">
            <v>6.0191128920399999</v>
          </cell>
          <cell r="CR109">
            <v>8.7862798238600011</v>
          </cell>
          <cell r="CS109">
            <v>9.5607375138500004</v>
          </cell>
          <cell r="CT109">
            <v>13.728901162740001</v>
          </cell>
          <cell r="CU109">
            <v>12.43357364927</v>
          </cell>
          <cell r="CV109">
            <v>9.7806927930399965</v>
          </cell>
          <cell r="CW109">
            <v>6.9816317091700002</v>
          </cell>
          <cell r="CX109">
            <v>4.5806676565300011</v>
          </cell>
          <cell r="CY109">
            <v>3.08307846198</v>
          </cell>
          <cell r="CZ109">
            <v>3.3232580008000006</v>
          </cell>
          <cell r="DA109">
            <v>5.6027414431300002</v>
          </cell>
          <cell r="DB109">
            <v>6.4518697027399998</v>
          </cell>
          <cell r="DC109">
            <v>6.3612536471000007</v>
          </cell>
          <cell r="DD109">
            <v>8.5621360568700009</v>
          </cell>
          <cell r="DE109">
            <v>8.6919997991700022</v>
          </cell>
          <cell r="DF109">
            <v>13.607481937280001</v>
          </cell>
          <cell r="DG109">
            <v>12.220304533540002</v>
          </cell>
          <cell r="DH109">
            <v>9.7696045232199982</v>
          </cell>
          <cell r="DI109">
            <v>7.2345833253500018</v>
          </cell>
          <cell r="DJ109">
            <v>4.5137700046400004</v>
          </cell>
          <cell r="DK109">
            <v>3.0620017370300001</v>
          </cell>
          <cell r="DL109">
            <v>3.2472866579599997</v>
          </cell>
          <cell r="DM109">
            <v>5.80805576814</v>
          </cell>
          <cell r="DN109">
            <v>6.7312043408100006</v>
          </cell>
          <cell r="DO109">
            <v>7.1857447107700008</v>
          </cell>
          <cell r="DP109">
            <v>9.8868489097599994</v>
          </cell>
          <cell r="DQ109">
            <v>11.22253857285</v>
          </cell>
          <cell r="DR109">
            <v>13.826023229420001</v>
          </cell>
          <cell r="DS109">
            <v>12.25374292347</v>
          </cell>
          <cell r="DT109">
            <v>9.5980939587100025</v>
          </cell>
          <cell r="DU109">
            <v>7.0921446645900001</v>
          </cell>
          <cell r="DV109">
            <v>4.3784833978800002</v>
          </cell>
          <cell r="DW109">
            <v>3.1087980434599993</v>
          </cell>
          <cell r="DX109">
            <v>3.2629340249800003</v>
          </cell>
          <cell r="DY109">
            <v>5.8141320001300008</v>
          </cell>
          <cell r="DZ109">
            <v>7.523259490380001</v>
          </cell>
          <cell r="EA109">
            <v>8.2375667719899983</v>
          </cell>
          <cell r="EB109">
            <v>10.903562219080001</v>
          </cell>
          <cell r="EC109">
            <v>11.503703273029998</v>
          </cell>
          <cell r="ED109">
            <v>13.790068303960002</v>
          </cell>
          <cell r="EE109">
            <v>12.151028009939997</v>
          </cell>
          <cell r="EF109">
            <v>9.4410717996699987</v>
          </cell>
          <cell r="EG109">
            <v>6.9546932278700018</v>
          </cell>
          <cell r="EH109">
            <v>4.2653227063100001</v>
          </cell>
          <cell r="EI109">
            <v>3.1211970666099997</v>
          </cell>
          <cell r="EJ109">
            <v>3.2501744853000005</v>
          </cell>
          <cell r="EK109">
            <v>6.0573102395300005</v>
          </cell>
          <cell r="EL109">
            <v>5.650990597849999</v>
          </cell>
          <cell r="EM109">
            <v>3.5233682289199999</v>
          </cell>
          <cell r="EN109">
            <v>4.6818869516200001</v>
          </cell>
          <cell r="EO109">
            <v>5.5880861120800001</v>
          </cell>
          <cell r="EP109">
            <v>11.831421213200001</v>
          </cell>
          <cell r="EQ109">
            <v>8.1621137603200005</v>
          </cell>
          <cell r="ER109">
            <v>8.1441725630899988</v>
          </cell>
          <cell r="ES109">
            <v>6.1119720389599994</v>
          </cell>
          <cell r="ET109">
            <v>4.0410326856300003</v>
          </cell>
          <cell r="EU109">
            <v>3.0111312737099998</v>
          </cell>
          <cell r="EV109">
            <v>3.2142078811900001</v>
          </cell>
          <cell r="EW109">
            <v>5.190242425000001</v>
          </cell>
          <cell r="EX109">
            <v>6.4405549436699996</v>
          </cell>
          <cell r="EY109">
            <v>5.1838730512700009</v>
          </cell>
          <cell r="EZ109">
            <v>5.2973921425300015</v>
          </cell>
          <cell r="FA109">
            <v>6.4590705546900011</v>
          </cell>
          <cell r="FB109">
            <v>12.599996190000002</v>
          </cell>
          <cell r="FC109">
            <v>9.9776831708999989</v>
          </cell>
          <cell r="FD109">
            <v>8.7995014035400025</v>
          </cell>
          <cell r="FE109">
            <v>6.3187725752400015</v>
          </cell>
          <cell r="FF109">
            <v>4.5091035867899985</v>
          </cell>
          <cell r="FG109">
            <v>3.1837479174600007</v>
          </cell>
          <cell r="FH109">
            <v>3.2258002693400001</v>
          </cell>
          <cell r="FI109">
            <v>5.3230749352800011</v>
          </cell>
          <cell r="FJ109">
            <v>7.1389040231699994</v>
          </cell>
          <cell r="FK109">
            <v>7.1615575472500002</v>
          </cell>
          <cell r="FL109">
            <v>8.4250635303799992</v>
          </cell>
          <cell r="FM109">
            <v>9.4172876769100018</v>
          </cell>
          <cell r="FN109">
            <v>13.32425219061</v>
          </cell>
          <cell r="FO109">
            <v>11.755989881410001</v>
          </cell>
          <cell r="FP109">
            <v>9.7367037493800019</v>
          </cell>
          <cell r="FQ109">
            <v>7.0038952187800012</v>
          </cell>
          <cell r="FR109">
            <v>4.4456559438600003</v>
          </cell>
          <cell r="FS109">
            <v>3.0824235236000002</v>
          </cell>
          <cell r="FT109">
            <v>3.2248370728100002</v>
          </cell>
          <cell r="FU109">
            <v>5.4368118005900001</v>
          </cell>
          <cell r="FV109">
            <v>7.3473337381800006</v>
          </cell>
          <cell r="FW109">
            <v>8.0790885727300026</v>
          </cell>
          <cell r="FX109">
            <v>9.78283230109</v>
          </cell>
          <cell r="FY109">
            <v>11.758249452049997</v>
          </cell>
          <cell r="FZ109">
            <v>13.2729406221</v>
          </cell>
          <cell r="GA109">
            <v>12.003657898250001</v>
          </cell>
          <cell r="GB109">
            <v>9.4802699175500003</v>
          </cell>
          <cell r="GC109">
            <v>7.0203253880100007</v>
          </cell>
          <cell r="GD109">
            <v>4.380091117100001</v>
          </cell>
          <cell r="GE109">
            <v>2.9713181210099995</v>
          </cell>
          <cell r="GF109">
            <v>3.1506256713400003</v>
          </cell>
          <cell r="GG109">
            <v>5.7612305910800004</v>
          </cell>
          <cell r="GH109">
            <v>7.33669887765</v>
          </cell>
          <cell r="GI109">
            <v>9.5900667263599981</v>
          </cell>
          <cell r="GJ109">
            <v>11.512439843359999</v>
          </cell>
          <cell r="GK109">
            <v>12.121991290730001</v>
          </cell>
          <cell r="GL109">
            <v>13.448104346039999</v>
          </cell>
          <cell r="GM109">
            <v>11.849708717000004</v>
          </cell>
          <cell r="GN109">
            <v>9.2069535771500011</v>
          </cell>
          <cell r="GO109">
            <v>6.7822318324799999</v>
          </cell>
          <cell r="GP109">
            <v>4.1595519006500004</v>
          </cell>
          <cell r="GQ109">
            <v>2.9043150415699994</v>
          </cell>
          <cell r="GR109">
            <v>3.1683038929200009</v>
          </cell>
          <cell r="GS109">
            <v>5.673892361720001</v>
          </cell>
          <cell r="GT109">
            <v>7.5322858440300005</v>
          </cell>
          <cell r="GU109">
            <v>9.5929657935199959</v>
          </cell>
          <cell r="GV109">
            <v>11.528917064229997</v>
          </cell>
          <cell r="GW109">
            <v>12.030659147519998</v>
          </cell>
          <cell r="GX109">
            <v>13.289087334050004</v>
          </cell>
          <cell r="GY109">
            <v>11.835861279609997</v>
          </cell>
          <cell r="GZ109">
            <v>9.0535294768999997</v>
          </cell>
          <cell r="HA109">
            <v>6.6454175005100007</v>
          </cell>
          <cell r="HB109">
            <v>4.0675278612300003</v>
          </cell>
          <cell r="HC109">
            <v>2.9700017409299995</v>
          </cell>
          <cell r="HD109">
            <v>3.1066157840499993</v>
          </cell>
          <cell r="HE109">
            <v>4.9023203464799998</v>
          </cell>
          <cell r="HF109">
            <v>7.3099400231399994</v>
          </cell>
          <cell r="HG109">
            <v>8.9652510527900002</v>
          </cell>
          <cell r="HH109">
            <v>10.921573211819998</v>
          </cell>
          <cell r="HI109">
            <v>12.476889030380002</v>
          </cell>
          <cell r="HJ109">
            <v>12.807125832429998</v>
          </cell>
          <cell r="HK109">
            <v>12.020163756740002</v>
          </cell>
          <cell r="HL109">
            <v>9.70555938561</v>
          </cell>
          <cell r="HM109">
            <v>7.01894475885</v>
          </cell>
          <cell r="HN109">
            <v>4.4927964108999987</v>
          </cell>
          <cell r="HO109">
            <v>3.1571120353000008</v>
          </cell>
          <cell r="HP109">
            <v>3.1161977306999993</v>
          </cell>
          <cell r="HQ109">
            <v>5.0319774776799999</v>
          </cell>
          <cell r="HR109">
            <v>7.2380200891199999</v>
          </cell>
          <cell r="HS109">
            <v>9.0531551649300024</v>
          </cell>
          <cell r="HT109">
            <v>10.944948127999998</v>
          </cell>
          <cell r="HU109">
            <v>12.218982803339998</v>
          </cell>
          <cell r="HV109">
            <v>12.92790973834</v>
          </cell>
          <cell r="HW109">
            <v>11.88486977208</v>
          </cell>
          <cell r="HX109">
            <v>9.5679495602299962</v>
          </cell>
          <cell r="HY109">
            <v>6.9173347335600015</v>
          </cell>
          <cell r="HZ109">
            <v>4.37160845971</v>
          </cell>
          <cell r="IA109">
            <v>3.0866665761200003</v>
          </cell>
          <cell r="IB109">
            <v>3.1260696454499999</v>
          </cell>
          <cell r="IC109">
            <v>5.41502650296</v>
          </cell>
          <cell r="ID109">
            <v>7.1554182294499977</v>
          </cell>
          <cell r="IE109">
            <v>9.205256845140001</v>
          </cell>
          <cell r="IF109">
            <v>11.011365978860002</v>
          </cell>
          <cell r="IG109">
            <v>12.133327829550002</v>
          </cell>
          <cell r="IH109">
            <v>12.926245719939999</v>
          </cell>
          <cell r="II109">
            <v>11.690117205310001</v>
          </cell>
          <cell r="IJ109">
            <v>9.2326412009799999</v>
          </cell>
          <cell r="IK109">
            <v>6.8369514776799996</v>
          </cell>
          <cell r="IL109">
            <v>4.2656812583699999</v>
          </cell>
          <cell r="IM109">
            <v>2.8153514585699995</v>
          </cell>
          <cell r="IN109">
            <v>3.0678977999599994</v>
          </cell>
          <cell r="IO109">
            <v>5.4872031297900001</v>
          </cell>
          <cell r="IP109">
            <v>7.0698592634700006</v>
          </cell>
          <cell r="IQ109">
            <v>9.1850364663999979</v>
          </cell>
          <cell r="IR109">
            <v>11.123504321639997</v>
          </cell>
          <cell r="IS109">
            <v>11.84085761365</v>
          </cell>
          <cell r="IT109">
            <v>13.062236480889998</v>
          </cell>
          <cell r="IU109">
            <v>11.576813172260001</v>
          </cell>
          <cell r="IV109">
            <v>9.0678694064500007</v>
          </cell>
          <cell r="IW109">
            <v>6.7003554983199995</v>
          </cell>
          <cell r="IX109">
            <v>4.1366041862700005</v>
          </cell>
          <cell r="IY109">
            <v>2.93705966938</v>
          </cell>
        </row>
        <row r="110">
          <cell r="C110" t="str">
            <v>PV_.PC.SOR._.___.Black Cap</v>
          </cell>
          <cell r="H110">
            <v>0.12241599644000001</v>
          </cell>
          <cell r="I110">
            <v>0.23613577921999998</v>
          </cell>
          <cell r="J110">
            <v>0.33825820323</v>
          </cell>
          <cell r="K110">
            <v>0.40060303213000004</v>
          </cell>
          <cell r="L110">
            <v>0.48901149920999987</v>
          </cell>
          <cell r="M110">
            <v>0.59496471944000007</v>
          </cell>
          <cell r="N110">
            <v>0.60278095347999994</v>
          </cell>
          <cell r="O110">
            <v>0.47004478424999996</v>
          </cell>
          <cell r="P110">
            <v>0.41489638382999994</v>
          </cell>
          <cell r="Q110">
            <v>0.32968224052</v>
          </cell>
          <cell r="R110">
            <v>0.18453711262000005</v>
          </cell>
          <cell r="S110">
            <v>0.11786749842000001</v>
          </cell>
          <cell r="T110">
            <v>0.11602793003</v>
          </cell>
          <cell r="U110">
            <v>0.24430911356999999</v>
          </cell>
          <cell r="V110">
            <v>0.33222403776999992</v>
          </cell>
          <cell r="W110">
            <v>0.40156797945</v>
          </cell>
          <cell r="X110">
            <v>0.49761106570999986</v>
          </cell>
          <cell r="Y110">
            <v>0.59347369743</v>
          </cell>
          <cell r="Z110">
            <v>0.60881938168999994</v>
          </cell>
          <cell r="AA110">
            <v>0.47035941485999999</v>
          </cell>
          <cell r="AB110">
            <v>0.40046889534999991</v>
          </cell>
          <cell r="AC110">
            <v>0.33693543886999999</v>
          </cell>
          <cell r="AD110">
            <v>0.17596512059000005</v>
          </cell>
          <cell r="AE110">
            <v>0.11794572778</v>
          </cell>
          <cell r="AF110">
            <v>0.11481561143000003</v>
          </cell>
          <cell r="AG110">
            <v>0.25410197566000003</v>
          </cell>
          <cell r="AH110">
            <v>0.32400932043999997</v>
          </cell>
          <cell r="AI110">
            <v>0.40790893949000001</v>
          </cell>
          <cell r="AJ110">
            <v>0.49171888684999998</v>
          </cell>
          <cell r="AK110">
            <v>0.59849247025000007</v>
          </cell>
          <cell r="AL110">
            <v>0.61700966626999998</v>
          </cell>
          <cell r="AM110">
            <v>0.46949659448999997</v>
          </cell>
          <cell r="AN110">
            <v>0.38659529087999994</v>
          </cell>
          <cell r="AO110">
            <v>5.7543977000000003E-3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</row>
        <row r="111">
          <cell r="C111" t="str">
            <v>PV_.PC.SOR._.___.Old Mill</v>
          </cell>
          <cell r="H111">
            <v>0.29257423152999995</v>
          </cell>
          <cell r="I111">
            <v>0.56436451228999995</v>
          </cell>
          <cell r="J111">
            <v>0.80843710572999994</v>
          </cell>
          <cell r="K111">
            <v>0.9574412467500002</v>
          </cell>
          <cell r="L111">
            <v>1.1687374831099999</v>
          </cell>
          <cell r="M111">
            <v>1.4219656794799997</v>
          </cell>
          <cell r="N111">
            <v>1.4406464788100002</v>
          </cell>
          <cell r="O111">
            <v>1.12340703433</v>
          </cell>
          <cell r="P111">
            <v>0.99160235737999991</v>
          </cell>
          <cell r="Q111">
            <v>0.78794055484000003</v>
          </cell>
          <cell r="R111">
            <v>0.44104369913999997</v>
          </cell>
          <cell r="S111">
            <v>0.28170332121999997</v>
          </cell>
          <cell r="T111">
            <v>0.27556633387999996</v>
          </cell>
          <cell r="U111">
            <v>0.58023414466000001</v>
          </cell>
          <cell r="V111">
            <v>0.78903208974000028</v>
          </cell>
          <cell r="W111">
            <v>0.95372395116000008</v>
          </cell>
          <cell r="X111">
            <v>1.1818262810299998</v>
          </cell>
          <cell r="Y111">
            <v>1.4095000314100001</v>
          </cell>
          <cell r="Z111">
            <v>1.4459460315200001</v>
          </cell>
          <cell r="AA111">
            <v>1.11710361024</v>
          </cell>
          <cell r="AB111">
            <v>0.95111362646999986</v>
          </cell>
          <cell r="AC111">
            <v>0.8002216672800001</v>
          </cell>
          <cell r="AD111">
            <v>0.41791716139000007</v>
          </cell>
          <cell r="AE111">
            <v>0.28012110349000002</v>
          </cell>
          <cell r="AF111">
            <v>0.27096484299000001</v>
          </cell>
          <cell r="AG111">
            <v>0.59968066251999996</v>
          </cell>
          <cell r="AH111">
            <v>0.76466199624999998</v>
          </cell>
          <cell r="AI111">
            <v>0.96266509714000015</v>
          </cell>
          <cell r="AJ111">
            <v>1.1604565729400003</v>
          </cell>
          <cell r="AK111">
            <v>1.4124422297999999</v>
          </cell>
          <cell r="AL111">
            <v>1.4561428123599995</v>
          </cell>
          <cell r="AM111">
            <v>1.1080119629899998</v>
          </cell>
          <cell r="AN111">
            <v>0.91236488650999992</v>
          </cell>
          <cell r="AO111">
            <v>0.80686337520999996</v>
          </cell>
          <cell r="AP111">
            <v>0.39903908880999994</v>
          </cell>
          <cell r="AQ111">
            <v>0.28892413337</v>
          </cell>
          <cell r="AR111">
            <v>0.26788556036</v>
          </cell>
          <cell r="AS111">
            <v>0.63555469635000017</v>
          </cell>
          <cell r="AT111">
            <v>0.76049602929999993</v>
          </cell>
          <cell r="AU111">
            <v>0.97842206835000001</v>
          </cell>
          <cell r="AV111">
            <v>1.1905769910100001</v>
          </cell>
          <cell r="AW111">
            <v>1.3813813856399999</v>
          </cell>
          <cell r="AX111">
            <v>1.45144492154</v>
          </cell>
          <cell r="AY111">
            <v>1.09752505833</v>
          </cell>
          <cell r="AZ111">
            <v>0.85811882450999988</v>
          </cell>
          <cell r="BA111">
            <v>0.80660611983999997</v>
          </cell>
          <cell r="BB111">
            <v>0.36376009498</v>
          </cell>
          <cell r="BC111">
            <v>0.29478844161000001</v>
          </cell>
          <cell r="BD111">
            <v>0.24700177032999995</v>
          </cell>
          <cell r="BE111">
            <v>0.63541066058000006</v>
          </cell>
          <cell r="BF111">
            <v>0.75913763475999974</v>
          </cell>
          <cell r="BG111">
            <v>1.0030030471899998</v>
          </cell>
          <cell r="BH111">
            <v>1.1863495929800001</v>
          </cell>
          <cell r="BI111">
            <v>1.3728879063200004</v>
          </cell>
          <cell r="BJ111">
            <v>1.4362758140800003</v>
          </cell>
          <cell r="BK111">
            <v>1.08524356703</v>
          </cell>
          <cell r="BL111">
            <v>0.84410737449999973</v>
          </cell>
          <cell r="BM111">
            <v>0.78654553150999995</v>
          </cell>
          <cell r="BN111">
            <v>0.35335741079999994</v>
          </cell>
          <cell r="BO111">
            <v>0.31048170853000007</v>
          </cell>
          <cell r="BP111">
            <v>0.25321727892000001</v>
          </cell>
          <cell r="BQ111">
            <v>0.62639544402000014</v>
          </cell>
          <cell r="BR111">
            <v>0.78335634893000017</v>
          </cell>
          <cell r="BS111">
            <v>1.0060505824199999</v>
          </cell>
          <cell r="BT111">
            <v>1.1889524931600002</v>
          </cell>
          <cell r="BU111">
            <v>1.35324114909</v>
          </cell>
          <cell r="BV111">
            <v>1.4053595486799999</v>
          </cell>
          <cell r="BW111">
            <v>1.10075164914</v>
          </cell>
          <cell r="BX111">
            <v>0.82806734934000004</v>
          </cell>
          <cell r="BY111">
            <v>0.77005135269000013</v>
          </cell>
          <cell r="BZ111">
            <v>0.33763754743999996</v>
          </cell>
          <cell r="CA111">
            <v>0.31541223654</v>
          </cell>
          <cell r="CB111">
            <v>0.28155679184999999</v>
          </cell>
          <cell r="CC111">
            <v>0.54311229213000001</v>
          </cell>
          <cell r="CD111">
            <v>0.7779938674400001</v>
          </cell>
          <cell r="CE111">
            <v>0.92138697385000012</v>
          </cell>
          <cell r="CF111">
            <v>1.1247264481900003</v>
          </cell>
          <cell r="CG111">
            <v>1.3684188547000002</v>
          </cell>
          <cell r="CH111">
            <v>1.3863961930000006</v>
          </cell>
          <cell r="CI111">
            <v>1.08110300371</v>
          </cell>
          <cell r="CJ111">
            <v>0.95426168283999979</v>
          </cell>
          <cell r="CK111">
            <v>0.75826915320000021</v>
          </cell>
          <cell r="CL111">
            <v>0.42443535903000007</v>
          </cell>
          <cell r="CM111">
            <v>0.27109524638999999</v>
          </cell>
          <cell r="CN111">
            <v>0.26512382012000008</v>
          </cell>
          <cell r="CO111">
            <v>0.59182348106000016</v>
          </cell>
          <cell r="CP111">
            <v>0.74036129725000011</v>
          </cell>
          <cell r="CQ111">
            <v>0.93207192668999972</v>
          </cell>
          <cell r="CR111">
            <v>1.1235776564500002</v>
          </cell>
          <cell r="CS111">
            <v>1.3675552945399998</v>
          </cell>
          <cell r="CT111">
            <v>1.4098670874100001</v>
          </cell>
          <cell r="CU111">
            <v>1.0727997183600002</v>
          </cell>
          <cell r="CV111">
            <v>0.88337023966000028</v>
          </cell>
          <cell r="CW111">
            <v>0.78122153066999989</v>
          </cell>
          <cell r="CX111">
            <v>0.38635776184999998</v>
          </cell>
          <cell r="CY111">
            <v>0.26156251591000002</v>
          </cell>
          <cell r="CZ111">
            <v>0.25931779189000009</v>
          </cell>
          <cell r="DA111">
            <v>0.58362386775000008</v>
          </cell>
          <cell r="DB111">
            <v>0.73191683034999999</v>
          </cell>
          <cell r="DC111">
            <v>0.96270789686000002</v>
          </cell>
          <cell r="DD111">
            <v>1.1207690160800006</v>
          </cell>
          <cell r="DE111">
            <v>1.3467348457899999</v>
          </cell>
          <cell r="DF111">
            <v>1.4070019821699999</v>
          </cell>
          <cell r="DG111">
            <v>1.0613344184600002</v>
          </cell>
          <cell r="DH111">
            <v>0.84786366185999984</v>
          </cell>
          <cell r="DI111">
            <v>0.78685663859999966</v>
          </cell>
          <cell r="DJ111">
            <v>0.36404263061000008</v>
          </cell>
          <cell r="DK111">
            <v>0.29179273747000001</v>
          </cell>
          <cell r="DL111">
            <v>0.24842777039999997</v>
          </cell>
          <cell r="DM111">
            <v>0.60460911198</v>
          </cell>
          <cell r="DN111">
            <v>0.73130854843000015</v>
          </cell>
          <cell r="DO111">
            <v>0.9408706883000002</v>
          </cell>
          <cell r="DP111">
            <v>1.1448832045599999</v>
          </cell>
          <cell r="DQ111">
            <v>1.32836461607</v>
          </cell>
          <cell r="DR111">
            <v>1.3957391463200002</v>
          </cell>
          <cell r="DS111">
            <v>1.05540256145</v>
          </cell>
          <cell r="DT111">
            <v>0.82518462652999991</v>
          </cell>
          <cell r="DU111">
            <v>0.77564895531999989</v>
          </cell>
          <cell r="DV111">
            <v>0.34979915313999999</v>
          </cell>
          <cell r="DW111">
            <v>0.29726179261999996</v>
          </cell>
          <cell r="DX111">
            <v>0.23746092943999994</v>
          </cell>
          <cell r="DY111">
            <v>0.61086690114000008</v>
          </cell>
          <cell r="DZ111">
            <v>0.72981472181000007</v>
          </cell>
          <cell r="EA111">
            <v>0.96426044024000013</v>
          </cell>
          <cell r="EB111">
            <v>1.1405249305700003</v>
          </cell>
          <cell r="EC111">
            <v>1.3198579013300005</v>
          </cell>
          <cell r="ED111">
            <v>1.3807973491600003</v>
          </cell>
          <cell r="EE111">
            <v>1.0433242876</v>
          </cell>
          <cell r="EF111">
            <v>0.81150236860000013</v>
          </cell>
          <cell r="EG111">
            <v>0.75616394447000013</v>
          </cell>
          <cell r="EH111">
            <v>0.33970841213000003</v>
          </cell>
          <cell r="EI111">
            <v>0.29848885282999998</v>
          </cell>
          <cell r="EJ111">
            <v>0.24337297872000002</v>
          </cell>
          <cell r="EK111">
            <v>0.63036700983000016</v>
          </cell>
          <cell r="EL111">
            <v>0.76932624465999999</v>
          </cell>
          <cell r="EM111">
            <v>0.97173349327000003</v>
          </cell>
          <cell r="EN111">
            <v>1.1448974363600002</v>
          </cell>
          <cell r="EO111">
            <v>1.2912778764100001</v>
          </cell>
          <cell r="EP111">
            <v>1.3551553161000001</v>
          </cell>
          <cell r="EQ111">
            <v>1.04004702759</v>
          </cell>
          <cell r="ER111">
            <v>0.79459187934999986</v>
          </cell>
          <cell r="ES111">
            <v>0.73544394432999982</v>
          </cell>
          <cell r="ET111">
            <v>0.30768440158999999</v>
          </cell>
          <cell r="EU111">
            <v>0.29053318785000004</v>
          </cell>
          <cell r="EV111">
            <v>0.25642172539000008</v>
          </cell>
          <cell r="EW111">
            <v>0.53992314092000004</v>
          </cell>
          <cell r="EX111">
            <v>0.73421512350000007</v>
          </cell>
          <cell r="EY111">
            <v>0.88746523456000015</v>
          </cell>
          <cell r="EZ111">
            <v>1.0997204551899999</v>
          </cell>
          <cell r="FA111">
            <v>1.3115768713599998</v>
          </cell>
          <cell r="FB111">
            <v>1.3454908334999998</v>
          </cell>
          <cell r="FC111">
            <v>1.03949430681</v>
          </cell>
          <cell r="FD111">
            <v>0.88503625874999992</v>
          </cell>
          <cell r="FE111">
            <v>0.74462731989999997</v>
          </cell>
          <cell r="FF111">
            <v>0.3888829164999999</v>
          </cell>
          <cell r="FG111">
            <v>0.26066005839999995</v>
          </cell>
          <cell r="FH111">
            <v>0.25202026712000003</v>
          </cell>
          <cell r="FI111">
            <v>0.55775383652999999</v>
          </cell>
          <cell r="FJ111">
            <v>0.71120045836000012</v>
          </cell>
          <cell r="FK111">
            <v>0.89536012214999994</v>
          </cell>
          <cell r="FL111">
            <v>1.0793229566400004</v>
          </cell>
          <cell r="FM111">
            <v>1.3136909722299994</v>
          </cell>
          <cell r="FN111">
            <v>1.35433621744</v>
          </cell>
          <cell r="FO111">
            <v>1.0305450248999997</v>
          </cell>
          <cell r="FP111">
            <v>0.84857666348999994</v>
          </cell>
          <cell r="FQ111">
            <v>0.75045131719999969</v>
          </cell>
          <cell r="FR111">
            <v>0.37114016950000001</v>
          </cell>
          <cell r="FS111">
            <v>0.26872392912999998</v>
          </cell>
          <cell r="FT111">
            <v>0.24903646978000005</v>
          </cell>
          <cell r="FU111">
            <v>0.56048459543999996</v>
          </cell>
          <cell r="FV111">
            <v>0.70289810143999998</v>
          </cell>
          <cell r="FW111">
            <v>0.92453886129999996</v>
          </cell>
          <cell r="FX111">
            <v>1.0763332400800001</v>
          </cell>
          <cell r="FY111">
            <v>1.2933400721600004</v>
          </cell>
          <cell r="FZ111">
            <v>1.3512177626399999</v>
          </cell>
          <cell r="GA111">
            <v>1.0192550802499998</v>
          </cell>
          <cell r="GB111">
            <v>0.81424792197000007</v>
          </cell>
          <cell r="GC111">
            <v>0.75565967940000001</v>
          </cell>
          <cell r="GD111">
            <v>0.34960922235000003</v>
          </cell>
          <cell r="GE111">
            <v>0.28022386241000008</v>
          </cell>
          <cell r="GF111">
            <v>0.23851269304000003</v>
          </cell>
          <cell r="GG111">
            <v>0.59672830321999992</v>
          </cell>
          <cell r="GH111">
            <v>0.70537896106999998</v>
          </cell>
          <cell r="GI111">
            <v>0.93197493442000012</v>
          </cell>
          <cell r="GJ111">
            <v>1.1023377119200002</v>
          </cell>
          <cell r="GK111">
            <v>1.2756662305400002</v>
          </cell>
          <cell r="GL111">
            <v>1.3345652950299998</v>
          </cell>
          <cell r="GM111">
            <v>1.00839155477</v>
          </cell>
          <cell r="GN111">
            <v>0.78433153040999992</v>
          </cell>
          <cell r="GO111">
            <v>0.73084595523999996</v>
          </cell>
          <cell r="GP111">
            <v>0.32833424652999993</v>
          </cell>
          <cell r="GQ111">
            <v>0.27339284068999997</v>
          </cell>
          <cell r="GR111">
            <v>0.23516939513999996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</row>
        <row r="112">
          <cell r="C112" t="str">
            <v>PV_.PC.SOR._.___.Oregon_Solar_Incentive_Project</v>
          </cell>
          <cell r="H112">
            <v>0.50817111150000027</v>
          </cell>
          <cell r="I112">
            <v>0.89862307248000006</v>
          </cell>
          <cell r="J112">
            <v>0.99910667468999936</v>
          </cell>
          <cell r="K112">
            <v>1.4322573521600006</v>
          </cell>
          <cell r="L112">
            <v>1.7939416016200012</v>
          </cell>
          <cell r="M112">
            <v>2.1485892981100001</v>
          </cell>
          <cell r="N112">
            <v>2.0892852954300012</v>
          </cell>
          <cell r="O112">
            <v>1.808065612310001</v>
          </cell>
          <cell r="P112">
            <v>1.6229373553700004</v>
          </cell>
          <cell r="Q112">
            <v>1.18767269466</v>
          </cell>
          <cell r="R112">
            <v>0.67397240682000015</v>
          </cell>
          <cell r="S112">
            <v>0.5216659984400005</v>
          </cell>
          <cell r="T112">
            <v>0.50312544083000021</v>
          </cell>
          <cell r="U112">
            <v>0.88970057400000058</v>
          </cell>
          <cell r="V112">
            <v>0.98918646682</v>
          </cell>
          <cell r="W112">
            <v>1.4180363571100001</v>
          </cell>
          <cell r="X112">
            <v>1.7761294154000005</v>
          </cell>
          <cell r="Y112">
            <v>2.1272557872499984</v>
          </cell>
          <cell r="Z112">
            <v>2.0685406185900006</v>
          </cell>
          <cell r="AA112">
            <v>1.7901131876699998</v>
          </cell>
          <cell r="AB112">
            <v>1.6068230837300002</v>
          </cell>
          <cell r="AC112">
            <v>1.1758801996399995</v>
          </cell>
          <cell r="AD112">
            <v>0.66728048238000037</v>
          </cell>
          <cell r="AE112">
            <v>0.51648633605999994</v>
          </cell>
          <cell r="AF112">
            <v>0.49880058029999969</v>
          </cell>
          <cell r="AG112">
            <v>0.88205271783999983</v>
          </cell>
          <cell r="AH112">
            <v>0.98068343103000066</v>
          </cell>
          <cell r="AI112">
            <v>1.4058469327400001</v>
          </cell>
          <cell r="AJ112">
            <v>1.7608618275600005</v>
          </cell>
          <cell r="AK112">
            <v>2.108969921129999</v>
          </cell>
          <cell r="AL112">
            <v>2.0507594673199998</v>
          </cell>
          <cell r="AM112">
            <v>1.77472539547</v>
          </cell>
          <cell r="AN112">
            <v>1.5930108508600005</v>
          </cell>
          <cell r="AO112">
            <v>1.1657723470499997</v>
          </cell>
          <cell r="AP112">
            <v>0.66154454684999964</v>
          </cell>
          <cell r="AQ112">
            <v>0.51204662528999989</v>
          </cell>
          <cell r="AR112">
            <v>0.49447571976999999</v>
          </cell>
          <cell r="AS112">
            <v>0.90576574770999951</v>
          </cell>
          <cell r="AT112">
            <v>0.98767365353999947</v>
          </cell>
          <cell r="AU112">
            <v>1.3985191714400003</v>
          </cell>
          <cell r="AV112">
            <v>1.7638462741400001</v>
          </cell>
          <cell r="AW112">
            <v>2.0861406912700007</v>
          </cell>
          <cell r="AX112">
            <v>2.0241327015699992</v>
          </cell>
          <cell r="AY112">
            <v>1.7554295043800001</v>
          </cell>
          <cell r="AZ112">
            <v>1.5635730593900006</v>
          </cell>
          <cell r="BA112">
            <v>1.14028377852</v>
          </cell>
          <cell r="BB112">
            <v>0.65091705088000018</v>
          </cell>
          <cell r="BC112">
            <v>0.49083398443999987</v>
          </cell>
          <cell r="BD112">
            <v>0.48943004941000001</v>
          </cell>
          <cell r="BE112">
            <v>0.86548236347999974</v>
          </cell>
          <cell r="BF112">
            <v>0.96226018766999999</v>
          </cell>
          <cell r="BG112">
            <v>1.3794365136099995</v>
          </cell>
          <cell r="BH112">
            <v>1.7277820532099994</v>
          </cell>
          <cell r="BI112">
            <v>2.0693505438700011</v>
          </cell>
          <cell r="BJ112">
            <v>2.0122336389099988</v>
          </cell>
          <cell r="BK112">
            <v>1.7413851783199992</v>
          </cell>
          <cell r="BL112">
            <v>1.5630843463399995</v>
          </cell>
          <cell r="BM112">
            <v>1.1438719994500002</v>
          </cell>
          <cell r="BN112">
            <v>0.64911668687999968</v>
          </cell>
          <cell r="BO112">
            <v>0.50242725243000019</v>
          </cell>
          <cell r="BP112">
            <v>0.48510518888000026</v>
          </cell>
          <cell r="BQ112">
            <v>0.85783450760000068</v>
          </cell>
          <cell r="BR112">
            <v>0.95375715188000043</v>
          </cell>
          <cell r="BS112">
            <v>1.3672470892300006</v>
          </cell>
          <cell r="BT112">
            <v>1.7125144650699995</v>
          </cell>
          <cell r="BU112">
            <v>2.0510646774599985</v>
          </cell>
          <cell r="BV112">
            <v>1.9944524876300012</v>
          </cell>
          <cell r="BW112">
            <v>1.7259973858199991</v>
          </cell>
          <cell r="BX112">
            <v>1.5492721134699998</v>
          </cell>
          <cell r="BY112">
            <v>1.1337641465599999</v>
          </cell>
          <cell r="BZ112">
            <v>0.64338075162999975</v>
          </cell>
          <cell r="CA112">
            <v>0.49798754165000025</v>
          </cell>
          <cell r="CB112">
            <v>0.48078032834999973</v>
          </cell>
          <cell r="CC112">
            <v>0.85018665144000038</v>
          </cell>
          <cell r="CD112">
            <v>0.94525411638999968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</row>
        <row r="113">
          <cell r="C113" t="str">
            <v>PV_.PC.UTN._.___.Graphite</v>
          </cell>
          <cell r="H113">
            <v>9.1202053121999977</v>
          </cell>
          <cell r="I113">
            <v>12.675667154590002</v>
          </cell>
          <cell r="J113">
            <v>15.738933204530005</v>
          </cell>
          <cell r="K113">
            <v>15.490174191289999</v>
          </cell>
          <cell r="L113">
            <v>19.761216163899999</v>
          </cell>
          <cell r="M113">
            <v>22.192600338509997</v>
          </cell>
          <cell r="N113">
            <v>21.433757623119998</v>
          </cell>
          <cell r="O113">
            <v>19.608898935280003</v>
          </cell>
          <cell r="P113">
            <v>15.202538745389999</v>
          </cell>
          <cell r="Q113">
            <v>15.477830469630002</v>
          </cell>
          <cell r="R113">
            <v>10.757086878579999</v>
          </cell>
          <cell r="S113">
            <v>6.4002472395300005</v>
          </cell>
          <cell r="T113">
            <v>9.4031605777499987</v>
          </cell>
          <cell r="U113">
            <v>12.295887275470001</v>
          </cell>
          <cell r="V113">
            <v>16.146161689929997</v>
          </cell>
          <cell r="W113">
            <v>15.51871069785</v>
          </cell>
          <cell r="X113">
            <v>19.469058184990001</v>
          </cell>
          <cell r="Y113">
            <v>22.334976179870001</v>
          </cell>
          <cell r="Z113">
            <v>20.799846382440005</v>
          </cell>
          <cell r="AA113">
            <v>19.466591681529998</v>
          </cell>
          <cell r="AB113">
            <v>15.424382848780001</v>
          </cell>
          <cell r="AC113">
            <v>15.219884161140001</v>
          </cell>
          <cell r="AD113">
            <v>10.24487241388</v>
          </cell>
          <cell r="AE113">
            <v>6.4401226283999993</v>
          </cell>
          <cell r="AF113">
            <v>9.6357980747499994</v>
          </cell>
          <cell r="AG113">
            <v>12.13168738806</v>
          </cell>
          <cell r="AH113">
            <v>16.350365891840003</v>
          </cell>
          <cell r="AI113">
            <v>15.321217659759998</v>
          </cell>
          <cell r="AJ113">
            <v>19.52922464809</v>
          </cell>
          <cell r="AK113">
            <v>22.316760536649998</v>
          </cell>
          <cell r="AL113">
            <v>20.406664699819999</v>
          </cell>
          <cell r="AM113">
            <v>19.51213826567</v>
          </cell>
          <cell r="AN113">
            <v>15.154961414160002</v>
          </cell>
          <cell r="AO113">
            <v>15.0012966861</v>
          </cell>
          <cell r="AP113">
            <v>10.075093439750001</v>
          </cell>
          <cell r="AQ113">
            <v>6.160341987889999</v>
          </cell>
          <cell r="AR113">
            <v>9.9196200620900008</v>
          </cell>
          <cell r="AS113">
            <v>11.709806272229999</v>
          </cell>
          <cell r="AT113">
            <v>16.998374753029999</v>
          </cell>
          <cell r="AU113">
            <v>15.172643272609999</v>
          </cell>
          <cell r="AV113">
            <v>19.745134461439999</v>
          </cell>
          <cell r="AW113">
            <v>22.776813361069994</v>
          </cell>
          <cell r="AX113">
            <v>20.149659825519997</v>
          </cell>
          <cell r="AY113">
            <v>19.299871868420002</v>
          </cell>
          <cell r="AZ113">
            <v>14.257368492510002</v>
          </cell>
          <cell r="BA113">
            <v>15.079785274690002</v>
          </cell>
          <cell r="BB113">
            <v>9.6813786037600007</v>
          </cell>
          <cell r="BC113">
            <v>5.7143314848699998</v>
          </cell>
          <cell r="BD113">
            <v>10.142431476650003</v>
          </cell>
          <cell r="BE113">
            <v>11.473258514170002</v>
          </cell>
          <cell r="BF113">
            <v>16.659133203489997</v>
          </cell>
          <cell r="BG113">
            <v>15.517748618680001</v>
          </cell>
          <cell r="BH113">
            <v>19.661984661059996</v>
          </cell>
          <cell r="BI113">
            <v>22.226325571389999</v>
          </cell>
          <cell r="BJ113">
            <v>20.336056773079996</v>
          </cell>
          <cell r="BK113">
            <v>19.19270269926</v>
          </cell>
          <cell r="BL113">
            <v>14.047906614530003</v>
          </cell>
          <cell r="BM113">
            <v>14.794599253580001</v>
          </cell>
          <cell r="BN113">
            <v>9.2413944745300007</v>
          </cell>
          <cell r="BO113">
            <v>5.915163455560001</v>
          </cell>
          <cell r="BP113">
            <v>10.24590709438</v>
          </cell>
          <cell r="BQ113">
            <v>11.606337881639998</v>
          </cell>
          <cell r="BR113">
            <v>16.605588774769998</v>
          </cell>
          <cell r="BS113">
            <v>15.608743532800004</v>
          </cell>
          <cell r="BT113">
            <v>19.586458396729999</v>
          </cell>
          <cell r="BU113">
            <v>21.30859520165999</v>
          </cell>
          <cell r="BV113">
            <v>20.749095262179996</v>
          </cell>
          <cell r="BW113">
            <v>19.079794552610004</v>
          </cell>
          <cell r="BX113">
            <v>13.96753620866</v>
          </cell>
          <cell r="BY113">
            <v>14.528671430360003</v>
          </cell>
          <cell r="BZ113">
            <v>8.7957784028199999</v>
          </cell>
          <cell r="CA113">
            <v>6.2085377363300012</v>
          </cell>
          <cell r="CB113">
            <v>8.7967358024000006</v>
          </cell>
          <cell r="CC113">
            <v>12.226094836840003</v>
          </cell>
          <cell r="CD113">
            <v>15.180714958989995</v>
          </cell>
          <cell r="CE113">
            <v>14.940778768590002</v>
          </cell>
          <cell r="CF113">
            <v>19.060338202660002</v>
          </cell>
          <cell r="CG113">
            <v>21.405487624850004</v>
          </cell>
          <cell r="CH113">
            <v>20.673559049289992</v>
          </cell>
          <cell r="CI113">
            <v>18.913423262410003</v>
          </cell>
          <cell r="CJ113">
            <v>14.663344989639995</v>
          </cell>
          <cell r="CK113">
            <v>14.928872846049996</v>
          </cell>
          <cell r="CL113">
            <v>10.375561518080001</v>
          </cell>
          <cell r="CM113">
            <v>6.1732474334700003</v>
          </cell>
          <cell r="CN113">
            <v>9.070058792510002</v>
          </cell>
          <cell r="CO113">
            <v>12.215230362920002</v>
          </cell>
          <cell r="CP113">
            <v>15.867229108129999</v>
          </cell>
          <cell r="CQ113">
            <v>14.868491165900002</v>
          </cell>
          <cell r="CR113">
            <v>18.952155801539998</v>
          </cell>
          <cell r="CS113">
            <v>21.65732282247</v>
          </cell>
          <cell r="CT113">
            <v>19.803668386750005</v>
          </cell>
          <cell r="CU113">
            <v>18.935574304499998</v>
          </cell>
          <cell r="CV113">
            <v>14.707147624359999</v>
          </cell>
          <cell r="CW113">
            <v>14.5580235336</v>
          </cell>
          <cell r="CX113">
            <v>9.7773846133599989</v>
          </cell>
          <cell r="CY113">
            <v>5.8770663832999999</v>
          </cell>
          <cell r="CZ113">
            <v>9.6260406939000003</v>
          </cell>
          <cell r="DA113">
            <v>11.282878758520003</v>
          </cell>
          <cell r="DB113">
            <v>16.336706418199999</v>
          </cell>
          <cell r="DC113">
            <v>14.321961946839998</v>
          </cell>
          <cell r="DD113">
            <v>19.188807772249998</v>
          </cell>
          <cell r="DE113">
            <v>21.877699429580002</v>
          </cell>
          <cell r="DF113">
            <v>19.662259397610008</v>
          </cell>
          <cell r="DG113">
            <v>18.731332887779999</v>
          </cell>
          <cell r="DH113">
            <v>14.08406921968</v>
          </cell>
          <cell r="DI113">
            <v>14.693748756920003</v>
          </cell>
          <cell r="DJ113">
            <v>9.4775993535100014</v>
          </cell>
          <cell r="DK113">
            <v>5.8794944644599996</v>
          </cell>
          <cell r="DL113">
            <v>9.8092286655199992</v>
          </cell>
          <cell r="DM113">
            <v>10.93336239722</v>
          </cell>
          <cell r="DN113">
            <v>16.395564070759995</v>
          </cell>
          <cell r="DO113">
            <v>14.634578217840001</v>
          </cell>
          <cell r="DP113">
            <v>19.04491587295</v>
          </cell>
          <cell r="DQ113">
            <v>21.969082822019995</v>
          </cell>
          <cell r="DR113">
            <v>19.435095617899997</v>
          </cell>
          <cell r="DS113">
            <v>18.615443557070002</v>
          </cell>
          <cell r="DT113">
            <v>13.751761682839998</v>
          </cell>
          <cell r="DU113">
            <v>14.545013228469996</v>
          </cell>
          <cell r="DV113">
            <v>9.3380494016300002</v>
          </cell>
          <cell r="DW113">
            <v>5.6707607054699993</v>
          </cell>
          <cell r="DX113">
            <v>9.7832425339900002</v>
          </cell>
          <cell r="DY113">
            <v>11.066939023230001</v>
          </cell>
          <cell r="DZ113">
            <v>16.069158654080002</v>
          </cell>
          <cell r="EA113">
            <v>14.968195611479999</v>
          </cell>
          <cell r="EB113">
            <v>18.965665686969999</v>
          </cell>
          <cell r="EC113">
            <v>21.439191795940005</v>
          </cell>
          <cell r="ED113">
            <v>19.615865885299996</v>
          </cell>
          <cell r="EE113">
            <v>18.513003102079999</v>
          </cell>
          <cell r="EF113">
            <v>13.550407298429999</v>
          </cell>
          <cell r="EG113">
            <v>14.270656205490001</v>
          </cell>
          <cell r="EH113">
            <v>8.9141152893300006</v>
          </cell>
          <cell r="EI113">
            <v>5.7056810141899987</v>
          </cell>
          <cell r="EJ113">
            <v>9.8835551412099996</v>
          </cell>
          <cell r="EK113">
            <v>11.716514291439999</v>
          </cell>
          <cell r="EL113">
            <v>16.20717838505</v>
          </cell>
          <cell r="EM113">
            <v>14.854345962540002</v>
          </cell>
          <cell r="EN113">
            <v>19.204060793169997</v>
          </cell>
          <cell r="EO113">
            <v>20.552814083700003</v>
          </cell>
          <cell r="EP113">
            <v>19.980229877300005</v>
          </cell>
          <cell r="EQ113">
            <v>18.277843054569995</v>
          </cell>
          <cell r="ER113">
            <v>13.356360794770003</v>
          </cell>
          <cell r="ES113">
            <v>13.797631660419999</v>
          </cell>
          <cell r="ET113">
            <v>8.2502997858300002</v>
          </cell>
          <cell r="EU113">
            <v>5.6562694223200012</v>
          </cell>
          <cell r="EV113">
            <v>8.8011548058400013</v>
          </cell>
          <cell r="EW113">
            <v>11.508684393049997</v>
          </cell>
          <cell r="EX113">
            <v>15.112457920770003</v>
          </cell>
          <cell r="EY113">
            <v>14.525177370959998</v>
          </cell>
          <cell r="EZ113">
            <v>18.222617128980001</v>
          </cell>
          <cell r="FA113">
            <v>19.272023886390002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</row>
        <row r="114">
          <cell r="C114" t="str">
            <v>PV_.PC.UTN._.___.HorseShoe</v>
          </cell>
          <cell r="H114">
            <v>5.6812978178799991</v>
          </cell>
          <cell r="I114">
            <v>8.44686396056</v>
          </cell>
          <cell r="J114">
            <v>11.142354751989998</v>
          </cell>
          <cell r="K114">
            <v>12.246843633540001</v>
          </cell>
          <cell r="L114">
            <v>13.899554398460003</v>
          </cell>
          <cell r="M114">
            <v>17.539216875560001</v>
          </cell>
          <cell r="N114">
            <v>17.176833164560001</v>
          </cell>
          <cell r="O114">
            <v>15.796494783879997</v>
          </cell>
          <cell r="P114">
            <v>13.035957242439999</v>
          </cell>
          <cell r="Q114">
            <v>10.764265317179998</v>
          </cell>
          <cell r="R114">
            <v>7.5221895442299997</v>
          </cell>
          <cell r="S114">
            <v>4.28305872369</v>
          </cell>
          <cell r="T114">
            <v>5.214539627109998</v>
          </cell>
          <cell r="U114">
            <v>7.6463351030800002</v>
          </cell>
          <cell r="V114">
            <v>10.372173075279997</v>
          </cell>
          <cell r="W114">
            <v>11.257386454249998</v>
          </cell>
          <cell r="X114">
            <v>12.898510466700003</v>
          </cell>
          <cell r="Y114">
            <v>16.08120690058</v>
          </cell>
          <cell r="Z114">
            <v>15.44013013517</v>
          </cell>
          <cell r="AA114">
            <v>14.375060844620002</v>
          </cell>
          <cell r="AB114">
            <v>12.133688724950003</v>
          </cell>
          <cell r="AC114">
            <v>9.7281701970499999</v>
          </cell>
          <cell r="AD114">
            <v>6.6834896544800015</v>
          </cell>
          <cell r="AE114">
            <v>3.9290940985300002</v>
          </cell>
          <cell r="AF114">
            <v>4.8612068426299997</v>
          </cell>
          <cell r="AG114">
            <v>7.0781940007000017</v>
          </cell>
          <cell r="AH114">
            <v>9.5720294437</v>
          </cell>
          <cell r="AI114">
            <v>10.03281918309</v>
          </cell>
          <cell r="AJ114">
            <v>12.156785279540001</v>
          </cell>
          <cell r="AK114">
            <v>14.739454113540001</v>
          </cell>
          <cell r="AL114">
            <v>14.02990443629</v>
          </cell>
          <cell r="AM114">
            <v>13.186182070940001</v>
          </cell>
          <cell r="AN114">
            <v>10.73634321918</v>
          </cell>
          <cell r="AO114">
            <v>9.064498127040002</v>
          </cell>
          <cell r="AP114">
            <v>6.06467954848</v>
          </cell>
          <cell r="AQ114">
            <v>3.4647345176699993</v>
          </cell>
          <cell r="AR114">
            <v>4.5854322942000003</v>
          </cell>
          <cell r="AS114">
            <v>6.5655232231400005</v>
          </cell>
          <cell r="AT114">
            <v>9.1966895449799999</v>
          </cell>
          <cell r="AU114">
            <v>8.8810634971599995</v>
          </cell>
          <cell r="AV114">
            <v>11.535138293780001</v>
          </cell>
          <cell r="AW114">
            <v>13.624048749309996</v>
          </cell>
          <cell r="AX114">
            <v>12.60390915566</v>
          </cell>
          <cell r="AY114">
            <v>12.16199939763</v>
          </cell>
          <cell r="AZ114">
            <v>9.4406439034400034</v>
          </cell>
          <cell r="BA114">
            <v>8.3253441591299993</v>
          </cell>
          <cell r="BB114">
            <v>5.3469973377900013</v>
          </cell>
          <cell r="BC114">
            <v>3.0568184414800004</v>
          </cell>
          <cell r="BD114">
            <v>4.3050371030100001</v>
          </cell>
          <cell r="BE114">
            <v>6.0137980675599998</v>
          </cell>
          <cell r="BF114">
            <v>8.3785654777899996</v>
          </cell>
          <cell r="BG114">
            <v>8.2841780873600008</v>
          </cell>
          <cell r="BH114">
            <v>10.522022442070002</v>
          </cell>
          <cell r="BI114">
            <v>12.510429978890002</v>
          </cell>
          <cell r="BJ114">
            <v>11.515404116079999</v>
          </cell>
          <cell r="BK114">
            <v>11.091079369480003</v>
          </cell>
          <cell r="BL114">
            <v>8.5823227252300001</v>
          </cell>
          <cell r="BM114">
            <v>7.5303094966499993</v>
          </cell>
          <cell r="BN114">
            <v>4.7120165977499999</v>
          </cell>
          <cell r="BO114">
            <v>2.9331581384100001</v>
          </cell>
          <cell r="BP114">
            <v>3.9723203572200001</v>
          </cell>
          <cell r="BQ114">
            <v>5.6271805545100007</v>
          </cell>
          <cell r="BR114">
            <v>7.6261387712500017</v>
          </cell>
          <cell r="BS114">
            <v>7.7414260759400007</v>
          </cell>
          <cell r="BT114">
            <v>9.6734552945099992</v>
          </cell>
          <cell r="BU114">
            <v>11.215431641089999</v>
          </cell>
          <cell r="BV114">
            <v>10.67372900694</v>
          </cell>
          <cell r="BW114">
            <v>10.19644846844</v>
          </cell>
          <cell r="BX114">
            <v>7.785420639709999</v>
          </cell>
          <cell r="BY114">
            <v>6.81140307139</v>
          </cell>
          <cell r="BZ114">
            <v>4.1452406129199986</v>
          </cell>
          <cell r="CA114">
            <v>2.7658360006000007</v>
          </cell>
          <cell r="CB114">
            <v>3.3344399136400003</v>
          </cell>
          <cell r="CC114">
            <v>4.9575926554200009</v>
          </cell>
          <cell r="CD114">
            <v>6.53961711007</v>
          </cell>
          <cell r="CE114">
            <v>7.1878583973100003</v>
          </cell>
          <cell r="CF114">
            <v>8.157859428230001</v>
          </cell>
          <cell r="CG114">
            <v>10.294032574719999</v>
          </cell>
          <cell r="CH114">
            <v>10.081344074880002</v>
          </cell>
          <cell r="CI114">
            <v>9.2712025300199983</v>
          </cell>
          <cell r="CJ114">
            <v>7.65100115067</v>
          </cell>
          <cell r="CK114">
            <v>6.3177106825500013</v>
          </cell>
          <cell r="CL114">
            <v>4.4148872068100022</v>
          </cell>
          <cell r="CM114">
            <v>2.5137921683500002</v>
          </cell>
          <cell r="CN114">
            <v>3.0608729800500001</v>
          </cell>
          <cell r="CO114">
            <v>4.6992596900999999</v>
          </cell>
          <cell r="CP114">
            <v>6.1407113014400005</v>
          </cell>
          <cell r="CQ114">
            <v>6.4363201665499998</v>
          </cell>
          <cell r="CR114">
            <v>7.7989008699399998</v>
          </cell>
          <cell r="CS114">
            <v>9.4557515712399987</v>
          </cell>
          <cell r="CT114">
            <v>9.0005565942899981</v>
          </cell>
          <cell r="CU114">
            <v>8.4592862718199999</v>
          </cell>
          <cell r="CV114">
            <v>6.8876495345199986</v>
          </cell>
          <cell r="CW114">
            <v>5.8151164722200024</v>
          </cell>
          <cell r="CX114">
            <v>3.8906531224600003</v>
          </cell>
          <cell r="CY114">
            <v>2.1744254029899999</v>
          </cell>
          <cell r="CZ114">
            <v>2.94159807548</v>
          </cell>
          <cell r="DA114">
            <v>4.0766058900699997</v>
          </cell>
          <cell r="DB114">
            <v>5.7986088376199989</v>
          </cell>
          <cell r="DC114">
            <v>5.7393225736099982</v>
          </cell>
          <cell r="DD114">
            <v>7.356043797049999</v>
          </cell>
          <cell r="DE114">
            <v>8.6658112137600014</v>
          </cell>
          <cell r="DF114">
            <v>8.213680633420001</v>
          </cell>
          <cell r="DG114">
            <v>7.718524791520001</v>
          </cell>
          <cell r="DH114">
            <v>6.1489698213399988</v>
          </cell>
          <cell r="DI114">
            <v>5.3605430543599999</v>
          </cell>
          <cell r="DJ114">
            <v>3.4638861530500007</v>
          </cell>
          <cell r="DK114">
            <v>2.0824933083000001</v>
          </cell>
          <cell r="DL114">
            <v>2.7369616041999998</v>
          </cell>
          <cell r="DM114">
            <v>3.7734523914500002</v>
          </cell>
          <cell r="DN114">
            <v>5.39746129206</v>
          </cell>
          <cell r="DO114">
            <v>5.2122229660700024</v>
          </cell>
          <cell r="DP114">
            <v>6.76987758852</v>
          </cell>
          <cell r="DQ114">
            <v>7.9958419174399999</v>
          </cell>
          <cell r="DR114">
            <v>7.3971303982200007</v>
          </cell>
          <cell r="DS114">
            <v>7.1377772036000025</v>
          </cell>
          <cell r="DT114">
            <v>5.5406360943000008</v>
          </cell>
          <cell r="DU114">
            <v>4.8860758669499997</v>
          </cell>
          <cell r="DV114">
            <v>3.1381086659799999</v>
          </cell>
          <cell r="DW114">
            <v>1.8783099461900001</v>
          </cell>
          <cell r="DX114">
            <v>2.5262602424999998</v>
          </cell>
          <cell r="DY114">
            <v>3.5289867661600001</v>
          </cell>
          <cell r="DZ114">
            <v>4.9166676962500002</v>
          </cell>
          <cell r="EA114">
            <v>4.8612797620600006</v>
          </cell>
          <cell r="EB114">
            <v>6.1744803424400008</v>
          </cell>
          <cell r="EC114">
            <v>7.341307662630002</v>
          </cell>
          <cell r="ED114">
            <v>6.7574115851899998</v>
          </cell>
          <cell r="EE114">
            <v>6.5084114693500004</v>
          </cell>
          <cell r="EF114">
            <v>5.0362355004300001</v>
          </cell>
          <cell r="EG114">
            <v>4.4188983834200002</v>
          </cell>
          <cell r="EH114">
            <v>2.7650819047100001</v>
          </cell>
          <cell r="EI114">
            <v>1.7212211213799997</v>
          </cell>
          <cell r="EJ114">
            <v>2.3306320744100004</v>
          </cell>
          <cell r="EK114">
            <v>3.4397725213399992</v>
          </cell>
          <cell r="EL114">
            <v>4.5395224488999997</v>
          </cell>
          <cell r="EM114">
            <v>4.5537452322399989</v>
          </cell>
          <cell r="EN114">
            <v>5.6917099749900002</v>
          </cell>
          <cell r="EO114">
            <v>6.5817532509900003</v>
          </cell>
          <cell r="EP114">
            <v>6.2522518413699997</v>
          </cell>
          <cell r="EQ114">
            <v>5.9661383634800016</v>
          </cell>
          <cell r="ER114">
            <v>4.5092995813100005</v>
          </cell>
          <cell r="ES114">
            <v>3.9639381481999996</v>
          </cell>
          <cell r="ET114">
            <v>2.3420791430299999</v>
          </cell>
          <cell r="EU114">
            <v>1.5557274730399999</v>
          </cell>
          <cell r="EV114">
            <v>1.9629040250899998</v>
          </cell>
          <cell r="EW114">
            <v>2.8783024052699995</v>
          </cell>
          <cell r="EX114">
            <v>3.9043869131799998</v>
          </cell>
          <cell r="EY114">
            <v>4.2376069151399998</v>
          </cell>
          <cell r="EZ114">
            <v>4.8553736136199985</v>
          </cell>
          <cell r="FA114">
            <v>6.0534329031100009</v>
          </cell>
          <cell r="FB114">
            <v>5.8121130065900015</v>
          </cell>
          <cell r="FC114">
            <v>5.4111900207000003</v>
          </cell>
          <cell r="FD114">
            <v>4.5674725173199997</v>
          </cell>
          <cell r="FE114">
            <v>3.6619655429000009</v>
          </cell>
          <cell r="FF114">
            <v>2.5158594397000003</v>
          </cell>
          <cell r="FG114">
            <v>1.47902502858</v>
          </cell>
          <cell r="FH114">
            <v>1.8298545520599996</v>
          </cell>
          <cell r="FI114">
            <v>2.6643724350500002</v>
          </cell>
          <cell r="FJ114">
            <v>3.6031014966299999</v>
          </cell>
          <cell r="FK114">
            <v>3.7765518824299997</v>
          </cell>
          <cell r="FL114">
            <v>4.5760547951399984</v>
          </cell>
          <cell r="FM114">
            <v>5.5482225048399982</v>
          </cell>
          <cell r="FN114">
            <v>5.281133950680001</v>
          </cell>
          <cell r="FO114">
            <v>4.96354013895</v>
          </cell>
          <cell r="FP114">
            <v>4.0413722658600006</v>
          </cell>
          <cell r="FQ114">
            <v>3.4120566552699998</v>
          </cell>
          <cell r="FR114">
            <v>2.28286551837</v>
          </cell>
          <cell r="FS114">
            <v>1.3041947060099999</v>
          </cell>
          <cell r="FT114">
            <v>1.7257982517299999</v>
          </cell>
          <cell r="FU114">
            <v>2.39169292931</v>
          </cell>
          <cell r="FV114">
            <v>3.401970200370001</v>
          </cell>
          <cell r="FW114">
            <v>3.3671877018300003</v>
          </cell>
          <cell r="FX114">
            <v>4.3156975217999989</v>
          </cell>
          <cell r="FY114">
            <v>5.0841214396499996</v>
          </cell>
          <cell r="FZ114">
            <v>4.8188621673100007</v>
          </cell>
          <cell r="GA114">
            <v>4.5283605201100006</v>
          </cell>
          <cell r="GB114">
            <v>3.6075225422200003</v>
          </cell>
          <cell r="GC114">
            <v>3.1449625659600007</v>
          </cell>
          <cell r="GD114">
            <v>2.0322180371499998</v>
          </cell>
          <cell r="GE114">
            <v>1.2217723898399999</v>
          </cell>
          <cell r="GF114">
            <v>1.6058230731899998</v>
          </cell>
          <cell r="GG114">
            <v>2.3275130209899997</v>
          </cell>
          <cell r="GH114">
            <v>3.1527591746200008</v>
          </cell>
          <cell r="GI114">
            <v>3.1172422700000011</v>
          </cell>
          <cell r="GJ114">
            <v>3.9593177230500003</v>
          </cell>
          <cell r="GK114">
            <v>4.7075329302200002</v>
          </cell>
          <cell r="GL114">
            <v>4.3331159817900007</v>
          </cell>
          <cell r="GM114">
            <v>4.1734473916199999</v>
          </cell>
          <cell r="GN114">
            <v>3.2294307161800009</v>
          </cell>
          <cell r="GO114">
            <v>2.8335700683200007</v>
          </cell>
          <cell r="GP114">
            <v>1.7730784105099997</v>
          </cell>
          <cell r="GQ114">
            <v>1.0837716852800003</v>
          </cell>
          <cell r="GR114">
            <v>1.4944780709300001</v>
          </cell>
          <cell r="GS114">
            <v>2.1170744511399993</v>
          </cell>
          <cell r="GT114">
            <v>2.8691284022199994</v>
          </cell>
          <cell r="GU114">
            <v>2.9125021317600011</v>
          </cell>
          <cell r="GV114">
            <v>3.6393758579300006</v>
          </cell>
          <cell r="GW114">
            <v>4.2195027431300005</v>
          </cell>
          <cell r="GX114">
            <v>4.0157017817499989</v>
          </cell>
          <cell r="GY114">
            <v>3.8361378910499999</v>
          </cell>
          <cell r="GZ114">
            <v>2.9290538961700001</v>
          </cell>
          <cell r="HA114">
            <v>2.5626061362300008</v>
          </cell>
          <cell r="HB114">
            <v>1.55953463913</v>
          </cell>
          <cell r="HC114">
            <v>1.0405709709000002</v>
          </cell>
          <cell r="HD114">
            <v>1.2544668631699998</v>
          </cell>
          <cell r="HE114">
            <v>1.8651215401600001</v>
          </cell>
          <cell r="HF114">
            <v>2.4603031318199999</v>
          </cell>
          <cell r="HG114">
            <v>2.7041813348399999</v>
          </cell>
          <cell r="HH114">
            <v>3.0691104330200001</v>
          </cell>
          <cell r="HI114">
            <v>3.8727711663199997</v>
          </cell>
          <cell r="HJ114">
            <v>3.7927545271999992</v>
          </cell>
          <cell r="HK114">
            <v>3.4879669920399996</v>
          </cell>
          <cell r="HL114">
            <v>2.8784226623400002</v>
          </cell>
          <cell r="HM114">
            <v>2.3768185685200005</v>
          </cell>
          <cell r="HN114">
            <v>1.6609475201000004</v>
          </cell>
          <cell r="HO114">
            <v>0.94572673603999968</v>
          </cell>
          <cell r="HP114">
            <v>1.1510790031200002</v>
          </cell>
          <cell r="HQ114">
            <v>1.6878835750300003</v>
          </cell>
          <cell r="HR114">
            <v>2.28959630138</v>
          </cell>
          <cell r="HS114">
            <v>2.4850019568500001</v>
          </cell>
          <cell r="HT114">
            <v>2.84727044598</v>
          </cell>
          <cell r="HU114">
            <v>3.5498319950999999</v>
          </cell>
          <cell r="HV114">
            <v>3.4083180635100003</v>
          </cell>
          <cell r="HW114">
            <v>3.1732102716599999</v>
          </cell>
          <cell r="HX114">
            <v>2.6784405374700007</v>
          </cell>
          <cell r="HY114">
            <v>2.1474364475700001</v>
          </cell>
          <cell r="HZ114">
            <v>1.47534109603</v>
          </cell>
          <cell r="IA114">
            <v>0.86732445076999998</v>
          </cell>
          <cell r="IB114">
            <v>1.0722925588700001</v>
          </cell>
          <cell r="IC114">
            <v>1.57973001811</v>
          </cell>
          <cell r="ID114">
            <v>2.1789664014299994</v>
          </cell>
          <cell r="IE114">
            <v>2.1566881652200003</v>
          </cell>
          <cell r="IF114">
            <v>2.7642099562399993</v>
          </cell>
          <cell r="IG114">
            <v>3.2563864893900001</v>
          </cell>
          <cell r="IH114">
            <v>3.0864875754500005</v>
          </cell>
          <cell r="II114">
            <v>2.900420887220001</v>
          </cell>
          <cell r="IJ114">
            <v>2.3106229475799993</v>
          </cell>
          <cell r="IK114">
            <v>2.0143526725200003</v>
          </cell>
          <cell r="IL114">
            <v>1.3016383338200002</v>
          </cell>
          <cell r="IM114">
            <v>0.74217779932000005</v>
          </cell>
          <cell r="IN114">
            <v>1.02809725233</v>
          </cell>
          <cell r="IO114">
            <v>1.4174389693600002</v>
          </cell>
          <cell r="IP114">
            <v>2.0274727696100001</v>
          </cell>
          <cell r="IQ114">
            <v>1.9578908603699998</v>
          </cell>
          <cell r="IR114">
            <v>2.54299970328</v>
          </cell>
          <cell r="IS114">
            <v>3.0035142227800007</v>
          </cell>
          <cell r="IT114">
            <v>2.7786175099799997</v>
          </cell>
          <cell r="IU114">
            <v>2.6811954978100005</v>
          </cell>
          <cell r="IV114">
            <v>2.0812541674</v>
          </cell>
          <cell r="IW114">
            <v>1.83537875206</v>
          </cell>
          <cell r="IX114">
            <v>1.17878193548</v>
          </cell>
          <cell r="IY114">
            <v>0.70555805084000012</v>
          </cell>
        </row>
        <row r="115">
          <cell r="C115" t="str">
            <v>PV_.PC.UTN._.___.Rocket</v>
          </cell>
          <cell r="H115">
            <v>9.6024872053900001</v>
          </cell>
          <cell r="I115">
            <v>12.964758385339998</v>
          </cell>
          <cell r="J115">
            <v>16.311994488170004</v>
          </cell>
          <cell r="K115">
            <v>18.628424100210001</v>
          </cell>
          <cell r="L115">
            <v>21.041239543390006</v>
          </cell>
          <cell r="M115">
            <v>26.26723511829001</v>
          </cell>
          <cell r="N115">
            <v>25.824912360780008</v>
          </cell>
          <cell r="O115">
            <v>23.08831920611</v>
          </cell>
          <cell r="P115">
            <v>19.427854008699999</v>
          </cell>
          <cell r="Q115">
            <v>14.962267999369999</v>
          </cell>
          <cell r="R115">
            <v>11.02952320312</v>
          </cell>
          <cell r="S115">
            <v>6.6843195025100002</v>
          </cell>
          <cell r="T115">
            <v>9.4215012727600005</v>
          </cell>
          <cell r="U115">
            <v>13.127302870249999</v>
          </cell>
          <cell r="V115">
            <v>16.263924599230002</v>
          </cell>
          <cell r="W115">
            <v>18.610983606519998</v>
          </cell>
          <cell r="X115">
            <v>21.103571184580002</v>
          </cell>
          <cell r="Y115">
            <v>26.366063929479999</v>
          </cell>
          <cell r="Z115">
            <v>25.28644105675</v>
          </cell>
          <cell r="AA115">
            <v>22.730540575520003</v>
          </cell>
          <cell r="AB115">
            <v>19.617073055260001</v>
          </cell>
          <cell r="AC115">
            <v>14.784778733879998</v>
          </cell>
          <cell r="AD115">
            <v>10.59077431377</v>
          </cell>
          <cell r="AE115">
            <v>6.8852182990999991</v>
          </cell>
          <cell r="AF115">
            <v>9.3873786429199999</v>
          </cell>
          <cell r="AG115">
            <v>13.31984127388</v>
          </cell>
          <cell r="AH115">
            <v>16.321628447699997</v>
          </cell>
          <cell r="AI115">
            <v>18.115246797739999</v>
          </cell>
          <cell r="AJ115">
            <v>21.467608131340004</v>
          </cell>
          <cell r="AK115">
            <v>26.346737408730004</v>
          </cell>
          <cell r="AL115">
            <v>24.905796399209997</v>
          </cell>
          <cell r="AM115">
            <v>22.741809443730002</v>
          </cell>
          <cell r="AN115">
            <v>18.887484819830004</v>
          </cell>
          <cell r="AO115">
            <v>14.952639696100006</v>
          </cell>
          <cell r="AP115">
            <v>10.421106718210002</v>
          </cell>
          <cell r="AQ115">
            <v>6.8141981394499984</v>
          </cell>
          <cell r="AR115">
            <v>9.5709593246600022</v>
          </cell>
          <cell r="AS115">
            <v>13.575371922720002</v>
          </cell>
          <cell r="AT115">
            <v>16.866932550440001</v>
          </cell>
          <cell r="AU115">
            <v>17.458499015289995</v>
          </cell>
          <cell r="AV115">
            <v>22.251896306190002</v>
          </cell>
          <cell r="AW115">
            <v>26.375731006510009</v>
          </cell>
          <cell r="AX115">
            <v>24.434653293769998</v>
          </cell>
          <cell r="AY115">
            <v>22.714886346170001</v>
          </cell>
          <cell r="AZ115">
            <v>18.036895817810002</v>
          </cell>
          <cell r="BA115">
            <v>14.941350901890001</v>
          </cell>
          <cell r="BB115">
            <v>9.9465597808499986</v>
          </cell>
          <cell r="BC115">
            <v>6.6547074651700013</v>
          </cell>
          <cell r="BD115">
            <v>9.7911583493700007</v>
          </cell>
          <cell r="BE115">
            <v>13.314371058500003</v>
          </cell>
          <cell r="BF115">
            <v>16.822432002100001</v>
          </cell>
          <cell r="BG115">
            <v>17.807312374650003</v>
          </cell>
          <cell r="BH115">
            <v>22.065946528860003</v>
          </cell>
          <cell r="BI115">
            <v>26.388153211680002</v>
          </cell>
          <cell r="BJ115">
            <v>24.248721178780009</v>
          </cell>
          <cell r="BK115">
            <v>22.485415765710005</v>
          </cell>
          <cell r="BL115">
            <v>17.843691400449998</v>
          </cell>
          <cell r="BM115">
            <v>14.679524070479999</v>
          </cell>
          <cell r="BN115">
            <v>9.5547583912400018</v>
          </cell>
          <cell r="BO115">
            <v>6.9852945583999997</v>
          </cell>
          <cell r="BP115">
            <v>9.8356219463399999</v>
          </cell>
          <cell r="BQ115">
            <v>13.14758702854</v>
          </cell>
          <cell r="BR115">
            <v>16.895862058100001</v>
          </cell>
          <cell r="BS115">
            <v>18.104859275530004</v>
          </cell>
          <cell r="BT115">
            <v>22.012226781959999</v>
          </cell>
          <cell r="BU115">
            <v>25.884253685939999</v>
          </cell>
          <cell r="BV115">
            <v>24.366641840829999</v>
          </cell>
          <cell r="BW115">
            <v>22.340748940180006</v>
          </cell>
          <cell r="BX115">
            <v>17.643671771090002</v>
          </cell>
          <cell r="BY115">
            <v>14.432547928609997</v>
          </cell>
          <cell r="BZ115">
            <v>9.1774375801999977</v>
          </cell>
          <cell r="CA115">
            <v>6.9794774443499996</v>
          </cell>
          <cell r="CB115">
            <v>9.3183682114100019</v>
          </cell>
          <cell r="CC115">
            <v>12.581156300699996</v>
          </cell>
          <cell r="CD115">
            <v>15.829354171740002</v>
          </cell>
          <cell r="CE115">
            <v>18.077245119040004</v>
          </cell>
          <cell r="CF115">
            <v>20.418670027499999</v>
          </cell>
          <cell r="CG115">
            <v>25.490038517419997</v>
          </cell>
          <cell r="CH115">
            <v>25.060803233389997</v>
          </cell>
          <cell r="CI115">
            <v>22.405180568680002</v>
          </cell>
          <cell r="CJ115">
            <v>18.85302144525</v>
          </cell>
          <cell r="CK115">
            <v>14.51956347496</v>
          </cell>
          <cell r="CL115">
            <v>10.703180978539999</v>
          </cell>
          <cell r="CM115">
            <v>6.4865434376400009</v>
          </cell>
          <cell r="CN115">
            <v>9.1425514145300024</v>
          </cell>
          <cell r="CO115">
            <v>13.33810701166</v>
          </cell>
          <cell r="CP115">
            <v>15.917950402870003</v>
          </cell>
          <cell r="CQ115">
            <v>17.667207716820002</v>
          </cell>
          <cell r="CR115">
            <v>20.936656081679999</v>
          </cell>
          <cell r="CS115">
            <v>25.695111287069999</v>
          </cell>
          <cell r="CT115">
            <v>24.289808648520008</v>
          </cell>
          <cell r="CU115">
            <v>22.179342947130003</v>
          </cell>
          <cell r="CV115">
            <v>18.420346202609995</v>
          </cell>
          <cell r="CW115">
            <v>14.582820448190001</v>
          </cell>
          <cell r="CX115">
            <v>10.16336454506</v>
          </cell>
          <cell r="CY115">
            <v>6.3915809670300003</v>
          </cell>
          <cell r="CZ115">
            <v>9.3342874925999979</v>
          </cell>
          <cell r="DA115">
            <v>12.702305160589997</v>
          </cell>
          <cell r="DB115">
            <v>16.323840426430003</v>
          </cell>
          <cell r="DC115">
            <v>17.153455156770001</v>
          </cell>
          <cell r="DD115">
            <v>21.473543615160001</v>
          </cell>
          <cell r="DE115">
            <v>25.619924871439995</v>
          </cell>
          <cell r="DF115">
            <v>24.105187628009997</v>
          </cell>
          <cell r="DG115">
            <v>21.982229505170007</v>
          </cell>
          <cell r="DH115">
            <v>17.913322226169999</v>
          </cell>
          <cell r="DI115">
            <v>14.582327385809998</v>
          </cell>
          <cell r="DJ115">
            <v>9.8061372835000018</v>
          </cell>
          <cell r="DK115">
            <v>6.8163168544200001</v>
          </cell>
          <cell r="DL115">
            <v>9.3914007033699978</v>
          </cell>
          <cell r="DM115">
            <v>12.929357945200001</v>
          </cell>
          <cell r="DN115">
            <v>16.366864249789998</v>
          </cell>
          <cell r="DO115">
            <v>16.94089204034</v>
          </cell>
          <cell r="DP115">
            <v>21.592175403260004</v>
          </cell>
          <cell r="DQ115">
            <v>25.593747267469993</v>
          </cell>
          <cell r="DR115">
            <v>23.71021833723</v>
          </cell>
          <cell r="DS115">
            <v>22.041438783630003</v>
          </cell>
          <cell r="DT115">
            <v>17.502140620710001</v>
          </cell>
          <cell r="DU115">
            <v>14.498371958799996</v>
          </cell>
          <cell r="DV115">
            <v>9.6516656598700017</v>
          </cell>
          <cell r="DW115">
            <v>6.7890958753099993</v>
          </cell>
          <cell r="DX115">
            <v>9.5019465152800002</v>
          </cell>
          <cell r="DY115">
            <v>12.921090351890001</v>
          </cell>
          <cell r="DZ115">
            <v>16.325529976750001</v>
          </cell>
          <cell r="EA115">
            <v>17.2813188927</v>
          </cell>
          <cell r="EB115">
            <v>21.414161250779998</v>
          </cell>
          <cell r="EC115">
            <v>25.608698328270002</v>
          </cell>
          <cell r="ED115">
            <v>23.532460969610007</v>
          </cell>
          <cell r="EE115">
            <v>21.821240179699995</v>
          </cell>
          <cell r="EF115">
            <v>17.316623352570002</v>
          </cell>
          <cell r="EG115">
            <v>14.245919390680003</v>
          </cell>
          <cell r="EH115">
            <v>9.2725293535300004</v>
          </cell>
          <cell r="EI115">
            <v>6.7789625005399996</v>
          </cell>
          <cell r="EJ115">
            <v>9.5449392525000025</v>
          </cell>
          <cell r="EK115">
            <v>13.123172936080001</v>
          </cell>
          <cell r="EL115">
            <v>16.755912339609999</v>
          </cell>
          <cell r="EM115">
            <v>17.629122147250005</v>
          </cell>
          <cell r="EN115">
            <v>21.478211136599999</v>
          </cell>
          <cell r="EO115">
            <v>25.108790782369997</v>
          </cell>
          <cell r="EP115">
            <v>23.582622077939998</v>
          </cell>
          <cell r="EQ115">
            <v>21.617286357399998</v>
          </cell>
          <cell r="ER115">
            <v>16.912744876740003</v>
          </cell>
          <cell r="ES115">
            <v>13.875052987350001</v>
          </cell>
          <cell r="ET115">
            <v>8.6186367051299992</v>
          </cell>
          <cell r="EU115">
            <v>6.6458171912599981</v>
          </cell>
          <cell r="EV115">
            <v>8.9167348626200003</v>
          </cell>
          <cell r="EW115">
            <v>12.423994410930002</v>
          </cell>
          <cell r="EX115">
            <v>15.392568474859997</v>
          </cell>
          <cell r="EY115">
            <v>17.613881434290001</v>
          </cell>
          <cell r="EZ115">
            <v>19.972926124960001</v>
          </cell>
          <cell r="FA115">
            <v>24.953475526190005</v>
          </cell>
          <cell r="FB115">
            <v>23.931694535130006</v>
          </cell>
          <cell r="FC115">
            <v>21.512728993820005</v>
          </cell>
          <cell r="FD115">
            <v>18.566068628539998</v>
          </cell>
          <cell r="FE115">
            <v>13.99266933745</v>
          </cell>
          <cell r="FF115">
            <v>10.023362923959999</v>
          </cell>
          <cell r="FG115">
            <v>6.5163358011199994</v>
          </cell>
          <cell r="FH115">
            <v>8.8843322026700005</v>
          </cell>
          <cell r="FI115">
            <v>12.606063872110003</v>
          </cell>
          <cell r="FJ115">
            <v>15.446992683880001</v>
          </cell>
          <cell r="FK115">
            <v>17.144495455729999</v>
          </cell>
          <cell r="FL115">
            <v>20.317212023820005</v>
          </cell>
          <cell r="FM115">
            <v>24.934880811759996</v>
          </cell>
          <cell r="FN115">
            <v>23.571156272679996</v>
          </cell>
          <cell r="FO115">
            <v>21.5231320344</v>
          </cell>
          <cell r="FP115">
            <v>17.875351149210001</v>
          </cell>
          <cell r="FQ115">
            <v>14.15136465892</v>
          </cell>
          <cell r="FR115">
            <v>9.8626653431199998</v>
          </cell>
          <cell r="FS115">
            <v>6.4490420881699997</v>
          </cell>
          <cell r="FT115">
            <v>9.0579638352400007</v>
          </cell>
          <cell r="FU115">
            <v>12.326277807520004</v>
          </cell>
          <cell r="FV115">
            <v>15.84060447591</v>
          </cell>
          <cell r="FW115">
            <v>16.645660055210005</v>
          </cell>
          <cell r="FX115">
            <v>20.837860590320002</v>
          </cell>
          <cell r="FY115">
            <v>24.861496191420002</v>
          </cell>
          <cell r="FZ115">
            <v>23.391599835480001</v>
          </cell>
          <cell r="GA115">
            <v>21.331487811310001</v>
          </cell>
          <cell r="GB115">
            <v>17.383032719180001</v>
          </cell>
          <cell r="GC115">
            <v>14.150645584800003</v>
          </cell>
          <cell r="GD115">
            <v>9.5158454191600015</v>
          </cell>
          <cell r="GE115">
            <v>6.6145328827499998</v>
          </cell>
          <cell r="GF115">
            <v>9.1132297952899997</v>
          </cell>
          <cell r="GG115">
            <v>12.90277805259</v>
          </cell>
          <cell r="GH115">
            <v>15.920565771150002</v>
          </cell>
          <cell r="GI115">
            <v>16.852645790640004</v>
          </cell>
          <cell r="GJ115">
            <v>20.882970605650009</v>
          </cell>
          <cell r="GK115">
            <v>24.973459766889999</v>
          </cell>
          <cell r="GL115">
            <v>22.948724675789997</v>
          </cell>
          <cell r="GM115">
            <v>21.279951706449999</v>
          </cell>
          <cell r="GN115">
            <v>16.887074502979999</v>
          </cell>
          <cell r="GO115">
            <v>13.892541127469999</v>
          </cell>
          <cell r="GP115">
            <v>9.0425189042900005</v>
          </cell>
          <cell r="GQ115">
            <v>6.4755998224800004</v>
          </cell>
          <cell r="GR115">
            <v>9.3069910296699998</v>
          </cell>
          <cell r="GS115">
            <v>12.440949357730002</v>
          </cell>
          <cell r="GT115">
            <v>15.987767471230002</v>
          </cell>
          <cell r="GU115">
            <v>17.13178523837</v>
          </cell>
          <cell r="GV115">
            <v>20.829145154230005</v>
          </cell>
          <cell r="GW115">
            <v>24.493063903679992</v>
          </cell>
          <cell r="GX115">
            <v>23.057018485740002</v>
          </cell>
          <cell r="GY115">
            <v>21.140010374150002</v>
          </cell>
          <cell r="GZ115">
            <v>16.695384979150003</v>
          </cell>
          <cell r="HA115">
            <v>13.656848020339996</v>
          </cell>
          <cell r="HB115">
            <v>8.6841818138299995</v>
          </cell>
          <cell r="HC115">
            <v>6.6043544903200004</v>
          </cell>
          <cell r="HD115">
            <v>8.8162613685999993</v>
          </cell>
          <cell r="HE115">
            <v>11.903238823600002</v>
          </cell>
          <cell r="HF115">
            <v>14.97641223318</v>
          </cell>
          <cell r="HG115">
            <v>17.103178816140002</v>
          </cell>
          <cell r="HH115">
            <v>19.318439417510003</v>
          </cell>
          <cell r="HI115">
            <v>24.116544524500004</v>
          </cell>
          <cell r="HJ115">
            <v>23.710437965190003</v>
          </cell>
          <cell r="HK115">
            <v>21.197909700879997</v>
          </cell>
          <cell r="HL115">
            <v>17.837153552930001</v>
          </cell>
          <cell r="HM115">
            <v>13.737197720630002</v>
          </cell>
          <cell r="HN115">
            <v>10.126455495360002</v>
          </cell>
          <cell r="HO115">
            <v>6.137025392</v>
          </cell>
          <cell r="HP115">
            <v>8.6486531806500029</v>
          </cell>
          <cell r="HQ115">
            <v>12.050466951650002</v>
          </cell>
          <cell r="HR115">
            <v>14.92979082029</v>
          </cell>
          <cell r="HS115">
            <v>17.084319993579999</v>
          </cell>
          <cell r="HT115">
            <v>19.372439992810001</v>
          </cell>
          <cell r="HU115">
            <v>24.203249149309993</v>
          </cell>
          <cell r="HV115">
            <v>23.212188009260004</v>
          </cell>
          <cell r="HW115">
            <v>20.865948680089993</v>
          </cell>
          <cell r="HX115">
            <v>18.007879674670004</v>
          </cell>
          <cell r="HY115">
            <v>13.57197965802</v>
          </cell>
          <cell r="HZ115">
            <v>9.7220104633499993</v>
          </cell>
          <cell r="IA115">
            <v>6.3204221299899999</v>
          </cell>
          <cell r="IB115">
            <v>8.6158795350700004</v>
          </cell>
          <cell r="IC115">
            <v>12.379517548760001</v>
          </cell>
          <cell r="ID115">
            <v>15.439713664959998</v>
          </cell>
          <cell r="IE115">
            <v>16.224395060639999</v>
          </cell>
          <cell r="IF115">
            <v>20.310500233340008</v>
          </cell>
          <cell r="IG115">
            <v>24.232306479370006</v>
          </cell>
          <cell r="IH115">
            <v>22.799609962769996</v>
          </cell>
          <cell r="II115">
            <v>20.791634836639993</v>
          </cell>
          <cell r="IJ115">
            <v>16.9431064465</v>
          </cell>
          <cell r="IK115">
            <v>13.792523911309997</v>
          </cell>
          <cell r="IL115">
            <v>9.2750203298699994</v>
          </cell>
          <cell r="IM115">
            <v>6.1377623528500003</v>
          </cell>
          <cell r="IN115">
            <v>8.8814207052000018</v>
          </cell>
          <cell r="IO115">
            <v>12.227256719890001</v>
          </cell>
          <cell r="IP115">
            <v>15.478096571410003</v>
          </cell>
          <cell r="IQ115">
            <v>16.020953006259997</v>
          </cell>
          <cell r="IR115">
            <v>20.419658339999998</v>
          </cell>
          <cell r="IS115">
            <v>24.203933373150001</v>
          </cell>
          <cell r="IT115">
            <v>22.422685466919994</v>
          </cell>
          <cell r="IU115">
            <v>20.84452543007</v>
          </cell>
          <cell r="IV115">
            <v>16.551724178750003</v>
          </cell>
          <cell r="IW115">
            <v>13.71106877169</v>
          </cell>
          <cell r="IX115">
            <v>9.1275525280099998</v>
          </cell>
          <cell r="IY115">
            <v>6.4204284941900003</v>
          </cell>
        </row>
        <row r="116">
          <cell r="C116" t="str">
            <v>PV_.PC.UTN._.FB_.Appaloosa Solar IA</v>
          </cell>
          <cell r="H116">
            <v>11.540152834140002</v>
          </cell>
          <cell r="I116">
            <v>16.771997330589997</v>
          </cell>
          <cell r="J116">
            <v>22.582207001329994</v>
          </cell>
          <cell r="K116">
            <v>22.171213953700001</v>
          </cell>
          <cell r="L116">
            <v>30.464092997450003</v>
          </cell>
          <cell r="M116">
            <v>31.558207093759997</v>
          </cell>
          <cell r="N116">
            <v>32.630819158709997</v>
          </cell>
          <cell r="O116">
            <v>31.203580661329994</v>
          </cell>
          <cell r="P116">
            <v>20.798611544250004</v>
          </cell>
          <cell r="Q116">
            <v>22.906817463820005</v>
          </cell>
          <cell r="R116">
            <v>15.99441205216</v>
          </cell>
          <cell r="S116">
            <v>10.294469935289998</v>
          </cell>
          <cell r="T116">
            <v>12.037856028629999</v>
          </cell>
          <cell r="U116">
            <v>16.136537264450002</v>
          </cell>
          <cell r="V116">
            <v>23.195287958080002</v>
          </cell>
          <cell r="W116">
            <v>22.326113745919997</v>
          </cell>
          <cell r="X116">
            <v>29.785429985370008</v>
          </cell>
          <cell r="Y116">
            <v>31.944683436089992</v>
          </cell>
          <cell r="Z116">
            <v>32.194339965730002</v>
          </cell>
          <cell r="AA116">
            <v>30.970840578910007</v>
          </cell>
          <cell r="AB116">
            <v>20.667308190310006</v>
          </cell>
          <cell r="AC116">
            <v>22.554248659580001</v>
          </cell>
          <cell r="AD116">
            <v>15.238881827459998</v>
          </cell>
          <cell r="AE116">
            <v>10.31018309111</v>
          </cell>
          <cell r="AF116">
            <v>12.53770826281</v>
          </cell>
          <cell r="AG116">
            <v>15.503151153999998</v>
          </cell>
          <cell r="AH116">
            <v>23.79140419094</v>
          </cell>
          <cell r="AI116">
            <v>21.770567796169999</v>
          </cell>
          <cell r="AJ116">
            <v>30.37048831349</v>
          </cell>
          <cell r="AK116">
            <v>31.764505469470002</v>
          </cell>
          <cell r="AL116">
            <v>31.485447761580001</v>
          </cell>
          <cell r="AM116">
            <v>31.186734207819999</v>
          </cell>
          <cell r="AN116">
            <v>19.967462573119995</v>
          </cell>
          <cell r="AO116">
            <v>22.591889518190001</v>
          </cell>
          <cell r="AP116">
            <v>14.96027173591</v>
          </cell>
          <cell r="AQ116">
            <v>9.8750826218399972</v>
          </cell>
          <cell r="AR116">
            <v>12.79232154999</v>
          </cell>
          <cell r="AS116">
            <v>15.121302914219998</v>
          </cell>
          <cell r="AT116">
            <v>25.06111948194</v>
          </cell>
          <cell r="AU116">
            <v>20.814869362200007</v>
          </cell>
          <cell r="AV116">
            <v>30.563540857740001</v>
          </cell>
          <cell r="AW116">
            <v>32.798005279179996</v>
          </cell>
          <cell r="AX116">
            <v>31.202936611219993</v>
          </cell>
          <cell r="AY116">
            <v>30.812631508670002</v>
          </cell>
          <cell r="AZ116">
            <v>18.430220731719999</v>
          </cell>
          <cell r="BA116">
            <v>23.040844120740001</v>
          </cell>
          <cell r="BB116">
            <v>14.599758456750001</v>
          </cell>
          <cell r="BC116">
            <v>8.843090410930003</v>
          </cell>
          <cell r="BD116">
            <v>12.976570916270001</v>
          </cell>
          <cell r="BE116">
            <v>15.032633453310002</v>
          </cell>
          <cell r="BF116">
            <v>24.380724721430003</v>
          </cell>
          <cell r="BG116">
            <v>21.457389087689997</v>
          </cell>
          <cell r="BH116">
            <v>30.43464808781</v>
          </cell>
          <cell r="BI116">
            <v>31.684383755150009</v>
          </cell>
          <cell r="BJ116">
            <v>31.838665990929996</v>
          </cell>
          <cell r="BK116">
            <v>30.518882683729998</v>
          </cell>
          <cell r="BL116">
            <v>18.24096023768</v>
          </cell>
          <cell r="BM116">
            <v>22.460494683329998</v>
          </cell>
          <cell r="BN116">
            <v>14.075786539640003</v>
          </cell>
          <cell r="BO116">
            <v>8.9637506769200019</v>
          </cell>
          <cell r="BP116">
            <v>13.28928458359</v>
          </cell>
          <cell r="BQ116">
            <v>15.34444812844</v>
          </cell>
          <cell r="BR116">
            <v>24.417241895460002</v>
          </cell>
          <cell r="BS116">
            <v>21.441108743580006</v>
          </cell>
          <cell r="BT116">
            <v>30.306622804099998</v>
          </cell>
          <cell r="BU116">
            <v>30.362058500430003</v>
          </cell>
          <cell r="BV116">
            <v>32.693353476780011</v>
          </cell>
          <cell r="BW116">
            <v>29.799909254380005</v>
          </cell>
          <cell r="BX116">
            <v>18.392096458380003</v>
          </cell>
          <cell r="BY116">
            <v>22.109026045000004</v>
          </cell>
          <cell r="BZ116">
            <v>13.454128380070001</v>
          </cell>
          <cell r="CA116">
            <v>9.3103165308899989</v>
          </cell>
          <cell r="CB116">
            <v>11.131311838219998</v>
          </cell>
          <cell r="CC116">
            <v>16.177804152180002</v>
          </cell>
          <cell r="CD116">
            <v>21.782171496329997</v>
          </cell>
          <cell r="CE116">
            <v>21.38573898436</v>
          </cell>
          <cell r="CF116">
            <v>29.384820452300005</v>
          </cell>
          <cell r="CG116">
            <v>30.440172609880008</v>
          </cell>
          <cell r="CH116">
            <v>31.474784503509994</v>
          </cell>
          <cell r="CI116">
            <v>30.098109773960005</v>
          </cell>
          <cell r="CJ116">
            <v>20.061764712199999</v>
          </cell>
          <cell r="CK116">
            <v>22.095281758900001</v>
          </cell>
          <cell r="CL116">
            <v>15.42776692652</v>
          </cell>
          <cell r="CM116">
            <v>9.9297606111200007</v>
          </cell>
          <cell r="CN116">
            <v>11.610886384180001</v>
          </cell>
          <cell r="CO116">
            <v>15.696918249769997</v>
          </cell>
          <cell r="CP116">
            <v>23.086336657020002</v>
          </cell>
          <cell r="CQ116">
            <v>21.12538853625</v>
          </cell>
          <cell r="CR116">
            <v>29.470447057930002</v>
          </cell>
          <cell r="CS116">
            <v>30.823151972289992</v>
          </cell>
          <cell r="CT116">
            <v>30.55236424836</v>
          </cell>
          <cell r="CU116">
            <v>30.262503187100013</v>
          </cell>
          <cell r="CV116">
            <v>19.375719039129997</v>
          </cell>
          <cell r="CW116">
            <v>21.922370068999999</v>
          </cell>
          <cell r="CX116">
            <v>14.516918253509999</v>
          </cell>
          <cell r="CY116">
            <v>9.4356783470400014</v>
          </cell>
          <cell r="CZ116">
            <v>12.413166256800002</v>
          </cell>
          <cell r="DA116">
            <v>14.497278107079998</v>
          </cell>
          <cell r="DB116">
            <v>23.713585973660003</v>
          </cell>
          <cell r="DC116">
            <v>20.225849429770001</v>
          </cell>
          <cell r="DD116">
            <v>29.389589566349994</v>
          </cell>
          <cell r="DE116">
            <v>31.65199504252999</v>
          </cell>
          <cell r="DF116">
            <v>30.359875407660006</v>
          </cell>
          <cell r="DG116">
            <v>29.956167820570005</v>
          </cell>
          <cell r="DH116">
            <v>18.863416775220003</v>
          </cell>
          <cell r="DI116">
            <v>21.781484204719998</v>
          </cell>
          <cell r="DJ116">
            <v>14.277467698270003</v>
          </cell>
          <cell r="DK116">
            <v>9.1236030141299995</v>
          </cell>
          <cell r="DL116">
            <v>12.622123777220001</v>
          </cell>
          <cell r="DM116">
            <v>14.16155150564</v>
          </cell>
          <cell r="DN116">
            <v>24.172380955289999</v>
          </cell>
          <cell r="DO116">
            <v>20.0767149337</v>
          </cell>
          <cell r="DP116">
            <v>29.479670829920011</v>
          </cell>
          <cell r="DQ116">
            <v>31.634894792090005</v>
          </cell>
          <cell r="DR116">
            <v>30.09639179269</v>
          </cell>
          <cell r="DS116">
            <v>29.719928018409995</v>
          </cell>
          <cell r="DT116">
            <v>17.776632721430001</v>
          </cell>
          <cell r="DU116">
            <v>22.223750300550005</v>
          </cell>
          <cell r="DV116">
            <v>14.082009525809999</v>
          </cell>
          <cell r="DW116">
            <v>8.6262676719199973</v>
          </cell>
          <cell r="DX116">
            <v>12.515877685110002</v>
          </cell>
          <cell r="DY116">
            <v>14.49894604671</v>
          </cell>
          <cell r="DZ116">
            <v>23.515162091450005</v>
          </cell>
          <cell r="EA116">
            <v>20.695610496430003</v>
          </cell>
          <cell r="EB116">
            <v>29.354159532050002</v>
          </cell>
          <cell r="EC116">
            <v>30.559527179040003</v>
          </cell>
          <cell r="ED116">
            <v>30.708332098649997</v>
          </cell>
          <cell r="EE116">
            <v>29.435403637780002</v>
          </cell>
          <cell r="EF116">
            <v>17.593371058140001</v>
          </cell>
          <cell r="EG116">
            <v>21.663103913720008</v>
          </cell>
          <cell r="EH116">
            <v>13.576069039240002</v>
          </cell>
          <cell r="EI116">
            <v>8.6455202838800016</v>
          </cell>
          <cell r="EJ116">
            <v>12.818132855989999</v>
          </cell>
          <cell r="EK116">
            <v>15.636156011699997</v>
          </cell>
          <cell r="EL116">
            <v>23.751268855240003</v>
          </cell>
          <cell r="EM116">
            <v>20.555983630430003</v>
          </cell>
          <cell r="EN116">
            <v>29.492713864279999</v>
          </cell>
          <cell r="EO116">
            <v>29.325813630109998</v>
          </cell>
          <cell r="EP116">
            <v>31.460792142859994</v>
          </cell>
          <cell r="EQ116">
            <v>28.400044748870002</v>
          </cell>
          <cell r="ER116">
            <v>17.76485026652</v>
          </cell>
          <cell r="ES116">
            <v>21.030531527550004</v>
          </cell>
          <cell r="ET116">
            <v>12.643348245660002</v>
          </cell>
          <cell r="EU116">
            <v>8.5086675149699982</v>
          </cell>
          <cell r="EV116">
            <v>11.26662272415</v>
          </cell>
          <cell r="EW116">
            <v>15.102712393329996</v>
          </cell>
          <cell r="EX116">
            <v>21.709227771159998</v>
          </cell>
          <cell r="EY116">
            <v>20.895739230730001</v>
          </cell>
          <cell r="EZ116">
            <v>27.877156989070006</v>
          </cell>
          <cell r="FA116">
            <v>29.898072834640001</v>
          </cell>
          <cell r="FB116">
            <v>30.131734536809997</v>
          </cell>
          <cell r="FC116">
            <v>28.986621489930002</v>
          </cell>
          <cell r="FD116">
            <v>19.343208919409999</v>
          </cell>
          <cell r="FE116">
            <v>21.109258149479995</v>
          </cell>
          <cell r="FF116">
            <v>14.262567344179997</v>
          </cell>
          <cell r="FG116">
            <v>9.6496371802200009</v>
          </cell>
          <cell r="FH116">
            <v>11.73500895207</v>
          </cell>
          <cell r="FI116">
            <v>14.510595857189998</v>
          </cell>
          <cell r="FJ116">
            <v>22.268211646790004</v>
          </cell>
          <cell r="FK116">
            <v>20.376754876060001</v>
          </cell>
          <cell r="FL116">
            <v>28.426084318260003</v>
          </cell>
          <cell r="FM116">
            <v>29.730852579120004</v>
          </cell>
          <cell r="FN116">
            <v>29.469660929760003</v>
          </cell>
          <cell r="FO116">
            <v>29.190071857019998</v>
          </cell>
          <cell r="FP116">
            <v>18.68908951569</v>
          </cell>
          <cell r="FQ116">
            <v>21.145493273750002</v>
          </cell>
          <cell r="FR116">
            <v>14.00247310482</v>
          </cell>
          <cell r="FS116">
            <v>9.2428520859299983</v>
          </cell>
          <cell r="FT116">
            <v>11.972856883990001</v>
          </cell>
          <cell r="FU116">
            <v>13.983042875019999</v>
          </cell>
          <cell r="FV116">
            <v>22.872437635630003</v>
          </cell>
          <cell r="FW116">
            <v>19.50841514331</v>
          </cell>
          <cell r="FX116">
            <v>28.347106812149999</v>
          </cell>
          <cell r="FY116">
            <v>30.529262147790011</v>
          </cell>
          <cell r="FZ116">
            <v>29.2829754917</v>
          </cell>
          <cell r="GA116">
            <v>28.89358787994</v>
          </cell>
          <cell r="GB116">
            <v>18.194309551790003</v>
          </cell>
          <cell r="GC116">
            <v>21.00886975245</v>
          </cell>
          <cell r="GD116">
            <v>13.771029395820001</v>
          </cell>
          <cell r="GE116">
            <v>8.7999782565799975</v>
          </cell>
          <cell r="GF116">
            <v>12.173974118039999</v>
          </cell>
          <cell r="GG116">
            <v>14.537567769189998</v>
          </cell>
          <cell r="GH116">
            <v>22.81802174657</v>
          </cell>
          <cell r="GI116">
            <v>20.082059759149999</v>
          </cell>
          <cell r="GJ116">
            <v>28.483913823330003</v>
          </cell>
          <cell r="GK116">
            <v>29.653546636170002</v>
          </cell>
          <cell r="GL116">
            <v>29.797940022840002</v>
          </cell>
          <cell r="GM116">
            <v>28.562749332269995</v>
          </cell>
          <cell r="GN116">
            <v>17.071790610659999</v>
          </cell>
          <cell r="GO116">
            <v>21.020870461350004</v>
          </cell>
          <cell r="GP116">
            <v>13.17358721003</v>
          </cell>
          <cell r="GQ116">
            <v>8.2541314323899986</v>
          </cell>
          <cell r="GR116">
            <v>12.437002674419999</v>
          </cell>
          <cell r="GS116">
            <v>14.3603623815</v>
          </cell>
          <cell r="GT116">
            <v>22.851290514989998</v>
          </cell>
          <cell r="GU116">
            <v>20.066025760039995</v>
          </cell>
          <cell r="GV116">
            <v>28.362967659919995</v>
          </cell>
          <cell r="GW116">
            <v>28.414848097779998</v>
          </cell>
          <cell r="GX116">
            <v>30.596630094630008</v>
          </cell>
          <cell r="GY116">
            <v>27.888751178690001</v>
          </cell>
          <cell r="GZ116">
            <v>17.212555830420005</v>
          </cell>
          <cell r="HA116">
            <v>20.691107510060004</v>
          </cell>
          <cell r="HB116">
            <v>12.591274540950002</v>
          </cell>
          <cell r="HC116">
            <v>8.7132178460199992</v>
          </cell>
          <cell r="HD116">
            <v>10.416086385130003</v>
          </cell>
          <cell r="HE116">
            <v>15.138324037569996</v>
          </cell>
          <cell r="HF116">
            <v>20.382591311690003</v>
          </cell>
          <cell r="HG116">
            <v>20.011630965720002</v>
          </cell>
          <cell r="HH116">
            <v>27.496743662459998</v>
          </cell>
          <cell r="HI116">
            <v>28.484285777859998</v>
          </cell>
          <cell r="HJ116">
            <v>29.452420263340006</v>
          </cell>
          <cell r="HK116">
            <v>28.164201667440008</v>
          </cell>
          <cell r="HL116">
            <v>18.772726639720005</v>
          </cell>
          <cell r="HM116">
            <v>20.675583152210002</v>
          </cell>
          <cell r="HN116">
            <v>14.436479309180001</v>
          </cell>
          <cell r="HO116">
            <v>9.2917389982399978</v>
          </cell>
          <cell r="HP116">
            <v>10.863431050240003</v>
          </cell>
          <cell r="HQ116">
            <v>14.562240945980003</v>
          </cell>
          <cell r="HR116">
            <v>20.932333035389998</v>
          </cell>
          <cell r="HS116">
            <v>20.147956307270004</v>
          </cell>
          <cell r="HT116">
            <v>26.879534377050003</v>
          </cell>
          <cell r="HU116">
            <v>28.828128954540006</v>
          </cell>
          <cell r="HV116">
            <v>29.053428749539993</v>
          </cell>
          <cell r="HW116">
            <v>27.949295156559995</v>
          </cell>
          <cell r="HX116">
            <v>17.791361167570003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</row>
        <row r="117">
          <cell r="C117" t="str">
            <v>PV_.PC.UTN._.FB_.Appaloosa Solar IB</v>
          </cell>
          <cell r="H117">
            <v>7.6940919954500009</v>
          </cell>
          <cell r="I117">
            <v>11.182286080899999</v>
          </cell>
          <cell r="J117">
            <v>15.056089865160001</v>
          </cell>
          <cell r="K117">
            <v>14.782071109630003</v>
          </cell>
          <cell r="L117">
            <v>20.311129102790002</v>
          </cell>
          <cell r="M117">
            <v>21.040600768480001</v>
          </cell>
          <cell r="N117">
            <v>21.755736522930004</v>
          </cell>
          <cell r="O117">
            <v>20.804162964390002</v>
          </cell>
          <cell r="P117">
            <v>13.866924719200005</v>
          </cell>
          <cell r="Q117">
            <v>15.272515314369997</v>
          </cell>
          <cell r="R117">
            <v>10.663851641399999</v>
          </cell>
          <cell r="S117">
            <v>6.8635658352899993</v>
          </cell>
          <cell r="T117">
            <v>8.0255819606800003</v>
          </cell>
          <cell r="U117">
            <v>10.75815345102</v>
          </cell>
          <cell r="V117">
            <v>15.464189318000003</v>
          </cell>
          <cell r="W117">
            <v>14.884714961299997</v>
          </cell>
          <cell r="X117">
            <v>19.857805992469999</v>
          </cell>
          <cell r="Y117">
            <v>21.297370105990009</v>
          </cell>
          <cell r="Z117">
            <v>21.463814939360006</v>
          </cell>
          <cell r="AA117">
            <v>20.648113656340005</v>
          </cell>
          <cell r="AB117">
            <v>13.778797104180001</v>
          </cell>
          <cell r="AC117">
            <v>15.036811434619999</v>
          </cell>
          <cell r="AD117">
            <v>10.159690795820003</v>
          </cell>
          <cell r="AE117">
            <v>6.8737505441799991</v>
          </cell>
          <cell r="AF117">
            <v>8.3584721751900002</v>
          </cell>
          <cell r="AG117">
            <v>10.335434102679997</v>
          </cell>
          <cell r="AH117">
            <v>15.860936127279999</v>
          </cell>
          <cell r="AI117">
            <v>14.51371186409</v>
          </cell>
          <cell r="AJ117">
            <v>20.246992208970003</v>
          </cell>
          <cell r="AK117">
            <v>21.176336979629998</v>
          </cell>
          <cell r="AL117">
            <v>20.990298507720002</v>
          </cell>
          <cell r="AM117">
            <v>20.791156138519998</v>
          </cell>
          <cell r="AN117">
            <v>13.311641715439999</v>
          </cell>
          <cell r="AO117">
            <v>15.06125967879</v>
          </cell>
          <cell r="AP117">
            <v>9.9735144906100022</v>
          </cell>
          <cell r="AQ117">
            <v>6.583388414609999</v>
          </cell>
          <cell r="AR117">
            <v>8.5282143666499994</v>
          </cell>
          <cell r="AS117">
            <v>10.080868609469999</v>
          </cell>
          <cell r="AT117">
            <v>16.707412987939996</v>
          </cell>
          <cell r="AU117">
            <v>13.876579574819997</v>
          </cell>
          <cell r="AV117">
            <v>20.375693905150005</v>
          </cell>
          <cell r="AW117">
            <v>21.86533685277</v>
          </cell>
          <cell r="AX117">
            <v>20.801957740830002</v>
          </cell>
          <cell r="AY117">
            <v>20.541754339130001</v>
          </cell>
          <cell r="AZ117">
            <v>12.286813821180003</v>
          </cell>
          <cell r="BA117">
            <v>15.360562747140003</v>
          </cell>
          <cell r="BB117">
            <v>9.73317230452</v>
          </cell>
          <cell r="BC117">
            <v>5.8953936073000008</v>
          </cell>
          <cell r="BD117">
            <v>8.6510472775399982</v>
          </cell>
          <cell r="BE117">
            <v>10.021755635570003</v>
          </cell>
          <cell r="BF117">
            <v>16.253816480979999</v>
          </cell>
          <cell r="BG117">
            <v>14.304926058430004</v>
          </cell>
          <cell r="BH117">
            <v>20.289765391859998</v>
          </cell>
          <cell r="BI117">
            <v>21.122922503449999</v>
          </cell>
          <cell r="BJ117">
            <v>21.225777327319989</v>
          </cell>
          <cell r="BK117">
            <v>20.345921789160005</v>
          </cell>
          <cell r="BL117">
            <v>12.160640158410001</v>
          </cell>
          <cell r="BM117">
            <v>14.973663122200003</v>
          </cell>
          <cell r="BN117">
            <v>9.3838576931000013</v>
          </cell>
          <cell r="BO117">
            <v>5.9758337846099998</v>
          </cell>
          <cell r="BP117">
            <v>8.8595230557099995</v>
          </cell>
          <cell r="BQ117">
            <v>10.229632085630001</v>
          </cell>
          <cell r="BR117">
            <v>16.278161263640001</v>
          </cell>
          <cell r="BS117">
            <v>14.294072495720002</v>
          </cell>
          <cell r="BT117">
            <v>20.204415202730004</v>
          </cell>
          <cell r="BU117">
            <v>20.24137233363</v>
          </cell>
          <cell r="BV117">
            <v>21.795568984530004</v>
          </cell>
          <cell r="BW117">
            <v>19.866606169579999</v>
          </cell>
          <cell r="BX117">
            <v>12.26139763894</v>
          </cell>
          <cell r="BY117">
            <v>14.739350696670002</v>
          </cell>
          <cell r="BZ117">
            <v>8.969418920039999</v>
          </cell>
          <cell r="CA117">
            <v>6.2068776872599987</v>
          </cell>
          <cell r="CB117">
            <v>7.4212029451500001</v>
          </cell>
          <cell r="CC117">
            <v>10.785680031669997</v>
          </cell>
          <cell r="CD117">
            <v>14.522090263009998</v>
          </cell>
          <cell r="CE117">
            <v>14.25779022651</v>
          </cell>
          <cell r="CF117">
            <v>19.590747187120002</v>
          </cell>
          <cell r="CG117">
            <v>20.294346426250002</v>
          </cell>
          <cell r="CH117">
            <v>20.984118210890006</v>
          </cell>
          <cell r="CI117">
            <v>20.066294444410001</v>
          </cell>
          <cell r="CJ117">
            <v>13.375101652960002</v>
          </cell>
          <cell r="CK117">
            <v>14.730839675150005</v>
          </cell>
          <cell r="CL117">
            <v>10.285633087669998</v>
          </cell>
          <cell r="CM117">
            <v>6.6201333466200003</v>
          </cell>
          <cell r="CN117">
            <v>7.7412801393500006</v>
          </cell>
          <cell r="CO117">
            <v>10.465543927920002</v>
          </cell>
          <cell r="CP117">
            <v>15.392261498340002</v>
          </cell>
          <cell r="CQ117">
            <v>14.084846350219998</v>
          </cell>
          <cell r="CR117">
            <v>19.648714056630002</v>
          </cell>
          <cell r="CS117">
            <v>20.550597628770003</v>
          </cell>
          <cell r="CT117">
            <v>20.370056405659998</v>
          </cell>
          <cell r="CU117">
            <v>20.176798492129997</v>
          </cell>
          <cell r="CV117">
            <v>12.91829615929</v>
          </cell>
          <cell r="CW117">
            <v>14.616214680520002</v>
          </cell>
          <cell r="CX117">
            <v>9.678807219489995</v>
          </cell>
          <cell r="CY117">
            <v>6.2910123286299982</v>
          </cell>
          <cell r="CZ117">
            <v>8.2758148019899984</v>
          </cell>
          <cell r="DA117">
            <v>9.665284929300002</v>
          </cell>
          <cell r="DB117">
            <v>15.809765353090004</v>
          </cell>
          <cell r="DC117">
            <v>13.48450352075</v>
          </cell>
          <cell r="DD117">
            <v>19.593937221640001</v>
          </cell>
          <cell r="DE117">
            <v>21.102275089709995</v>
          </cell>
          <cell r="DF117">
            <v>20.240823419879998</v>
          </cell>
          <cell r="DG117">
            <v>19.971672974600004</v>
          </cell>
          <cell r="DH117">
            <v>12.576174405049999</v>
          </cell>
          <cell r="DI117">
            <v>14.521639818660001</v>
          </cell>
          <cell r="DJ117">
            <v>9.5187380937199997</v>
          </cell>
          <cell r="DK117">
            <v>6.0826744208300001</v>
          </cell>
          <cell r="DL117">
            <v>8.4147491848099989</v>
          </cell>
          <cell r="DM117">
            <v>9.4410343370900005</v>
          </cell>
          <cell r="DN117">
            <v>16.11492063683</v>
          </cell>
          <cell r="DO117">
            <v>13.384476622500001</v>
          </cell>
          <cell r="DP117">
            <v>19.653113886629999</v>
          </cell>
          <cell r="DQ117">
            <v>21.08992986138</v>
          </cell>
          <cell r="DR117">
            <v>20.064261195110003</v>
          </cell>
          <cell r="DS117">
            <v>19.813285345599997</v>
          </cell>
          <cell r="DT117">
            <v>11.85108848096</v>
          </cell>
          <cell r="DU117">
            <v>14.815833533710004</v>
          </cell>
          <cell r="DV117">
            <v>9.3880063505600013</v>
          </cell>
          <cell r="DW117">
            <v>5.7508451145900006</v>
          </cell>
          <cell r="DX117">
            <v>8.3446749316500011</v>
          </cell>
          <cell r="DY117">
            <v>9.6668403651399988</v>
          </cell>
          <cell r="DZ117">
            <v>15.678196012720003</v>
          </cell>
          <cell r="EA117">
            <v>13.798324532259999</v>
          </cell>
          <cell r="EB117">
            <v>19.571213889269998</v>
          </cell>
          <cell r="EC117">
            <v>20.374865174460002</v>
          </cell>
          <cell r="ED117">
            <v>20.474077448180005</v>
          </cell>
          <cell r="EE117">
            <v>19.625381536940001</v>
          </cell>
          <cell r="EF117">
            <v>11.729977403620001</v>
          </cell>
          <cell r="EG117">
            <v>14.443378620250002</v>
          </cell>
          <cell r="EH117">
            <v>9.0515332469800001</v>
          </cell>
          <cell r="EI117">
            <v>5.7642027350600014</v>
          </cell>
          <cell r="EJ117">
            <v>8.5462013113599991</v>
          </cell>
          <cell r="EK117">
            <v>10.42505476517</v>
          </cell>
          <cell r="EL117">
            <v>15.83562343416</v>
          </cell>
          <cell r="EM117">
            <v>13.705238994749999</v>
          </cell>
          <cell r="EN117">
            <v>19.663602549090005</v>
          </cell>
          <cell r="EO117">
            <v>19.552325577879994</v>
          </cell>
          <cell r="EP117">
            <v>20.975774403900001</v>
          </cell>
          <cell r="EQ117">
            <v>18.9350900323</v>
          </cell>
          <cell r="ER117">
            <v>11.844313703799999</v>
          </cell>
          <cell r="ES117">
            <v>14.021633114390003</v>
          </cell>
          <cell r="ET117">
            <v>8.4296676099799992</v>
          </cell>
          <cell r="EU117">
            <v>5.6729623800100013</v>
          </cell>
          <cell r="EV117">
            <v>7.5117710326200005</v>
          </cell>
          <cell r="EW117">
            <v>10.069398811699998</v>
          </cell>
          <cell r="EX117">
            <v>14.474146539310002</v>
          </cell>
          <cell r="EY117">
            <v>13.931771081890002</v>
          </cell>
          <cell r="EZ117">
            <v>18.586476663810004</v>
          </cell>
          <cell r="FA117">
            <v>19.933877520340001</v>
          </cell>
          <cell r="FB117">
            <v>20.089666282309999</v>
          </cell>
          <cell r="FC117">
            <v>19.326187534039999</v>
          </cell>
          <cell r="FD117">
            <v>12.89665590095</v>
          </cell>
          <cell r="FE117">
            <v>14.074130089400002</v>
          </cell>
          <cell r="FF117">
            <v>9.5092507178499996</v>
          </cell>
          <cell r="FG117">
            <v>6.4336817536800011</v>
          </cell>
          <cell r="FH117">
            <v>7.823339301379999</v>
          </cell>
          <cell r="FI117">
            <v>9.6737305714899993</v>
          </cell>
          <cell r="FJ117">
            <v>14.84547443121</v>
          </cell>
          <cell r="FK117">
            <v>13.58450325071</v>
          </cell>
          <cell r="FL117">
            <v>18.950722878849998</v>
          </cell>
          <cell r="FM117">
            <v>19.820568386089999</v>
          </cell>
          <cell r="FN117">
            <v>19.646440619850004</v>
          </cell>
          <cell r="FO117">
            <v>19.460047904660001</v>
          </cell>
          <cell r="FP117">
            <v>12.459393010460003</v>
          </cell>
          <cell r="FQ117">
            <v>14.096995515849999</v>
          </cell>
          <cell r="FR117">
            <v>9.3349820699000006</v>
          </cell>
          <cell r="FS117">
            <v>6.1619013906399998</v>
          </cell>
          <cell r="FT117">
            <v>7.9822752200999991</v>
          </cell>
          <cell r="FU117">
            <v>9.3224614412900006</v>
          </cell>
          <cell r="FV117">
            <v>15.24899979442</v>
          </cell>
          <cell r="FW117">
            <v>13.00621399644</v>
          </cell>
          <cell r="FX117">
            <v>18.898948718819998</v>
          </cell>
          <cell r="FY117">
            <v>20.353786493209999</v>
          </cell>
          <cell r="FZ117">
            <v>19.52289014258</v>
          </cell>
          <cell r="GA117">
            <v>19.263286347510011</v>
          </cell>
          <cell r="GB117">
            <v>12.130102922749996</v>
          </cell>
          <cell r="GC117">
            <v>14.006563517149999</v>
          </cell>
          <cell r="GD117">
            <v>9.1811125587699998</v>
          </cell>
          <cell r="GE117">
            <v>5.8669245824800003</v>
          </cell>
          <cell r="GF117">
            <v>8.1167410357899996</v>
          </cell>
          <cell r="GG117">
            <v>9.6926173597000034</v>
          </cell>
          <cell r="GH117">
            <v>15.213435782829999</v>
          </cell>
          <cell r="GI117">
            <v>13.389290707400002</v>
          </cell>
          <cell r="GJ117">
            <v>18.991050083460003</v>
          </cell>
          <cell r="GK117">
            <v>19.770878145940006</v>
          </cell>
          <cell r="GL117">
            <v>19.867149397639999</v>
          </cell>
          <cell r="GM117">
            <v>19.043611999910002</v>
          </cell>
          <cell r="GN117">
            <v>11.382257105249998</v>
          </cell>
          <cell r="GO117">
            <v>14.015222985310004</v>
          </cell>
          <cell r="GP117">
            <v>8.7832120275300021</v>
          </cell>
          <cell r="GQ117">
            <v>5.5032684202000004</v>
          </cell>
          <cell r="GR117">
            <v>8.2925042272700029</v>
          </cell>
          <cell r="GS117">
            <v>9.5749248328699981</v>
          </cell>
          <cell r="GT117">
            <v>15.2363417581</v>
          </cell>
          <cell r="GU117">
            <v>13.379236765909997</v>
          </cell>
          <cell r="GV117">
            <v>18.91131130023</v>
          </cell>
          <cell r="GW117">
            <v>18.945903135720002</v>
          </cell>
          <cell r="GX117">
            <v>20.400629560200006</v>
          </cell>
          <cell r="GY117">
            <v>18.59512240183</v>
          </cell>
          <cell r="GZ117">
            <v>11.47665524582</v>
          </cell>
          <cell r="HA117">
            <v>13.796016691909999</v>
          </cell>
          <cell r="HB117">
            <v>8.3953666402400007</v>
          </cell>
          <cell r="HC117">
            <v>5.8096309627599982</v>
          </cell>
          <cell r="HD117">
            <v>6.9453711354599994</v>
          </cell>
          <cell r="HE117">
            <v>10.094125079439999</v>
          </cell>
          <cell r="HF117">
            <v>13.590964603010004</v>
          </cell>
          <cell r="HG117">
            <v>13.34361092484</v>
          </cell>
          <cell r="HH117">
            <v>18.334629983960003</v>
          </cell>
          <cell r="HI117">
            <v>18.993115930560002</v>
          </cell>
          <cell r="HJ117">
            <v>19.638661009820002</v>
          </cell>
          <cell r="HK117">
            <v>18.779686158640001</v>
          </cell>
          <cell r="HL117">
            <v>12.517518472500001</v>
          </cell>
          <cell r="HM117">
            <v>13.786329445080002</v>
          </cell>
          <cell r="HN117">
            <v>9.626140086040003</v>
          </cell>
          <cell r="HO117">
            <v>6.1956644223700001</v>
          </cell>
          <cell r="HP117">
            <v>7.2440104081999994</v>
          </cell>
          <cell r="HQ117">
            <v>9.7104703376899995</v>
          </cell>
          <cell r="HR117">
            <v>13.958208753219999</v>
          </cell>
          <cell r="HS117">
            <v>13.435166525019998</v>
          </cell>
          <cell r="HT117">
            <v>17.923952929199999</v>
          </cell>
          <cell r="HU117">
            <v>19.223325046100001</v>
          </cell>
          <cell r="HV117">
            <v>19.373560644119998</v>
          </cell>
          <cell r="HW117">
            <v>18.637296456229997</v>
          </cell>
          <cell r="HX117">
            <v>11.863729320609997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</row>
        <row r="118">
          <cell r="C118" t="str">
            <v>PV_.PC.UTN._.IHC.Castle Solar</v>
          </cell>
          <cell r="H118">
            <v>2.2888095277699998</v>
          </cell>
          <cell r="I118">
            <v>3.1810893243399994</v>
          </cell>
          <cell r="J118">
            <v>3.94984751356</v>
          </cell>
          <cell r="K118">
            <v>3.8874188751700003</v>
          </cell>
          <cell r="L118">
            <v>4.9592808810999998</v>
          </cell>
          <cell r="M118">
            <v>5.5694618007099992</v>
          </cell>
          <cell r="N118">
            <v>5.3790223996799993</v>
          </cell>
          <cell r="O118">
            <v>4.9210553025599983</v>
          </cell>
          <cell r="P118">
            <v>3.8152337952499993</v>
          </cell>
          <cell r="Q118">
            <v>3.8843210910000008</v>
          </cell>
          <cell r="R118">
            <v>2.6996018286399992</v>
          </cell>
          <cell r="S118">
            <v>1.6062080140199999</v>
          </cell>
          <cell r="T118">
            <v>2.3619944772100001</v>
          </cell>
          <cell r="U118">
            <v>3.0886229791300006</v>
          </cell>
          <cell r="V118">
            <v>4.0557793759099994</v>
          </cell>
          <cell r="W118">
            <v>3.8981689888799993</v>
          </cell>
          <cell r="X118">
            <v>4.8904628958800007</v>
          </cell>
          <cell r="Y118">
            <v>5.6103572782299995</v>
          </cell>
          <cell r="Z118">
            <v>5.2247456454799996</v>
          </cell>
          <cell r="AA118">
            <v>4.8898433310699998</v>
          </cell>
          <cell r="AB118">
            <v>3.8744746303000004</v>
          </cell>
          <cell r="AC118">
            <v>3.8231062880900009</v>
          </cell>
          <cell r="AD118">
            <v>2.5734253777000005</v>
          </cell>
          <cell r="AE118">
            <v>1.61770438301</v>
          </cell>
          <cell r="AF118">
            <v>2.4226864003299995</v>
          </cell>
          <cell r="AG118">
            <v>3.0502168912299994</v>
          </cell>
          <cell r="AH118">
            <v>4.1109007037400005</v>
          </cell>
          <cell r="AI118">
            <v>3.8521464826400011</v>
          </cell>
          <cell r="AJ118">
            <v>4.9101472028499984</v>
          </cell>
          <cell r="AK118">
            <v>5.6110051115799999</v>
          </cell>
          <cell r="AL118">
            <v>5.1307581023500006</v>
          </cell>
          <cell r="AM118">
            <v>4.9058512487700003</v>
          </cell>
          <cell r="AN118">
            <v>3.8103454048100009</v>
          </cell>
          <cell r="AO118">
            <v>3.7717101569800007</v>
          </cell>
          <cell r="AP118">
            <v>2.5331365050700003</v>
          </cell>
          <cell r="AQ118">
            <v>1.5488677366899999</v>
          </cell>
          <cell r="AR118">
            <v>2.4960712802900007</v>
          </cell>
          <cell r="AS118">
            <v>2.9465353461900001</v>
          </cell>
          <cell r="AT118">
            <v>4.2772963850699997</v>
          </cell>
          <cell r="AU118">
            <v>3.8178880725100011</v>
          </cell>
          <cell r="AV118">
            <v>4.9684627784199993</v>
          </cell>
          <cell r="AW118">
            <v>5.7313233098700005</v>
          </cell>
          <cell r="AX118">
            <v>5.0702533850599982</v>
          </cell>
          <cell r="AY118">
            <v>4.8564214740599994</v>
          </cell>
          <cell r="AZ118">
            <v>3.5875777302</v>
          </cell>
          <cell r="BA118">
            <v>3.7945222399200005</v>
          </cell>
          <cell r="BB118">
            <v>2.4361226473200004</v>
          </cell>
          <cell r="BC118">
            <v>1.4378956669600003</v>
          </cell>
          <cell r="BD118">
            <v>2.554232481000001</v>
          </cell>
          <cell r="BE118">
            <v>2.8893830465799999</v>
          </cell>
          <cell r="BF118">
            <v>4.1953745737900006</v>
          </cell>
          <cell r="BG118">
            <v>3.9079324957600008</v>
          </cell>
          <cell r="BH118">
            <v>4.9516015935599995</v>
          </cell>
          <cell r="BI118">
            <v>5.5973957367600002</v>
          </cell>
          <cell r="BJ118">
            <v>5.1213574244499993</v>
          </cell>
          <cell r="BK118">
            <v>4.8334193576499995</v>
          </cell>
          <cell r="BL118">
            <v>3.5377729144500001</v>
          </cell>
          <cell r="BM118">
            <v>3.7258172306800006</v>
          </cell>
          <cell r="BN118">
            <v>2.3273186504899992</v>
          </cell>
          <cell r="BO118">
            <v>1.4896529163999999</v>
          </cell>
          <cell r="BP118">
            <v>2.5824336962799994</v>
          </cell>
          <cell r="BQ118">
            <v>2.9253240108099998</v>
          </cell>
          <cell r="BR118">
            <v>4.1853621746900007</v>
          </cell>
          <cell r="BS118">
            <v>3.9341119223499996</v>
          </cell>
          <cell r="BT118">
            <v>4.9366766347199995</v>
          </cell>
          <cell r="BU118">
            <v>5.3707332852</v>
          </cell>
          <cell r="BV118">
            <v>5.2297139022000003</v>
          </cell>
          <cell r="BW118">
            <v>4.8089743461799994</v>
          </cell>
          <cell r="BX118">
            <v>3.5204531747899996</v>
          </cell>
          <cell r="BY118">
            <v>3.66188472312</v>
          </cell>
          <cell r="BZ118">
            <v>2.2169354380600002</v>
          </cell>
          <cell r="CA118">
            <v>1.5648333434300006</v>
          </cell>
          <cell r="CB118">
            <v>2.21874392998</v>
          </cell>
          <cell r="CC118">
            <v>3.0837090388900004</v>
          </cell>
          <cell r="CD118">
            <v>3.8289338141500004</v>
          </cell>
          <cell r="CE118">
            <v>3.7684162565199992</v>
          </cell>
          <cell r="CF118">
            <v>4.8074661602099997</v>
          </cell>
          <cell r="CG118">
            <v>5.3989680720699997</v>
          </cell>
          <cell r="CH118">
            <v>5.2143584486299996</v>
          </cell>
          <cell r="CI118">
            <v>4.7704107525100001</v>
          </cell>
          <cell r="CJ118">
            <v>3.6984409239800007</v>
          </cell>
          <cell r="CK118">
            <v>3.7654133024499998</v>
          </cell>
          <cell r="CL118">
            <v>2.6169609563799998</v>
          </cell>
          <cell r="CM118">
            <v>1.5570383809399999</v>
          </cell>
          <cell r="CN118">
            <v>2.2905290033000005</v>
          </cell>
          <cell r="CO118">
            <v>3.0848024327500005</v>
          </cell>
          <cell r="CP118">
            <v>4.0070686756599994</v>
          </cell>
          <cell r="CQ118">
            <v>3.7548499992800002</v>
          </cell>
          <cell r="CR118">
            <v>4.7861280209300006</v>
          </cell>
          <cell r="CS118">
            <v>5.469283848489999</v>
          </cell>
          <cell r="CT118">
            <v>5.00116678943</v>
          </cell>
          <cell r="CU118">
            <v>4.7819405728700008</v>
          </cell>
          <cell r="CV118">
            <v>3.7141047218999996</v>
          </cell>
          <cell r="CW118">
            <v>3.6764453127899999</v>
          </cell>
          <cell r="CX118">
            <v>2.4691552221999999</v>
          </cell>
          <cell r="CY118">
            <v>1.4841790239000003</v>
          </cell>
          <cell r="CZ118">
            <v>2.4339928235600006</v>
          </cell>
          <cell r="DA118">
            <v>2.8529326647100004</v>
          </cell>
          <cell r="DB118">
            <v>4.1308184171800004</v>
          </cell>
          <cell r="DC118">
            <v>3.6213801402500017</v>
          </cell>
          <cell r="DD118">
            <v>4.8519865950999987</v>
          </cell>
          <cell r="DE118">
            <v>5.5318863800200013</v>
          </cell>
          <cell r="DF118">
            <v>4.97170122079</v>
          </cell>
          <cell r="DG118">
            <v>4.7363117687300003</v>
          </cell>
          <cell r="DH118">
            <v>3.5612277672200006</v>
          </cell>
          <cell r="DI118">
            <v>3.7153883058700008</v>
          </cell>
          <cell r="DJ118">
            <v>2.3964586837499997</v>
          </cell>
          <cell r="DK118">
            <v>1.4866597584300005</v>
          </cell>
          <cell r="DL118">
            <v>2.4834665167100001</v>
          </cell>
          <cell r="DM118">
            <v>2.7680707988600006</v>
          </cell>
          <cell r="DN118">
            <v>4.1509720876500005</v>
          </cell>
          <cell r="DO118">
            <v>3.7051317926500014</v>
          </cell>
          <cell r="DP118">
            <v>4.8217257948199999</v>
          </cell>
          <cell r="DQ118">
            <v>5.5620562483900002</v>
          </cell>
          <cell r="DR118">
            <v>4.9205101503600019</v>
          </cell>
          <cell r="DS118">
            <v>4.7129934823199999</v>
          </cell>
          <cell r="DT118">
            <v>3.4816233619700001</v>
          </cell>
          <cell r="DU118">
            <v>3.6824560390600003</v>
          </cell>
          <cell r="DV118">
            <v>2.3641749836900003</v>
          </cell>
          <cell r="DW118">
            <v>1.4357035416799997</v>
          </cell>
          <cell r="DX118">
            <v>2.4797340336600002</v>
          </cell>
          <cell r="DY118">
            <v>2.8051093743699993</v>
          </cell>
          <cell r="DZ118">
            <v>4.0730094820899989</v>
          </cell>
          <cell r="EA118">
            <v>3.7939511313300005</v>
          </cell>
          <cell r="EB118">
            <v>4.8071798803799988</v>
          </cell>
          <cell r="EC118">
            <v>5.4341383611299996</v>
          </cell>
          <cell r="ED118">
            <v>4.9719844996000004</v>
          </cell>
          <cell r="EE118">
            <v>4.6924446263699986</v>
          </cell>
          <cell r="EF118">
            <v>3.4345878711099993</v>
          </cell>
          <cell r="EG118">
            <v>3.6171475614599995</v>
          </cell>
          <cell r="EH118">
            <v>2.2594385231500009</v>
          </cell>
          <cell r="EI118">
            <v>1.4462047063699996</v>
          </cell>
          <cell r="EJ118">
            <v>2.5080704223000003</v>
          </cell>
          <cell r="EK118">
            <v>2.9732057470299993</v>
          </cell>
          <cell r="EL118">
            <v>4.1127655135499985</v>
          </cell>
          <cell r="EM118">
            <v>3.7694680930900004</v>
          </cell>
          <cell r="EN118">
            <v>4.8732602970499999</v>
          </cell>
          <cell r="EO118">
            <v>5.2155225889600008</v>
          </cell>
          <cell r="EP118">
            <v>5.0702224927900001</v>
          </cell>
          <cell r="EQ118">
            <v>4.6382214591199986</v>
          </cell>
          <cell r="ER118">
            <v>3.389336426039999</v>
          </cell>
          <cell r="ES118">
            <v>3.5013141901700005</v>
          </cell>
          <cell r="ET118">
            <v>2.0936123259600006</v>
          </cell>
          <cell r="EU118">
            <v>1.4353460709000001</v>
          </cell>
          <cell r="EV118">
            <v>2.2360214384400003</v>
          </cell>
          <cell r="EW118">
            <v>2.9238964202699997</v>
          </cell>
          <cell r="EX118">
            <v>3.8394711425399999</v>
          </cell>
          <cell r="EY118">
            <v>3.6902666428100002</v>
          </cell>
          <cell r="EZ118">
            <v>4.6296382081100003</v>
          </cell>
          <cell r="FA118">
            <v>5.3111382234000022</v>
          </cell>
          <cell r="FB118">
            <v>4.9460925443899999</v>
          </cell>
          <cell r="FC118">
            <v>4.6290516867299996</v>
          </cell>
          <cell r="FD118">
            <v>3.6678359833700012</v>
          </cell>
          <cell r="FE118">
            <v>3.61920728607</v>
          </cell>
          <cell r="FF118">
            <v>2.4361760242199995</v>
          </cell>
          <cell r="FG118">
            <v>1.53142681593</v>
          </cell>
          <cell r="FH118">
            <v>2.2940592358099994</v>
          </cell>
          <cell r="FI118">
            <v>2.8882723862300002</v>
          </cell>
          <cell r="FJ118">
            <v>3.8926415426799994</v>
          </cell>
          <cell r="FK118">
            <v>3.6476253033899999</v>
          </cell>
          <cell r="FL118">
            <v>4.6494538204199998</v>
          </cell>
          <cell r="FM118">
            <v>5.3131012319599993</v>
          </cell>
          <cell r="FN118">
            <v>4.8583518731999984</v>
          </cell>
          <cell r="FO118">
            <v>4.6453859505099997</v>
          </cell>
          <cell r="FP118">
            <v>3.6080435611400001</v>
          </cell>
          <cell r="FQ118">
            <v>3.5714595661099997</v>
          </cell>
          <cell r="FR118">
            <v>2.3986452370400002</v>
          </cell>
          <cell r="FS118">
            <v>1.46663403726</v>
          </cell>
          <cell r="FT118">
            <v>2.3641545597700002</v>
          </cell>
          <cell r="FU118">
            <v>2.7710738103699994</v>
          </cell>
          <cell r="FV118">
            <v>4.0122933404000003</v>
          </cell>
          <cell r="FW118">
            <v>3.5174723148000004</v>
          </cell>
          <cell r="FX118">
            <v>4.7127691264200022</v>
          </cell>
          <cell r="FY118">
            <v>5.3731606284</v>
          </cell>
          <cell r="FZ118">
            <v>4.8290487946699994</v>
          </cell>
          <cell r="GA118">
            <v>4.6004133439200015</v>
          </cell>
          <cell r="GB118">
            <v>3.4590458865399998</v>
          </cell>
          <cell r="GC118">
            <v>3.6087831153600001</v>
          </cell>
          <cell r="GD118">
            <v>2.3276973825499998</v>
          </cell>
          <cell r="GE118">
            <v>1.4440032085299999</v>
          </cell>
          <cell r="GF118">
            <v>2.41186630747</v>
          </cell>
          <cell r="GG118">
            <v>2.8354499431</v>
          </cell>
          <cell r="GH118">
            <v>3.9746803905000001</v>
          </cell>
          <cell r="GI118">
            <v>3.7023589634400005</v>
          </cell>
          <cell r="GJ118">
            <v>4.6911267180599987</v>
          </cell>
          <cell r="GK118">
            <v>5.3029493985200009</v>
          </cell>
          <cell r="GL118">
            <v>4.8519526849699988</v>
          </cell>
          <cell r="GM118">
            <v>4.5791613601500005</v>
          </cell>
          <cell r="GN118">
            <v>3.3516713184300002</v>
          </cell>
          <cell r="GO118">
            <v>3.52982372013</v>
          </cell>
          <cell r="GP118">
            <v>2.2048919922900003</v>
          </cell>
          <cell r="GQ118">
            <v>1.3818362620900002</v>
          </cell>
          <cell r="GR118">
            <v>2.4472277436000001</v>
          </cell>
          <cell r="GS118">
            <v>2.7721656856299997</v>
          </cell>
          <cell r="GT118">
            <v>3.9662332650100001</v>
          </cell>
          <cell r="GU118">
            <v>3.7281374761800001</v>
          </cell>
          <cell r="GV118">
            <v>4.67821188945</v>
          </cell>
          <cell r="GW118">
            <v>5.0895430608099996</v>
          </cell>
          <cell r="GX118">
            <v>4.9559068916100006</v>
          </cell>
          <cell r="GY118">
            <v>4.5571955846200014</v>
          </cell>
          <cell r="GZ118">
            <v>3.3361362546499991</v>
          </cell>
          <cell r="HA118">
            <v>3.4701630099099998</v>
          </cell>
          <cell r="HB118">
            <v>2.1008655198100001</v>
          </cell>
          <cell r="HC118">
            <v>1.4829048960999998</v>
          </cell>
          <cell r="HD118">
            <v>2.1031356936500005</v>
          </cell>
          <cell r="HE118">
            <v>2.9230315679200003</v>
          </cell>
          <cell r="HF118">
            <v>3.6294262101900006</v>
          </cell>
          <cell r="HG118">
            <v>3.5720619357899999</v>
          </cell>
          <cell r="HH118">
            <v>4.5569718708100009</v>
          </cell>
          <cell r="HI118">
            <v>5.1176534199300008</v>
          </cell>
          <cell r="HJ118">
            <v>4.94266292947</v>
          </cell>
          <cell r="HK118">
            <v>4.5218472448500009</v>
          </cell>
          <cell r="HL118">
            <v>3.5057326863399996</v>
          </cell>
          <cell r="HM118">
            <v>3.5692154514299994</v>
          </cell>
          <cell r="HN118">
            <v>2.48060351708</v>
          </cell>
          <cell r="HO118">
            <v>1.4759084863300003</v>
          </cell>
          <cell r="HP118">
            <v>2.1706123605800003</v>
          </cell>
          <cell r="HQ118">
            <v>2.8383653224000001</v>
          </cell>
          <cell r="HR118">
            <v>3.7271572521300005</v>
          </cell>
          <cell r="HS118">
            <v>3.5823173477600001</v>
          </cell>
          <cell r="HT118">
            <v>4.4942100048599984</v>
          </cell>
          <cell r="HU118">
            <v>5.155774483370001</v>
          </cell>
          <cell r="HV118">
            <v>4.8014072803400003</v>
          </cell>
          <cell r="HW118">
            <v>4.4936406406499998</v>
          </cell>
          <cell r="HX118">
            <v>3.5605428397899992</v>
          </cell>
          <cell r="HY118">
            <v>3.5133366503699994</v>
          </cell>
          <cell r="HZ118">
            <v>2.3649119368199996</v>
          </cell>
          <cell r="IA118">
            <v>1.4866288484299999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</row>
        <row r="119">
          <cell r="C119" t="str">
            <v>PV_.PC.UTN._.UoU.Castle Solar</v>
          </cell>
          <cell r="H119">
            <v>2.2888095277699998</v>
          </cell>
          <cell r="I119">
            <v>3.1810893243399994</v>
          </cell>
          <cell r="J119">
            <v>3.94984751356</v>
          </cell>
          <cell r="K119">
            <v>3.8874188751700003</v>
          </cell>
          <cell r="L119">
            <v>4.9592808810999998</v>
          </cell>
          <cell r="M119">
            <v>5.5694618007099992</v>
          </cell>
          <cell r="N119">
            <v>5.3790223996799993</v>
          </cell>
          <cell r="O119">
            <v>4.9210553025599983</v>
          </cell>
          <cell r="P119">
            <v>3.8152337952499993</v>
          </cell>
          <cell r="Q119">
            <v>3.8843210910000008</v>
          </cell>
          <cell r="R119">
            <v>2.6996018286399992</v>
          </cell>
          <cell r="S119">
            <v>1.6062080140199999</v>
          </cell>
          <cell r="T119">
            <v>2.3619944772100001</v>
          </cell>
          <cell r="U119">
            <v>3.0886229791300006</v>
          </cell>
          <cell r="V119">
            <v>4.0557793759099994</v>
          </cell>
          <cell r="W119">
            <v>3.8981689888799993</v>
          </cell>
          <cell r="X119">
            <v>4.8904628958800007</v>
          </cell>
          <cell r="Y119">
            <v>5.6103572782299995</v>
          </cell>
          <cell r="Z119">
            <v>5.2247456454799996</v>
          </cell>
          <cell r="AA119">
            <v>4.8898433310699998</v>
          </cell>
          <cell r="AB119">
            <v>3.8744746303000004</v>
          </cell>
          <cell r="AC119">
            <v>3.8231062880900009</v>
          </cell>
          <cell r="AD119">
            <v>2.5734253777000005</v>
          </cell>
          <cell r="AE119">
            <v>1.61770438301</v>
          </cell>
          <cell r="AF119">
            <v>2.4226864003299995</v>
          </cell>
          <cell r="AG119">
            <v>3.0502168912299994</v>
          </cell>
          <cell r="AH119">
            <v>4.1109007037400005</v>
          </cell>
          <cell r="AI119">
            <v>3.8521464826400011</v>
          </cell>
          <cell r="AJ119">
            <v>4.9101472028499984</v>
          </cell>
          <cell r="AK119">
            <v>5.6110051115799999</v>
          </cell>
          <cell r="AL119">
            <v>5.1307581023500006</v>
          </cell>
          <cell r="AM119">
            <v>4.9058512487700003</v>
          </cell>
          <cell r="AN119">
            <v>3.8103454048100009</v>
          </cell>
          <cell r="AO119">
            <v>3.7717101569800007</v>
          </cell>
          <cell r="AP119">
            <v>2.5331365050700003</v>
          </cell>
          <cell r="AQ119">
            <v>1.5488677366899999</v>
          </cell>
          <cell r="AR119">
            <v>2.4960712802900007</v>
          </cell>
          <cell r="AS119">
            <v>2.9465353461900001</v>
          </cell>
          <cell r="AT119">
            <v>4.2772963850699997</v>
          </cell>
          <cell r="AU119">
            <v>3.8178880725100011</v>
          </cell>
          <cell r="AV119">
            <v>4.9684627784199993</v>
          </cell>
          <cell r="AW119">
            <v>5.7313233098700005</v>
          </cell>
          <cell r="AX119">
            <v>5.0702533850599982</v>
          </cell>
          <cell r="AY119">
            <v>4.8564214740599994</v>
          </cell>
          <cell r="AZ119">
            <v>3.5875777302</v>
          </cell>
          <cell r="BA119">
            <v>3.7945222399200005</v>
          </cell>
          <cell r="BB119">
            <v>2.4361226473200004</v>
          </cell>
          <cell r="BC119">
            <v>1.4378956669600003</v>
          </cell>
          <cell r="BD119">
            <v>2.554232481000001</v>
          </cell>
          <cell r="BE119">
            <v>2.8893830465799999</v>
          </cell>
          <cell r="BF119">
            <v>4.1953745737900006</v>
          </cell>
          <cell r="BG119">
            <v>3.9079324957600008</v>
          </cell>
          <cell r="BH119">
            <v>4.9516015935599995</v>
          </cell>
          <cell r="BI119">
            <v>5.5973957367600002</v>
          </cell>
          <cell r="BJ119">
            <v>5.1213574244499993</v>
          </cell>
          <cell r="BK119">
            <v>4.8334193576499995</v>
          </cell>
          <cell r="BL119">
            <v>3.5377729144500001</v>
          </cell>
          <cell r="BM119">
            <v>3.7258172306800006</v>
          </cell>
          <cell r="BN119">
            <v>2.3273186504899992</v>
          </cell>
          <cell r="BO119">
            <v>1.4896529163999999</v>
          </cell>
          <cell r="BP119">
            <v>2.5824336962799994</v>
          </cell>
          <cell r="BQ119">
            <v>2.9253240108099998</v>
          </cell>
          <cell r="BR119">
            <v>4.1853621746900007</v>
          </cell>
          <cell r="BS119">
            <v>3.9341119223499996</v>
          </cell>
          <cell r="BT119">
            <v>4.9366766347199995</v>
          </cell>
          <cell r="BU119">
            <v>5.3707332852</v>
          </cell>
          <cell r="BV119">
            <v>5.2297139022000003</v>
          </cell>
          <cell r="BW119">
            <v>4.8089743461799994</v>
          </cell>
          <cell r="BX119">
            <v>3.5204531747899996</v>
          </cell>
          <cell r="BY119">
            <v>3.66188472312</v>
          </cell>
          <cell r="BZ119">
            <v>2.2169354380600002</v>
          </cell>
          <cell r="CA119">
            <v>1.5648333434300006</v>
          </cell>
          <cell r="CB119">
            <v>2.21874392998</v>
          </cell>
          <cell r="CC119">
            <v>3.0837090388900004</v>
          </cell>
          <cell r="CD119">
            <v>3.8289338141500004</v>
          </cell>
          <cell r="CE119">
            <v>3.7684162565199992</v>
          </cell>
          <cell r="CF119">
            <v>4.8074661602099997</v>
          </cell>
          <cell r="CG119">
            <v>5.3989680720699997</v>
          </cell>
          <cell r="CH119">
            <v>5.2143584486299996</v>
          </cell>
          <cell r="CI119">
            <v>4.7704107525100001</v>
          </cell>
          <cell r="CJ119">
            <v>3.6984409239800007</v>
          </cell>
          <cell r="CK119">
            <v>3.7654133024499998</v>
          </cell>
          <cell r="CL119">
            <v>2.6169609563799998</v>
          </cell>
          <cell r="CM119">
            <v>1.5570383809399999</v>
          </cell>
          <cell r="CN119">
            <v>2.2905290033000005</v>
          </cell>
          <cell r="CO119">
            <v>3.0848024327500005</v>
          </cell>
          <cell r="CP119">
            <v>4.0070686756599994</v>
          </cell>
          <cell r="CQ119">
            <v>3.7548499992800002</v>
          </cell>
          <cell r="CR119">
            <v>4.7861280209300006</v>
          </cell>
          <cell r="CS119">
            <v>5.469283848489999</v>
          </cell>
          <cell r="CT119">
            <v>5.00116678943</v>
          </cell>
          <cell r="CU119">
            <v>4.7819405728700008</v>
          </cell>
          <cell r="CV119">
            <v>3.7141047218999996</v>
          </cell>
          <cell r="CW119">
            <v>3.6764453127899999</v>
          </cell>
          <cell r="CX119">
            <v>2.4691552221999999</v>
          </cell>
          <cell r="CY119">
            <v>1.4841790239000003</v>
          </cell>
          <cell r="CZ119">
            <v>2.4339928235600006</v>
          </cell>
          <cell r="DA119">
            <v>2.8529326647100004</v>
          </cell>
          <cell r="DB119">
            <v>4.1308184171800004</v>
          </cell>
          <cell r="DC119">
            <v>3.6213801402500017</v>
          </cell>
          <cell r="DD119">
            <v>4.8519865950999987</v>
          </cell>
          <cell r="DE119">
            <v>5.5318863800200013</v>
          </cell>
          <cell r="DF119">
            <v>4.97170122079</v>
          </cell>
          <cell r="DG119">
            <v>4.7363117687300003</v>
          </cell>
          <cell r="DH119">
            <v>3.5612277672200006</v>
          </cell>
          <cell r="DI119">
            <v>3.7153883058700008</v>
          </cell>
          <cell r="DJ119">
            <v>2.3964586837499997</v>
          </cell>
          <cell r="DK119">
            <v>1.4866597584300005</v>
          </cell>
          <cell r="DL119">
            <v>2.4834665167100001</v>
          </cell>
          <cell r="DM119">
            <v>2.7680707988600006</v>
          </cell>
          <cell r="DN119">
            <v>4.1509720876500005</v>
          </cell>
          <cell r="DO119">
            <v>3.7051317926500014</v>
          </cell>
          <cell r="DP119">
            <v>4.8217257948199999</v>
          </cell>
          <cell r="DQ119">
            <v>5.5620562483900002</v>
          </cell>
          <cell r="DR119">
            <v>4.9205101503600019</v>
          </cell>
          <cell r="DS119">
            <v>4.7129934823199999</v>
          </cell>
          <cell r="DT119">
            <v>3.4816233619700001</v>
          </cell>
          <cell r="DU119">
            <v>3.6824560390600003</v>
          </cell>
          <cell r="DV119">
            <v>2.3641749836900003</v>
          </cell>
          <cell r="DW119">
            <v>1.4357035416799997</v>
          </cell>
          <cell r="DX119">
            <v>2.4797340336600002</v>
          </cell>
          <cell r="DY119">
            <v>2.8051093743699993</v>
          </cell>
          <cell r="DZ119">
            <v>4.0730094820899989</v>
          </cell>
          <cell r="EA119">
            <v>3.7939511313300005</v>
          </cell>
          <cell r="EB119">
            <v>4.8071798803799988</v>
          </cell>
          <cell r="EC119">
            <v>5.4341383611299996</v>
          </cell>
          <cell r="ED119">
            <v>4.9719844996000004</v>
          </cell>
          <cell r="EE119">
            <v>4.6924446263699986</v>
          </cell>
          <cell r="EF119">
            <v>3.4345878711099993</v>
          </cell>
          <cell r="EG119">
            <v>3.6171475614599995</v>
          </cell>
          <cell r="EH119">
            <v>2.2594385231500009</v>
          </cell>
          <cell r="EI119">
            <v>1.4462047063699996</v>
          </cell>
          <cell r="EJ119">
            <v>2.5080704223000003</v>
          </cell>
          <cell r="EK119">
            <v>2.9732057470299993</v>
          </cell>
          <cell r="EL119">
            <v>4.1127655135499985</v>
          </cell>
          <cell r="EM119">
            <v>3.7694680930900004</v>
          </cell>
          <cell r="EN119">
            <v>4.8732602970499999</v>
          </cell>
          <cell r="EO119">
            <v>5.2155225889600008</v>
          </cell>
          <cell r="EP119">
            <v>5.0702224927900001</v>
          </cell>
          <cell r="EQ119">
            <v>4.6382214591199986</v>
          </cell>
          <cell r="ER119">
            <v>3.389336426039999</v>
          </cell>
          <cell r="ES119">
            <v>3.5013141901700005</v>
          </cell>
          <cell r="ET119">
            <v>2.0936123259600006</v>
          </cell>
          <cell r="EU119">
            <v>1.4353460709000001</v>
          </cell>
          <cell r="EV119">
            <v>2.2360214384400003</v>
          </cell>
          <cell r="EW119">
            <v>2.9238964202699997</v>
          </cell>
          <cell r="EX119">
            <v>3.8394711425399999</v>
          </cell>
          <cell r="EY119">
            <v>3.6902666428100002</v>
          </cell>
          <cell r="EZ119">
            <v>4.6296382081100003</v>
          </cell>
          <cell r="FA119">
            <v>5.3111382234000022</v>
          </cell>
          <cell r="FB119">
            <v>4.9460925443899999</v>
          </cell>
          <cell r="FC119">
            <v>4.6290516867299996</v>
          </cell>
          <cell r="FD119">
            <v>3.6678359833700012</v>
          </cell>
          <cell r="FE119">
            <v>3.61920728607</v>
          </cell>
          <cell r="FF119">
            <v>2.4361760242199995</v>
          </cell>
          <cell r="FG119">
            <v>1.53142681593</v>
          </cell>
          <cell r="FH119">
            <v>2.2940592358099994</v>
          </cell>
          <cell r="FI119">
            <v>2.8882723862300002</v>
          </cell>
          <cell r="FJ119">
            <v>3.8926415426799994</v>
          </cell>
          <cell r="FK119">
            <v>3.6476253033899999</v>
          </cell>
          <cell r="FL119">
            <v>4.6494538204199998</v>
          </cell>
          <cell r="FM119">
            <v>5.3131012319599993</v>
          </cell>
          <cell r="FN119">
            <v>4.8583518731999984</v>
          </cell>
          <cell r="FO119">
            <v>4.6453859505099997</v>
          </cell>
          <cell r="FP119">
            <v>3.6080435611400001</v>
          </cell>
          <cell r="FQ119">
            <v>3.5714595661099997</v>
          </cell>
          <cell r="FR119">
            <v>2.3986452370400002</v>
          </cell>
          <cell r="FS119">
            <v>1.46663403726</v>
          </cell>
          <cell r="FT119">
            <v>2.3641545597700002</v>
          </cell>
          <cell r="FU119">
            <v>2.7710738103699994</v>
          </cell>
          <cell r="FV119">
            <v>4.0122933404000003</v>
          </cell>
          <cell r="FW119">
            <v>3.5174723148000004</v>
          </cell>
          <cell r="FX119">
            <v>4.7127691264200022</v>
          </cell>
          <cell r="FY119">
            <v>5.3731606284</v>
          </cell>
          <cell r="FZ119">
            <v>4.8290487946699994</v>
          </cell>
          <cell r="GA119">
            <v>4.6004133439200015</v>
          </cell>
          <cell r="GB119">
            <v>3.4590458865399998</v>
          </cell>
          <cell r="GC119">
            <v>3.6087831153600001</v>
          </cell>
          <cell r="GD119">
            <v>2.3276973825499998</v>
          </cell>
          <cell r="GE119">
            <v>1.4440032085299999</v>
          </cell>
          <cell r="GF119">
            <v>2.41186630747</v>
          </cell>
          <cell r="GG119">
            <v>2.8354499431</v>
          </cell>
          <cell r="GH119">
            <v>3.9746803905000001</v>
          </cell>
          <cell r="GI119">
            <v>3.7023589634400005</v>
          </cell>
          <cell r="GJ119">
            <v>4.6911267180599987</v>
          </cell>
          <cell r="GK119">
            <v>5.3029493985200009</v>
          </cell>
          <cell r="GL119">
            <v>4.8519526849699988</v>
          </cell>
          <cell r="GM119">
            <v>4.5791613601500005</v>
          </cell>
          <cell r="GN119">
            <v>3.3516713184300002</v>
          </cell>
          <cell r="GO119">
            <v>3.52982372013</v>
          </cell>
          <cell r="GP119">
            <v>2.2048919922900003</v>
          </cell>
          <cell r="GQ119">
            <v>1.3818362620900002</v>
          </cell>
          <cell r="GR119">
            <v>2.4472277436000001</v>
          </cell>
          <cell r="GS119">
            <v>2.7721656856299997</v>
          </cell>
          <cell r="GT119">
            <v>3.9662332650100001</v>
          </cell>
          <cell r="GU119">
            <v>3.7281374761800001</v>
          </cell>
          <cell r="GV119">
            <v>4.67821188945</v>
          </cell>
          <cell r="GW119">
            <v>5.0895430608099996</v>
          </cell>
          <cell r="GX119">
            <v>4.9559068916100006</v>
          </cell>
          <cell r="GY119">
            <v>4.5571955846200014</v>
          </cell>
          <cell r="GZ119">
            <v>3.3361362546499991</v>
          </cell>
          <cell r="HA119">
            <v>3.4701630099099998</v>
          </cell>
          <cell r="HB119">
            <v>2.1008655198100001</v>
          </cell>
          <cell r="HC119">
            <v>1.4829048960999998</v>
          </cell>
          <cell r="HD119">
            <v>2.1031356936500005</v>
          </cell>
          <cell r="HE119">
            <v>2.9230315679200003</v>
          </cell>
          <cell r="HF119">
            <v>3.6294262101900006</v>
          </cell>
          <cell r="HG119">
            <v>3.5720619357899999</v>
          </cell>
          <cell r="HH119">
            <v>4.5569718708100009</v>
          </cell>
          <cell r="HI119">
            <v>5.1176534199300008</v>
          </cell>
          <cell r="HJ119">
            <v>4.94266292947</v>
          </cell>
          <cell r="HK119">
            <v>4.5218472448500009</v>
          </cell>
          <cell r="HL119">
            <v>3.5057326863399996</v>
          </cell>
          <cell r="HM119">
            <v>3.5692154514299994</v>
          </cell>
          <cell r="HN119">
            <v>2.48060351708</v>
          </cell>
          <cell r="HO119">
            <v>1.4759084863300003</v>
          </cell>
          <cell r="HP119">
            <v>2.1706123605800003</v>
          </cell>
          <cell r="HQ119">
            <v>2.8383653224000001</v>
          </cell>
          <cell r="HR119">
            <v>3.7271572521300005</v>
          </cell>
          <cell r="HS119">
            <v>3.5823173477600001</v>
          </cell>
          <cell r="HT119">
            <v>4.4942100048599984</v>
          </cell>
          <cell r="HU119">
            <v>5.155774483370001</v>
          </cell>
          <cell r="HV119">
            <v>4.8014072803400003</v>
          </cell>
          <cell r="HW119">
            <v>4.4936406406499998</v>
          </cell>
          <cell r="HX119">
            <v>3.5605428397899992</v>
          </cell>
          <cell r="HY119">
            <v>3.5133366503699994</v>
          </cell>
          <cell r="HZ119">
            <v>2.3649119368199996</v>
          </cell>
          <cell r="IA119">
            <v>1.4866288484299999</v>
          </cell>
          <cell r="IB119">
            <v>2.2266236349799997</v>
          </cell>
          <cell r="IC119">
            <v>2.8098330741899997</v>
          </cell>
          <cell r="ID119">
            <v>3.9135224430300002</v>
          </cell>
          <cell r="IE119">
            <v>3.4308824601699999</v>
          </cell>
          <cell r="IF119">
            <v>4.5967545690999998</v>
          </cell>
          <cell r="IG119">
            <v>5.2408891687400008</v>
          </cell>
          <cell r="IH119">
            <v>4.710171772929999</v>
          </cell>
          <cell r="II119">
            <v>4.4871646565799992</v>
          </cell>
          <cell r="IJ119">
            <v>3.3738943193100002</v>
          </cell>
          <cell r="IK119">
            <v>3.5199454566199999</v>
          </cell>
          <cell r="IL119">
            <v>2.2703962981700005</v>
          </cell>
          <cell r="IM119">
            <v>1.3827094562899997</v>
          </cell>
          <cell r="IN119">
            <v>2.3521994664200006</v>
          </cell>
          <cell r="IO119">
            <v>2.6217605964700001</v>
          </cell>
          <cell r="IP119">
            <v>3.9315667290499996</v>
          </cell>
          <cell r="IQ119">
            <v>3.5092919381299996</v>
          </cell>
          <cell r="IR119">
            <v>4.5668668232599998</v>
          </cell>
          <cell r="IS119">
            <v>5.2680660889799995</v>
          </cell>
          <cell r="IT119">
            <v>4.6604297953599989</v>
          </cell>
          <cell r="IU119">
            <v>4.4638817072699988</v>
          </cell>
          <cell r="IV119">
            <v>3.2975973540599992</v>
          </cell>
          <cell r="IW119">
            <v>3.4878147428099995</v>
          </cell>
          <cell r="IX119">
            <v>2.2392132520300003</v>
          </cell>
          <cell r="IY119">
            <v>1.3598174495199999</v>
          </cell>
        </row>
        <row r="120">
          <cell r="C120" t="str">
            <v>PV_.PC.UTS._.___.Hornshadow I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1.16980359392</v>
          </cell>
          <cell r="N120">
            <v>33.761792728529997</v>
          </cell>
          <cell r="O120">
            <v>30.744733080410004</v>
          </cell>
          <cell r="P120">
            <v>26.550809557749997</v>
          </cell>
          <cell r="Q120">
            <v>25.593513830740001</v>
          </cell>
          <cell r="R120">
            <v>17.810528033799997</v>
          </cell>
          <cell r="S120">
            <v>11.851165281949999</v>
          </cell>
          <cell r="T120">
            <v>16.191324135569999</v>
          </cell>
          <cell r="U120">
            <v>16.97636464963</v>
          </cell>
          <cell r="V120">
            <v>19.720856798330001</v>
          </cell>
          <cell r="W120">
            <v>21.948874956190004</v>
          </cell>
          <cell r="X120">
            <v>33.838736766840015</v>
          </cell>
          <cell r="Y120">
            <v>33.800366726709996</v>
          </cell>
          <cell r="Z120">
            <v>33.35226317867</v>
          </cell>
          <cell r="AA120">
            <v>30.690696735680007</v>
          </cell>
          <cell r="AB120">
            <v>26.903279472149997</v>
          </cell>
          <cell r="AC120">
            <v>25.316127174789997</v>
          </cell>
          <cell r="AD120">
            <v>17.241794415930002</v>
          </cell>
          <cell r="AE120">
            <v>11.862944981929999</v>
          </cell>
          <cell r="AF120">
            <v>16.376921017210002</v>
          </cell>
          <cell r="AG120">
            <v>16.935048284160004</v>
          </cell>
          <cell r="AH120">
            <v>21.593657499060001</v>
          </cell>
          <cell r="AI120">
            <v>22.815712302730002</v>
          </cell>
          <cell r="AJ120">
            <v>34.238423393279994</v>
          </cell>
          <cell r="AK120">
            <v>33.704636406009996</v>
          </cell>
          <cell r="AL120">
            <v>33.161446800020002</v>
          </cell>
          <cell r="AM120">
            <v>30.445877420950001</v>
          </cell>
          <cell r="AN120">
            <v>26.565595275220009</v>
          </cell>
          <cell r="AO120">
            <v>24.998640653750005</v>
          </cell>
          <cell r="AP120">
            <v>17.050402685830004</v>
          </cell>
          <cell r="AQ120">
            <v>11.510900444769998</v>
          </cell>
          <cell r="AR120">
            <v>16.649176425839997</v>
          </cell>
          <cell r="AS120">
            <v>16.4910867631</v>
          </cell>
          <cell r="AT120">
            <v>22.360838431529999</v>
          </cell>
          <cell r="AU120">
            <v>22.892692235660004</v>
          </cell>
          <cell r="AV120">
            <v>34.587936360770009</v>
          </cell>
          <cell r="AW120">
            <v>34.038611868230007</v>
          </cell>
          <cell r="AX120">
            <v>32.932664007500001</v>
          </cell>
          <cell r="AY120">
            <v>30.104070926979997</v>
          </cell>
          <cell r="AZ120">
            <v>26.019845044300002</v>
          </cell>
          <cell r="BA120">
            <v>24.478152254760005</v>
          </cell>
          <cell r="BB120">
            <v>16.63290130235</v>
          </cell>
          <cell r="BC120">
            <v>10.710624674799998</v>
          </cell>
          <cell r="BD120">
            <v>16.846213182320003</v>
          </cell>
          <cell r="BE120">
            <v>16.096862563240002</v>
          </cell>
          <cell r="BF120">
            <v>22.067846946419998</v>
          </cell>
          <cell r="BG120">
            <v>23.3321321992</v>
          </cell>
          <cell r="BH120">
            <v>34.469215538179995</v>
          </cell>
          <cell r="BI120">
            <v>33.440795042350004</v>
          </cell>
          <cell r="BJ120">
            <v>33.037214774479999</v>
          </cell>
          <cell r="BK120">
            <v>29.942555833760004</v>
          </cell>
          <cell r="BL120">
            <v>25.740770090120009</v>
          </cell>
          <cell r="BM120">
            <v>24.111709785500004</v>
          </cell>
          <cell r="BN120">
            <v>16.058147281380002</v>
          </cell>
          <cell r="BO120">
            <v>11.14007162749</v>
          </cell>
          <cell r="BP120">
            <v>16.910972434900003</v>
          </cell>
          <cell r="BQ120">
            <v>16.321818962630001</v>
          </cell>
          <cell r="BR120">
            <v>22.135296885839999</v>
          </cell>
          <cell r="BS120">
            <v>23.452707689650001</v>
          </cell>
          <cell r="BT120">
            <v>34.351928958060007</v>
          </cell>
          <cell r="BU120">
            <v>32.479545303240002</v>
          </cell>
          <cell r="BV120">
            <v>33.425174730009999</v>
          </cell>
          <cell r="BW120">
            <v>29.817763724999999</v>
          </cell>
          <cell r="BX120">
            <v>25.471123143760003</v>
          </cell>
          <cell r="BY120">
            <v>23.760711273350001</v>
          </cell>
          <cell r="BZ120">
            <v>15.868144238410004</v>
          </cell>
          <cell r="CA120">
            <v>11.119601459509999</v>
          </cell>
          <cell r="CB120">
            <v>15.392538420569998</v>
          </cell>
          <cell r="CC120">
            <v>17.439948958279999</v>
          </cell>
          <cell r="CD120">
            <v>20.22172615238</v>
          </cell>
          <cell r="CE120">
            <v>22.048498817220004</v>
          </cell>
          <cell r="CF120">
            <v>33.069802768270002</v>
          </cell>
          <cell r="CG120">
            <v>32.915389989100007</v>
          </cell>
          <cell r="CH120">
            <v>32.924500268819997</v>
          </cell>
          <cell r="CI120">
            <v>29.982263700050005</v>
          </cell>
          <cell r="CJ120">
            <v>25.986367224019997</v>
          </cell>
          <cell r="CK120">
            <v>24.958794687720001</v>
          </cell>
          <cell r="CL120">
            <v>17.368826938539996</v>
          </cell>
          <cell r="CM120">
            <v>11.557256382959999</v>
          </cell>
          <cell r="CN120">
            <v>15.71206094119</v>
          </cell>
          <cell r="CO120">
            <v>17.190665572020006</v>
          </cell>
          <cell r="CP120">
            <v>21.05978415789</v>
          </cell>
          <cell r="CQ120">
            <v>22.251625345259995</v>
          </cell>
          <cell r="CR120">
            <v>33.391925689290005</v>
          </cell>
          <cell r="CS120">
            <v>32.871335847629993</v>
          </cell>
          <cell r="CT120">
            <v>32.341575854009996</v>
          </cell>
          <cell r="CU120">
            <v>29.693145175119998</v>
          </cell>
          <cell r="CV120">
            <v>25.908797643279996</v>
          </cell>
          <cell r="CW120">
            <v>24.380583809410002</v>
          </cell>
          <cell r="CX120">
            <v>16.628855041530002</v>
          </cell>
          <cell r="CY120">
            <v>10.932636102420002</v>
          </cell>
          <cell r="CZ120">
            <v>16.237151352650002</v>
          </cell>
          <cell r="DA120">
            <v>15.850764016109999</v>
          </cell>
          <cell r="DB120">
            <v>21.488261665840003</v>
          </cell>
          <cell r="DC120">
            <v>21.914712717309996</v>
          </cell>
          <cell r="DD120">
            <v>33.696233214969993</v>
          </cell>
          <cell r="DE120">
            <v>33.014584684630009</v>
          </cell>
          <cell r="DF120">
            <v>32.172511986780002</v>
          </cell>
          <cell r="DG120">
            <v>29.427462096850004</v>
          </cell>
          <cell r="DH120">
            <v>25.515292211569996</v>
          </cell>
          <cell r="DI120">
            <v>24.124087060950007</v>
          </cell>
          <cell r="DJ120">
            <v>16.309569425500001</v>
          </cell>
          <cell r="DK120">
            <v>11.023206522059999</v>
          </cell>
          <cell r="DL120">
            <v>16.436950779070003</v>
          </cell>
          <cell r="DM120">
            <v>15.477150556819998</v>
          </cell>
          <cell r="DN120">
            <v>21.699047960820003</v>
          </cell>
          <cell r="DO120">
            <v>22.215161041210003</v>
          </cell>
          <cell r="DP120">
            <v>33.564273193710001</v>
          </cell>
          <cell r="DQ120">
            <v>33.031206486660004</v>
          </cell>
          <cell r="DR120">
            <v>31.957990214130003</v>
          </cell>
          <cell r="DS120">
            <v>29.21311206016</v>
          </cell>
          <cell r="DT120">
            <v>25.249762761669999</v>
          </cell>
          <cell r="DU120">
            <v>23.753697849649996</v>
          </cell>
          <cell r="DV120">
            <v>16.140634627449998</v>
          </cell>
          <cell r="DW120">
            <v>10.803841290139998</v>
          </cell>
          <cell r="DX120">
            <v>16.34686344636</v>
          </cell>
          <cell r="DY120">
            <v>15.619724824099999</v>
          </cell>
          <cell r="DZ120">
            <v>21.413719313870001</v>
          </cell>
          <cell r="EA120">
            <v>22.640529052089999</v>
          </cell>
          <cell r="EB120">
            <v>33.447490745070006</v>
          </cell>
          <cell r="EC120">
            <v>32.449554340660008</v>
          </cell>
          <cell r="ED120">
            <v>32.057936862170003</v>
          </cell>
          <cell r="EE120">
            <v>29.055008751909998</v>
          </cell>
          <cell r="EF120">
            <v>24.977770915799997</v>
          </cell>
          <cell r="EG120">
            <v>23.396998664060003</v>
          </cell>
          <cell r="EH120">
            <v>15.582157127509998</v>
          </cell>
          <cell r="EI120">
            <v>10.809861403629998</v>
          </cell>
          <cell r="EJ120">
            <v>12.25904215748</v>
          </cell>
          <cell r="EK120">
            <v>13.507263636739998</v>
          </cell>
          <cell r="EL120">
            <v>12.564527237660002</v>
          </cell>
          <cell r="EM120">
            <v>7.4742930192599992</v>
          </cell>
          <cell r="EN120">
            <v>22.113393154289998</v>
          </cell>
          <cell r="EO120">
            <v>26.942270984589999</v>
          </cell>
          <cell r="EP120">
            <v>31.563893441919998</v>
          </cell>
          <cell r="EQ120">
            <v>26.686883185970004</v>
          </cell>
          <cell r="ER120">
            <v>20.908972875359993</v>
          </cell>
          <cell r="ES120">
            <v>15.838592690390003</v>
          </cell>
          <cell r="ET120">
            <v>15.215128351700001</v>
          </cell>
          <cell r="EU120">
            <v>10.021809479660002</v>
          </cell>
          <cell r="EV120">
            <v>14.709925828220001</v>
          </cell>
          <cell r="EW120">
            <v>15.44923836553</v>
          </cell>
          <cell r="EX120">
            <v>12.398434183769997</v>
          </cell>
          <cell r="EY120">
            <v>7.3489119197799999</v>
          </cell>
          <cell r="EZ120">
            <v>23.926769613400008</v>
          </cell>
          <cell r="FA120">
            <v>26.274257738580001</v>
          </cell>
          <cell r="FB120">
            <v>31.213545696299999</v>
          </cell>
          <cell r="FC120">
            <v>28.246493812509996</v>
          </cell>
          <cell r="FD120">
            <v>21.865878044200002</v>
          </cell>
          <cell r="FE120">
            <v>14.25073605211</v>
          </cell>
          <cell r="FF120">
            <v>16.309013337989999</v>
          </cell>
          <cell r="FG120">
            <v>11.221159658409999</v>
          </cell>
          <cell r="FH120">
            <v>15.286755400900002</v>
          </cell>
          <cell r="FI120">
            <v>15.625000380839998</v>
          </cell>
          <cell r="FJ120">
            <v>15.159921366219997</v>
          </cell>
          <cell r="FK120">
            <v>9.0172501903599986</v>
          </cell>
          <cell r="FL120">
            <v>26.284734876290006</v>
          </cell>
          <cell r="FM120">
            <v>28.398550844850007</v>
          </cell>
          <cell r="FN120">
            <v>30.33001224513</v>
          </cell>
          <cell r="FO120">
            <v>28.661603696830003</v>
          </cell>
          <cell r="FP120">
            <v>22.64095141323001</v>
          </cell>
          <cell r="FQ120">
            <v>16.558363049339995</v>
          </cell>
          <cell r="FR120">
            <v>16.123340590010002</v>
          </cell>
          <cell r="FS120">
            <v>10.885031385409999</v>
          </cell>
          <cell r="FT120">
            <v>15.739357794910003</v>
          </cell>
          <cell r="FU120">
            <v>15.364816201630003</v>
          </cell>
          <cell r="FV120">
            <v>18.139956524430001</v>
          </cell>
          <cell r="FW120">
            <v>14.818157179940004</v>
          </cell>
          <cell r="FX120">
            <v>29.538821259150009</v>
          </cell>
          <cell r="FY120">
            <v>28.480519345919994</v>
          </cell>
          <cell r="FZ120">
            <v>30.905407205099998</v>
          </cell>
          <cell r="GA120">
            <v>27.898499734710001</v>
          </cell>
          <cell r="GB120">
            <v>24.270043156479996</v>
          </cell>
          <cell r="GC120">
            <v>23.384498270680009</v>
          </cell>
          <cell r="GD120">
            <v>15.80955569687</v>
          </cell>
          <cell r="GE120">
            <v>10.685260470239999</v>
          </cell>
          <cell r="GF120">
            <v>15.927092203840001</v>
          </cell>
          <cell r="GG120">
            <v>15.78059864113</v>
          </cell>
          <cell r="GH120">
            <v>20.667498844240001</v>
          </cell>
          <cell r="GI120">
            <v>20.704429277670005</v>
          </cell>
          <cell r="GJ120">
            <v>32.293456367380003</v>
          </cell>
          <cell r="GK120">
            <v>31.581772803520003</v>
          </cell>
          <cell r="GL120">
            <v>31.21951399205</v>
          </cell>
          <cell r="GM120">
            <v>28.295122551649996</v>
          </cell>
          <cell r="GN120">
            <v>24.324518198039996</v>
          </cell>
          <cell r="GO120">
            <v>22.785088457329998</v>
          </cell>
          <cell r="GP120">
            <v>15.17463131077</v>
          </cell>
          <cell r="GQ120">
            <v>10.289413544460002</v>
          </cell>
          <cell r="GR120">
            <v>15.975787549660001</v>
          </cell>
          <cell r="GS120">
            <v>15.234034658700004</v>
          </cell>
          <cell r="GT120">
            <v>20.91120435321</v>
          </cell>
          <cell r="GU120">
            <v>21.914988868409996</v>
          </cell>
          <cell r="GV120">
            <v>32.452250813430005</v>
          </cell>
          <cell r="GW120">
            <v>30.683410872609993</v>
          </cell>
          <cell r="GX120">
            <v>31.576746538629997</v>
          </cell>
          <cell r="GY120">
            <v>28.168827092049998</v>
          </cell>
          <cell r="GZ120">
            <v>23.913697087449993</v>
          </cell>
          <cell r="HA120">
            <v>22.446732545699998</v>
          </cell>
          <cell r="HB120">
            <v>14.990628252599999</v>
          </cell>
          <cell r="HC120">
            <v>10.504682166459997</v>
          </cell>
          <cell r="HD120">
            <v>14.53546824396</v>
          </cell>
          <cell r="HE120">
            <v>16.468877148980003</v>
          </cell>
          <cell r="HF120">
            <v>19.095762524320001</v>
          </cell>
          <cell r="HG120">
            <v>20.820818868659998</v>
          </cell>
          <cell r="HH120">
            <v>31.228446851209998</v>
          </cell>
          <cell r="HI120">
            <v>31.082631912399997</v>
          </cell>
          <cell r="HJ120">
            <v>31.091234923650006</v>
          </cell>
          <cell r="HK120">
            <v>28.312824693730008</v>
          </cell>
          <cell r="HL120">
            <v>24.539423273810002</v>
          </cell>
          <cell r="HM120">
            <v>23.569066886689999</v>
          </cell>
          <cell r="HN120">
            <v>16.401715266289997</v>
          </cell>
          <cell r="HO120">
            <v>10.91373810818</v>
          </cell>
          <cell r="HP120">
            <v>14.829633775749999</v>
          </cell>
          <cell r="HQ120">
            <v>15.953736028330001</v>
          </cell>
          <cell r="HR120">
            <v>19.170485966400005</v>
          </cell>
          <cell r="HS120">
            <v>19.935533111829997</v>
          </cell>
          <cell r="HT120">
            <v>31.18363697729</v>
          </cell>
          <cell r="HU120">
            <v>30.957755885000005</v>
          </cell>
          <cell r="HV120">
            <v>30.547337845319998</v>
          </cell>
          <cell r="HW120">
            <v>28.109609140189995</v>
          </cell>
          <cell r="HX120">
            <v>24.640713668540002</v>
          </cell>
          <cell r="HY120">
            <v>23.187040879369992</v>
          </cell>
          <cell r="HZ120">
            <v>15.791759505510001</v>
          </cell>
          <cell r="IA120">
            <v>10.86527130895</v>
          </cell>
          <cell r="IB120">
            <v>14.992700858859999</v>
          </cell>
          <cell r="IC120">
            <v>15.584900410039999</v>
          </cell>
          <cell r="ID120">
            <v>19.918210928500006</v>
          </cell>
          <cell r="IE120">
            <v>19.942003741570002</v>
          </cell>
          <cell r="IF120">
            <v>31.790677198879997</v>
          </cell>
          <cell r="IG120">
            <v>31.147576581280003</v>
          </cell>
          <cell r="IH120">
            <v>30.353123944840007</v>
          </cell>
          <cell r="II120">
            <v>27.76330939827</v>
          </cell>
          <cell r="IJ120">
            <v>24.072376670660002</v>
          </cell>
          <cell r="IK120">
            <v>22.759845576219998</v>
          </cell>
          <cell r="IL120">
            <v>15.387246804450001</v>
          </cell>
          <cell r="IM120">
            <v>10.136399574029999</v>
          </cell>
          <cell r="IN120">
            <v>15.499358499799996</v>
          </cell>
          <cell r="IO120">
            <v>14.59430695264</v>
          </cell>
          <cell r="IP120">
            <v>20.461296500149999</v>
          </cell>
          <cell r="IQ120">
            <v>20.947969592189995</v>
          </cell>
          <cell r="IR120">
            <v>31.649708635590002</v>
          </cell>
          <cell r="IS120">
            <v>31.147048981229997</v>
          </cell>
          <cell r="IT120">
            <v>30.135050832760005</v>
          </cell>
          <cell r="IU120">
            <v>27.546745305840005</v>
          </cell>
          <cell r="IV120">
            <v>23.809472349059998</v>
          </cell>
          <cell r="IW120">
            <v>22.398745583459995</v>
          </cell>
          <cell r="IX120">
            <v>15.219944737179999</v>
          </cell>
          <cell r="IY120">
            <v>10.187571379979998</v>
          </cell>
        </row>
        <row r="121">
          <cell r="C121" t="str">
            <v>PV_.PC.UTS._.___.Hornshadow II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2.33960718783</v>
          </cell>
          <cell r="N121">
            <v>67.523585456989991</v>
          </cell>
          <cell r="O121">
            <v>61.489466160810011</v>
          </cell>
          <cell r="P121">
            <v>53.22533761559</v>
          </cell>
          <cell r="Q121">
            <v>51.187027661460007</v>
          </cell>
          <cell r="R121">
            <v>35.621056067529992</v>
          </cell>
          <cell r="S121">
            <v>23.702330563909999</v>
          </cell>
          <cell r="T121">
            <v>32.382648271150003</v>
          </cell>
          <cell r="U121">
            <v>34.155335645050009</v>
          </cell>
          <cell r="V121">
            <v>39.431167296919995</v>
          </cell>
          <cell r="W121">
            <v>44.145565980040004</v>
          </cell>
          <cell r="X121">
            <v>67.693711327590023</v>
          </cell>
          <cell r="Y121">
            <v>67.600733453439986</v>
          </cell>
          <cell r="Z121">
            <v>66.704526357269984</v>
          </cell>
          <cell r="AA121">
            <v>61.381393471350009</v>
          </cell>
          <cell r="AB121">
            <v>53.806558944269995</v>
          </cell>
          <cell r="AC121">
            <v>50.632254349570012</v>
          </cell>
          <cell r="AD121">
            <v>34.483588831799999</v>
          </cell>
          <cell r="AE121">
            <v>23.725889963859998</v>
          </cell>
          <cell r="AF121">
            <v>32.753842034390004</v>
          </cell>
          <cell r="AG121">
            <v>33.870096568280005</v>
          </cell>
          <cell r="AH121">
            <v>43.187314998109997</v>
          </cell>
          <cell r="AI121">
            <v>45.631424605399999</v>
          </cell>
          <cell r="AJ121">
            <v>68.476846786599992</v>
          </cell>
          <cell r="AK121">
            <v>67.409272811969998</v>
          </cell>
          <cell r="AL121">
            <v>66.322893600019995</v>
          </cell>
          <cell r="AM121">
            <v>60.891754841850002</v>
          </cell>
          <cell r="AN121">
            <v>53.131190550460005</v>
          </cell>
          <cell r="AO121">
            <v>49.997281307430008</v>
          </cell>
          <cell r="AP121">
            <v>34.100805371690001</v>
          </cell>
          <cell r="AQ121">
            <v>23.021800889519998</v>
          </cell>
          <cell r="AR121">
            <v>33.300034586680006</v>
          </cell>
          <cell r="AS121">
            <v>32.983839292549995</v>
          </cell>
          <cell r="AT121">
            <v>44.723935533679999</v>
          </cell>
          <cell r="AU121">
            <v>45.787696864450012</v>
          </cell>
          <cell r="AV121">
            <v>69.179366452469992</v>
          </cell>
          <cell r="AW121">
            <v>68.080661980049996</v>
          </cell>
          <cell r="AX121">
            <v>65.868654546710005</v>
          </cell>
          <cell r="AY121">
            <v>60.211182669259983</v>
          </cell>
          <cell r="AZ121">
            <v>52.042318355730004</v>
          </cell>
          <cell r="BA121">
            <v>48.958777050180004</v>
          </cell>
          <cell r="BB121">
            <v>33.267482695710008</v>
          </cell>
          <cell r="BC121">
            <v>21.422331230889998</v>
          </cell>
          <cell r="BD121">
            <v>33.690716262790005</v>
          </cell>
          <cell r="BE121">
            <v>32.192091093100004</v>
          </cell>
          <cell r="BF121">
            <v>44.13345372973</v>
          </cell>
          <cell r="BG121">
            <v>46.66189589446001</v>
          </cell>
          <cell r="BH121">
            <v>68.934932018859996</v>
          </cell>
          <cell r="BI121">
            <v>66.878195424790007</v>
          </cell>
          <cell r="BJ121">
            <v>66.071075857509996</v>
          </cell>
          <cell r="BK121">
            <v>59.882072122689998</v>
          </cell>
          <cell r="BL121">
            <v>51.478927169359999</v>
          </cell>
          <cell r="BM121">
            <v>48.220971930179999</v>
          </cell>
          <cell r="BN121">
            <v>32.114664459570008</v>
          </cell>
          <cell r="BO121">
            <v>22.279012397999995</v>
          </cell>
          <cell r="BP121">
            <v>33.823670303100009</v>
          </cell>
          <cell r="BQ121">
            <v>32.64530324703</v>
          </cell>
          <cell r="BR121">
            <v>44.272852245040006</v>
          </cell>
          <cell r="BS121">
            <v>46.907808268609998</v>
          </cell>
          <cell r="BT121">
            <v>68.707362857290008</v>
          </cell>
          <cell r="BU121">
            <v>64.962404507610032</v>
          </cell>
          <cell r="BV121">
            <v>66.85375984417999</v>
          </cell>
          <cell r="BW121">
            <v>59.63856976844</v>
          </cell>
          <cell r="BX121">
            <v>50.944845116520007</v>
          </cell>
          <cell r="BY121">
            <v>47.523846861700001</v>
          </cell>
          <cell r="BZ121">
            <v>31.737907510010004</v>
          </cell>
          <cell r="CA121">
            <v>22.240337456430002</v>
          </cell>
          <cell r="CB121">
            <v>30.786655239320002</v>
          </cell>
          <cell r="CC121">
            <v>34.881686262419997</v>
          </cell>
          <cell r="CD121">
            <v>40.445525902600004</v>
          </cell>
          <cell r="CE121">
            <v>44.099258555090003</v>
          </cell>
          <cell r="CF121">
            <v>66.142996615539985</v>
          </cell>
          <cell r="CG121">
            <v>65.834155223309992</v>
          </cell>
          <cell r="CH121">
            <v>65.852376716929996</v>
          </cell>
          <cell r="CI121">
            <v>59.967601873349999</v>
          </cell>
          <cell r="CJ121">
            <v>51.975399169850007</v>
          </cell>
          <cell r="CK121">
            <v>49.92014872683</v>
          </cell>
          <cell r="CL121">
            <v>34.739434929879998</v>
          </cell>
          <cell r="CM121">
            <v>23.115697882469995</v>
          </cell>
          <cell r="CN121">
            <v>31.422502749900001</v>
          </cell>
          <cell r="CO121">
            <v>34.379559640980005</v>
          </cell>
          <cell r="CP121">
            <v>42.117398098880003</v>
          </cell>
          <cell r="CQ121">
            <v>44.500957654110003</v>
          </cell>
          <cell r="CR121">
            <v>66.780410331019979</v>
          </cell>
          <cell r="CS121">
            <v>65.739284294580017</v>
          </cell>
          <cell r="CT121">
            <v>64.679818899290012</v>
          </cell>
          <cell r="CU121">
            <v>59.383230463109996</v>
          </cell>
          <cell r="CV121">
            <v>51.814925377499996</v>
          </cell>
          <cell r="CW121">
            <v>48.758655192630016</v>
          </cell>
          <cell r="CX121">
            <v>33.255996474760003</v>
          </cell>
          <cell r="CY121">
            <v>21.864145593529997</v>
          </cell>
          <cell r="CZ121">
            <v>32.475984440379989</v>
          </cell>
          <cell r="DA121">
            <v>31.703169747820002</v>
          </cell>
          <cell r="DB121">
            <v>42.978748941360003</v>
          </cell>
          <cell r="DC121">
            <v>43.831695213150006</v>
          </cell>
          <cell r="DD121">
            <v>67.395956459229993</v>
          </cell>
          <cell r="DE121">
            <v>66.03258879804001</v>
          </cell>
          <cell r="DF121">
            <v>64.348356186070006</v>
          </cell>
          <cell r="DG121">
            <v>58.857972092470014</v>
          </cell>
          <cell r="DH121">
            <v>51.033227125550013</v>
          </cell>
          <cell r="DI121">
            <v>48.250672732639991</v>
          </cell>
          <cell r="DJ121">
            <v>32.620828086540001</v>
          </cell>
          <cell r="DK121">
            <v>22.047554753759997</v>
          </cell>
          <cell r="DL121">
            <v>32.873901558120004</v>
          </cell>
          <cell r="DM121">
            <v>30.954301113630002</v>
          </cell>
          <cell r="DN121">
            <v>43.398095921649997</v>
          </cell>
          <cell r="DO121">
            <v>44.430322082380009</v>
          </cell>
          <cell r="DP121">
            <v>67.128546387450001</v>
          </cell>
          <cell r="DQ121">
            <v>66.062412973310003</v>
          </cell>
          <cell r="DR121">
            <v>63.91598042831</v>
          </cell>
          <cell r="DS121">
            <v>58.426224120309989</v>
          </cell>
          <cell r="DT121">
            <v>50.499525523319996</v>
          </cell>
          <cell r="DU121">
            <v>47.507395699340009</v>
          </cell>
          <cell r="DV121">
            <v>32.281269254870004</v>
          </cell>
          <cell r="DW121">
            <v>21.607682580269994</v>
          </cell>
          <cell r="DX121">
            <v>32.693726892609995</v>
          </cell>
          <cell r="DY121">
            <v>31.239449648170002</v>
          </cell>
          <cell r="DZ121">
            <v>42.827438627719999</v>
          </cell>
          <cell r="EA121">
            <v>45.281058104190002</v>
          </cell>
          <cell r="EB121">
            <v>66.894981490119989</v>
          </cell>
          <cell r="EC121">
            <v>64.899108681370009</v>
          </cell>
          <cell r="ED121">
            <v>64.115873724400004</v>
          </cell>
          <cell r="EE121">
            <v>58.110017503790004</v>
          </cell>
          <cell r="EF121">
            <v>49.955541831549986</v>
          </cell>
          <cell r="EG121">
            <v>46.79399732812</v>
          </cell>
          <cell r="EH121">
            <v>31.16431425495</v>
          </cell>
          <cell r="EI121">
            <v>21.619722807219993</v>
          </cell>
          <cell r="EJ121">
            <v>24.518084314840003</v>
          </cell>
          <cell r="EK121">
            <v>27.014527273539994</v>
          </cell>
          <cell r="EL121">
            <v>25.732640487199998</v>
          </cell>
          <cell r="EM121">
            <v>15.394667366730001</v>
          </cell>
          <cell r="EN121">
            <v>44.226786308599998</v>
          </cell>
          <cell r="EO121">
            <v>54.017648625530008</v>
          </cell>
          <cell r="EP121">
            <v>63.395284018249995</v>
          </cell>
          <cell r="EQ121">
            <v>53.484241782670011</v>
          </cell>
          <cell r="ER121">
            <v>41.938712874419991</v>
          </cell>
          <cell r="ES121">
            <v>31.64454724598</v>
          </cell>
          <cell r="ET121">
            <v>30.430256703379996</v>
          </cell>
          <cell r="EU121">
            <v>20.043618959340002</v>
          </cell>
          <cell r="EV121">
            <v>29.419851656400002</v>
          </cell>
          <cell r="EW121">
            <v>30.927391070609996</v>
          </cell>
          <cell r="EX121">
            <v>25.30377853341</v>
          </cell>
          <cell r="EY121">
            <v>14.685745720789999</v>
          </cell>
          <cell r="EZ121">
            <v>47.841355953659999</v>
          </cell>
          <cell r="FA121">
            <v>52.920584844559997</v>
          </cell>
          <cell r="FB121">
            <v>62.800948824579997</v>
          </cell>
          <cell r="FC121">
            <v>56.492987625000005</v>
          </cell>
          <cell r="FD121">
            <v>43.660048894940012</v>
          </cell>
          <cell r="FE121">
            <v>28.949794262470004</v>
          </cell>
          <cell r="FF121">
            <v>32.618026676020001</v>
          </cell>
          <cell r="FG121">
            <v>22.442319316799999</v>
          </cell>
          <cell r="FH121">
            <v>30.573510801890002</v>
          </cell>
          <cell r="FI121">
            <v>31.250000761629995</v>
          </cell>
          <cell r="FJ121">
            <v>30.200634884069995</v>
          </cell>
          <cell r="FK121">
            <v>18.500831870580001</v>
          </cell>
          <cell r="FL121">
            <v>52.82904850820001</v>
          </cell>
          <cell r="FM121">
            <v>56.761398760330003</v>
          </cell>
          <cell r="FN121">
            <v>60.66002449026</v>
          </cell>
          <cell r="FO121">
            <v>57.276617030060002</v>
          </cell>
          <cell r="FP121">
            <v>45.300597045220016</v>
          </cell>
          <cell r="FQ121">
            <v>33.449895742450003</v>
          </cell>
          <cell r="FR121">
            <v>32.246681180110002</v>
          </cell>
          <cell r="FS121">
            <v>21.770062770790002</v>
          </cell>
          <cell r="FT121">
            <v>31.478715589769998</v>
          </cell>
          <cell r="FU121">
            <v>30.729632403269999</v>
          </cell>
          <cell r="FV121">
            <v>36.989495493199996</v>
          </cell>
          <cell r="FW121">
            <v>30.08338759139</v>
          </cell>
          <cell r="FX121">
            <v>59.295326195500017</v>
          </cell>
          <cell r="FY121">
            <v>57.177479196310003</v>
          </cell>
          <cell r="FZ121">
            <v>61.872922126179986</v>
          </cell>
          <cell r="GA121">
            <v>55.927488502360006</v>
          </cell>
          <cell r="GB121">
            <v>48.540086313009986</v>
          </cell>
          <cell r="GC121">
            <v>46.76899654135002</v>
          </cell>
          <cell r="GD121">
            <v>31.619111393729995</v>
          </cell>
          <cell r="GE121">
            <v>21.370520940450007</v>
          </cell>
          <cell r="GF121">
            <v>31.854184407679995</v>
          </cell>
          <cell r="GG121">
            <v>31.561197282260004</v>
          </cell>
          <cell r="GH121">
            <v>41.264514554110008</v>
          </cell>
          <cell r="GI121">
            <v>41.582101003060004</v>
          </cell>
          <cell r="GJ121">
            <v>64.731154485870007</v>
          </cell>
          <cell r="GK121">
            <v>63.01559871268001</v>
          </cell>
          <cell r="GL121">
            <v>62.439027984139997</v>
          </cell>
          <cell r="GM121">
            <v>56.590245103320001</v>
          </cell>
          <cell r="GN121">
            <v>48.649036396069981</v>
          </cell>
          <cell r="GO121">
            <v>45.570176914689995</v>
          </cell>
          <cell r="GP121">
            <v>30.349262621589997</v>
          </cell>
          <cell r="GQ121">
            <v>20.578827088880001</v>
          </cell>
          <cell r="GR121">
            <v>31.951575099380001</v>
          </cell>
          <cell r="GS121">
            <v>30.410888308570005</v>
          </cell>
          <cell r="GT121">
            <v>41.822408706479997</v>
          </cell>
          <cell r="GU121">
            <v>43.90683996424</v>
          </cell>
          <cell r="GV121">
            <v>64.904501626889996</v>
          </cell>
          <cell r="GW121">
            <v>61.366821745199992</v>
          </cell>
          <cell r="GX121">
            <v>63.153493077329991</v>
          </cell>
          <cell r="GY121">
            <v>56.337654184169992</v>
          </cell>
          <cell r="GZ121">
            <v>47.827394174859997</v>
          </cell>
          <cell r="HA121">
            <v>44.893465091320003</v>
          </cell>
          <cell r="HB121">
            <v>29.981256505149997</v>
          </cell>
          <cell r="HC121">
            <v>21.009364332929998</v>
          </cell>
          <cell r="HD121">
            <v>29.07093648794001</v>
          </cell>
          <cell r="HE121">
            <v>32.937754297960005</v>
          </cell>
          <cell r="HF121">
            <v>38.191525048670016</v>
          </cell>
          <cell r="HG121">
            <v>41.641637737400004</v>
          </cell>
          <cell r="HH121">
            <v>62.45689370238</v>
          </cell>
          <cell r="HI121">
            <v>62.16526382483999</v>
          </cell>
          <cell r="HJ121">
            <v>62.182469847360004</v>
          </cell>
          <cell r="HK121">
            <v>56.625649387500012</v>
          </cell>
          <cell r="HL121">
            <v>49.07884654758</v>
          </cell>
          <cell r="HM121">
            <v>47.138133773440011</v>
          </cell>
          <cell r="HN121">
            <v>32.803430532599997</v>
          </cell>
          <cell r="HO121">
            <v>21.827476216310007</v>
          </cell>
          <cell r="HP121">
            <v>29.659267551540001</v>
          </cell>
          <cell r="HQ121">
            <v>31.90747205672</v>
          </cell>
          <cell r="HR121">
            <v>38.340971932710019</v>
          </cell>
          <cell r="HS121">
            <v>39.979844882600005</v>
          </cell>
          <cell r="HT121">
            <v>62.367273954550001</v>
          </cell>
          <cell r="HU121">
            <v>61.915511769990005</v>
          </cell>
          <cell r="HV121">
            <v>61.09467569064001</v>
          </cell>
          <cell r="HW121">
            <v>56.219218280420009</v>
          </cell>
          <cell r="HX121">
            <v>49.281427337050005</v>
          </cell>
          <cell r="HY121">
            <v>46.37408175873999</v>
          </cell>
          <cell r="HZ121">
            <v>31.583519011060005</v>
          </cell>
          <cell r="IA121">
            <v>21.730542617899996</v>
          </cell>
          <cell r="IB121">
            <v>29.985401717689996</v>
          </cell>
          <cell r="IC121">
            <v>31.169800820119999</v>
          </cell>
          <cell r="ID121">
            <v>39.805072377389997</v>
          </cell>
          <cell r="IE121">
            <v>40.144259063940005</v>
          </cell>
          <cell r="IF121">
            <v>63.581354397699997</v>
          </cell>
          <cell r="IG121">
            <v>62.295153162619997</v>
          </cell>
          <cell r="IH121">
            <v>60.706247889680014</v>
          </cell>
          <cell r="II121">
            <v>55.526618796550004</v>
          </cell>
          <cell r="IJ121">
            <v>48.144753341299996</v>
          </cell>
          <cell r="IK121">
            <v>45.519691152369994</v>
          </cell>
          <cell r="IL121">
            <v>30.774493608870003</v>
          </cell>
          <cell r="IM121">
            <v>20.27279914807</v>
          </cell>
          <cell r="IN121">
            <v>30.998716999599999</v>
          </cell>
          <cell r="IO121">
            <v>29.188613905300002</v>
          </cell>
          <cell r="IP121">
            <v>40.922593000299997</v>
          </cell>
          <cell r="IQ121">
            <v>41.895939184349999</v>
          </cell>
          <cell r="IR121">
            <v>63.299417271119999</v>
          </cell>
          <cell r="IS121">
            <v>62.294097962449989</v>
          </cell>
          <cell r="IT121">
            <v>60.270101665459997</v>
          </cell>
          <cell r="IU121">
            <v>55.093490611660002</v>
          </cell>
          <cell r="IV121">
            <v>47.618944698230003</v>
          </cell>
          <cell r="IW121">
            <v>44.797491166889984</v>
          </cell>
          <cell r="IX121">
            <v>30.439889474339996</v>
          </cell>
          <cell r="IY121">
            <v>20.375142759919996</v>
          </cell>
        </row>
        <row r="122">
          <cell r="C122" t="str">
            <v>PV_.PC.UTS._.___.Pavant III LLC</v>
          </cell>
          <cell r="H122">
            <v>1.7738050559299998</v>
          </cell>
          <cell r="I122">
            <v>3.0206267793399997</v>
          </cell>
          <cell r="J122">
            <v>4.0731265745400007</v>
          </cell>
          <cell r="K122">
            <v>4.3255713314699999</v>
          </cell>
          <cell r="L122">
            <v>5.3269911720200014</v>
          </cell>
          <cell r="M122">
            <v>6.078330021450002</v>
          </cell>
          <cell r="N122">
            <v>5.8226556475899995</v>
          </cell>
          <cell r="O122">
            <v>5.5988895209900003</v>
          </cell>
          <cell r="P122">
            <v>4.4558871699700004</v>
          </cell>
          <cell r="Q122">
            <v>4.0635968273499996</v>
          </cell>
          <cell r="R122">
            <v>2.7753376765299995</v>
          </cell>
          <cell r="S122">
            <v>1.9196508646700003</v>
          </cell>
          <cell r="T122">
            <v>1.8078070045599999</v>
          </cell>
          <cell r="U122">
            <v>2.9697677359999997</v>
          </cell>
          <cell r="V122">
            <v>4.1103079780300007</v>
          </cell>
          <cell r="W122">
            <v>4.3923902332900004</v>
          </cell>
          <cell r="X122">
            <v>5.2718815198200017</v>
          </cell>
          <cell r="Y122">
            <v>6.1048318080500001</v>
          </cell>
          <cell r="Z122">
            <v>5.6778044297400001</v>
          </cell>
          <cell r="AA122">
            <v>5.5653963083000004</v>
          </cell>
          <cell r="AB122">
            <v>4.5011003754399992</v>
          </cell>
          <cell r="AC122">
            <v>4.0002161192199992</v>
          </cell>
          <cell r="AD122">
            <v>2.6560507790699992</v>
          </cell>
          <cell r="AE122">
            <v>1.9225514021700001</v>
          </cell>
          <cell r="AF122">
            <v>1.8658417840599995</v>
          </cell>
          <cell r="AG122">
            <v>2.9797038236700009</v>
          </cell>
          <cell r="AH122">
            <v>4.1367230535599999</v>
          </cell>
          <cell r="AI122">
            <v>4.2854701434000004</v>
          </cell>
          <cell r="AJ122">
            <v>5.3709573163599993</v>
          </cell>
          <cell r="AK122">
            <v>6.0769728778500021</v>
          </cell>
          <cell r="AL122">
            <v>5.6213619170699989</v>
          </cell>
          <cell r="AM122">
            <v>5.5381265695499993</v>
          </cell>
          <cell r="AN122">
            <v>4.4230383452000002</v>
          </cell>
          <cell r="AO122">
            <v>3.9578522089799981</v>
          </cell>
          <cell r="AP122">
            <v>2.6216425547600002</v>
          </cell>
          <cell r="AQ122">
            <v>1.8650773349200003</v>
          </cell>
          <cell r="AR122">
            <v>1.9307854735500001</v>
          </cell>
          <cell r="AS122">
            <v>2.9723667944199992</v>
          </cell>
          <cell r="AT122">
            <v>4.3255990648499996</v>
          </cell>
          <cell r="AU122">
            <v>4.1209845016000006</v>
          </cell>
          <cell r="AV122">
            <v>5.4854108456900006</v>
          </cell>
          <cell r="AW122">
            <v>6.1580443749599993</v>
          </cell>
          <cell r="AX122">
            <v>5.558086621850002</v>
          </cell>
          <cell r="AY122">
            <v>5.4878990593199992</v>
          </cell>
          <cell r="AZ122">
            <v>4.1550071283500003</v>
          </cell>
          <cell r="BA122">
            <v>4.0283107419700004</v>
          </cell>
          <cell r="BB122">
            <v>2.53250869803</v>
          </cell>
          <cell r="BC122">
            <v>1.7374458907299999</v>
          </cell>
          <cell r="BD122">
            <v>2.0441623896700003</v>
          </cell>
          <cell r="BE122">
            <v>2.8640955433599995</v>
          </cell>
          <cell r="BF122">
            <v>4.3048992778399997</v>
          </cell>
          <cell r="BG122">
            <v>4.2099753679699994</v>
          </cell>
          <cell r="BH122">
            <v>5.46617303812</v>
          </cell>
          <cell r="BI122">
            <v>6.0608281472999996</v>
          </cell>
          <cell r="BJ122">
            <v>5.5734193515100001</v>
          </cell>
          <cell r="BK122">
            <v>5.4496951473100008</v>
          </cell>
          <cell r="BL122">
            <v>4.108033422230001</v>
          </cell>
          <cell r="BM122">
            <v>3.9505919608800002</v>
          </cell>
          <cell r="BN122">
            <v>2.4475582515999998</v>
          </cell>
          <cell r="BO122">
            <v>1.7404600881600003</v>
          </cell>
          <cell r="BP122">
            <v>2.1009487243999998</v>
          </cell>
          <cell r="BQ122">
            <v>2.8574614816099997</v>
          </cell>
          <cell r="BR122">
            <v>4.3230177601399999</v>
          </cell>
          <cell r="BS122">
            <v>4.2631163914299997</v>
          </cell>
          <cell r="BT122">
            <v>5.4516442604199993</v>
          </cell>
          <cell r="BU122">
            <v>5.84960883781</v>
          </cell>
          <cell r="BV122">
            <v>5.6860545334500019</v>
          </cell>
          <cell r="BW122">
            <v>5.4320521856699999</v>
          </cell>
          <cell r="BX122">
            <v>4.0528835696999996</v>
          </cell>
          <cell r="BY122">
            <v>3.8985241085900006</v>
          </cell>
          <cell r="BZ122">
            <v>2.3661946291300007</v>
          </cell>
          <cell r="CA122">
            <v>1.735989711</v>
          </cell>
          <cell r="CB122">
            <v>1.7207737707599999</v>
          </cell>
          <cell r="CC122">
            <v>2.9303193807700012</v>
          </cell>
          <cell r="CD122">
            <v>3.95135268726</v>
          </cell>
          <cell r="CE122">
            <v>4.1962501267100007</v>
          </cell>
          <cell r="CF122">
            <v>5.1677306111699997</v>
          </cell>
          <cell r="CG122">
            <v>5.8966067527800003</v>
          </cell>
          <cell r="CH122">
            <v>5.6485762519199998</v>
          </cell>
          <cell r="CI122">
            <v>5.4315000404700005</v>
          </cell>
          <cell r="CJ122">
            <v>4.3226699247199996</v>
          </cell>
          <cell r="CK122">
            <v>3.9421078500699998</v>
          </cell>
          <cell r="CL122">
            <v>2.6923636635400001</v>
          </cell>
          <cell r="CM122">
            <v>1.8622592408800003</v>
          </cell>
          <cell r="CN122">
            <v>1.7544158132200001</v>
          </cell>
          <cell r="CO122">
            <v>3.0048373453300004</v>
          </cell>
          <cell r="CP122">
            <v>4.0354595205200008</v>
          </cell>
          <cell r="CQ122">
            <v>4.1805654055399994</v>
          </cell>
          <cell r="CR122">
            <v>5.2394807570300017</v>
          </cell>
          <cell r="CS122">
            <v>5.9282136459599997</v>
          </cell>
          <cell r="CT122">
            <v>5.4837556618099992</v>
          </cell>
          <cell r="CU122">
            <v>5.4025578462199997</v>
          </cell>
          <cell r="CV122">
            <v>4.3147660524200004</v>
          </cell>
          <cell r="CW122">
            <v>3.8609672851299988</v>
          </cell>
          <cell r="CX122">
            <v>2.5574669297199999</v>
          </cell>
          <cell r="CY122">
            <v>1.7710567238899999</v>
          </cell>
          <cell r="CZ122">
            <v>1.8842848810100001</v>
          </cell>
          <cell r="DA122">
            <v>2.8607686692800001</v>
          </cell>
          <cell r="DB122">
            <v>4.0946561898599985</v>
          </cell>
          <cell r="DC122">
            <v>4.0458729824499997</v>
          </cell>
          <cell r="DD122">
            <v>5.2974918417999985</v>
          </cell>
          <cell r="DE122">
            <v>5.9933573815199983</v>
          </cell>
          <cell r="DF122">
            <v>5.4494657966299993</v>
          </cell>
          <cell r="DG122">
            <v>5.3577564984300006</v>
          </cell>
          <cell r="DH122">
            <v>4.1942882200199989</v>
          </cell>
          <cell r="DI122">
            <v>3.866506833379999</v>
          </cell>
          <cell r="DJ122">
            <v>2.4961770850600002</v>
          </cell>
          <cell r="DK122">
            <v>1.78394184059</v>
          </cell>
          <cell r="DL122">
            <v>1.9524867798700001</v>
          </cell>
          <cell r="DM122">
            <v>2.7940654742300008</v>
          </cell>
          <cell r="DN122">
            <v>4.2010399294500003</v>
          </cell>
          <cell r="DO122">
            <v>4.0023174086499997</v>
          </cell>
          <cell r="DP122">
            <v>5.3274539888900003</v>
          </cell>
          <cell r="DQ122">
            <v>5.9807184898199992</v>
          </cell>
          <cell r="DR122">
            <v>5.398037007080001</v>
          </cell>
          <cell r="DS122">
            <v>5.329870552340001</v>
          </cell>
          <cell r="DT122">
            <v>4.0353603261899993</v>
          </cell>
          <cell r="DU122">
            <v>3.9123122651300002</v>
          </cell>
          <cell r="DV122">
            <v>2.4595830549000004</v>
          </cell>
          <cell r="DW122">
            <v>1.7194265686300003</v>
          </cell>
          <cell r="DX122">
            <v>1.9860651428200002</v>
          </cell>
          <cell r="DY122">
            <v>2.7826949331600002</v>
          </cell>
          <cell r="DZ122">
            <v>4.1825495088799993</v>
          </cell>
          <cell r="EA122">
            <v>4.0903234364499994</v>
          </cell>
          <cell r="EB122">
            <v>5.3108186464999996</v>
          </cell>
          <cell r="EC122">
            <v>5.88857303154</v>
          </cell>
          <cell r="ED122">
            <v>5.41501690678</v>
          </cell>
          <cell r="EE122">
            <v>5.294809074679999</v>
          </cell>
          <cell r="EF122">
            <v>3.9912787881300007</v>
          </cell>
          <cell r="EG122">
            <v>3.8383119788199997</v>
          </cell>
          <cell r="EH122">
            <v>2.3779960697400004</v>
          </cell>
          <cell r="EI122">
            <v>1.6909943803599998</v>
          </cell>
          <cell r="EJ122">
            <v>2.0409533615900006</v>
          </cell>
          <cell r="EK122">
            <v>2.8854988258199996</v>
          </cell>
          <cell r="EL122">
            <v>4.2743408402500007</v>
          </cell>
          <cell r="EM122">
            <v>4.0822438462300008</v>
          </cell>
          <cell r="EN122">
            <v>5.3797671643600005</v>
          </cell>
          <cell r="EO122">
            <v>5.6798980289499985</v>
          </cell>
          <cell r="EP122">
            <v>5.5178793216100015</v>
          </cell>
          <cell r="EQ122">
            <v>5.2115909550400001</v>
          </cell>
          <cell r="ER122">
            <v>3.9461298704200005</v>
          </cell>
          <cell r="ES122">
            <v>3.7274603523900014</v>
          </cell>
          <cell r="ET122">
            <v>2.2804789309699998</v>
          </cell>
          <cell r="EU122">
            <v>1.6021792997200002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</row>
        <row r="123">
          <cell r="C123" t="str">
            <v>PV_.PC.UTS._.FB_.Cove Mountain</v>
          </cell>
          <cell r="H123">
            <v>5.6232877221400006</v>
          </cell>
          <cell r="I123">
            <v>8.0510156837100002</v>
          </cell>
          <cell r="J123">
            <v>9.6658813465800009</v>
          </cell>
          <cell r="K123">
            <v>9.2185099473300003</v>
          </cell>
          <cell r="L123">
            <v>14.174511055770004</v>
          </cell>
          <cell r="M123">
            <v>15.263529672790003</v>
          </cell>
          <cell r="N123">
            <v>15.900351353739998</v>
          </cell>
          <cell r="O123">
            <v>15.204886325319995</v>
          </cell>
          <cell r="P123">
            <v>9.8135244311900003</v>
          </cell>
          <cell r="Q123">
            <v>8.1021895194700004</v>
          </cell>
          <cell r="R123">
            <v>7.5733352585200029</v>
          </cell>
          <cell r="S123">
            <v>4.8601256051000004</v>
          </cell>
          <cell r="T123">
            <v>5.49801487485</v>
          </cell>
          <cell r="U123">
            <v>7.1825172872200005</v>
          </cell>
          <cell r="V123">
            <v>8.1667672748499989</v>
          </cell>
          <cell r="W123">
            <v>6.1481509042400004</v>
          </cell>
          <cell r="X123">
            <v>12.39018571355</v>
          </cell>
          <cell r="Y123">
            <v>14.80179973529</v>
          </cell>
          <cell r="Z123">
            <v>15.717334322919998</v>
          </cell>
          <cell r="AA123">
            <v>15.121026167200004</v>
          </cell>
          <cell r="AB123">
            <v>9.1684140083999992</v>
          </cell>
          <cell r="AC123">
            <v>9.706927982589999</v>
          </cell>
          <cell r="AD123">
            <v>7.4401445541900015</v>
          </cell>
          <cell r="AE123">
            <v>5.0337848568199997</v>
          </cell>
          <cell r="AF123">
            <v>5.8624264788900007</v>
          </cell>
          <cell r="AG123">
            <v>7.3444528593899987</v>
          </cell>
          <cell r="AH123">
            <v>9.9477422542400014</v>
          </cell>
          <cell r="AI123">
            <v>8.9426197615200014</v>
          </cell>
          <cell r="AJ123">
            <v>14.085061936960003</v>
          </cell>
          <cell r="AK123">
            <v>14.931719704619999</v>
          </cell>
          <cell r="AL123">
            <v>15.402678868669998</v>
          </cell>
          <cell r="AM123">
            <v>15.256548218789995</v>
          </cell>
          <cell r="AN123">
            <v>8.9064176401800008</v>
          </cell>
          <cell r="AO123">
            <v>10.744421317170001</v>
          </cell>
          <cell r="AP123">
            <v>7.3185638991500017</v>
          </cell>
          <cell r="AQ123">
            <v>4.8308897360400005</v>
          </cell>
          <cell r="AR123">
            <v>6.2699609926499997</v>
          </cell>
          <cell r="AS123">
            <v>7.2045448862399999</v>
          </cell>
          <cell r="AT123">
            <v>10.90678963915</v>
          </cell>
          <cell r="AU123">
            <v>9.3469246115100013</v>
          </cell>
          <cell r="AV123">
            <v>14.476607400960003</v>
          </cell>
          <cell r="AW123">
            <v>14.857854190169999</v>
          </cell>
          <cell r="AX123">
            <v>15.293642724969999</v>
          </cell>
          <cell r="AY123">
            <v>14.713556202040001</v>
          </cell>
          <cell r="AZ123">
            <v>8.6191720437100035</v>
          </cell>
          <cell r="BA123">
            <v>10.676404820010001</v>
          </cell>
          <cell r="BB123">
            <v>7.1558485821400009</v>
          </cell>
          <cell r="BC123">
            <v>4.3343056781399998</v>
          </cell>
          <cell r="BD123">
            <v>6.3725447941300013</v>
          </cell>
          <cell r="BE123">
            <v>7.3822376245200001</v>
          </cell>
          <cell r="BF123">
            <v>11.140068922250002</v>
          </cell>
          <cell r="BG123">
            <v>8.7521231845199985</v>
          </cell>
          <cell r="BH123">
            <v>14.38812056611</v>
          </cell>
          <cell r="BI123">
            <v>15.559592442209999</v>
          </cell>
          <cell r="BJ123">
            <v>15.6353574856</v>
          </cell>
          <cell r="BK123">
            <v>14.987237246570002</v>
          </cell>
          <cell r="BL123">
            <v>8.5812231541599999</v>
          </cell>
          <cell r="BM123">
            <v>11.029917640929998</v>
          </cell>
          <cell r="BN123">
            <v>6.6694026752400015</v>
          </cell>
          <cell r="BO123">
            <v>4.4019258308499989</v>
          </cell>
          <cell r="BP123">
            <v>6.5400068585</v>
          </cell>
          <cell r="BQ123">
            <v>7.5514069525999989</v>
          </cell>
          <cell r="BR123">
            <v>11.241472018410002</v>
          </cell>
          <cell r="BS123">
            <v>9.7722077078199998</v>
          </cell>
          <cell r="BT123">
            <v>14.914687073650002</v>
          </cell>
          <cell r="BU123">
            <v>14.941968439459998</v>
          </cell>
          <cell r="BV123">
            <v>16.089260081719999</v>
          </cell>
          <cell r="BW123">
            <v>14.665319993749998</v>
          </cell>
          <cell r="BX123">
            <v>9.0512349422399989</v>
          </cell>
          <cell r="BY123">
            <v>10.88043386082</v>
          </cell>
          <cell r="BZ123">
            <v>6.6211308311699986</v>
          </cell>
          <cell r="CA123">
            <v>4.5818519111399993</v>
          </cell>
          <cell r="CB123">
            <v>5.4893060946000007</v>
          </cell>
          <cell r="CC123">
            <v>7.9779382897199991</v>
          </cell>
          <cell r="CD123">
            <v>10.304151750799997</v>
          </cell>
          <cell r="CE123">
            <v>10.111448804550003</v>
          </cell>
          <cell r="CF123">
            <v>14.490859329179999</v>
          </cell>
          <cell r="CG123">
            <v>15.011296732659998</v>
          </cell>
          <cell r="CH123">
            <v>15.521506261889998</v>
          </cell>
          <cell r="CI123">
            <v>14.84261152853</v>
          </cell>
          <cell r="CJ123">
            <v>9.8932784296399987</v>
          </cell>
          <cell r="CK123">
            <v>10.896089030919999</v>
          </cell>
          <cell r="CL123">
            <v>7.6080641928099988</v>
          </cell>
          <cell r="CM123">
            <v>4.8967719378100005</v>
          </cell>
          <cell r="CN123">
            <v>5.7377276673900015</v>
          </cell>
          <cell r="CO123">
            <v>7.7569135683899999</v>
          </cell>
          <cell r="CP123">
            <v>11.13109138513</v>
          </cell>
          <cell r="CQ123">
            <v>9.1670015480499991</v>
          </cell>
          <cell r="CR123">
            <v>14.56334976154</v>
          </cell>
          <cell r="CS123">
            <v>15.231813146309999</v>
          </cell>
          <cell r="CT123">
            <v>15.097998537849998</v>
          </cell>
          <cell r="CU123">
            <v>14.954758497750001</v>
          </cell>
          <cell r="CV123">
            <v>9.1740551859499977</v>
          </cell>
          <cell r="CW123">
            <v>10.511100838460003</v>
          </cell>
          <cell r="CX123">
            <v>7.1737954151300007</v>
          </cell>
          <cell r="CY123">
            <v>4.6628096185899999</v>
          </cell>
          <cell r="CZ123">
            <v>6.1465409411799996</v>
          </cell>
          <cell r="DA123">
            <v>7.1785160673299995</v>
          </cell>
          <cell r="DB123">
            <v>11.303798197880001</v>
          </cell>
          <cell r="DC123">
            <v>9.2181349930100005</v>
          </cell>
          <cell r="DD123">
            <v>13.622813530780002</v>
          </cell>
          <cell r="DE123">
            <v>14.527004328170001</v>
          </cell>
          <cell r="DF123">
            <v>15.03308771529</v>
          </cell>
          <cell r="DG123">
            <v>14.833186645659996</v>
          </cell>
          <cell r="DH123">
            <v>9.3404664935100001</v>
          </cell>
          <cell r="DI123">
            <v>10.785385586130001</v>
          </cell>
          <cell r="DJ123">
            <v>7.0696740806200014</v>
          </cell>
          <cell r="DK123">
            <v>4.5176708582999998</v>
          </cell>
          <cell r="DL123">
            <v>6.2627208721000001</v>
          </cell>
          <cell r="DM123">
            <v>7.0265389375299998</v>
          </cell>
          <cell r="DN123">
            <v>11.993613547810002</v>
          </cell>
          <cell r="DO123">
            <v>9.4507763651600012</v>
          </cell>
          <cell r="DP123">
            <v>14.626932287060004</v>
          </cell>
          <cell r="DQ123">
            <v>15.69629005362</v>
          </cell>
          <cell r="DR123">
            <v>14.932930811110001</v>
          </cell>
          <cell r="DS123">
            <v>14.74614072896</v>
          </cell>
          <cell r="DT123">
            <v>8.820234276279999</v>
          </cell>
          <cell r="DU123">
            <v>11.026761210670003</v>
          </cell>
          <cell r="DV123">
            <v>6.9870725826100015</v>
          </cell>
          <cell r="DW123">
            <v>4.2800964045900001</v>
          </cell>
          <cell r="DX123">
            <v>6.22276275839</v>
          </cell>
          <cell r="DY123">
            <v>7.2087234923199999</v>
          </cell>
          <cell r="DZ123">
            <v>11.691491288270001</v>
          </cell>
          <cell r="EA123">
            <v>10.28963988782</v>
          </cell>
          <cell r="EB123">
            <v>14.594579408319994</v>
          </cell>
          <cell r="EC123">
            <v>15.193875525800005</v>
          </cell>
          <cell r="ED123">
            <v>15.267859766910002</v>
          </cell>
          <cell r="EE123">
            <v>14.634973123249999</v>
          </cell>
          <cell r="EF123">
            <v>8.7472390646200004</v>
          </cell>
          <cell r="EG123">
            <v>10.77066743998</v>
          </cell>
          <cell r="EH123">
            <v>6.7498787498500006</v>
          </cell>
          <cell r="EI123">
            <v>4.2984617621899996</v>
          </cell>
          <cell r="EJ123">
            <v>6.3856842082699989</v>
          </cell>
          <cell r="EK123">
            <v>7.7895552841999995</v>
          </cell>
          <cell r="EL123">
            <v>9.6781923019299985</v>
          </cell>
          <cell r="EM123">
            <v>6.0677850282499985</v>
          </cell>
          <cell r="EN123">
            <v>12.16739441546</v>
          </cell>
          <cell r="EO123">
            <v>14.18200915463</v>
          </cell>
          <cell r="EP123">
            <v>15.673006811750005</v>
          </cell>
          <cell r="EQ123">
            <v>14.131150906280002</v>
          </cell>
          <cell r="ER123">
            <v>8.8500193502200002</v>
          </cell>
          <cell r="ES123">
            <v>10.062562448689999</v>
          </cell>
          <cell r="ET123">
            <v>6.2986107367800015</v>
          </cell>
          <cell r="EU123">
            <v>4.2388126565699995</v>
          </cell>
          <cell r="EV123">
            <v>5.62400693884</v>
          </cell>
          <cell r="EW123">
            <v>7.5388837786500016</v>
          </cell>
          <cell r="EX123">
            <v>9.3346049414399985</v>
          </cell>
          <cell r="EY123">
            <v>6.7487925378100009</v>
          </cell>
          <cell r="EZ123">
            <v>12.094041893729999</v>
          </cell>
          <cell r="FA123">
            <v>13.837505719820001</v>
          </cell>
          <cell r="FB123">
            <v>15.040983288700003</v>
          </cell>
          <cell r="FC123">
            <v>14.469372444969999</v>
          </cell>
          <cell r="FD123">
            <v>8.780854736600002</v>
          </cell>
          <cell r="FE123">
            <v>9.8671061237099984</v>
          </cell>
          <cell r="FF123">
            <v>7.1195050791600005</v>
          </cell>
          <cell r="FG123">
            <v>4.8168495375800013</v>
          </cell>
          <cell r="FH123">
            <v>5.8691293734199999</v>
          </cell>
          <cell r="FI123">
            <v>7.2573071498400008</v>
          </cell>
          <cell r="FJ123">
            <v>10.3905403729</v>
          </cell>
          <cell r="FK123">
            <v>8.0875558873800006</v>
          </cell>
          <cell r="FL123">
            <v>13.265813879020001</v>
          </cell>
          <cell r="FM123">
            <v>14.328894520959997</v>
          </cell>
          <cell r="FN123">
            <v>14.738911005029999</v>
          </cell>
          <cell r="FO123">
            <v>14.599077755150001</v>
          </cell>
          <cell r="FP123">
            <v>9.3471325575599984</v>
          </cell>
          <cell r="FQ123">
            <v>10.575674564509999</v>
          </cell>
          <cell r="FR123">
            <v>7.0031754160400004</v>
          </cell>
          <cell r="FS123">
            <v>4.622705861860001</v>
          </cell>
          <cell r="FT123">
            <v>5.9997711502900009</v>
          </cell>
          <cell r="FU123">
            <v>7.0071043233399983</v>
          </cell>
          <cell r="FV123">
            <v>11.461708161389998</v>
          </cell>
          <cell r="FW123">
            <v>9.597028059959996</v>
          </cell>
          <cell r="FX123">
            <v>14.205143792589997</v>
          </cell>
          <cell r="FY123">
            <v>15.298653282830001</v>
          </cell>
          <cell r="FZ123">
            <v>14.674121076640001</v>
          </cell>
          <cell r="GA123">
            <v>14.4789933321</v>
          </cell>
          <cell r="GB123">
            <v>9.1174307523599989</v>
          </cell>
          <cell r="GC123">
            <v>10.527847435369999</v>
          </cell>
          <cell r="GD123">
            <v>6.9008613131200018</v>
          </cell>
          <cell r="GE123">
            <v>4.4097959391000003</v>
          </cell>
          <cell r="GF123">
            <v>6.11257936188</v>
          </cell>
          <cell r="GG123">
            <v>7.2993449679199989</v>
          </cell>
          <cell r="GH123">
            <v>11.456979245630002</v>
          </cell>
          <cell r="GI123">
            <v>10.083246673430001</v>
          </cell>
          <cell r="GJ123">
            <v>14.301836203579999</v>
          </cell>
          <cell r="GK123">
            <v>14.889111428839998</v>
          </cell>
          <cell r="GL123">
            <v>14.961611668020002</v>
          </cell>
          <cell r="GM123">
            <v>14.341419687150001</v>
          </cell>
          <cell r="GN123">
            <v>8.5717838682400007</v>
          </cell>
          <cell r="GO123">
            <v>10.554625605800004</v>
          </cell>
          <cell r="GP123">
            <v>6.6144873088599994</v>
          </cell>
          <cell r="GQ123">
            <v>4.1444176696100001</v>
          </cell>
          <cell r="GR123">
            <v>6.2570819997899996</v>
          </cell>
          <cell r="GS123">
            <v>7.224728282190001</v>
          </cell>
          <cell r="GT123">
            <v>11.496531945490002</v>
          </cell>
          <cell r="GU123">
            <v>10.095259434819999</v>
          </cell>
          <cell r="GV123">
            <v>14.26946821918</v>
          </cell>
          <cell r="GW123">
            <v>14.295569375770004</v>
          </cell>
          <cell r="GX123">
            <v>15.393228451439999</v>
          </cell>
          <cell r="GY123">
            <v>14.030888917869998</v>
          </cell>
          <cell r="GZ123">
            <v>8.6596727584400011</v>
          </cell>
          <cell r="HA123">
            <v>10.409739367700002</v>
          </cell>
          <cell r="HB123">
            <v>6.3346964977600013</v>
          </cell>
          <cell r="HC123">
            <v>4.38363808156</v>
          </cell>
          <cell r="HD123">
            <v>5.25089761021</v>
          </cell>
          <cell r="HE123">
            <v>7.6314449182300015</v>
          </cell>
          <cell r="HF123">
            <v>10.275154799140003</v>
          </cell>
          <cell r="HG123">
            <v>10.088148401340002</v>
          </cell>
          <cell r="HH123">
            <v>13.861500399200002</v>
          </cell>
          <cell r="HI123">
            <v>14.359334455310002</v>
          </cell>
          <cell r="HJ123">
            <v>14.847384848540001</v>
          </cell>
          <cell r="HK123">
            <v>14.197975492960001</v>
          </cell>
          <cell r="HL123">
            <v>9.4635990721100001</v>
          </cell>
          <cell r="HM123">
            <v>10.422856162020002</v>
          </cell>
          <cell r="HN123">
            <v>7.2776349870100017</v>
          </cell>
          <cell r="HO123">
            <v>4.6840980668500016</v>
          </cell>
          <cell r="HP123">
            <v>5.4875420646100004</v>
          </cell>
          <cell r="HQ123">
            <v>7.3559549810600009</v>
          </cell>
          <cell r="HR123">
            <v>10.57373655802</v>
          </cell>
          <cell r="HS123">
            <v>10.018278262450002</v>
          </cell>
          <cell r="HT123">
            <v>13.577899550150002</v>
          </cell>
          <cell r="HU123">
            <v>14.562210552989995</v>
          </cell>
          <cell r="HV123">
            <v>14.676018253030001</v>
          </cell>
          <cell r="HW123">
            <v>14.118277378309999</v>
          </cell>
          <cell r="HX123">
            <v>9.4213390479200001</v>
          </cell>
          <cell r="HY123">
            <v>10.28151424643</v>
          </cell>
          <cell r="HZ123">
            <v>6.9467523823600006</v>
          </cell>
          <cell r="IA123">
            <v>4.6999701002699998</v>
          </cell>
          <cell r="IB123">
            <v>5.7261384030400002</v>
          </cell>
          <cell r="IC123">
            <v>7.1259767805300012</v>
          </cell>
          <cell r="ID123">
            <v>11.228055845269999</v>
          </cell>
          <cell r="IE123">
            <v>9.576660702769999</v>
          </cell>
          <cell r="IF123">
            <v>13.91556524972</v>
          </cell>
          <cell r="IG123">
            <v>14.986783034279998</v>
          </cell>
          <cell r="IH123">
            <v>14.374982211110002</v>
          </cell>
          <cell r="II123">
            <v>14.183832237500003</v>
          </cell>
          <cell r="IJ123">
            <v>8.9315676347200004</v>
          </cell>
          <cell r="IK123">
            <v>10.313232309750001</v>
          </cell>
          <cell r="IL123">
            <v>6.7601840068700012</v>
          </cell>
          <cell r="IM123">
            <v>4.2735755948500005</v>
          </cell>
          <cell r="IN123">
            <v>5.9874614367399994</v>
          </cell>
          <cell r="IO123">
            <v>6.7177081306299993</v>
          </cell>
          <cell r="IP123">
            <v>11.466469617799996</v>
          </cell>
          <cell r="IQ123">
            <v>9.5236394891599989</v>
          </cell>
          <cell r="IR123">
            <v>13.984048594100001</v>
          </cell>
          <cell r="IS123">
            <v>15.006405892160002</v>
          </cell>
          <cell r="IT123">
            <v>14.276597854950003</v>
          </cell>
          <cell r="IU123">
            <v>14.098017580280002</v>
          </cell>
          <cell r="IV123">
            <v>8.4325668780199994</v>
          </cell>
          <cell r="IW123">
            <v>10.54211242517</v>
          </cell>
          <cell r="IX123">
            <v>6.6799764029900013</v>
          </cell>
          <cell r="IY123">
            <v>4.0919773835199997</v>
          </cell>
        </row>
        <row r="124">
          <cell r="C124" t="str">
            <v>PV_.PC.UTS._.FB_.Cove Mountain II</v>
          </cell>
          <cell r="H124">
            <v>11.780531636540001</v>
          </cell>
          <cell r="I124">
            <v>17.121354283679999</v>
          </cell>
          <cell r="J124">
            <v>23.05258932233</v>
          </cell>
          <cell r="K124">
            <v>22.633035381420001</v>
          </cell>
          <cell r="L124">
            <v>31.098653240859999</v>
          </cell>
          <cell r="M124">
            <v>32.215557489050006</v>
          </cell>
          <cell r="N124">
            <v>33.310511823430005</v>
          </cell>
          <cell r="O124">
            <v>31.853544267379998</v>
          </cell>
          <cell r="P124">
            <v>21.231841970829993</v>
          </cell>
          <cell r="Q124">
            <v>23.383961348159996</v>
          </cell>
          <cell r="R124">
            <v>16.327572077820001</v>
          </cell>
          <cell r="S124">
            <v>10.508901441539999</v>
          </cell>
          <cell r="T124">
            <v>12.30044752909</v>
          </cell>
          <cell r="U124">
            <v>16.488536617370002</v>
          </cell>
          <cell r="V124">
            <v>23.701265555309998</v>
          </cell>
          <cell r="W124">
            <v>22.813131342200002</v>
          </cell>
          <cell r="X124">
            <v>30.435163686520003</v>
          </cell>
          <cell r="Y124">
            <v>32.64151868111</v>
          </cell>
          <cell r="Z124">
            <v>32.896621170729993</v>
          </cell>
          <cell r="AA124">
            <v>31.646432601169998</v>
          </cell>
          <cell r="AB124">
            <v>21.118140917880002</v>
          </cell>
          <cell r="AC124">
            <v>23.04624274750001</v>
          </cell>
          <cell r="AD124">
            <v>15.57129989549</v>
          </cell>
          <cell r="AE124">
            <v>10.535087462879998</v>
          </cell>
          <cell r="AF124">
            <v>12.82477346838</v>
          </cell>
          <cell r="AG124">
            <v>15.85811357459</v>
          </cell>
          <cell r="AH124">
            <v>24.336135667520004</v>
          </cell>
          <cell r="AI124">
            <v>22.269029906599993</v>
          </cell>
          <cell r="AJ124">
            <v>31.065855464209999</v>
          </cell>
          <cell r="AK124">
            <v>32.491790241309999</v>
          </cell>
          <cell r="AL124">
            <v>32.206343187270001</v>
          </cell>
          <cell r="AM124">
            <v>31.900790244190006</v>
          </cell>
          <cell r="AN124">
            <v>20.424640522160001</v>
          </cell>
          <cell r="AO124">
            <v>23.109156731099997</v>
          </cell>
          <cell r="AP124">
            <v>15.302804309770003</v>
          </cell>
          <cell r="AQ124">
            <v>10.101183960629998</v>
          </cell>
          <cell r="AR124">
            <v>13.098091947759999</v>
          </cell>
          <cell r="AS124">
            <v>15.482742140780003</v>
          </cell>
          <cell r="AT124">
            <v>25.660146675080004</v>
          </cell>
          <cell r="AU124">
            <v>21.312399920650005</v>
          </cell>
          <cell r="AV124">
            <v>31.29409050884</v>
          </cell>
          <cell r="AW124">
            <v>33.581964553559999</v>
          </cell>
          <cell r="AX124">
            <v>31.948769515889996</v>
          </cell>
          <cell r="AY124">
            <v>31.549135086669999</v>
          </cell>
          <cell r="AZ124">
            <v>18.870751866120003</v>
          </cell>
          <cell r="BA124">
            <v>23.591581376970002</v>
          </cell>
          <cell r="BB124">
            <v>14.94873138815</v>
          </cell>
          <cell r="BC124">
            <v>9.0544637149899998</v>
          </cell>
          <cell r="BD124">
            <v>13.29996394804</v>
          </cell>
          <cell r="BE124">
            <v>15.407266238729997</v>
          </cell>
          <cell r="BF124">
            <v>24.988324104589996</v>
          </cell>
          <cell r="BG124">
            <v>21.99213514313</v>
          </cell>
          <cell r="BH124">
            <v>31.193119118299993</v>
          </cell>
          <cell r="BI124">
            <v>32.473999824560003</v>
          </cell>
          <cell r="BJ124">
            <v>32.632126974439998</v>
          </cell>
          <cell r="BK124">
            <v>31.279452949980008</v>
          </cell>
          <cell r="BL124">
            <v>18.695548701089994</v>
          </cell>
          <cell r="BM124">
            <v>23.020239435400001</v>
          </cell>
          <cell r="BN124">
            <v>14.42657345498</v>
          </cell>
          <cell r="BO124">
            <v>9.187139006979999</v>
          </cell>
          <cell r="BP124">
            <v>13.6341723246</v>
          </cell>
          <cell r="BQ124">
            <v>15.742672127549998</v>
          </cell>
          <cell r="BR124">
            <v>25.050925924580003</v>
          </cell>
          <cell r="BS124">
            <v>21.997555218430001</v>
          </cell>
          <cell r="BT124">
            <v>31.093149920080002</v>
          </cell>
          <cell r="BU124">
            <v>31.150024301220004</v>
          </cell>
          <cell r="BV124">
            <v>33.541821786389995</v>
          </cell>
          <cell r="BW124">
            <v>30.573285979119998</v>
          </cell>
          <cell r="BX124">
            <v>18.869413996460001</v>
          </cell>
          <cell r="BY124">
            <v>22.682806522080003</v>
          </cell>
          <cell r="BZ124">
            <v>13.803294199730001</v>
          </cell>
          <cell r="CA124">
            <v>9.5519408272100002</v>
          </cell>
          <cell r="CB124">
            <v>11.431785341280003</v>
          </cell>
          <cell r="CC124">
            <v>16.614500343539998</v>
          </cell>
          <cell r="CD124">
            <v>22.370149397629998</v>
          </cell>
          <cell r="CE124">
            <v>21.963015769049999</v>
          </cell>
          <cell r="CF124">
            <v>30.178020756559999</v>
          </cell>
          <cell r="CG124">
            <v>31.261860604020001</v>
          </cell>
          <cell r="CH124">
            <v>32.32440033444</v>
          </cell>
          <cell r="CI124">
            <v>30.910564281540005</v>
          </cell>
          <cell r="CJ124">
            <v>20.603302745390007</v>
          </cell>
          <cell r="CK124">
            <v>22.691711614329996</v>
          </cell>
          <cell r="CL124">
            <v>15.844216958639997</v>
          </cell>
          <cell r="CM124">
            <v>10.197799993930001</v>
          </cell>
          <cell r="CN124">
            <v>11.936541197740002</v>
          </cell>
          <cell r="CO124">
            <v>16.137175506369999</v>
          </cell>
          <cell r="CP124">
            <v>23.733847657529999</v>
          </cell>
          <cell r="CQ124">
            <v>21.717900101480005</v>
          </cell>
          <cell r="CR124">
            <v>30.297015557909997</v>
          </cell>
          <cell r="CS124">
            <v>31.687660286020002</v>
          </cell>
          <cell r="CT124">
            <v>31.409277678870005</v>
          </cell>
          <cell r="CU124">
            <v>31.111286777580005</v>
          </cell>
          <cell r="CV124">
            <v>19.919156978549999</v>
          </cell>
          <cell r="CW124">
            <v>22.537234869260001</v>
          </cell>
          <cell r="CX124">
            <v>14.924079614910005</v>
          </cell>
          <cell r="CY124">
            <v>9.7003242983499991</v>
          </cell>
          <cell r="CZ124">
            <v>12.773419379950003</v>
          </cell>
          <cell r="DA124">
            <v>14.918016024170004</v>
          </cell>
          <cell r="DB124">
            <v>24.401798250180001</v>
          </cell>
          <cell r="DC124">
            <v>20.812841118710004</v>
          </cell>
          <cell r="DD124">
            <v>30.242530001699993</v>
          </cell>
          <cell r="DE124">
            <v>32.570594683670002</v>
          </cell>
          <cell r="DF124">
            <v>31.240975338889999</v>
          </cell>
          <cell r="DG124">
            <v>30.825551408320003</v>
          </cell>
          <cell r="DH124">
            <v>19.410868139930002</v>
          </cell>
          <cell r="DI124">
            <v>22.413623301989997</v>
          </cell>
          <cell r="DJ124">
            <v>14.691826309370002</v>
          </cell>
          <cell r="DK124">
            <v>9.3883869067499965</v>
          </cell>
          <cell r="DL124">
            <v>13.002027295460001</v>
          </cell>
          <cell r="DM124">
            <v>14.587789065599997</v>
          </cell>
          <cell r="DN124">
            <v>24.899926709930011</v>
          </cell>
          <cell r="DO124">
            <v>20.680988411949997</v>
          </cell>
          <cell r="DP124">
            <v>30.366956587969995</v>
          </cell>
          <cell r="DQ124">
            <v>32.587048965339996</v>
          </cell>
          <cell r="DR124">
            <v>31.002239756950004</v>
          </cell>
          <cell r="DS124">
            <v>30.614445091289994</v>
          </cell>
          <cell r="DT124">
            <v>18.311677808260001</v>
          </cell>
          <cell r="DU124">
            <v>22.892645731780004</v>
          </cell>
          <cell r="DV124">
            <v>14.505853013399998</v>
          </cell>
          <cell r="DW124">
            <v>8.8859030150500011</v>
          </cell>
          <cell r="DX124">
            <v>12.906218747979999</v>
          </cell>
          <cell r="DY124">
            <v>14.95113439124</v>
          </cell>
          <cell r="DZ124">
            <v>24.248545206500001</v>
          </cell>
          <cell r="EA124">
            <v>21.341058366870001</v>
          </cell>
          <cell r="EB124">
            <v>30.269647372390001</v>
          </cell>
          <cell r="EC124">
            <v>31.512607627760001</v>
          </cell>
          <cell r="ED124">
            <v>31.666053426140007</v>
          </cell>
          <cell r="EE124">
            <v>30.353425292470003</v>
          </cell>
          <cell r="EF124">
            <v>18.142067308750001</v>
          </cell>
          <cell r="EG124">
            <v>22.338725649520004</v>
          </cell>
          <cell r="EH124">
            <v>13.999475000189999</v>
          </cell>
          <cell r="EI124">
            <v>8.9151539174100005</v>
          </cell>
          <cell r="EJ124">
            <v>13.230829034240001</v>
          </cell>
          <cell r="EK124">
            <v>16.139582048920001</v>
          </cell>
          <cell r="EL124">
            <v>24.515971327500004</v>
          </cell>
          <cell r="EM124">
            <v>21.217809808940004</v>
          </cell>
          <cell r="EN124">
            <v>30.442269500400013</v>
          </cell>
          <cell r="EO124">
            <v>30.269995699739997</v>
          </cell>
          <cell r="EP124">
            <v>32.473712575790003</v>
          </cell>
          <cell r="EQ124">
            <v>29.314420505499996</v>
          </cell>
          <cell r="ER124">
            <v>18.336812337320005</v>
          </cell>
          <cell r="ES124">
            <v>21.707636382430003</v>
          </cell>
          <cell r="ET124">
            <v>13.050417009849999</v>
          </cell>
          <cell r="EU124">
            <v>8.7826149459000042</v>
          </cell>
          <cell r="EV124">
            <v>11.640867303570001</v>
          </cell>
          <cell r="EW124">
            <v>15.60438076244</v>
          </cell>
          <cell r="EX124">
            <v>22.430345449010002</v>
          </cell>
          <cell r="EY124">
            <v>21.589835175089998</v>
          </cell>
          <cell r="EZ124">
            <v>28.803155413550002</v>
          </cell>
          <cell r="FA124">
            <v>30.891200231069998</v>
          </cell>
          <cell r="FB124">
            <v>31.132623498249988</v>
          </cell>
          <cell r="FC124">
            <v>29.949473112220002</v>
          </cell>
          <cell r="FD124">
            <v>19.985734302840001</v>
          </cell>
          <cell r="FE124">
            <v>21.810446573949999</v>
          </cell>
          <cell r="FF124">
            <v>14.736328527759998</v>
          </cell>
          <cell r="FG124">
            <v>9.9701701825500031</v>
          </cell>
          <cell r="FH124">
            <v>12.136900239900001</v>
          </cell>
          <cell r="FI124">
            <v>15.007543246029998</v>
          </cell>
          <cell r="FJ124">
            <v>23.030835714080006</v>
          </cell>
          <cell r="FK124">
            <v>21.074601830700004</v>
          </cell>
          <cell r="FL124">
            <v>29.399598329359993</v>
          </cell>
          <cell r="FM124">
            <v>30.749051259709994</v>
          </cell>
          <cell r="FN124">
            <v>30.478914525689998</v>
          </cell>
          <cell r="FO124">
            <v>30.189750307950003</v>
          </cell>
          <cell r="FP124">
            <v>19.32913864431</v>
          </cell>
          <cell r="FQ124">
            <v>21.869667371850003</v>
          </cell>
          <cell r="FR124">
            <v>14.482018708250001</v>
          </cell>
          <cell r="FS124">
            <v>9.5593939602199978</v>
          </cell>
          <cell r="FT124">
            <v>12.39537597907</v>
          </cell>
          <cell r="FU124">
            <v>14.476500925970004</v>
          </cell>
          <cell r="FV124">
            <v>23.679600182190004</v>
          </cell>
          <cell r="FW124">
            <v>20.196862185860002</v>
          </cell>
          <cell r="FX124">
            <v>29.347469051050005</v>
          </cell>
          <cell r="FY124">
            <v>31.606632097299997</v>
          </cell>
          <cell r="FZ124">
            <v>30.31636429996</v>
          </cell>
          <cell r="GA124">
            <v>29.91323529772</v>
          </cell>
          <cell r="GB124">
            <v>18.836382139980003</v>
          </cell>
          <cell r="GC124">
            <v>21.750267459170001</v>
          </cell>
          <cell r="GD124">
            <v>14.257005544620002</v>
          </cell>
          <cell r="GE124">
            <v>9.110527266370001</v>
          </cell>
          <cell r="GF124">
            <v>12.616436598810001</v>
          </cell>
          <cell r="GG124">
            <v>15.065934943099998</v>
          </cell>
          <cell r="GH124">
            <v>23.647341606360001</v>
          </cell>
          <cell r="GI124">
            <v>20.811941217260006</v>
          </cell>
          <cell r="GJ124">
            <v>29.51916024742</v>
          </cell>
          <cell r="GK124">
            <v>30.731303306420003</v>
          </cell>
          <cell r="GL124">
            <v>30.880944663490002</v>
          </cell>
          <cell r="GM124">
            <v>29.600861029029996</v>
          </cell>
          <cell r="GN124">
            <v>17.692263987080004</v>
          </cell>
          <cell r="GO124">
            <v>21.784872947470006</v>
          </cell>
          <cell r="GP124">
            <v>13.652380578660003</v>
          </cell>
          <cell r="GQ124">
            <v>8.5541274267200009</v>
          </cell>
          <cell r="GR124">
            <v>12.902308847010001</v>
          </cell>
          <cell r="GS124">
            <v>14.897627302330003</v>
          </cell>
          <cell r="GT124">
            <v>23.706226933929994</v>
          </cell>
          <cell r="GU124">
            <v>20.81675693623</v>
          </cell>
          <cell r="GV124">
            <v>29.424112718050004</v>
          </cell>
          <cell r="GW124">
            <v>29.477934161229996</v>
          </cell>
          <cell r="GX124">
            <v>31.741343271710001</v>
          </cell>
          <cell r="GY124">
            <v>28.93215435311</v>
          </cell>
          <cell r="GZ124">
            <v>17.856530000399999</v>
          </cell>
          <cell r="HA124">
            <v>21.465224899489996</v>
          </cell>
          <cell r="HB124">
            <v>13.062352494240001</v>
          </cell>
          <cell r="HC124">
            <v>9.0392058797299999</v>
          </cell>
          <cell r="HD124">
            <v>10.817046108820001</v>
          </cell>
          <cell r="HE124">
            <v>15.721062889679999</v>
          </cell>
          <cell r="HF124">
            <v>21.167204445510002</v>
          </cell>
          <cell r="HG124">
            <v>20.781964248890002</v>
          </cell>
          <cell r="HH124">
            <v>28.555210953709999</v>
          </cell>
          <cell r="HI124">
            <v>29.58076778976001</v>
          </cell>
          <cell r="HJ124">
            <v>30.586169913170007</v>
          </cell>
          <cell r="HK124">
            <v>29.248362272600005</v>
          </cell>
          <cell r="HL124">
            <v>19.495369195459997</v>
          </cell>
          <cell r="HM124">
            <v>21.471474795360002</v>
          </cell>
          <cell r="HN124">
            <v>14.992201155270003</v>
          </cell>
          <cell r="HO124">
            <v>9.6494177812699995</v>
          </cell>
          <cell r="HP124">
            <v>11.293502169069997</v>
          </cell>
          <cell r="HQ124">
            <v>15.13874382318</v>
          </cell>
          <cell r="HR124">
            <v>21.761020753579999</v>
          </cell>
          <cell r="HS124">
            <v>20.94559142564</v>
          </cell>
          <cell r="HT124">
            <v>27.943665163190005</v>
          </cell>
          <cell r="HU124">
            <v>29.969402426679999</v>
          </cell>
          <cell r="HV124">
            <v>30.203621589279994</v>
          </cell>
          <cell r="HW124">
            <v>29.055776578829999</v>
          </cell>
          <cell r="HX124">
            <v>19.38935715138</v>
          </cell>
          <cell r="HY124">
            <v>21.159619749010005</v>
          </cell>
          <cell r="HZ124">
            <v>14.296594390539997</v>
          </cell>
          <cell r="IA124">
            <v>9.6726588875900017</v>
          </cell>
          <cell r="IB124">
            <v>11.77292322446</v>
          </cell>
          <cell r="IC124">
            <v>14.650986691390001</v>
          </cell>
          <cell r="ID124">
            <v>23.084848832119992</v>
          </cell>
          <cell r="IE124">
            <v>19.689585417679996</v>
          </cell>
          <cell r="IF124">
            <v>28.610360032910002</v>
          </cell>
          <cell r="IG124">
            <v>30.812780555539998</v>
          </cell>
          <cell r="IH124">
            <v>29.554919914940001</v>
          </cell>
          <cell r="II124">
            <v>29.161916147779998</v>
          </cell>
          <cell r="IJ124">
            <v>18.363276022340003</v>
          </cell>
          <cell r="IK124">
            <v>21.20397441211</v>
          </cell>
          <cell r="IL124">
            <v>13.898917856020001</v>
          </cell>
          <cell r="IM124">
            <v>8.7864584875000027</v>
          </cell>
          <cell r="IN124">
            <v>12.297954607500001</v>
          </cell>
          <cell r="IO124">
            <v>13.797845803280003</v>
          </cell>
          <cell r="IP124">
            <v>23.551570955120006</v>
          </cell>
          <cell r="IQ124">
            <v>19.561092355</v>
          </cell>
          <cell r="IR124">
            <v>28.722555736940002</v>
          </cell>
          <cell r="IS124">
            <v>30.82242790774</v>
          </cell>
          <cell r="IT124">
            <v>29.32343769149</v>
          </cell>
          <cell r="IU124">
            <v>28.956642492120004</v>
          </cell>
          <cell r="IV124">
            <v>17.320082273019995</v>
          </cell>
          <cell r="IW124">
            <v>21.02052570815</v>
          </cell>
          <cell r="IX124">
            <v>0</v>
          </cell>
          <cell r="IY124">
            <v>0</v>
          </cell>
        </row>
        <row r="125">
          <cell r="C125" t="str">
            <v>PV_.PC.UTS._.FB_.Hunter</v>
          </cell>
          <cell r="H125">
            <v>14.668581016429998</v>
          </cell>
          <cell r="I125">
            <v>18.030820800010002</v>
          </cell>
          <cell r="J125">
            <v>19.929601434429998</v>
          </cell>
          <cell r="K125">
            <v>18.2081146222</v>
          </cell>
          <cell r="L125">
            <v>27.989900727870001</v>
          </cell>
          <cell r="M125">
            <v>31.495130304839996</v>
          </cell>
          <cell r="N125">
            <v>31.241655918899998</v>
          </cell>
          <cell r="O125">
            <v>28.77157827361</v>
          </cell>
          <cell r="P125">
            <v>23.204996842949999</v>
          </cell>
          <cell r="Q125">
            <v>15.245193537470001</v>
          </cell>
          <cell r="R125">
            <v>16.128294810969997</v>
          </cell>
          <cell r="S125">
            <v>10.242304532320002</v>
          </cell>
          <cell r="T125">
            <v>13.887191848869998</v>
          </cell>
          <cell r="U125">
            <v>16.030846330319999</v>
          </cell>
          <cell r="V125">
            <v>15.554246962279999</v>
          </cell>
          <cell r="W125">
            <v>10.876083685519999</v>
          </cell>
          <cell r="X125">
            <v>23.233259067350001</v>
          </cell>
          <cell r="Y125">
            <v>30.960738087389998</v>
          </cell>
          <cell r="Z125">
            <v>30.404255397129997</v>
          </cell>
          <cell r="AA125">
            <v>28.723441338300002</v>
          </cell>
          <cell r="AB125">
            <v>22.854755097510004</v>
          </cell>
          <cell r="AC125">
            <v>19.957054032710001</v>
          </cell>
          <cell r="AD125">
            <v>16.252163062680001</v>
          </cell>
          <cell r="AE125">
            <v>11.826918839640001</v>
          </cell>
          <cell r="AF125">
            <v>14.649215477340002</v>
          </cell>
          <cell r="AG125">
            <v>17.593852530589999</v>
          </cell>
          <cell r="AH125">
            <v>20.951904514429998</v>
          </cell>
          <cell r="AI125">
            <v>19.43188596916</v>
          </cell>
          <cell r="AJ125">
            <v>27.61851300499</v>
          </cell>
          <cell r="AK125">
            <v>31.093121183779999</v>
          </cell>
          <cell r="AL125">
            <v>30.389783395100004</v>
          </cell>
          <cell r="AM125">
            <v>28.501164434830002</v>
          </cell>
          <cell r="AN125">
            <v>22.500444457700002</v>
          </cell>
          <cell r="AO125">
            <v>22.67082729186</v>
          </cell>
          <cell r="AP125">
            <v>16.068037404439998</v>
          </cell>
          <cell r="AQ125">
            <v>11.581195931839998</v>
          </cell>
          <cell r="AR125">
            <v>15.315475435929999</v>
          </cell>
          <cell r="AS125">
            <v>17.462494493909997</v>
          </cell>
          <cell r="AT125">
            <v>21.921660653490004</v>
          </cell>
          <cell r="AU125">
            <v>20.876449490460004</v>
          </cell>
          <cell r="AV125">
            <v>28.089987288559996</v>
          </cell>
          <cell r="AW125">
            <v>30.524811428210008</v>
          </cell>
          <cell r="AX125">
            <v>30.118568603930001</v>
          </cell>
          <cell r="AY125">
            <v>27.429995546440001</v>
          </cell>
          <cell r="AZ125">
            <v>22.786686465359999</v>
          </cell>
          <cell r="BA125">
            <v>21.538485474679998</v>
          </cell>
          <cell r="BB125">
            <v>15.630158697989996</v>
          </cell>
          <cell r="BC125">
            <v>10.890632524370002</v>
          </cell>
          <cell r="BD125">
            <v>15.679078864640001</v>
          </cell>
          <cell r="BE125">
            <v>17.596300766079999</v>
          </cell>
          <cell r="BF125">
            <v>22.90533143759</v>
          </cell>
          <cell r="BG125">
            <v>19.464535457099998</v>
          </cell>
          <cell r="BH125">
            <v>28.657198199730001</v>
          </cell>
          <cell r="BI125">
            <v>32.196023766140001</v>
          </cell>
          <cell r="BJ125">
            <v>30.240901953659993</v>
          </cell>
          <cell r="BK125">
            <v>27.622926352570001</v>
          </cell>
          <cell r="BL125">
            <v>22.108537089229994</v>
          </cell>
          <cell r="BM125">
            <v>22.255024534720008</v>
          </cell>
          <cell r="BN125">
            <v>14.581346925350001</v>
          </cell>
          <cell r="BO125">
            <v>11.288160381210002</v>
          </cell>
          <cell r="BP125">
            <v>15.844124513850002</v>
          </cell>
          <cell r="BQ125">
            <v>17.759834111530001</v>
          </cell>
          <cell r="BR125">
            <v>23.11128609056</v>
          </cell>
          <cell r="BS125">
            <v>19.44752001366</v>
          </cell>
          <cell r="BT125">
            <v>28.822111792639998</v>
          </cell>
          <cell r="BU125">
            <v>31.306287836040006</v>
          </cell>
          <cell r="BV125">
            <v>30.63700924642</v>
          </cell>
          <cell r="BW125">
            <v>27.924999755170003</v>
          </cell>
          <cell r="BX125">
            <v>23.08634025269</v>
          </cell>
          <cell r="BY125">
            <v>22.341543624289997</v>
          </cell>
          <cell r="BZ125">
            <v>14.751362852050001</v>
          </cell>
          <cell r="CA125">
            <v>11.411082997490004</v>
          </cell>
          <cell r="CB125">
            <v>14.277328291129997</v>
          </cell>
          <cell r="CC125">
            <v>18.188192294490005</v>
          </cell>
          <cell r="CD125">
            <v>22.091794922810003</v>
          </cell>
          <cell r="CE125">
            <v>19.752703026310002</v>
          </cell>
          <cell r="CF125">
            <v>28.92603474022</v>
          </cell>
          <cell r="CG125">
            <v>31.472184255130003</v>
          </cell>
          <cell r="CH125">
            <v>30.312702754069992</v>
          </cell>
          <cell r="CI125">
            <v>27.992075529359997</v>
          </cell>
          <cell r="CJ125">
            <v>23.708215164519999</v>
          </cell>
          <cell r="CK125">
            <v>23.342979397209994</v>
          </cell>
          <cell r="CL125">
            <v>16.382269724239997</v>
          </cell>
          <cell r="CM125">
            <v>11.517037248849999</v>
          </cell>
          <cell r="CN125">
            <v>14.550815233690004</v>
          </cell>
          <cell r="CO125">
            <v>18.316763106880003</v>
          </cell>
          <cell r="CP125">
            <v>21.880493015559999</v>
          </cell>
          <cell r="CQ125">
            <v>17.163621838560001</v>
          </cell>
          <cell r="CR125">
            <v>28.874597835130004</v>
          </cell>
          <cell r="CS125">
            <v>31.247780169399995</v>
          </cell>
          <cell r="CT125">
            <v>29.637514287719998</v>
          </cell>
          <cell r="CU125">
            <v>27.795646226640006</v>
          </cell>
          <cell r="CV125">
            <v>22.098117149319997</v>
          </cell>
          <cell r="CW125">
            <v>22.184122337869994</v>
          </cell>
          <cell r="CX125">
            <v>15.670288990189999</v>
          </cell>
          <cell r="CY125">
            <v>10.951921802719999</v>
          </cell>
          <cell r="CZ125">
            <v>14.936055934179999</v>
          </cell>
          <cell r="DA125">
            <v>17.207604968699997</v>
          </cell>
          <cell r="DB125">
            <v>22.931931596330003</v>
          </cell>
          <cell r="DC125">
            <v>19.073856816280003</v>
          </cell>
          <cell r="DD125">
            <v>27.605195563770003</v>
          </cell>
          <cell r="DE125">
            <v>29.645520730850006</v>
          </cell>
          <cell r="DF125">
            <v>29.455993614300006</v>
          </cell>
          <cell r="DG125">
            <v>27.55254743854</v>
          </cell>
          <cell r="DH125">
            <v>22.478079979029999</v>
          </cell>
          <cell r="DI125">
            <v>22.693155513669996</v>
          </cell>
          <cell r="DJ125">
            <v>15.329331970730003</v>
          </cell>
          <cell r="DK125">
            <v>11.163467784470001</v>
          </cell>
          <cell r="DL125">
            <v>15.212503267200001</v>
          </cell>
          <cell r="DM125">
            <v>16.985564148209999</v>
          </cell>
          <cell r="DN125">
            <v>24.02240391043</v>
          </cell>
          <cell r="DO125">
            <v>20.5969429419</v>
          </cell>
          <cell r="DP125">
            <v>29.077335654570003</v>
          </cell>
          <cell r="DQ125">
            <v>31.774166811139999</v>
          </cell>
          <cell r="DR125">
            <v>29.225075104189997</v>
          </cell>
          <cell r="DS125">
            <v>27.35987375625</v>
          </cell>
          <cell r="DT125">
            <v>22.893875744839999</v>
          </cell>
          <cell r="DU125">
            <v>22.342916600739997</v>
          </cell>
          <cell r="DV125">
            <v>15.166476463249996</v>
          </cell>
          <cell r="DW125">
            <v>10.970075724510004</v>
          </cell>
          <cell r="DX125">
            <v>15.213249970669999</v>
          </cell>
          <cell r="DY125">
            <v>17.073510786220002</v>
          </cell>
          <cell r="DZ125">
            <v>23.752492238410007</v>
          </cell>
          <cell r="EA125">
            <v>23.630254875239999</v>
          </cell>
          <cell r="EB125">
            <v>28.981344962250006</v>
          </cell>
          <cell r="EC125">
            <v>31.239472793309996</v>
          </cell>
          <cell r="ED125">
            <v>29.342438081410005</v>
          </cell>
          <cell r="EE125">
            <v>27.215266104140003</v>
          </cell>
          <cell r="EF125">
            <v>22.638508439559999</v>
          </cell>
          <cell r="EG125">
            <v>21.999206792410007</v>
          </cell>
          <cell r="EH125">
            <v>14.64056309201</v>
          </cell>
          <cell r="EI125">
            <v>10.952786644590001</v>
          </cell>
          <cell r="EJ125">
            <v>15.374348137770001</v>
          </cell>
          <cell r="EK125">
            <v>18.047653689200004</v>
          </cell>
          <cell r="EL125">
            <v>18.949106881520006</v>
          </cell>
          <cell r="EM125">
            <v>12.81575881885</v>
          </cell>
          <cell r="EN125">
            <v>24.289313290650004</v>
          </cell>
          <cell r="EO125">
            <v>29.523234021459995</v>
          </cell>
          <cell r="EP125">
            <v>29.707144903910002</v>
          </cell>
          <cell r="EQ125">
            <v>26.620360881789999</v>
          </cell>
          <cell r="ER125">
            <v>22.249803312339999</v>
          </cell>
          <cell r="ES125">
            <v>20.616500660379998</v>
          </cell>
          <cell r="ET125">
            <v>14.28407411709</v>
          </cell>
          <cell r="EU125">
            <v>10.492970826470001</v>
          </cell>
          <cell r="EV125">
            <v>14.190753641790003</v>
          </cell>
          <cell r="EW125">
            <v>17.345403589709992</v>
          </cell>
          <cell r="EX125">
            <v>19.06416458863</v>
          </cell>
          <cell r="EY125">
            <v>12.871087746630002</v>
          </cell>
          <cell r="EZ125">
            <v>24.053726629379995</v>
          </cell>
          <cell r="FA125">
            <v>28.400044376460002</v>
          </cell>
          <cell r="FB125">
            <v>28.955534947269996</v>
          </cell>
          <cell r="FC125">
            <v>27.181302742100002</v>
          </cell>
          <cell r="FD125">
            <v>21.627701572640003</v>
          </cell>
          <cell r="FE125">
            <v>19.99957956722</v>
          </cell>
          <cell r="FF125">
            <v>15.379597424209999</v>
          </cell>
          <cell r="FG125">
            <v>11.211156581209998</v>
          </cell>
          <cell r="FH125">
            <v>14.337212413560001</v>
          </cell>
          <cell r="FI125">
            <v>17.161950909990004</v>
          </cell>
          <cell r="FJ125">
            <v>21.36202488116</v>
          </cell>
          <cell r="FK125">
            <v>16.056194262250003</v>
          </cell>
          <cell r="FL125">
            <v>25.889887124400001</v>
          </cell>
          <cell r="FM125">
            <v>29.463883550910001</v>
          </cell>
          <cell r="FN125">
            <v>28.75934240095</v>
          </cell>
          <cell r="FO125">
            <v>26.97204965724999</v>
          </cell>
          <cell r="FP125">
            <v>22.881133029409998</v>
          </cell>
          <cell r="FQ125">
            <v>22.185810324239998</v>
          </cell>
          <cell r="FR125">
            <v>15.205971803680002</v>
          </cell>
          <cell r="FS125">
            <v>10.95985367466</v>
          </cell>
          <cell r="FT125">
            <v>14.492868448820001</v>
          </cell>
          <cell r="FU125">
            <v>16.697015345360001</v>
          </cell>
          <cell r="FV125">
            <v>23.079438524740002</v>
          </cell>
          <cell r="FW125">
            <v>21.420045982440005</v>
          </cell>
          <cell r="FX125">
            <v>28.422461884400001</v>
          </cell>
          <cell r="FY125">
            <v>30.812228748149991</v>
          </cell>
          <cell r="FZ125">
            <v>28.581965839199995</v>
          </cell>
          <cell r="GA125">
            <v>26.734999334379999</v>
          </cell>
          <cell r="GB125">
            <v>22.455490624030002</v>
          </cell>
          <cell r="GC125">
            <v>22.019796859339998</v>
          </cell>
          <cell r="GD125">
            <v>14.874475071600003</v>
          </cell>
          <cell r="GE125">
            <v>10.832221755670002</v>
          </cell>
          <cell r="GF125">
            <v>14.762100896260002</v>
          </cell>
          <cell r="GG125">
            <v>17.261919185100002</v>
          </cell>
          <cell r="GH125">
            <v>23.166042564800005</v>
          </cell>
          <cell r="GI125">
            <v>23.046823245450007</v>
          </cell>
          <cell r="GJ125">
            <v>28.265794773980002</v>
          </cell>
          <cell r="GK125">
            <v>30.468169367989994</v>
          </cell>
          <cell r="GL125">
            <v>28.61797249428</v>
          </cell>
          <cell r="GM125">
            <v>26.543320450470002</v>
          </cell>
          <cell r="GN125">
            <v>22.079563056009995</v>
          </cell>
          <cell r="GO125">
            <v>21.456045783730001</v>
          </cell>
          <cell r="GP125">
            <v>14.27908719465</v>
          </cell>
          <cell r="GQ125">
            <v>10.472240163570003</v>
          </cell>
          <cell r="GR125">
            <v>14.994528940090001</v>
          </cell>
          <cell r="GS125">
            <v>16.807514124470003</v>
          </cell>
          <cell r="GT125">
            <v>23.179259068710003</v>
          </cell>
          <cell r="GU125">
            <v>23.094654518680002</v>
          </cell>
          <cell r="GV125">
            <v>28.176707253999993</v>
          </cell>
          <cell r="GW125">
            <v>29.627578258019998</v>
          </cell>
          <cell r="GX125">
            <v>28.994187806420005</v>
          </cell>
          <cell r="GY125">
            <v>26.427602018340004</v>
          </cell>
          <cell r="GZ125">
            <v>21.848401704789996</v>
          </cell>
          <cell r="HA125">
            <v>21.143542651910003</v>
          </cell>
          <cell r="HB125">
            <v>13.960363477160001</v>
          </cell>
          <cell r="HC125">
            <v>10.799196515640002</v>
          </cell>
          <cell r="HD125">
            <v>13.512390592350004</v>
          </cell>
          <cell r="HE125">
            <v>17.213721884129999</v>
          </cell>
          <cell r="HF125">
            <v>21.628007697299999</v>
          </cell>
          <cell r="HG125">
            <v>22.166801124680006</v>
          </cell>
          <cell r="HH125">
            <v>27.493556074289998</v>
          </cell>
          <cell r="HI125">
            <v>29.785996215699996</v>
          </cell>
          <cell r="HJ125">
            <v>28.688636359069992</v>
          </cell>
          <cell r="HK125">
            <v>26.492341587289999</v>
          </cell>
          <cell r="HL125">
            <v>22.437997993590002</v>
          </cell>
          <cell r="HM125">
            <v>22.092330495769996</v>
          </cell>
          <cell r="HN125">
            <v>15.504555389470003</v>
          </cell>
          <cell r="HO125">
            <v>10.899987910870001</v>
          </cell>
          <cell r="HP125">
            <v>13.77042422974</v>
          </cell>
          <cell r="HQ125">
            <v>16.831633604259999</v>
          </cell>
          <cell r="HR125">
            <v>21.993334417130004</v>
          </cell>
          <cell r="HS125">
            <v>21.614115920480007</v>
          </cell>
          <cell r="HT125">
            <v>27.275629604910002</v>
          </cell>
          <cell r="HU125">
            <v>29.856418319330004</v>
          </cell>
          <cell r="HV125">
            <v>28.097873452579996</v>
          </cell>
          <cell r="HW125">
            <v>26.376193916479991</v>
          </cell>
          <cell r="HX125">
            <v>22.535674059290002</v>
          </cell>
          <cell r="HY125">
            <v>21.761627089929995</v>
          </cell>
          <cell r="HZ125">
            <v>14.924054518910003</v>
          </cell>
          <cell r="IA125">
            <v>10.879082684899998</v>
          </cell>
          <cell r="IB125">
            <v>13.911976059830002</v>
          </cell>
          <cell r="IC125">
            <v>16.883012603840005</v>
          </cell>
          <cell r="ID125">
            <v>22.524380715140001</v>
          </cell>
          <cell r="IE125">
            <v>21.956439579139996</v>
          </cell>
          <cell r="IF125">
            <v>27.719012987210007</v>
          </cell>
          <cell r="IG125">
            <v>30.049633712589998</v>
          </cell>
          <cell r="IH125">
            <v>27.87456925862999</v>
          </cell>
          <cell r="II125">
            <v>26.073314717719995</v>
          </cell>
          <cell r="IJ125">
            <v>21.899722788769996</v>
          </cell>
          <cell r="IK125">
            <v>21.474812336879999</v>
          </cell>
          <cell r="IL125">
            <v>14.506335494950001</v>
          </cell>
          <cell r="IM125">
            <v>10.294535292940001</v>
          </cell>
          <cell r="IN125">
            <v>14.39492505043</v>
          </cell>
          <cell r="IO125">
            <v>16.072694845650002</v>
          </cell>
          <cell r="IP125">
            <v>22.731347875360001</v>
          </cell>
          <cell r="IQ125">
            <v>22.080307035930005</v>
          </cell>
          <cell r="IR125">
            <v>27.514608218109998</v>
          </cell>
          <cell r="IS125">
            <v>30.066501334630001</v>
          </cell>
          <cell r="IT125">
            <v>27.654407583560012</v>
          </cell>
          <cell r="IU125">
            <v>25.889449303140001</v>
          </cell>
          <cell r="IV125">
            <v>21.663471137689999</v>
          </cell>
          <cell r="IW125">
            <v>21.142122649129998</v>
          </cell>
          <cell r="IX125">
            <v>14.3513719033</v>
          </cell>
          <cell r="IY125">
            <v>10.380501819940001</v>
          </cell>
        </row>
        <row r="126">
          <cell r="C126" t="str">
            <v>PV_.PC.UTS._.FB_.Milford</v>
          </cell>
          <cell r="H126">
            <v>11.697063802830003</v>
          </cell>
          <cell r="I126">
            <v>17.042055413890001</v>
          </cell>
          <cell r="J126">
            <v>16.89501942931</v>
          </cell>
          <cell r="K126">
            <v>18.58313430454</v>
          </cell>
          <cell r="L126">
            <v>27.210190959319998</v>
          </cell>
          <cell r="M126">
            <v>30.341761268140004</v>
          </cell>
          <cell r="N126">
            <v>30.456149549190002</v>
          </cell>
          <cell r="O126">
            <v>28.950194454850006</v>
          </cell>
          <cell r="P126">
            <v>23.649125025740002</v>
          </cell>
          <cell r="Q126">
            <v>14.17777470333</v>
          </cell>
          <cell r="R126">
            <v>15.791982077130001</v>
          </cell>
          <cell r="S126">
            <v>9.4992143214400002</v>
          </cell>
          <cell r="T126">
            <v>11.25230628958</v>
          </cell>
          <cell r="U126">
            <v>15.434377372539997</v>
          </cell>
          <cell r="V126">
            <v>14.045164044660002</v>
          </cell>
          <cell r="W126">
            <v>11.244244120859999</v>
          </cell>
          <cell r="X126">
            <v>22.826801878720001</v>
          </cell>
          <cell r="Y126">
            <v>29.598778467370003</v>
          </cell>
          <cell r="Z126">
            <v>29.555218262910003</v>
          </cell>
          <cell r="AA126">
            <v>28.873132039029997</v>
          </cell>
          <cell r="AB126">
            <v>22.747227312730004</v>
          </cell>
          <cell r="AC126">
            <v>18.123312093700001</v>
          </cell>
          <cell r="AD126">
            <v>15.75568202657</v>
          </cell>
          <cell r="AE126">
            <v>10.747488476259999</v>
          </cell>
          <cell r="AF126">
            <v>12.092168548219998</v>
          </cell>
          <cell r="AG126">
            <v>16.280491033259999</v>
          </cell>
          <cell r="AH126">
            <v>17.842640887840002</v>
          </cell>
          <cell r="AI126">
            <v>19.380348330460002</v>
          </cell>
          <cell r="AJ126">
            <v>27.42432241913</v>
          </cell>
          <cell r="AK126">
            <v>29.629137757370003</v>
          </cell>
          <cell r="AL126">
            <v>29.269389736880008</v>
          </cell>
          <cell r="AM126">
            <v>28.685233761399999</v>
          </cell>
          <cell r="AN126">
            <v>22.422894343820005</v>
          </cell>
          <cell r="AO126">
            <v>20.362135156049998</v>
          </cell>
          <cell r="AP126">
            <v>15.542675892100004</v>
          </cell>
          <cell r="AQ126">
            <v>10.454586737860001</v>
          </cell>
          <cell r="AR126">
            <v>12.47326981184</v>
          </cell>
          <cell r="AS126">
            <v>16.221621573850001</v>
          </cell>
          <cell r="AT126">
            <v>19.338839614009999</v>
          </cell>
          <cell r="AU126">
            <v>19.737483267429997</v>
          </cell>
          <cell r="AV126">
            <v>26.992775839570001</v>
          </cell>
          <cell r="AW126">
            <v>29.592443434140002</v>
          </cell>
          <cell r="AX126">
            <v>28.84749304863999</v>
          </cell>
          <cell r="AY126">
            <v>27.674000552690003</v>
          </cell>
          <cell r="AZ126">
            <v>22.010891621159999</v>
          </cell>
          <cell r="BA126">
            <v>19.855382670179999</v>
          </cell>
          <cell r="BB126">
            <v>15.221271784149998</v>
          </cell>
          <cell r="BC126">
            <v>9.52276255592</v>
          </cell>
          <cell r="BD126">
            <v>12.674889837510001</v>
          </cell>
          <cell r="BE126">
            <v>16.321125346490007</v>
          </cell>
          <cell r="BF126">
            <v>20.159382477899999</v>
          </cell>
          <cell r="BG126">
            <v>18.627614891579999</v>
          </cell>
          <cell r="BH126">
            <v>27.597210994140003</v>
          </cell>
          <cell r="BI126">
            <v>31.164840159250002</v>
          </cell>
          <cell r="BJ126">
            <v>28.859294799020009</v>
          </cell>
          <cell r="BK126">
            <v>27.759207598160003</v>
          </cell>
          <cell r="BL126">
            <v>21.31054587705</v>
          </cell>
          <cell r="BM126">
            <v>20.801172583160003</v>
          </cell>
          <cell r="BN126">
            <v>14.14660647102</v>
          </cell>
          <cell r="BO126">
            <v>9.6564366290100008</v>
          </cell>
          <cell r="BP126">
            <v>12.983267132239998</v>
          </cell>
          <cell r="BQ126">
            <v>16.415542849360001</v>
          </cell>
          <cell r="BR126">
            <v>20.226243697850006</v>
          </cell>
          <cell r="BS126">
            <v>20.276785674630002</v>
          </cell>
          <cell r="BT126">
            <v>27.445669839929998</v>
          </cell>
          <cell r="BU126">
            <v>30.319309129760001</v>
          </cell>
          <cell r="BV126">
            <v>29.156789532390007</v>
          </cell>
          <cell r="BW126">
            <v>27.762717827580008</v>
          </cell>
          <cell r="BX126">
            <v>22.200952348660003</v>
          </cell>
          <cell r="BY126">
            <v>20.496439258360006</v>
          </cell>
          <cell r="BZ126">
            <v>14.07208651619</v>
          </cell>
          <cell r="CA126">
            <v>9.8953317848599998</v>
          </cell>
          <cell r="CB126">
            <v>11.180766170889999</v>
          </cell>
          <cell r="CC126">
            <v>16.772827869780002</v>
          </cell>
          <cell r="CD126">
            <v>18.510211164870004</v>
          </cell>
          <cell r="CE126">
            <v>19.413656343609997</v>
          </cell>
          <cell r="CF126">
            <v>27.59799697439</v>
          </cell>
          <cell r="CG126">
            <v>29.690415461889998</v>
          </cell>
          <cell r="CH126">
            <v>29.111843135600004</v>
          </cell>
          <cell r="CI126">
            <v>27.672359513210001</v>
          </cell>
          <cell r="CJ126">
            <v>23.317546392679997</v>
          </cell>
          <cell r="CK126">
            <v>20.689296708129998</v>
          </cell>
          <cell r="CL126">
            <v>15.644546319410001</v>
          </cell>
          <cell r="CM126">
            <v>10.300739796250003</v>
          </cell>
          <cell r="CN126">
            <v>11.488025303619999</v>
          </cell>
          <cell r="CO126">
            <v>16.83288848159</v>
          </cell>
          <cell r="CP126">
            <v>18.663202348829998</v>
          </cell>
          <cell r="CQ126">
            <v>17.511366722560002</v>
          </cell>
          <cell r="CR126">
            <v>27.823692116450001</v>
          </cell>
          <cell r="CS126">
            <v>29.683306916119999</v>
          </cell>
          <cell r="CT126">
            <v>28.18980645449</v>
          </cell>
          <cell r="CU126">
            <v>27.627196709780005</v>
          </cell>
          <cell r="CV126">
            <v>22.112723125070001</v>
          </cell>
          <cell r="CW126">
            <v>19.60179807283</v>
          </cell>
          <cell r="CX126">
            <v>14.969393934089998</v>
          </cell>
          <cell r="CY126">
            <v>9.744901795419997</v>
          </cell>
          <cell r="CZ126">
            <v>12.013707320610001</v>
          </cell>
          <cell r="DA126">
            <v>15.819118284130001</v>
          </cell>
          <cell r="DB126">
            <v>19.566419756509998</v>
          </cell>
          <cell r="DC126">
            <v>18.436820830200002</v>
          </cell>
          <cell r="DD126">
            <v>26.338891307249995</v>
          </cell>
          <cell r="DE126">
            <v>27.883874007269995</v>
          </cell>
          <cell r="DF126">
            <v>27.906714027149992</v>
          </cell>
          <cell r="DG126">
            <v>27.342080440929998</v>
          </cell>
          <cell r="DH126">
            <v>22.611522799560007</v>
          </cell>
          <cell r="DI126">
            <v>20.027104898119994</v>
          </cell>
          <cell r="DJ126">
            <v>14.742598742189999</v>
          </cell>
          <cell r="DK126">
            <v>9.6921397223599985</v>
          </cell>
          <cell r="DL126">
            <v>12.237497721659999</v>
          </cell>
          <cell r="DM126">
            <v>15.511740376399999</v>
          </cell>
          <cell r="DN126">
            <v>20.741967660270003</v>
          </cell>
          <cell r="DO126">
            <v>19.3215661001</v>
          </cell>
          <cell r="DP126">
            <v>27.424771290910002</v>
          </cell>
          <cell r="DQ126">
            <v>30.335352851249993</v>
          </cell>
          <cell r="DR126">
            <v>27.575758183140003</v>
          </cell>
          <cell r="DS126">
            <v>27.105153416099999</v>
          </cell>
          <cell r="DT126">
            <v>21.761423029480003</v>
          </cell>
          <cell r="DU126">
            <v>20.22724498205001</v>
          </cell>
          <cell r="DV126">
            <v>14.5502456401</v>
          </cell>
          <cell r="DW126">
            <v>9.2942191769199987</v>
          </cell>
          <cell r="DX126">
            <v>12.116003481659998</v>
          </cell>
          <cell r="DY126">
            <v>15.601461950139999</v>
          </cell>
          <cell r="DZ126">
            <v>20.596660180739999</v>
          </cell>
          <cell r="EA126">
            <v>21.625701908069999</v>
          </cell>
          <cell r="EB126">
            <v>27.268083112760003</v>
          </cell>
          <cell r="EC126">
            <v>29.790658279040002</v>
          </cell>
          <cell r="ED126">
            <v>27.586773592889998</v>
          </cell>
          <cell r="EE126">
            <v>26.860109157139995</v>
          </cell>
          <cell r="EF126">
            <v>21.487163271849994</v>
          </cell>
          <cell r="EG126">
            <v>19.883966067589999</v>
          </cell>
          <cell r="EH126">
            <v>13.978022172119998</v>
          </cell>
          <cell r="EI126">
            <v>9.230645892550001</v>
          </cell>
          <cell r="EJ126">
            <v>12.410661685310004</v>
          </cell>
          <cell r="EK126">
            <v>16.438101193770002</v>
          </cell>
          <cell r="EL126">
            <v>16.763294450129997</v>
          </cell>
          <cell r="EM126">
            <v>12.304061757039999</v>
          </cell>
          <cell r="EN126">
            <v>22.857910626880006</v>
          </cell>
          <cell r="EO126">
            <v>28.159401014709999</v>
          </cell>
          <cell r="EP126">
            <v>27.828569846580006</v>
          </cell>
          <cell r="EQ126">
            <v>26.301351214340002</v>
          </cell>
          <cell r="ER126">
            <v>21.063693912590004</v>
          </cell>
          <cell r="ES126">
            <v>18.683630820200005</v>
          </cell>
          <cell r="ET126">
            <v>13.138066610329995</v>
          </cell>
          <cell r="EU126">
            <v>9.1548627249299983</v>
          </cell>
          <cell r="EV126">
            <v>11.064457159010001</v>
          </cell>
          <cell r="EW126">
            <v>15.752395327779999</v>
          </cell>
          <cell r="EX126">
            <v>15.708075311339998</v>
          </cell>
          <cell r="EY126">
            <v>12.772820734830004</v>
          </cell>
          <cell r="EZ126">
            <v>22.67915569785</v>
          </cell>
          <cell r="FA126">
            <v>26.816847780650011</v>
          </cell>
          <cell r="FB126">
            <v>27.316996669560009</v>
          </cell>
          <cell r="FC126">
            <v>26.58060414374</v>
          </cell>
          <cell r="FD126">
            <v>20.941096509730002</v>
          </cell>
          <cell r="FE126">
            <v>18.223842573659994</v>
          </cell>
          <cell r="FF126">
            <v>14.504680212660004</v>
          </cell>
          <cell r="FG126">
            <v>9.8941374403299971</v>
          </cell>
          <cell r="FH126">
            <v>11.359954379260001</v>
          </cell>
          <cell r="FI126">
            <v>15.526046528699997</v>
          </cell>
          <cell r="FJ126">
            <v>17.80012748127</v>
          </cell>
          <cell r="FK126">
            <v>15.36494560389</v>
          </cell>
          <cell r="FL126">
            <v>24.456039450230001</v>
          </cell>
          <cell r="FM126">
            <v>27.503538275189999</v>
          </cell>
          <cell r="FN126">
            <v>26.946274994520003</v>
          </cell>
          <cell r="FO126">
            <v>26.408483544250004</v>
          </cell>
          <cell r="FP126">
            <v>22.05154777217</v>
          </cell>
          <cell r="FQ126">
            <v>19.338319737959996</v>
          </cell>
          <cell r="FR126">
            <v>14.309051965339998</v>
          </cell>
          <cell r="FS126">
            <v>9.6248050172799982</v>
          </cell>
          <cell r="FT126">
            <v>11.48374941891</v>
          </cell>
          <cell r="FU126">
            <v>15.121293165769996</v>
          </cell>
          <cell r="FV126">
            <v>19.490163695060001</v>
          </cell>
          <cell r="FW126">
            <v>19.759080978650005</v>
          </cell>
          <cell r="FX126">
            <v>26.727624754039997</v>
          </cell>
          <cell r="FY126">
            <v>28.57263738256</v>
          </cell>
          <cell r="FZ126">
            <v>26.675671584180002</v>
          </cell>
          <cell r="GA126">
            <v>26.135945549210007</v>
          </cell>
          <cell r="GB126">
            <v>21.614065906579999</v>
          </cell>
          <cell r="GC126">
            <v>19.143653836270001</v>
          </cell>
          <cell r="GD126">
            <v>14.092261882240003</v>
          </cell>
          <cell r="GE126">
            <v>9.2645925969599983</v>
          </cell>
          <cell r="GF126">
            <v>11.697668257749998</v>
          </cell>
          <cell r="GG126">
            <v>15.457233692959999</v>
          </cell>
          <cell r="GH126">
            <v>19.836132548939997</v>
          </cell>
          <cell r="GI126">
            <v>20.827177112579999</v>
          </cell>
          <cell r="GJ126">
            <v>26.261214499480005</v>
          </cell>
          <cell r="GK126">
            <v>28.690644073200005</v>
          </cell>
          <cell r="GL126">
            <v>26.568137396250002</v>
          </cell>
          <cell r="GM126">
            <v>25.868304902039991</v>
          </cell>
          <cell r="GN126">
            <v>20.693753988320001</v>
          </cell>
          <cell r="GO126">
            <v>19.149754525920002</v>
          </cell>
          <cell r="GP126">
            <v>13.4618864488</v>
          </cell>
          <cell r="GQ126">
            <v>8.7469256496000014</v>
          </cell>
          <cell r="GR126">
            <v>11.951735260890002</v>
          </cell>
          <cell r="GS126">
            <v>15.111313685580001</v>
          </cell>
          <cell r="GT126">
            <v>19.817920665360003</v>
          </cell>
          <cell r="GU126">
            <v>20.770029163810001</v>
          </cell>
          <cell r="GV126">
            <v>26.113574536949997</v>
          </cell>
          <cell r="GW126">
            <v>27.91041363631</v>
          </cell>
          <cell r="GX126">
            <v>26.840257232500001</v>
          </cell>
          <cell r="GY126">
            <v>25.556945737710002</v>
          </cell>
          <cell r="GZ126">
            <v>20.437067365829996</v>
          </cell>
          <cell r="HA126">
            <v>18.867979323789996</v>
          </cell>
          <cell r="HB126">
            <v>12.95404699733</v>
          </cell>
          <cell r="HC126">
            <v>9.1091390638600007</v>
          </cell>
          <cell r="HD126">
            <v>10.29063982904</v>
          </cell>
          <cell r="HE126">
            <v>15.437504718729999</v>
          </cell>
          <cell r="HF126">
            <v>17.683966807449998</v>
          </cell>
          <cell r="HG126">
            <v>20.836875192870004</v>
          </cell>
          <cell r="HH126">
            <v>25.410158967600001</v>
          </cell>
          <cell r="HI126">
            <v>27.326693647190005</v>
          </cell>
          <cell r="HJ126">
            <v>26.794182785789999</v>
          </cell>
          <cell r="HK126">
            <v>25.469299743670003</v>
          </cell>
          <cell r="HL126">
            <v>21.461183246000001</v>
          </cell>
          <cell r="HM126">
            <v>19.042174524100005</v>
          </cell>
          <cell r="HN126">
            <v>14.39904824063</v>
          </cell>
          <cell r="HO126">
            <v>9.4806743648499996</v>
          </cell>
          <cell r="HP126">
            <v>10.571554943090003</v>
          </cell>
          <cell r="HQ126">
            <v>15.050653665119999</v>
          </cell>
          <cell r="HR126">
            <v>18.07208986338</v>
          </cell>
          <cell r="HS126">
            <v>20.23032183434</v>
          </cell>
          <cell r="HT126">
            <v>25.201561616050004</v>
          </cell>
          <cell r="HU126">
            <v>27.300684338820005</v>
          </cell>
          <cell r="HV126">
            <v>26.100072242380001</v>
          </cell>
          <cell r="HW126">
            <v>25.396484715690004</v>
          </cell>
          <cell r="HX126">
            <v>21.430978056979999</v>
          </cell>
          <cell r="HY126">
            <v>18.718133611830002</v>
          </cell>
          <cell r="HZ126">
            <v>13.858522076260002</v>
          </cell>
          <cell r="IA126">
            <v>9.4533709211300003</v>
          </cell>
          <cell r="IB126">
            <v>10.851358097799999</v>
          </cell>
          <cell r="IC126">
            <v>15.095419689790003</v>
          </cell>
          <cell r="ID126">
            <v>18.757535520080001</v>
          </cell>
          <cell r="IE126">
            <v>19.916244220580005</v>
          </cell>
          <cell r="IF126">
            <v>25.722943046270004</v>
          </cell>
          <cell r="IG126">
            <v>27.498602320150002</v>
          </cell>
          <cell r="IH126">
            <v>25.672942777240007</v>
          </cell>
          <cell r="II126">
            <v>25.153504847900003</v>
          </cell>
          <cell r="IJ126">
            <v>20.8016010188</v>
          </cell>
          <cell r="IK126">
            <v>18.424050841019998</v>
          </cell>
          <cell r="IL126">
            <v>13.562538876019998</v>
          </cell>
          <cell r="IM126">
            <v>8.7521020906200011</v>
          </cell>
          <cell r="IN126">
            <v>11.2559896054</v>
          </cell>
          <cell r="IO126">
            <v>14.267621731979999</v>
          </cell>
          <cell r="IP126">
            <v>19.078358802559993</v>
          </cell>
          <cell r="IQ126">
            <v>19.722788050060007</v>
          </cell>
          <cell r="IR126">
            <v>25.225168380169997</v>
          </cell>
          <cell r="IS126">
            <v>27.902306838869997</v>
          </cell>
          <cell r="IT126">
            <v>25.364045373510006</v>
          </cell>
          <cell r="IU126">
            <v>24.931185446889998</v>
          </cell>
          <cell r="IV126">
            <v>20.016048786289996</v>
          </cell>
          <cell r="IW126">
            <v>18.604919440459998</v>
          </cell>
          <cell r="IX126">
            <v>13.38324365049</v>
          </cell>
          <cell r="IY126">
            <v>8.5487766228800002</v>
          </cell>
        </row>
        <row r="127">
          <cell r="C127" t="str">
            <v>PV_.PC.UTS._.FB_.Sigurd</v>
          </cell>
          <cell r="H127">
            <v>10.848464084490001</v>
          </cell>
          <cell r="I127">
            <v>14.18625051095</v>
          </cell>
          <cell r="J127">
            <v>14.17351074031</v>
          </cell>
          <cell r="K127">
            <v>15.19261419029</v>
          </cell>
          <cell r="L127">
            <v>22.068685558790005</v>
          </cell>
          <cell r="M127">
            <v>26.237084091129997</v>
          </cell>
          <cell r="N127">
            <v>25.537906253949998</v>
          </cell>
          <cell r="O127">
            <v>23.665290780389999</v>
          </cell>
          <cell r="P127">
            <v>18.991227439890004</v>
          </cell>
          <cell r="Q127">
            <v>12.701123584410002</v>
          </cell>
          <cell r="R127">
            <v>12.752902622760001</v>
          </cell>
          <cell r="S127">
            <v>9.065379254259998</v>
          </cell>
          <cell r="T127">
            <v>10.501055709880001</v>
          </cell>
          <cell r="U127">
            <v>12.970626160450005</v>
          </cell>
          <cell r="V127">
            <v>12.291049903589997</v>
          </cell>
          <cell r="W127">
            <v>9.8814714355800017</v>
          </cell>
          <cell r="X127">
            <v>19.284088092019996</v>
          </cell>
          <cell r="Y127">
            <v>25.462879410790002</v>
          </cell>
          <cell r="Z127">
            <v>24.80857329438</v>
          </cell>
          <cell r="AA127">
            <v>23.733114225640005</v>
          </cell>
          <cell r="AB127">
            <v>18.167432446670002</v>
          </cell>
          <cell r="AC127">
            <v>15.311667032920003</v>
          </cell>
          <cell r="AD127">
            <v>12.652148857610003</v>
          </cell>
          <cell r="AE127">
            <v>9.863784590009999</v>
          </cell>
          <cell r="AF127">
            <v>11.0497182319</v>
          </cell>
          <cell r="AG127">
            <v>13.732855863710006</v>
          </cell>
          <cell r="AH127">
            <v>14.570741881810001</v>
          </cell>
          <cell r="AI127">
            <v>15.742854520040002</v>
          </cell>
          <cell r="AJ127">
            <v>22.261172685399998</v>
          </cell>
          <cell r="AK127">
            <v>25.553392674509997</v>
          </cell>
          <cell r="AL127">
            <v>24.635777751879999</v>
          </cell>
          <cell r="AM127">
            <v>23.61696827594</v>
          </cell>
          <cell r="AN127">
            <v>18.006346565920001</v>
          </cell>
          <cell r="AO127">
            <v>16.832158967319998</v>
          </cell>
          <cell r="AP127">
            <v>12.380265088250002</v>
          </cell>
          <cell r="AQ127">
            <v>9.9170618190199988</v>
          </cell>
          <cell r="AR127">
            <v>11.718646394560006</v>
          </cell>
          <cell r="AS127">
            <v>13.76403718387</v>
          </cell>
          <cell r="AT127">
            <v>15.753599539039998</v>
          </cell>
          <cell r="AU127">
            <v>16.199380785420001</v>
          </cell>
          <cell r="AV127">
            <v>22.652552843259997</v>
          </cell>
          <cell r="AW127">
            <v>24.914221406190002</v>
          </cell>
          <cell r="AX127">
            <v>24.314977309309999</v>
          </cell>
          <cell r="AY127">
            <v>22.901329990679997</v>
          </cell>
          <cell r="AZ127">
            <v>17.523304430529997</v>
          </cell>
          <cell r="BA127">
            <v>16.643331661159998</v>
          </cell>
          <cell r="BB127">
            <v>12.145599359169998</v>
          </cell>
          <cell r="BC127">
            <v>9.1917286301300027</v>
          </cell>
          <cell r="BD127">
            <v>12.059848031410002</v>
          </cell>
          <cell r="BE127">
            <v>13.797162914280001</v>
          </cell>
          <cell r="BF127">
            <v>16.056376784879998</v>
          </cell>
          <cell r="BG127">
            <v>15.46901232033</v>
          </cell>
          <cell r="BH127">
            <v>22.968174290650005</v>
          </cell>
          <cell r="BI127">
            <v>26.253124117589998</v>
          </cell>
          <cell r="BJ127">
            <v>24.418799918839994</v>
          </cell>
          <cell r="BK127">
            <v>23.29297125019</v>
          </cell>
          <cell r="BL127">
            <v>17.338743742460004</v>
          </cell>
          <cell r="BM127">
            <v>17.38572213086</v>
          </cell>
          <cell r="BN127">
            <v>11.370857336739999</v>
          </cell>
          <cell r="BO127">
            <v>9.2528250360800008</v>
          </cell>
          <cell r="BP127">
            <v>12.258417401380001</v>
          </cell>
          <cell r="BQ127">
            <v>13.936547358989998</v>
          </cell>
          <cell r="BR127">
            <v>15.996144516619999</v>
          </cell>
          <cell r="BS127">
            <v>17.201261539789996</v>
          </cell>
          <cell r="BT127">
            <v>23.40168313797</v>
          </cell>
          <cell r="BU127">
            <v>25.53689339948999</v>
          </cell>
          <cell r="BV127">
            <v>24.768372304269995</v>
          </cell>
          <cell r="BW127">
            <v>23.167687745910001</v>
          </cell>
          <cell r="BX127">
            <v>17.747923922509997</v>
          </cell>
          <cell r="BY127">
            <v>17.137277915609999</v>
          </cell>
          <cell r="BZ127">
            <v>11.588912898479999</v>
          </cell>
          <cell r="CA127">
            <v>9.2386768441700013</v>
          </cell>
          <cell r="CB127">
            <v>10.527265006870001</v>
          </cell>
          <cell r="CC127">
            <v>14.092557310530001</v>
          </cell>
          <cell r="CD127">
            <v>15.406383657800001</v>
          </cell>
          <cell r="CE127">
            <v>16.98640387411</v>
          </cell>
          <cell r="CF127">
            <v>22.566620134900003</v>
          </cell>
          <cell r="CG127">
            <v>25.76877959338</v>
          </cell>
          <cell r="CH127">
            <v>24.781785215129993</v>
          </cell>
          <cell r="CI127">
            <v>22.964613752670001</v>
          </cell>
          <cell r="CJ127">
            <v>18.899512969170004</v>
          </cell>
          <cell r="CK127">
            <v>17.369788124750002</v>
          </cell>
          <cell r="CL127">
            <v>12.757281202550001</v>
          </cell>
          <cell r="CM127">
            <v>9.4876275426099994</v>
          </cell>
          <cell r="CN127">
            <v>10.812701910529999</v>
          </cell>
          <cell r="CO127">
            <v>14.343964735250001</v>
          </cell>
          <cell r="CP127">
            <v>15.759225336500002</v>
          </cell>
          <cell r="CQ127">
            <v>15.091643897530002</v>
          </cell>
          <cell r="CR127">
            <v>22.815618160200003</v>
          </cell>
          <cell r="CS127">
            <v>25.853827162719998</v>
          </cell>
          <cell r="CT127">
            <v>24.026581279709998</v>
          </cell>
          <cell r="CU127">
            <v>23.032965046940003</v>
          </cell>
          <cell r="CV127">
            <v>18.208205283769995</v>
          </cell>
          <cell r="CW127">
            <v>16.398413746749998</v>
          </cell>
          <cell r="CX127">
            <v>12.074124405719999</v>
          </cell>
          <cell r="CY127">
            <v>9.2750716740100003</v>
          </cell>
          <cell r="CZ127">
            <v>11.428920589140001</v>
          </cell>
          <cell r="DA127">
            <v>13.493487094700003</v>
          </cell>
          <cell r="DB127">
            <v>16.154616220630004</v>
          </cell>
          <cell r="DC127">
            <v>15.22552581039</v>
          </cell>
          <cell r="DD127">
            <v>21.798799645420004</v>
          </cell>
          <cell r="DE127">
            <v>24.360045592559995</v>
          </cell>
          <cell r="DF127">
            <v>23.868539897670004</v>
          </cell>
          <cell r="DG127">
            <v>22.829990922189999</v>
          </cell>
          <cell r="DH127">
            <v>18.281496383300002</v>
          </cell>
          <cell r="DI127">
            <v>16.957686209169999</v>
          </cell>
          <cell r="DJ127">
            <v>11.914954076219999</v>
          </cell>
          <cell r="DK127">
            <v>9.394121597369999</v>
          </cell>
          <cell r="DL127">
            <v>11.702183411449999</v>
          </cell>
          <cell r="DM127">
            <v>13.268583924170002</v>
          </cell>
          <cell r="DN127">
            <v>16.959530668330004</v>
          </cell>
          <cell r="DO127">
            <v>16.160010985200003</v>
          </cell>
          <cell r="DP127">
            <v>23.10788540647</v>
          </cell>
          <cell r="DQ127">
            <v>25.897096586349999</v>
          </cell>
          <cell r="DR127">
            <v>23.596760022470004</v>
          </cell>
          <cell r="DS127">
            <v>22.745486100410002</v>
          </cell>
          <cell r="DT127">
            <v>17.628475946040002</v>
          </cell>
          <cell r="DU127">
            <v>17.14175959796</v>
          </cell>
          <cell r="DV127">
            <v>11.786841902489996</v>
          </cell>
          <cell r="DW127">
            <v>9.0748550768900014</v>
          </cell>
          <cell r="DX127">
            <v>11.70343039638</v>
          </cell>
          <cell r="DY127">
            <v>13.389400547500001</v>
          </cell>
          <cell r="DZ127">
            <v>16.613825399299994</v>
          </cell>
          <cell r="EA127">
            <v>18.05473625126</v>
          </cell>
          <cell r="EB127">
            <v>23.03134365331</v>
          </cell>
          <cell r="EC127">
            <v>25.477237358010004</v>
          </cell>
          <cell r="ED127">
            <v>23.697124911429995</v>
          </cell>
          <cell r="EE127">
            <v>22.604569066010001</v>
          </cell>
          <cell r="EF127">
            <v>17.430774412359995</v>
          </cell>
          <cell r="EG127">
            <v>16.871903221300002</v>
          </cell>
          <cell r="EH127">
            <v>11.41504235136</v>
          </cell>
          <cell r="EI127">
            <v>8.9793663649699997</v>
          </cell>
          <cell r="EJ127">
            <v>11.89593298618</v>
          </cell>
          <cell r="EK127">
            <v>14.067225809319998</v>
          </cell>
          <cell r="EL127">
            <v>13.67315235853</v>
          </cell>
          <cell r="EM127">
            <v>10.420842899659998</v>
          </cell>
          <cell r="EN127">
            <v>19.608036049319995</v>
          </cell>
          <cell r="EO127">
            <v>24.108924695630005</v>
          </cell>
          <cell r="EP127">
            <v>23.994464738889992</v>
          </cell>
          <cell r="EQ127">
            <v>22.18426406599</v>
          </cell>
          <cell r="ER127">
            <v>17.166804886180007</v>
          </cell>
          <cell r="ES127">
            <v>15.782737379009999</v>
          </cell>
          <cell r="ET127">
            <v>11.304736303620004</v>
          </cell>
          <cell r="EU127">
            <v>8.3186672562999995</v>
          </cell>
          <cell r="EV127">
            <v>10.54572161644</v>
          </cell>
          <cell r="EW127">
            <v>13.426925664560001</v>
          </cell>
          <cell r="EX127">
            <v>13.657609660190001</v>
          </cell>
          <cell r="EY127">
            <v>10.787229653080001</v>
          </cell>
          <cell r="EZ127">
            <v>18.938439076729999</v>
          </cell>
          <cell r="FA127">
            <v>23.731037321220004</v>
          </cell>
          <cell r="FB127">
            <v>23.552613031019995</v>
          </cell>
          <cell r="FC127">
            <v>22.461315240980003</v>
          </cell>
          <cell r="FD127">
            <v>17.193884604590007</v>
          </cell>
          <cell r="FE127">
            <v>15.617517877680001</v>
          </cell>
          <cell r="FF127">
            <v>11.97415144362</v>
          </cell>
          <cell r="FG127">
            <v>9.3352087314999999</v>
          </cell>
          <cell r="FH127">
            <v>10.83080243307</v>
          </cell>
          <cell r="FI127">
            <v>13.429585708349999</v>
          </cell>
          <cell r="FJ127">
            <v>14.810769945840004</v>
          </cell>
          <cell r="FK127">
            <v>13.123666743370002</v>
          </cell>
          <cell r="FL127">
            <v>20.396744950949998</v>
          </cell>
          <cell r="FM127">
            <v>24.357475702720002</v>
          </cell>
          <cell r="FN127">
            <v>23.31532047719999</v>
          </cell>
          <cell r="FO127">
            <v>22.351118345059994</v>
          </cell>
          <cell r="FP127">
            <v>18.235024191160004</v>
          </cell>
          <cell r="FQ127">
            <v>16.431511981370001</v>
          </cell>
          <cell r="FR127">
            <v>11.7166931376</v>
          </cell>
          <cell r="FS127">
            <v>9.3855155226900031</v>
          </cell>
          <cell r="FT127">
            <v>11.090398858539997</v>
          </cell>
          <cell r="FU127">
            <v>13.09381342757</v>
          </cell>
          <cell r="FV127">
            <v>16.247007014670004</v>
          </cell>
          <cell r="FW127">
            <v>16.315985255299999</v>
          </cell>
          <cell r="FX127">
            <v>22.389408610919997</v>
          </cell>
          <cell r="FY127">
            <v>25.203314186230006</v>
          </cell>
          <cell r="FZ127">
            <v>23.161559796630005</v>
          </cell>
          <cell r="GA127">
            <v>22.15377237853</v>
          </cell>
          <cell r="GB127">
            <v>17.740003094830005</v>
          </cell>
          <cell r="GC127">
            <v>16.45540384253</v>
          </cell>
          <cell r="GD127">
            <v>11.56203615696</v>
          </cell>
          <cell r="GE127">
            <v>9.1158700970899993</v>
          </cell>
          <cell r="GF127">
            <v>11.3554171827</v>
          </cell>
          <cell r="GG127">
            <v>13.52209395647</v>
          </cell>
          <cell r="GH127">
            <v>16.201893870730004</v>
          </cell>
          <cell r="GI127">
            <v>17.60707805557</v>
          </cell>
          <cell r="GJ127">
            <v>22.460292954990003</v>
          </cell>
          <cell r="GK127">
            <v>24.845541943099992</v>
          </cell>
          <cell r="GL127">
            <v>23.109566498320003</v>
          </cell>
          <cell r="GM127">
            <v>22.044100031090004</v>
          </cell>
          <cell r="GN127">
            <v>16.998587039780002</v>
          </cell>
          <cell r="GO127">
            <v>16.453572781630001</v>
          </cell>
          <cell r="GP127">
            <v>11.132012059929998</v>
          </cell>
          <cell r="GQ127">
            <v>8.6293768581600023</v>
          </cell>
          <cell r="GR127">
            <v>11.601112328459999</v>
          </cell>
          <cell r="GS127">
            <v>13.189259762359999</v>
          </cell>
          <cell r="GT127">
            <v>15.993989345199999</v>
          </cell>
          <cell r="GU127">
            <v>17.849261355339998</v>
          </cell>
          <cell r="GV127">
            <v>22.389599517980002</v>
          </cell>
          <cell r="GW127">
            <v>24.167586985110002</v>
          </cell>
          <cell r="GX127">
            <v>23.440274538450002</v>
          </cell>
          <cell r="GY127">
            <v>21.925419826280006</v>
          </cell>
          <cell r="GZ127">
            <v>16.79626759968</v>
          </cell>
          <cell r="HA127">
            <v>16.218364866649999</v>
          </cell>
          <cell r="HB127">
            <v>10.967507133889999</v>
          </cell>
          <cell r="HC127">
            <v>8.7432924109600023</v>
          </cell>
          <cell r="HD127">
            <v>9.9627332946999996</v>
          </cell>
          <cell r="HE127">
            <v>13.33683438514</v>
          </cell>
          <cell r="HF127">
            <v>15.11210196447</v>
          </cell>
          <cell r="HG127">
            <v>17.290020274909999</v>
          </cell>
          <cell r="HH127">
            <v>21.356469854250001</v>
          </cell>
          <cell r="HI127">
            <v>24.38691134414</v>
          </cell>
          <cell r="HJ127">
            <v>23.45284520757</v>
          </cell>
          <cell r="HK127">
            <v>21.733120794849999</v>
          </cell>
          <cell r="HL127">
            <v>17.886013792620002</v>
          </cell>
          <cell r="HM127">
            <v>16.438321478520002</v>
          </cell>
          <cell r="HN127">
            <v>12.073163362350002</v>
          </cell>
          <cell r="HO127">
            <v>8.9788470932000006</v>
          </cell>
          <cell r="HP127">
            <v>10.232809228750002</v>
          </cell>
          <cell r="HQ127">
            <v>13.028522262499999</v>
          </cell>
          <cell r="HR127">
            <v>15.39073536471</v>
          </cell>
          <cell r="HS127">
            <v>16.9122227999</v>
          </cell>
          <cell r="HT127">
            <v>21.221506058779998</v>
          </cell>
          <cell r="HU127">
            <v>24.452687699359998</v>
          </cell>
          <cell r="HV127">
            <v>22.853760487049996</v>
          </cell>
          <cell r="HW127">
            <v>21.794843657680005</v>
          </cell>
          <cell r="HX127">
            <v>17.919241630449992</v>
          </cell>
          <cell r="HY127">
            <v>16.175436309489999</v>
          </cell>
          <cell r="HZ127">
            <v>11.618854721840002</v>
          </cell>
          <cell r="IA127">
            <v>9.0582146518299975</v>
          </cell>
          <cell r="IB127">
            <v>10.509286136489999</v>
          </cell>
          <cell r="IC127">
            <v>13.250030435249998</v>
          </cell>
          <cell r="ID127">
            <v>15.844908669760001</v>
          </cell>
          <cell r="IE127">
            <v>16.716490327660001</v>
          </cell>
          <cell r="IF127">
            <v>21.835291527169996</v>
          </cell>
          <cell r="IG127">
            <v>24.579555551050003</v>
          </cell>
          <cell r="IH127">
            <v>22.588332687679998</v>
          </cell>
          <cell r="II127">
            <v>21.605487072850003</v>
          </cell>
          <cell r="IJ127">
            <v>17.300954482550001</v>
          </cell>
          <cell r="IK127">
            <v>16.048147869460003</v>
          </cell>
          <cell r="IL127">
            <v>11.275886492699998</v>
          </cell>
          <cell r="IM127">
            <v>8.7353722798200018</v>
          </cell>
          <cell r="IN127">
            <v>11.072983150260002</v>
          </cell>
          <cell r="IO127">
            <v>12.555161806510002</v>
          </cell>
          <cell r="IP127">
            <v>16.04765458923</v>
          </cell>
          <cell r="IQ127">
            <v>16.739517214540005</v>
          </cell>
          <cell r="IR127">
            <v>21.865426027550004</v>
          </cell>
          <cell r="IS127">
            <v>24.504667552949996</v>
          </cell>
          <cell r="IT127">
            <v>22.328014947510002</v>
          </cell>
          <cell r="IU127">
            <v>21.522512122630005</v>
          </cell>
          <cell r="IV127">
            <v>16.680632173679999</v>
          </cell>
          <cell r="IW127">
            <v>16.220085476320001</v>
          </cell>
          <cell r="IX127">
            <v>11.15308974337</v>
          </cell>
          <cell r="IY127">
            <v>8.5869203911999978</v>
          </cell>
        </row>
        <row r="128">
          <cell r="C128" t="str">
            <v>PV_.PC.UTS._.UVU.Elektron Solar 20Yr</v>
          </cell>
          <cell r="H128">
            <v>1.0891495246400003</v>
          </cell>
          <cell r="I128">
            <v>1.6193303294500001</v>
          </cell>
          <cell r="J128">
            <v>2.1360771377099996</v>
          </cell>
          <cell r="K128">
            <v>2.3478163527300007</v>
          </cell>
          <cell r="L128">
            <v>2.6646540193099999</v>
          </cell>
          <cell r="M128">
            <v>3.3624059738600005</v>
          </cell>
          <cell r="N128">
            <v>3.2929341631500009</v>
          </cell>
          <cell r="O128">
            <v>3.0283124271600008</v>
          </cell>
          <cell r="P128">
            <v>2.4990956447799992</v>
          </cell>
          <cell r="Q128">
            <v>2.0635944160299999</v>
          </cell>
          <cell r="R128">
            <v>1.4420629632100002</v>
          </cell>
          <cell r="S128">
            <v>0.82109608091999986</v>
          </cell>
          <cell r="T128">
            <v>1.08821404814</v>
          </cell>
          <cell r="U128">
            <v>1.5957016095600001</v>
          </cell>
          <cell r="V128">
            <v>2.1645524356000001</v>
          </cell>
          <cell r="W128">
            <v>2.3492862190800006</v>
          </cell>
          <cell r="X128">
            <v>2.6917698001599999</v>
          </cell>
          <cell r="Y128">
            <v>3.3559616978099998</v>
          </cell>
          <cell r="Z128">
            <v>3.2221763990400003</v>
          </cell>
          <cell r="AA128">
            <v>2.9999087690800006</v>
          </cell>
          <cell r="AB128">
            <v>2.5321603574899991</v>
          </cell>
          <cell r="AC128">
            <v>2.0301564909199996</v>
          </cell>
          <cell r="AD128">
            <v>1.3947669118800001</v>
          </cell>
          <cell r="AE128">
            <v>0.81995644874999996</v>
          </cell>
          <cell r="AF128">
            <v>1.1043177743300001</v>
          </cell>
          <cell r="AG128">
            <v>1.6079495685300003</v>
          </cell>
          <cell r="AH128">
            <v>2.17447284044</v>
          </cell>
          <cell r="AI128">
            <v>2.2791502006099997</v>
          </cell>
          <cell r="AJ128">
            <v>2.7616504496900003</v>
          </cell>
          <cell r="AK128">
            <v>3.3483539558300008</v>
          </cell>
          <cell r="AL128">
            <v>3.1871659328400002</v>
          </cell>
          <cell r="AM128">
            <v>2.9954979715999999</v>
          </cell>
          <cell r="AN128">
            <v>2.4389693819100002</v>
          </cell>
          <cell r="AO128">
            <v>2.0591772210199997</v>
          </cell>
          <cell r="AP128">
            <v>1.3777100291900002</v>
          </cell>
          <cell r="AQ128">
            <v>0.78708189860999989</v>
          </cell>
          <cell r="AR128">
            <v>1.1338357907000003</v>
          </cell>
          <cell r="AS128">
            <v>1.6234511246700001</v>
          </cell>
          <cell r="AT128">
            <v>2.27405729563</v>
          </cell>
          <cell r="AU128">
            <v>2.1960127217400003</v>
          </cell>
          <cell r="AV128">
            <v>2.8522834510099995</v>
          </cell>
          <cell r="AW128">
            <v>3.3688064931500006</v>
          </cell>
          <cell r="AX128">
            <v>3.1165574773900002</v>
          </cell>
          <cell r="AY128">
            <v>3.0072868421000005</v>
          </cell>
          <cell r="AZ128">
            <v>2.33437967426</v>
          </cell>
          <cell r="BA128">
            <v>2.0586004921799996</v>
          </cell>
          <cell r="BB128">
            <v>1.3221473059699997</v>
          </cell>
          <cell r="BC128">
            <v>0.75585679437999997</v>
          </cell>
          <cell r="BD128">
            <v>1.15859924206</v>
          </cell>
          <cell r="BE128">
            <v>1.6184719703999997</v>
          </cell>
          <cell r="BF128">
            <v>2.2548933678900003</v>
          </cell>
          <cell r="BG128">
            <v>2.2294912270099996</v>
          </cell>
          <cell r="BH128">
            <v>2.8317542763300003</v>
          </cell>
          <cell r="BI128">
            <v>3.3668872867700008</v>
          </cell>
          <cell r="BJ128">
            <v>3.0990995342100005</v>
          </cell>
          <cell r="BK128">
            <v>2.9849025324</v>
          </cell>
          <cell r="BL128">
            <v>2.3097298272999995</v>
          </cell>
          <cell r="BM128">
            <v>2.0266052687599996</v>
          </cell>
          <cell r="BN128">
            <v>1.2681281782600002</v>
          </cell>
          <cell r="BO128">
            <v>0.78939036174999999</v>
          </cell>
          <cell r="BP128">
            <v>1.1635495146400001</v>
          </cell>
          <cell r="BQ128">
            <v>1.64828176338</v>
          </cell>
          <cell r="BR128">
            <v>2.2338052493299996</v>
          </cell>
          <cell r="BS128">
            <v>2.2675745517599997</v>
          </cell>
          <cell r="BT128">
            <v>2.8334935757699999</v>
          </cell>
          <cell r="BU128">
            <v>3.28516052815</v>
          </cell>
          <cell r="BV128">
            <v>3.126488069620001</v>
          </cell>
          <cell r="BW128">
            <v>2.9866857654200003</v>
          </cell>
          <cell r="BX128">
            <v>2.2804611894600004</v>
          </cell>
          <cell r="BY128">
            <v>1.9951574961500003</v>
          </cell>
          <cell r="BZ128">
            <v>1.2142003336700002</v>
          </cell>
          <cell r="CA128">
            <v>0.81015297022999988</v>
          </cell>
          <cell r="CB128">
            <v>1.06321739306</v>
          </cell>
          <cell r="CC128">
            <v>1.5807748454299999</v>
          </cell>
          <cell r="CD128">
            <v>2.08521815823</v>
          </cell>
          <cell r="CE128">
            <v>2.2919159633799997</v>
          </cell>
          <cell r="CF128">
            <v>2.60120987602</v>
          </cell>
          <cell r="CG128">
            <v>3.28234868876</v>
          </cell>
          <cell r="CH128">
            <v>3.2145309687900001</v>
          </cell>
          <cell r="CI128">
            <v>2.9562097503500007</v>
          </cell>
          <cell r="CJ128">
            <v>2.4395933675399992</v>
          </cell>
          <cell r="CK128">
            <v>2.0144612156900004</v>
          </cell>
          <cell r="CL128">
            <v>1.40772813074</v>
          </cell>
          <cell r="CM128">
            <v>0.80154617424000008</v>
          </cell>
          <cell r="CN128">
            <v>1.0622009633300002</v>
          </cell>
          <cell r="CO128">
            <v>1.6307629236399999</v>
          </cell>
          <cell r="CP128">
            <v>2.1309833836399998</v>
          </cell>
          <cell r="CQ128">
            <v>2.2335671966099997</v>
          </cell>
          <cell r="CR128">
            <v>2.7064174407100001</v>
          </cell>
          <cell r="CS128">
            <v>3.2813868766899996</v>
          </cell>
          <cell r="CT128">
            <v>3.1234226141500003</v>
          </cell>
          <cell r="CU128">
            <v>2.9355880121299998</v>
          </cell>
          <cell r="CV128">
            <v>2.3901899942600005</v>
          </cell>
          <cell r="CW128">
            <v>2.0179936765899993</v>
          </cell>
          <cell r="CX128">
            <v>1.3501558285999997</v>
          </cell>
          <cell r="CY128">
            <v>0.75458105342000015</v>
          </cell>
          <cell r="CZ128">
            <v>1.11106800378</v>
          </cell>
          <cell r="DA128">
            <v>1.5397706457600002</v>
          </cell>
          <cell r="DB128">
            <v>2.19018661978</v>
          </cell>
          <cell r="DC128">
            <v>2.1677936655700001</v>
          </cell>
          <cell r="DD128">
            <v>2.7784437871200001</v>
          </cell>
          <cell r="DE128">
            <v>3.2731546999400005</v>
          </cell>
          <cell r="DF128">
            <v>3.1023809203599995</v>
          </cell>
          <cell r="DG128">
            <v>2.9153561131699997</v>
          </cell>
          <cell r="DH128">
            <v>2.3225211089799993</v>
          </cell>
          <cell r="DI128">
            <v>2.0247252403499996</v>
          </cell>
          <cell r="DJ128">
            <v>1.3083408999100001</v>
          </cell>
          <cell r="DK128">
            <v>0.78657641984000004</v>
          </cell>
          <cell r="DL128">
            <v>1.1253496951300002</v>
          </cell>
          <cell r="DM128">
            <v>1.5515210340400003</v>
          </cell>
          <cell r="DN128">
            <v>2.2192607342799997</v>
          </cell>
          <cell r="DO128">
            <v>2.1430967525199991</v>
          </cell>
          <cell r="DP128">
            <v>2.7835537292900003</v>
          </cell>
          <cell r="DQ128">
            <v>3.2876304330799995</v>
          </cell>
          <cell r="DR128">
            <v>3.0414597069000004</v>
          </cell>
          <cell r="DS128">
            <v>2.9348220989299998</v>
          </cell>
          <cell r="DT128">
            <v>2.2781295616200006</v>
          </cell>
          <cell r="DU128">
            <v>2.0089956610300006</v>
          </cell>
          <cell r="DV128">
            <v>1.2902883347399996</v>
          </cell>
          <cell r="DW128">
            <v>0.77230002862999991</v>
          </cell>
          <cell r="DX128">
            <v>1.1305686152300001</v>
          </cell>
          <cell r="DY128">
            <v>1.5793153904799997</v>
          </cell>
          <cell r="DZ128">
            <v>2.2003394960899998</v>
          </cell>
          <cell r="EA128">
            <v>2.17555192308</v>
          </cell>
          <cell r="EB128">
            <v>2.7632440922200003</v>
          </cell>
          <cell r="EC128">
            <v>3.2854303363100001</v>
          </cell>
          <cell r="ED128">
            <v>3.0241213196700003</v>
          </cell>
          <cell r="EE128">
            <v>2.9126871485699999</v>
          </cell>
          <cell r="EF128">
            <v>2.2538492669699997</v>
          </cell>
          <cell r="EG128">
            <v>1.9775744961200004</v>
          </cell>
          <cell r="EH128">
            <v>1.23744765778</v>
          </cell>
          <cell r="EI128">
            <v>0.77029220781000007</v>
          </cell>
          <cell r="EJ128">
            <v>1.13528515397</v>
          </cell>
          <cell r="EK128">
            <v>1.6755637749100001</v>
          </cell>
          <cell r="EL128">
            <v>2.2112681357900001</v>
          </cell>
          <cell r="EM128">
            <v>2.2181962626900003</v>
          </cell>
          <cell r="EN128">
            <v>2.7725156219899993</v>
          </cell>
          <cell r="EO128">
            <v>3.2060687892600006</v>
          </cell>
          <cell r="EP128">
            <v>3.0455638075099998</v>
          </cell>
          <cell r="EQ128">
            <v>2.9061937253200001</v>
          </cell>
          <cell r="ER128">
            <v>2.19654613261</v>
          </cell>
          <cell r="ES128">
            <v>1.9308925593200001</v>
          </cell>
          <cell r="ET128">
            <v>1.1408611894200003</v>
          </cell>
          <cell r="EU128">
            <v>0.75781772815999993</v>
          </cell>
          <cell r="EV128">
            <v>1.0405233926400002</v>
          </cell>
          <cell r="EW128">
            <v>1.5257704633000002</v>
          </cell>
          <cell r="EX128">
            <v>2.06969157188</v>
          </cell>
          <cell r="EY128">
            <v>2.2463294525299995</v>
          </cell>
          <cell r="EZ128">
            <v>2.5738037930100006</v>
          </cell>
          <cell r="FA128">
            <v>3.2088876791800001</v>
          </cell>
          <cell r="FB128">
            <v>3.0809654811099993</v>
          </cell>
          <cell r="FC128">
            <v>2.868438663630001</v>
          </cell>
          <cell r="FD128">
            <v>2.4211891864400004</v>
          </cell>
          <cell r="FE128">
            <v>1.9411854893500002</v>
          </cell>
          <cell r="FF128">
            <v>1.3336416687400003</v>
          </cell>
          <cell r="FG128">
            <v>0.78402210240000003</v>
          </cell>
          <cell r="FH128">
            <v>1.0557277922600004</v>
          </cell>
          <cell r="FI128">
            <v>1.5371997875300001</v>
          </cell>
          <cell r="FJ128">
            <v>2.0787960354699995</v>
          </cell>
          <cell r="FK128">
            <v>2.1788675918099996</v>
          </cell>
          <cell r="FL128">
            <v>2.6401378298899996</v>
          </cell>
          <cell r="FM128">
            <v>3.2010263817599998</v>
          </cell>
          <cell r="FN128">
            <v>3.04693063177</v>
          </cell>
          <cell r="FO128">
            <v>2.8636960608599993</v>
          </cell>
          <cell r="FP128">
            <v>2.3316547291200003</v>
          </cell>
          <cell r="FQ128">
            <v>1.9685734233000003</v>
          </cell>
          <cell r="FR128">
            <v>1.3170907879200004</v>
          </cell>
          <cell r="FS128">
            <v>0.75245029504999994</v>
          </cell>
          <cell r="FT128">
            <v>1.08374665943</v>
          </cell>
          <cell r="FU128">
            <v>1.5019074331700002</v>
          </cell>
          <cell r="FV128">
            <v>2.1363295717700006</v>
          </cell>
          <cell r="FW128">
            <v>2.1144872639500001</v>
          </cell>
          <cell r="FX128">
            <v>2.7101213989099997</v>
          </cell>
          <cell r="FY128">
            <v>3.1926672892699997</v>
          </cell>
          <cell r="FZ128">
            <v>3.0260928649699999</v>
          </cell>
          <cell r="GA128">
            <v>2.8436670284499996</v>
          </cell>
          <cell r="GB128">
            <v>2.2654099341999996</v>
          </cell>
          <cell r="GC128">
            <v>1.9749369147400007</v>
          </cell>
          <cell r="GD128">
            <v>1.2761685826800002</v>
          </cell>
          <cell r="GE128">
            <v>0.76723437672000006</v>
          </cell>
          <cell r="GF128">
            <v>1.0975632829199999</v>
          </cell>
          <cell r="GG128">
            <v>1.5908308175400003</v>
          </cell>
          <cell r="GH128">
            <v>2.1548779362600001</v>
          </cell>
          <cell r="GI128">
            <v>2.13060250319</v>
          </cell>
          <cell r="GJ128">
            <v>2.7061522721299993</v>
          </cell>
          <cell r="GK128">
            <v>3.2175495442200002</v>
          </cell>
          <cell r="GL128">
            <v>2.9616394742200001</v>
          </cell>
          <cell r="GM128">
            <v>2.8525076620499994</v>
          </cell>
          <cell r="GN128">
            <v>2.2072821333399997</v>
          </cell>
          <cell r="GO128">
            <v>1.9367155189299998</v>
          </cell>
          <cell r="GP128">
            <v>1.2118805574300002</v>
          </cell>
          <cell r="GQ128">
            <v>0.7407466169100001</v>
          </cell>
          <cell r="GR128">
            <v>1.1117315200600002</v>
          </cell>
          <cell r="GS128">
            <v>1.57487650262</v>
          </cell>
          <cell r="GT128">
            <v>2.13432404388</v>
          </cell>
          <cell r="GU128">
            <v>2.1665894502499996</v>
          </cell>
          <cell r="GV128">
            <v>2.70730560272</v>
          </cell>
          <cell r="GW128">
            <v>3.1388578325499998</v>
          </cell>
          <cell r="GX128">
            <v>2.9872517588399998</v>
          </cell>
          <cell r="GY128">
            <v>2.8536754682000005</v>
          </cell>
          <cell r="GZ128">
            <v>2.1789021891000004</v>
          </cell>
          <cell r="HA128">
            <v>1.9063043283100005</v>
          </cell>
          <cell r="HB128">
            <v>1.1601266346099999</v>
          </cell>
          <cell r="HC128">
            <v>0.77407328331000003</v>
          </cell>
          <cell r="HD128">
            <v>1.0156751518899998</v>
          </cell>
          <cell r="HE128">
            <v>1.5100897913600002</v>
          </cell>
          <cell r="HF128">
            <v>1.9919766959000003</v>
          </cell>
          <cell r="HG128">
            <v>2.1894319162499998</v>
          </cell>
          <cell r="HH128">
            <v>2.4848956132300009</v>
          </cell>
          <cell r="HI128">
            <v>3.1355769994399996</v>
          </cell>
          <cell r="HJ128">
            <v>3.0707917791600003</v>
          </cell>
          <cell r="HK128">
            <v>2.8240215094500005</v>
          </cell>
          <cell r="HL128">
            <v>2.3305058592499996</v>
          </cell>
          <cell r="HM128">
            <v>1.9243836816599997</v>
          </cell>
          <cell r="HN128">
            <v>1.3447809379200004</v>
          </cell>
          <cell r="HO128">
            <v>0.76570467861999991</v>
          </cell>
          <cell r="HP128">
            <v>1.0145103078400002</v>
          </cell>
          <cell r="HQ128">
            <v>1.4876262017399999</v>
          </cell>
          <cell r="HR128">
            <v>2.0179492825700005</v>
          </cell>
          <cell r="HS128">
            <v>2.19017121621</v>
          </cell>
          <cell r="HT128">
            <v>2.5094586981599996</v>
          </cell>
          <cell r="HU128">
            <v>3.1286654872000006</v>
          </cell>
          <cell r="HV128">
            <v>3.0039413440700002</v>
          </cell>
          <cell r="HW128">
            <v>2.7967276970600001</v>
          </cell>
          <cell r="HX128">
            <v>2.3606594568100001</v>
          </cell>
          <cell r="HY128">
            <v>1.8926558520899999</v>
          </cell>
          <cell r="HZ128">
            <v>1.3003006270099999</v>
          </cell>
          <cell r="IA128">
            <v>0.76442154982999999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</row>
        <row r="129">
          <cell r="C129" t="str">
            <v>PV_.PC.UTS._.UVU.Elektron Solar 25Yr</v>
          </cell>
          <cell r="H129">
            <v>7.4165896199299999</v>
          </cell>
          <cell r="I129">
            <v>11.026868433819999</v>
          </cell>
          <cell r="J129">
            <v>14.54566812809</v>
          </cell>
          <cell r="K129">
            <v>15.98751135426</v>
          </cell>
          <cell r="L129">
            <v>18.145024988780001</v>
          </cell>
          <cell r="M129">
            <v>22.896383536270005</v>
          </cell>
          <cell r="N129">
            <v>22.423313587229998</v>
          </cell>
          <cell r="O129">
            <v>20.62136557557</v>
          </cell>
          <cell r="P129">
            <v>17.017651295570001</v>
          </cell>
          <cell r="Q129">
            <v>14.052095309459999</v>
          </cell>
          <cell r="R129">
            <v>9.8197620828000005</v>
          </cell>
          <cell r="S129">
            <v>5.5912733129099994</v>
          </cell>
          <cell r="T129">
            <v>7.4104775370099993</v>
          </cell>
          <cell r="U129">
            <v>10.866346518350001</v>
          </cell>
          <cell r="V129">
            <v>14.740084663420003</v>
          </cell>
          <cell r="W129">
            <v>15.99807756972</v>
          </cell>
          <cell r="X129">
            <v>18.330308888139999</v>
          </cell>
          <cell r="Y129">
            <v>22.853296940180002</v>
          </cell>
          <cell r="Z129">
            <v>21.94225103594</v>
          </cell>
          <cell r="AA129">
            <v>20.428661607740004</v>
          </cell>
          <cell r="AB129">
            <v>17.243406737129998</v>
          </cell>
          <cell r="AC129">
            <v>13.824880406830001</v>
          </cell>
          <cell r="AD129">
            <v>9.49802925953</v>
          </cell>
          <cell r="AE129">
            <v>5.5837074104799997</v>
          </cell>
          <cell r="AF129">
            <v>7.520404043190001</v>
          </cell>
          <cell r="AG129">
            <v>10.950136561700001</v>
          </cell>
          <cell r="AH129">
            <v>14.808160043480001</v>
          </cell>
          <cell r="AI129">
            <v>15.521012866180001</v>
          </cell>
          <cell r="AJ129">
            <v>18.806839562410005</v>
          </cell>
          <cell r="AK129">
            <v>22.802290439150003</v>
          </cell>
          <cell r="AL129">
            <v>21.704600002519999</v>
          </cell>
          <cell r="AM129">
            <v>20.399341186579999</v>
          </cell>
          <cell r="AN129">
            <v>16.609381490860002</v>
          </cell>
          <cell r="AO129">
            <v>14.022996875259999</v>
          </cell>
          <cell r="AP129">
            <v>9.382205298749998</v>
          </cell>
          <cell r="AQ129">
            <v>5.3600277295499996</v>
          </cell>
          <cell r="AR129">
            <v>7.7216949482500024</v>
          </cell>
          <cell r="AS129">
            <v>11.056093352200001</v>
          </cell>
          <cell r="AT129">
            <v>15.486878148860001</v>
          </cell>
          <cell r="AU129">
            <v>14.95537579474</v>
          </cell>
          <cell r="AV129">
            <v>19.424737598509999</v>
          </cell>
          <cell r="AW129">
            <v>22.942383978820001</v>
          </cell>
          <cell r="AX129">
            <v>21.224507398910003</v>
          </cell>
          <cell r="AY129">
            <v>20.480348042300001</v>
          </cell>
          <cell r="AZ129">
            <v>15.897688082700002</v>
          </cell>
          <cell r="BA129">
            <v>14.019565400080003</v>
          </cell>
          <cell r="BB129">
            <v>9.0041417433599999</v>
          </cell>
          <cell r="BC129">
            <v>5.1475669037700014</v>
          </cell>
          <cell r="BD129">
            <v>7.8906214508900021</v>
          </cell>
          <cell r="BE129">
            <v>11.022577250199998</v>
          </cell>
          <cell r="BF129">
            <v>15.356914912630003</v>
          </cell>
          <cell r="BG129">
            <v>15.183914041860003</v>
          </cell>
          <cell r="BH129">
            <v>19.28561682546</v>
          </cell>
          <cell r="BI129">
            <v>22.930131561989999</v>
          </cell>
          <cell r="BJ129">
            <v>21.106367392309995</v>
          </cell>
          <cell r="BK129">
            <v>20.328630553460002</v>
          </cell>
          <cell r="BL129">
            <v>15.730377735099998</v>
          </cell>
          <cell r="BM129">
            <v>13.802162495740001</v>
          </cell>
          <cell r="BN129">
            <v>8.6365665041599993</v>
          </cell>
          <cell r="BO129">
            <v>5.3761303264600011</v>
          </cell>
          <cell r="BP129">
            <v>7.9246201255899997</v>
          </cell>
          <cell r="BQ129">
            <v>11.225999985460001</v>
          </cell>
          <cell r="BR129">
            <v>15.213841622180004</v>
          </cell>
          <cell r="BS129">
            <v>15.443835180869998</v>
          </cell>
          <cell r="BT129">
            <v>19.298156144910003</v>
          </cell>
          <cell r="BU129">
            <v>22.374337240700005</v>
          </cell>
          <cell r="BV129">
            <v>21.293662166489998</v>
          </cell>
          <cell r="BW129">
            <v>20.341506594770003</v>
          </cell>
          <cell r="BX129">
            <v>15.531602574759999</v>
          </cell>
          <cell r="BY129">
            <v>13.58847650972</v>
          </cell>
          <cell r="BZ129">
            <v>8.2695891147900014</v>
          </cell>
          <cell r="CA129">
            <v>5.5177321222200009</v>
          </cell>
          <cell r="CB129">
            <v>7.2415477320699999</v>
          </cell>
          <cell r="CC129">
            <v>10.76661891661</v>
          </cell>
          <cell r="CD129">
            <v>14.202370016670001</v>
          </cell>
          <cell r="CE129">
            <v>15.610183726160001</v>
          </cell>
          <cell r="CF129">
            <v>17.716777021389998</v>
          </cell>
          <cell r="CG129">
            <v>22.355996861920001</v>
          </cell>
          <cell r="CH129">
            <v>21.894092025299994</v>
          </cell>
          <cell r="CI129">
            <v>20.134672506930006</v>
          </cell>
          <cell r="CJ129">
            <v>16.616010924059999</v>
          </cell>
          <cell r="CK129">
            <v>13.72044620688</v>
          </cell>
          <cell r="CL129">
            <v>9.5880019637300009</v>
          </cell>
          <cell r="CM129">
            <v>5.4593114427700007</v>
          </cell>
          <cell r="CN129">
            <v>7.2348892145200008</v>
          </cell>
          <cell r="CO129">
            <v>11.107492362369999</v>
          </cell>
          <cell r="CP129">
            <v>14.514606210040002</v>
          </cell>
          <cell r="CQ129">
            <v>15.213327589089999</v>
          </cell>
          <cell r="CR129">
            <v>18.434016751710001</v>
          </cell>
          <cell r="CS129">
            <v>22.350262655130003</v>
          </cell>
          <cell r="CT129">
            <v>21.274332601600001</v>
          </cell>
          <cell r="CU129">
            <v>19.994948960420004</v>
          </cell>
          <cell r="CV129">
            <v>16.2801206243</v>
          </cell>
          <cell r="CW129">
            <v>13.745007950450001</v>
          </cell>
          <cell r="CX129">
            <v>9.1962144448100016</v>
          </cell>
          <cell r="CY129">
            <v>5.1396209507399977</v>
          </cell>
          <cell r="CZ129">
            <v>7.5680123862499995</v>
          </cell>
          <cell r="DA129">
            <v>10.488109890499999</v>
          </cell>
          <cell r="DB129">
            <v>14.918402303560001</v>
          </cell>
          <cell r="DC129">
            <v>14.765873246619998</v>
          </cell>
          <cell r="DD129">
            <v>18.925301533590002</v>
          </cell>
          <cell r="DE129">
            <v>22.29501275114</v>
          </cell>
          <cell r="DF129">
            <v>21.131791350929998</v>
          </cell>
          <cell r="DG129">
            <v>19.857876475960005</v>
          </cell>
          <cell r="DH129">
            <v>15.819795422730001</v>
          </cell>
          <cell r="DI129">
            <v>13.791366186279998</v>
          </cell>
          <cell r="DJ129">
            <v>8.9117318673600003</v>
          </cell>
          <cell r="DK129">
            <v>5.3577459417700002</v>
          </cell>
          <cell r="DL129">
            <v>7.6655764726700006</v>
          </cell>
          <cell r="DM129">
            <v>10.56853988316</v>
          </cell>
          <cell r="DN129">
            <v>15.117001359829999</v>
          </cell>
          <cell r="DO129">
            <v>14.598193002650001</v>
          </cell>
          <cell r="DP129">
            <v>18.96081197697</v>
          </cell>
          <cell r="DQ129">
            <v>22.394445573300004</v>
          </cell>
          <cell r="DR129">
            <v>20.71759744777</v>
          </cell>
          <cell r="DS129">
            <v>19.991211025790001</v>
          </cell>
          <cell r="DT129">
            <v>15.51799982244</v>
          </cell>
          <cell r="DU129">
            <v>13.684732789889999</v>
          </cell>
          <cell r="DV129">
            <v>8.7890936875700021</v>
          </cell>
          <cell r="DW129">
            <v>5.2606980346199999</v>
          </cell>
          <cell r="DX129">
            <v>7.7025826626000011</v>
          </cell>
          <cell r="DY129">
            <v>10.759901859820001</v>
          </cell>
          <cell r="DZ129">
            <v>14.99094935598</v>
          </cell>
          <cell r="EA129">
            <v>14.822071211679999</v>
          </cell>
          <cell r="EB129">
            <v>18.82602767377</v>
          </cell>
          <cell r="EC129">
            <v>22.383691185789999</v>
          </cell>
          <cell r="ED129">
            <v>20.603388536459999</v>
          </cell>
          <cell r="EE129">
            <v>19.8441856868</v>
          </cell>
          <cell r="EF129">
            <v>15.355512309510001</v>
          </cell>
          <cell r="EG129">
            <v>13.47324772935</v>
          </cell>
          <cell r="EH129">
            <v>8.4307513461799974</v>
          </cell>
          <cell r="EI129">
            <v>5.2480135439700009</v>
          </cell>
          <cell r="EJ129">
            <v>7.7361910544199972</v>
          </cell>
          <cell r="EK129">
            <v>11.417819955879999</v>
          </cell>
          <cell r="EL129">
            <v>15.068278406620001</v>
          </cell>
          <cell r="EM129">
            <v>15.115488848130003</v>
          </cell>
          <cell r="EN129">
            <v>18.892795768380001</v>
          </cell>
          <cell r="EO129">
            <v>21.847163772449999</v>
          </cell>
          <cell r="EP129">
            <v>20.753432211250001</v>
          </cell>
          <cell r="EQ129">
            <v>19.803720520290007</v>
          </cell>
          <cell r="ER129">
            <v>14.967958034190001</v>
          </cell>
          <cell r="ES129">
            <v>13.157710811390004</v>
          </cell>
          <cell r="ET129">
            <v>7.7741879183899991</v>
          </cell>
          <cell r="EU129">
            <v>5.1640089796099993</v>
          </cell>
          <cell r="EV129">
            <v>7.0918172480399999</v>
          </cell>
          <cell r="EW129">
            <v>10.399079313960002</v>
          </cell>
          <cell r="EX129">
            <v>14.106241619520002</v>
          </cell>
          <cell r="EY129">
            <v>15.31013917482</v>
          </cell>
          <cell r="EZ129">
            <v>17.542081476539998</v>
          </cell>
          <cell r="FA129">
            <v>21.870575088439999</v>
          </cell>
          <cell r="FB129">
            <v>20.998705357340004</v>
          </cell>
          <cell r="FC129">
            <v>19.550202266979998</v>
          </cell>
          <cell r="FD129">
            <v>16.501917548799998</v>
          </cell>
          <cell r="FE129">
            <v>13.230392350699995</v>
          </cell>
          <cell r="FF129">
            <v>9.0896014984600004</v>
          </cell>
          <cell r="FG129">
            <v>5.3436006416099993</v>
          </cell>
          <cell r="FH129">
            <v>7.1968389353099997</v>
          </cell>
          <cell r="FI129">
            <v>10.479007338099997</v>
          </cell>
          <cell r="FJ129">
            <v>14.171039501200003</v>
          </cell>
          <cell r="FK129">
            <v>14.85322185741</v>
          </cell>
          <cell r="FL129">
            <v>17.997675980659999</v>
          </cell>
          <cell r="FM129">
            <v>21.821222730110009</v>
          </cell>
          <cell r="FN129">
            <v>20.77076038421</v>
          </cell>
          <cell r="FO129">
            <v>19.52166028093</v>
          </cell>
          <cell r="FP129">
            <v>15.894763461930001</v>
          </cell>
          <cell r="FQ129">
            <v>13.41965794951</v>
          </cell>
          <cell r="FR129">
            <v>8.9785362601899976</v>
          </cell>
          <cell r="FS129">
            <v>5.1294127332600006</v>
          </cell>
          <cell r="FT129">
            <v>7.3892852586000002</v>
          </cell>
          <cell r="FU129">
            <v>10.240421374749998</v>
          </cell>
          <cell r="FV129">
            <v>14.566087447730002</v>
          </cell>
          <cell r="FW129">
            <v>14.417160536079999</v>
          </cell>
          <cell r="FX129">
            <v>18.478359244070006</v>
          </cell>
          <cell r="FY129">
            <v>21.768490939800003</v>
          </cell>
          <cell r="FZ129">
            <v>20.632740321730008</v>
          </cell>
          <cell r="GA129">
            <v>19.388910379890003</v>
          </cell>
          <cell r="GB129">
            <v>15.446193154160001</v>
          </cell>
          <cell r="GC129">
            <v>13.465667556409999</v>
          </cell>
          <cell r="GD129">
            <v>8.7012712923100004</v>
          </cell>
          <cell r="GE129">
            <v>5.2312167430500001</v>
          </cell>
          <cell r="GF129">
            <v>7.4849647932199996</v>
          </cell>
          <cell r="GG129">
            <v>10.848862062540002</v>
          </cell>
          <cell r="GH129">
            <v>14.695449216989999</v>
          </cell>
          <cell r="GI129">
            <v>14.529899982309999</v>
          </cell>
          <cell r="GJ129">
            <v>18.454930843199996</v>
          </cell>
          <cell r="GK129">
            <v>21.942466037330007</v>
          </cell>
          <cell r="GL129">
            <v>20.197256541049999</v>
          </cell>
          <cell r="GM129">
            <v>19.453019024289997</v>
          </cell>
          <cell r="GN129">
            <v>15.052825941010003</v>
          </cell>
          <cell r="GO129">
            <v>13.207664377579999</v>
          </cell>
          <cell r="GP129">
            <v>8.2645651937799993</v>
          </cell>
          <cell r="GQ129">
            <v>5.0516106309799982</v>
          </cell>
          <cell r="GR129">
            <v>7.5830924340699992</v>
          </cell>
          <cell r="GS129">
            <v>10.742192585320002</v>
          </cell>
          <cell r="GT129">
            <v>14.558170040939997</v>
          </cell>
          <cell r="GU129">
            <v>14.778251557399997</v>
          </cell>
          <cell r="GV129">
            <v>18.466462686409994</v>
          </cell>
          <cell r="GW129">
            <v>21.410069474329998</v>
          </cell>
          <cell r="GX129">
            <v>20.375968299890001</v>
          </cell>
          <cell r="GY129">
            <v>19.464847817479999</v>
          </cell>
          <cell r="GZ129">
            <v>14.862236436160002</v>
          </cell>
          <cell r="HA129">
            <v>13.002853358000003</v>
          </cell>
          <cell r="HB129">
            <v>7.9131942799999964</v>
          </cell>
          <cell r="HC129">
            <v>5.2799341856200002</v>
          </cell>
          <cell r="HD129">
            <v>6.9292816481300008</v>
          </cell>
          <cell r="HE129">
            <v>10.302346629700002</v>
          </cell>
          <cell r="HF129">
            <v>13.589943138919999</v>
          </cell>
          <cell r="HG129">
            <v>14.937049871039997</v>
          </cell>
          <cell r="HH129">
            <v>16.952803795600005</v>
          </cell>
          <cell r="HI129">
            <v>21.391973720589998</v>
          </cell>
          <cell r="HJ129">
            <v>20.949986893209996</v>
          </cell>
          <cell r="HK129">
            <v>19.266436106650001</v>
          </cell>
          <cell r="HL129">
            <v>15.899504335449999</v>
          </cell>
          <cell r="HM129">
            <v>13.128800585580001</v>
          </cell>
          <cell r="HN129">
            <v>9.1745533562099997</v>
          </cell>
          <cell r="HO129">
            <v>5.2238979830499996</v>
          </cell>
          <cell r="HP129">
            <v>6.9227321967199984</v>
          </cell>
          <cell r="HQ129">
            <v>10.151141613689999</v>
          </cell>
          <cell r="HR129">
            <v>13.769916739110002</v>
          </cell>
          <cell r="HS129">
            <v>14.945110638830002</v>
          </cell>
          <cell r="HT129">
            <v>17.123838360230003</v>
          </cell>
          <cell r="HU129">
            <v>21.349130840579999</v>
          </cell>
          <cell r="HV129">
            <v>20.498048466660002</v>
          </cell>
          <cell r="HW129">
            <v>19.084080984129997</v>
          </cell>
          <cell r="HX129">
            <v>16.108474306029994</v>
          </cell>
          <cell r="HY129">
            <v>12.914949708730001</v>
          </cell>
          <cell r="HZ129">
            <v>8.8728847272899998</v>
          </cell>
          <cell r="IA129">
            <v>5.2161970499699999</v>
          </cell>
          <cell r="IB129">
            <v>7.0245653625000006</v>
          </cell>
          <cell r="IC129">
            <v>10.348777183260001</v>
          </cell>
          <cell r="ID129">
            <v>14.274361770910003</v>
          </cell>
          <cell r="IE129">
            <v>14.128417527330001</v>
          </cell>
          <cell r="IF129">
            <v>18.108279641280003</v>
          </cell>
          <cell r="IG129">
            <v>21.332517465430005</v>
          </cell>
          <cell r="IH129">
            <v>20.219513354890001</v>
          </cell>
          <cell r="II129">
            <v>19.000594504160006</v>
          </cell>
          <cell r="IJ129">
            <v>15.136840957290003</v>
          </cell>
          <cell r="IK129">
            <v>13.195980792870003</v>
          </cell>
          <cell r="IL129">
            <v>8.5270045740800011</v>
          </cell>
          <cell r="IM129">
            <v>4.8619907118500008</v>
          </cell>
          <cell r="IN129">
            <v>7.3344550603300016</v>
          </cell>
          <cell r="IO129">
            <v>10.11202237725</v>
          </cell>
          <cell r="IP129">
            <v>14.464009003850002</v>
          </cell>
          <cell r="IQ129">
            <v>13.967611036359999</v>
          </cell>
          <cell r="IR129">
            <v>18.141782793210002</v>
          </cell>
          <cell r="IS129">
            <v>21.42709752407</v>
          </cell>
          <cell r="IT129">
            <v>19.822682348820003</v>
          </cell>
          <cell r="IU129">
            <v>19.127672836159999</v>
          </cell>
          <cell r="IV129">
            <v>14.847685980220003</v>
          </cell>
          <cell r="IW129">
            <v>13.093608552180001</v>
          </cell>
          <cell r="IX129">
            <v>8.4094409471100011</v>
          </cell>
          <cell r="IY129">
            <v>5.0334574912100001</v>
          </cell>
        </row>
        <row r="130">
          <cell r="C130" t="str">
            <v>PVS.PC.UTN._.FB_.Faraday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4.6058999229299999</v>
          </cell>
          <cell r="Q130">
            <v>118.83852415605998</v>
          </cell>
          <cell r="R130">
            <v>92.534519346899998</v>
          </cell>
          <cell r="S130">
            <v>60.133271713040003</v>
          </cell>
          <cell r="T130">
            <v>72.698922810519989</v>
          </cell>
          <cell r="U130">
            <v>83.23369098985998</v>
          </cell>
          <cell r="V130">
            <v>86.027089642129994</v>
          </cell>
          <cell r="W130">
            <v>92.240402795169999</v>
          </cell>
          <cell r="X130">
            <v>154.33333825744003</v>
          </cell>
          <cell r="Y130">
            <v>175.20724707765001</v>
          </cell>
          <cell r="Z130">
            <v>169.81197724360999</v>
          </cell>
          <cell r="AA130">
            <v>162.28581348846001</v>
          </cell>
          <cell r="AB130">
            <v>142.20370730791001</v>
          </cell>
          <cell r="AC130">
            <v>122.15635559541001</v>
          </cell>
          <cell r="AD130">
            <v>89.150605790259988</v>
          </cell>
          <cell r="AE130">
            <v>63.297096009559993</v>
          </cell>
          <cell r="AF130">
            <v>79.570654562719994</v>
          </cell>
          <cell r="AG130">
            <v>94.091760194339983</v>
          </cell>
          <cell r="AH130">
            <v>114.62545187458001</v>
          </cell>
          <cell r="AI130">
            <v>123.27185301178999</v>
          </cell>
          <cell r="AJ130">
            <v>175.64476292750001</v>
          </cell>
          <cell r="AK130">
            <v>174.51013343117998</v>
          </cell>
          <cell r="AL130">
            <v>168.09274884178001</v>
          </cell>
          <cell r="AM130">
            <v>162.55686633457998</v>
          </cell>
          <cell r="AN130">
            <v>141.25100129525995</v>
          </cell>
          <cell r="AO130">
            <v>123.29020232417999</v>
          </cell>
          <cell r="AP130">
            <v>88.017444469690005</v>
          </cell>
          <cell r="AQ130">
            <v>61.584834764659988</v>
          </cell>
          <cell r="AR130">
            <v>81.070987776110002</v>
          </cell>
          <cell r="AS130">
            <v>93.129073314460001</v>
          </cell>
          <cell r="AT130">
            <v>119.66482127586002</v>
          </cell>
          <cell r="AU130">
            <v>120.74566171371004</v>
          </cell>
          <cell r="AV130">
            <v>179.59423337775999</v>
          </cell>
          <cell r="AW130">
            <v>175.46085499916001</v>
          </cell>
          <cell r="AX130">
            <v>166.34135683224</v>
          </cell>
          <cell r="AY130">
            <v>161.77057915710003</v>
          </cell>
          <cell r="AZ130">
            <v>134.79588688701</v>
          </cell>
          <cell r="BA130">
            <v>124.71399538211</v>
          </cell>
          <cell r="BB130">
            <v>85.157395316580008</v>
          </cell>
          <cell r="BC130">
            <v>58.159818201980002</v>
          </cell>
          <cell r="BD130">
            <v>82.396749255109995</v>
          </cell>
          <cell r="BE130">
            <v>90.20924474151002</v>
          </cell>
          <cell r="BF130">
            <v>118.61160799806002</v>
          </cell>
          <cell r="BG130">
            <v>123.71639413602</v>
          </cell>
          <cell r="BH130">
            <v>178.73679011951003</v>
          </cell>
          <cell r="BI130">
            <v>172.81913464516998</v>
          </cell>
          <cell r="BJ130">
            <v>166.86922977604999</v>
          </cell>
          <cell r="BK130">
            <v>160.3267793789</v>
          </cell>
          <cell r="BL130">
            <v>134.00712429629004</v>
          </cell>
          <cell r="BM130">
            <v>123.22347334858999</v>
          </cell>
          <cell r="BN130">
            <v>82.147511817199998</v>
          </cell>
          <cell r="BO130">
            <v>59.208137175600008</v>
          </cell>
          <cell r="BP130">
            <v>83.465032522740017</v>
          </cell>
          <cell r="BQ130">
            <v>90.226751523369998</v>
          </cell>
          <cell r="BR130">
            <v>117.34387748028003</v>
          </cell>
          <cell r="BS130">
            <v>126.46675613177997</v>
          </cell>
          <cell r="BT130">
            <v>178.20041262588998</v>
          </cell>
          <cell r="BU130">
            <v>167.26894820384999</v>
          </cell>
          <cell r="BV130">
            <v>168.68417442406002</v>
          </cell>
          <cell r="BW130">
            <v>159.64999548589003</v>
          </cell>
          <cell r="BX130">
            <v>133.46865220079002</v>
          </cell>
          <cell r="BY130">
            <v>121.60717374225</v>
          </cell>
          <cell r="BZ130">
            <v>79.293453519830024</v>
          </cell>
          <cell r="CA130">
            <v>60.819535708109996</v>
          </cell>
          <cell r="CB130">
            <v>73.992091102360007</v>
          </cell>
          <cell r="CC130">
            <v>95.239244735580016</v>
          </cell>
          <cell r="CD130">
            <v>108.32953408856999</v>
          </cell>
          <cell r="CE130">
            <v>122.40702072795</v>
          </cell>
          <cell r="CF130">
            <v>168.82195219389001</v>
          </cell>
          <cell r="CG130">
            <v>170.46427029466997</v>
          </cell>
          <cell r="CH130">
            <v>168.52841391493999</v>
          </cell>
          <cell r="CI130">
            <v>160.09025872412002</v>
          </cell>
          <cell r="CJ130">
            <v>137.39677226581</v>
          </cell>
          <cell r="CK130">
            <v>122.92817145946</v>
          </cell>
          <cell r="CL130">
            <v>89.684159934170012</v>
          </cell>
          <cell r="CM130">
            <v>61.714167737129998</v>
          </cell>
          <cell r="CN130">
            <v>75.31857763392</v>
          </cell>
          <cell r="CO130">
            <v>95.435900460309995</v>
          </cell>
          <cell r="CP130">
            <v>112.81679746410002</v>
          </cell>
          <cell r="CQ130">
            <v>120.61579236131</v>
          </cell>
          <cell r="CR130">
            <v>171.55193204276</v>
          </cell>
          <cell r="CS130">
            <v>170.19082625162994</v>
          </cell>
          <cell r="CT130">
            <v>163.96563635410001</v>
          </cell>
          <cell r="CU130">
            <v>158.83905905709003</v>
          </cell>
          <cell r="CV130">
            <v>137.82904251842001</v>
          </cell>
          <cell r="CW130">
            <v>120.46331989800998</v>
          </cell>
          <cell r="CX130">
            <v>85.838921238120022</v>
          </cell>
          <cell r="CY130">
            <v>58.40229844955001</v>
          </cell>
          <cell r="CZ130">
            <v>79.063788786090001</v>
          </cell>
          <cell r="DA130">
            <v>89.609928318899989</v>
          </cell>
          <cell r="DB130">
            <v>114.58009459552002</v>
          </cell>
          <cell r="DC130">
            <v>117.69326905206999</v>
          </cell>
          <cell r="DD130">
            <v>173.94372131525003</v>
          </cell>
          <cell r="DE130">
            <v>170.48201726700003</v>
          </cell>
          <cell r="DF130">
            <v>163.07027626179996</v>
          </cell>
          <cell r="DG130">
            <v>157.6939270188</v>
          </cell>
          <cell r="DH130">
            <v>134.75178970850001</v>
          </cell>
          <cell r="DI130">
            <v>120.39264746917999</v>
          </cell>
          <cell r="DJ130">
            <v>84.412609357269972</v>
          </cell>
          <cell r="DK130">
            <v>58.974806090109993</v>
          </cell>
          <cell r="DL130">
            <v>80.616690194279997</v>
          </cell>
          <cell r="DM130">
            <v>87.327072317170035</v>
          </cell>
          <cell r="DN130">
            <v>116.57812579489001</v>
          </cell>
          <cell r="DO130">
            <v>117.16719553582</v>
          </cell>
          <cell r="DP130">
            <v>174.54012760772997</v>
          </cell>
          <cell r="DQ130">
            <v>170.26082771671003</v>
          </cell>
          <cell r="DR130">
            <v>161.41159860363999</v>
          </cell>
          <cell r="DS130">
            <v>157.06306569945002</v>
          </cell>
          <cell r="DT130">
            <v>130.80584819621998</v>
          </cell>
          <cell r="DU130">
            <v>121.21993421169</v>
          </cell>
          <cell r="DV130">
            <v>82.633637074599989</v>
          </cell>
          <cell r="DW130">
            <v>57.659719231490008</v>
          </cell>
          <cell r="DX130">
            <v>79.936063897749989</v>
          </cell>
          <cell r="DY130">
            <v>87.256961720730004</v>
          </cell>
          <cell r="DZ130">
            <v>114.99816767413</v>
          </cell>
          <cell r="EA130">
            <v>118.83815914355998</v>
          </cell>
          <cell r="EB130">
            <v>173.17554375717003</v>
          </cell>
          <cell r="EC130">
            <v>167.48678438182998</v>
          </cell>
          <cell r="ED130">
            <v>161.83601802705002</v>
          </cell>
          <cell r="EE130">
            <v>155.46053095037999</v>
          </cell>
          <cell r="EF130">
            <v>130.02763772833995</v>
          </cell>
          <cell r="EG130">
            <v>119.54354423378999</v>
          </cell>
          <cell r="EH130">
            <v>79.694269652929975</v>
          </cell>
          <cell r="EI130">
            <v>57.439953388010004</v>
          </cell>
          <cell r="EJ130">
            <v>71.21605642934</v>
          </cell>
          <cell r="EK130">
            <v>81.369256293869995</v>
          </cell>
          <cell r="EL130">
            <v>73.567346669640003</v>
          </cell>
          <cell r="EM130">
            <v>48.465555039199991</v>
          </cell>
          <cell r="EN130">
            <v>118.87798866364001</v>
          </cell>
          <cell r="EO130">
            <v>150.37625438383003</v>
          </cell>
          <cell r="EP130">
            <v>161.95858273696001</v>
          </cell>
          <cell r="EQ130">
            <v>144.33956774171997</v>
          </cell>
          <cell r="ER130">
            <v>113.90922665433996</v>
          </cell>
          <cell r="ES130">
            <v>87.671297234459999</v>
          </cell>
          <cell r="ET130">
            <v>74.778747363680012</v>
          </cell>
          <cell r="EU130">
            <v>56.309796868050007</v>
          </cell>
          <cell r="EV130">
            <v>70.814731045309998</v>
          </cell>
          <cell r="EW130">
            <v>88.38174924934998</v>
          </cell>
          <cell r="EX130">
            <v>72.456008648250005</v>
          </cell>
          <cell r="EY130">
            <v>47.425250415950003</v>
          </cell>
          <cell r="EZ130">
            <v>123.6226687561</v>
          </cell>
          <cell r="FA130">
            <v>142.22062743023</v>
          </cell>
          <cell r="FB130">
            <v>160.81561773242004</v>
          </cell>
          <cell r="FC130">
            <v>151.29361104049002</v>
          </cell>
          <cell r="FD130">
            <v>118.01766690413</v>
          </cell>
          <cell r="FE130">
            <v>75.520141460220003</v>
          </cell>
          <cell r="FF130">
            <v>84.296421771280023</v>
          </cell>
          <cell r="FG130">
            <v>59.850616323020006</v>
          </cell>
          <cell r="FH130">
            <v>75.246264990369994</v>
          </cell>
          <cell r="FI130">
            <v>87.853354296990005</v>
          </cell>
          <cell r="FJ130">
            <v>85.453929589449984</v>
          </cell>
          <cell r="FK130">
            <v>58.282969961080006</v>
          </cell>
          <cell r="FL130">
            <v>137.26701777967997</v>
          </cell>
          <cell r="FM130">
            <v>147.84164302314002</v>
          </cell>
          <cell r="FN130">
            <v>155.28142834152001</v>
          </cell>
          <cell r="FO130">
            <v>153.97583333046998</v>
          </cell>
          <cell r="FP130">
            <v>121.28167655292003</v>
          </cell>
          <cell r="FQ130">
            <v>90.074829786850003</v>
          </cell>
          <cell r="FR130">
            <v>83.195759848559987</v>
          </cell>
          <cell r="FS130">
            <v>58.211155234750002</v>
          </cell>
          <cell r="FT130">
            <v>76.60126757627998</v>
          </cell>
          <cell r="FU130">
            <v>86.81893698794002</v>
          </cell>
          <cell r="FV130">
            <v>99.874844019549997</v>
          </cell>
          <cell r="FW130">
            <v>89.070296004039989</v>
          </cell>
          <cell r="FX130">
            <v>154.63372173045002</v>
          </cell>
          <cell r="FY130">
            <v>154.56127746476997</v>
          </cell>
          <cell r="FZ130">
            <v>157.87267385544001</v>
          </cell>
          <cell r="GA130">
            <v>150.17111817458002</v>
          </cell>
          <cell r="GB130">
            <v>129.27079553988003</v>
          </cell>
          <cell r="GC130">
            <v>116.6428973946</v>
          </cell>
          <cell r="GD130">
            <v>81.783493751880016</v>
          </cell>
          <cell r="GE130">
            <v>57.137976448200014</v>
          </cell>
          <cell r="GF130">
            <v>78.073806130839998</v>
          </cell>
          <cell r="GG130">
            <v>87.977840585400017</v>
          </cell>
          <cell r="GH130">
            <v>110.15352017792</v>
          </cell>
          <cell r="GI130">
            <v>104.52777975603001</v>
          </cell>
          <cell r="GJ130">
            <v>164.99179078874002</v>
          </cell>
          <cell r="GK130">
            <v>160.25797235966002</v>
          </cell>
          <cell r="GL130">
            <v>157.60650294494999</v>
          </cell>
          <cell r="GM130">
            <v>151.42721675083999</v>
          </cell>
          <cell r="GN130">
            <v>126.60939479859002</v>
          </cell>
          <cell r="GO130">
            <v>116.38347430064</v>
          </cell>
          <cell r="GP130">
            <v>77.587594073010024</v>
          </cell>
          <cell r="GQ130">
            <v>54.748029381300015</v>
          </cell>
          <cell r="GR130">
            <v>78.798868130670002</v>
          </cell>
          <cell r="GS130">
            <v>84.394465027920006</v>
          </cell>
          <cell r="GT130">
            <v>110.7358593651</v>
          </cell>
          <cell r="GU130">
            <v>117.42148899776001</v>
          </cell>
          <cell r="GV130">
            <v>168.23800807259997</v>
          </cell>
          <cell r="GW130">
            <v>154.91820118481999</v>
          </cell>
          <cell r="GX130">
            <v>159.25378106756995</v>
          </cell>
          <cell r="GY130">
            <v>150.73653226998997</v>
          </cell>
          <cell r="GZ130">
            <v>125.54894098991998</v>
          </cell>
          <cell r="HA130">
            <v>114.80864929693001</v>
          </cell>
          <cell r="HB130">
            <v>74.860503838340009</v>
          </cell>
          <cell r="HC130">
            <v>57.419381855840001</v>
          </cell>
          <cell r="HD130">
            <v>69.821651672150011</v>
          </cell>
          <cell r="HE130">
            <v>89.871245323279993</v>
          </cell>
          <cell r="HF130">
            <v>102.22372259317001</v>
          </cell>
          <cell r="HG130">
            <v>115.50775543922002</v>
          </cell>
          <cell r="HH130">
            <v>159.30658757003997</v>
          </cell>
          <cell r="HI130">
            <v>160.85633918080998</v>
          </cell>
          <cell r="HJ130">
            <v>159.02959408114003</v>
          </cell>
          <cell r="HK130">
            <v>151.07708078814997</v>
          </cell>
          <cell r="HL130">
            <v>129.65263491130997</v>
          </cell>
          <cell r="HM130">
            <v>115.99953238865</v>
          </cell>
          <cell r="HN130">
            <v>84.629263508269986</v>
          </cell>
          <cell r="HO130">
            <v>58.235752751140012</v>
          </cell>
          <cell r="HP130">
            <v>71.040046357630004</v>
          </cell>
          <cell r="HQ130">
            <v>87.539937049940008</v>
          </cell>
          <cell r="HR130">
            <v>104.19620451051999</v>
          </cell>
          <cell r="HS130">
            <v>114.87440645483004</v>
          </cell>
          <cell r="HT130">
            <v>159.19593992839003</v>
          </cell>
          <cell r="HU130">
            <v>160.46469586200999</v>
          </cell>
          <cell r="HV130">
            <v>155.73638225145004</v>
          </cell>
          <cell r="HW130">
            <v>149.45978562375007</v>
          </cell>
          <cell r="HX130">
            <v>131.16834480053001</v>
          </cell>
          <cell r="HY130">
            <v>114.16784664886001</v>
          </cell>
          <cell r="HZ130">
            <v>81.594888262500021</v>
          </cell>
          <cell r="IA130">
            <v>57.932522504550008</v>
          </cell>
          <cell r="IB130">
            <v>72.821796528329983</v>
          </cell>
          <cell r="IC130">
            <v>87.767223942070004</v>
          </cell>
          <cell r="ID130">
            <v>108.01348135882999</v>
          </cell>
          <cell r="IE130">
            <v>110.94823902611998</v>
          </cell>
          <cell r="IF130">
            <v>163.97496411657005</v>
          </cell>
          <cell r="IG130">
            <v>160.71165117371999</v>
          </cell>
          <cell r="IH130">
            <v>153.72467885771999</v>
          </cell>
          <cell r="II130">
            <v>148.66284994302003</v>
          </cell>
          <cell r="IJ130">
            <v>127.02913169279002</v>
          </cell>
          <cell r="IK130">
            <v>113.49291540613005</v>
          </cell>
          <cell r="IL130">
            <v>79.574902075639997</v>
          </cell>
          <cell r="IM130">
            <v>53.874599904739988</v>
          </cell>
          <cell r="IN130">
            <v>75.955543342739986</v>
          </cell>
          <cell r="IO130">
            <v>82.27794034206002</v>
          </cell>
          <cell r="IP130">
            <v>109.83773788396999</v>
          </cell>
          <cell r="IQ130">
            <v>110.39274841756003</v>
          </cell>
          <cell r="IR130">
            <v>164.44845596626999</v>
          </cell>
          <cell r="IS130">
            <v>160.41657934653998</v>
          </cell>
          <cell r="IT130">
            <v>152.07900056691</v>
          </cell>
          <cell r="IU130">
            <v>148.05515813232</v>
          </cell>
          <cell r="IV130">
            <v>123.24283282049001</v>
          </cell>
          <cell r="IW130">
            <v>114.21116328183001</v>
          </cell>
          <cell r="IX130">
            <v>77.855873110920001</v>
          </cell>
          <cell r="IY130">
            <v>54.32591306666</v>
          </cell>
        </row>
        <row r="131">
          <cell r="C131" t="str">
            <v>WD_.EX.WWA._.REP.Marengo I</v>
          </cell>
          <cell r="H131">
            <v>41.689374048500007</v>
          </cell>
          <cell r="I131">
            <v>33.740290562009996</v>
          </cell>
          <cell r="J131">
            <v>41.62428701379001</v>
          </cell>
          <cell r="K131">
            <v>37.841822411519999</v>
          </cell>
          <cell r="L131">
            <v>34.072018337439999</v>
          </cell>
          <cell r="M131">
            <v>25.424979967299993</v>
          </cell>
          <cell r="N131">
            <v>33.680915563919996</v>
          </cell>
          <cell r="O131">
            <v>31.9446190687</v>
          </cell>
          <cell r="P131">
            <v>28.056592667679993</v>
          </cell>
          <cell r="Q131">
            <v>37.705270621140002</v>
          </cell>
          <cell r="R131">
            <v>30.846714580079997</v>
          </cell>
          <cell r="S131">
            <v>25.970940885990004</v>
          </cell>
          <cell r="T131">
            <v>44.626833532560006</v>
          </cell>
          <cell r="U131">
            <v>32.000062672689999</v>
          </cell>
          <cell r="V131">
            <v>40.148759952250003</v>
          </cell>
          <cell r="W131">
            <v>40.639097440839997</v>
          </cell>
          <cell r="X131">
            <v>33.474841004670004</v>
          </cell>
          <cell r="Y131">
            <v>23.873365865999993</v>
          </cell>
          <cell r="Z131">
            <v>33.753471823959998</v>
          </cell>
          <cell r="AA131">
            <v>33.265263477769999</v>
          </cell>
          <cell r="AB131">
            <v>27.695364618409997</v>
          </cell>
          <cell r="AC131">
            <v>36.039243386100004</v>
          </cell>
          <cell r="AD131">
            <v>31.707676623029997</v>
          </cell>
          <cell r="AE131">
            <v>25.094658690470002</v>
          </cell>
          <cell r="AF131">
            <v>45.509940073550005</v>
          </cell>
          <cell r="AG131">
            <v>31.133549679479998</v>
          </cell>
          <cell r="AH131">
            <v>40.123317689770005</v>
          </cell>
          <cell r="AI131">
            <v>40.922266492729996</v>
          </cell>
          <cell r="AJ131">
            <v>33.387757789530006</v>
          </cell>
          <cell r="AK131">
            <v>25.712326643029989</v>
          </cell>
          <cell r="AL131">
            <v>34.96725490579</v>
          </cell>
          <cell r="AM131">
            <v>31.645649608169997</v>
          </cell>
          <cell r="AN131">
            <v>26.512493900429998</v>
          </cell>
          <cell r="AO131">
            <v>35.592065980400001</v>
          </cell>
          <cell r="AP131">
            <v>32.541625615129995</v>
          </cell>
          <cell r="AQ131">
            <v>24.294252954150004</v>
          </cell>
          <cell r="AR131">
            <v>47.610740069140007</v>
          </cell>
          <cell r="AS131">
            <v>29.291755222279996</v>
          </cell>
          <cell r="AT131">
            <v>40.032795232990004</v>
          </cell>
          <cell r="AU131">
            <v>45.188348881399996</v>
          </cell>
          <cell r="AV131">
            <v>30.168337728880001</v>
          </cell>
          <cell r="AW131">
            <v>27.28067360000999</v>
          </cell>
          <cell r="AX131">
            <v>32.633201282780007</v>
          </cell>
          <cell r="AY131">
            <v>34.226565476119994</v>
          </cell>
          <cell r="AZ131">
            <v>23.666367853030003</v>
          </cell>
          <cell r="BA131">
            <v>35.445641717910007</v>
          </cell>
          <cell r="BB131">
            <v>38.082833679989996</v>
          </cell>
          <cell r="BC131">
            <v>18.994427226950002</v>
          </cell>
          <cell r="BD131">
            <v>46.899152721960014</v>
          </cell>
          <cell r="BE131">
            <v>29.671913617530002</v>
          </cell>
          <cell r="BF131">
            <v>40.56965738272001</v>
          </cell>
          <cell r="BG131">
            <v>43.170380878450004</v>
          </cell>
          <cell r="BH131">
            <v>31.97149347217</v>
          </cell>
          <cell r="BI131">
            <v>25.220659278139991</v>
          </cell>
          <cell r="BJ131">
            <v>32.692577341250008</v>
          </cell>
          <cell r="BK131">
            <v>34.347211893139992</v>
          </cell>
          <cell r="BL131">
            <v>23.610535945230001</v>
          </cell>
          <cell r="BM131">
            <v>36.202809658190006</v>
          </cell>
          <cell r="BN131">
            <v>37.343250587489997</v>
          </cell>
          <cell r="BO131">
            <v>20.650067692810001</v>
          </cell>
          <cell r="BP131">
            <v>49.203026457690015</v>
          </cell>
          <cell r="BQ131">
            <v>28.455960462659998</v>
          </cell>
          <cell r="BR131">
            <v>39.051970327350006</v>
          </cell>
          <cell r="BS131">
            <v>33.571218558369999</v>
          </cell>
          <cell r="BT131">
            <v>30.23165139376</v>
          </cell>
          <cell r="BU131">
            <v>24.845535356459997</v>
          </cell>
          <cell r="BV131">
            <v>33.100847368300009</v>
          </cell>
          <cell r="BW131">
            <v>33.978169811979988</v>
          </cell>
          <cell r="BX131">
            <v>25.906185572290003</v>
          </cell>
          <cell r="BY131">
            <v>33.944287023400008</v>
          </cell>
          <cell r="BZ131">
            <v>37.536331206690001</v>
          </cell>
          <cell r="CA131">
            <v>20.482359409690005</v>
          </cell>
          <cell r="CB131">
            <v>41.689374048500007</v>
          </cell>
          <cell r="CC131">
            <v>33.736189031359999</v>
          </cell>
          <cell r="CD131">
            <v>38.105075668270011</v>
          </cell>
          <cell r="CE131">
            <v>31.243893746520001</v>
          </cell>
          <cell r="CF131">
            <v>32.824184643450003</v>
          </cell>
          <cell r="CG131">
            <v>25.424979967299993</v>
          </cell>
          <cell r="CH131">
            <v>33.680915563919996</v>
          </cell>
          <cell r="CI131">
            <v>31.9446190687</v>
          </cell>
          <cell r="CJ131">
            <v>28.056592667679993</v>
          </cell>
          <cell r="CK131">
            <v>37.705270621140002</v>
          </cell>
          <cell r="CL131">
            <v>30.846714580079997</v>
          </cell>
          <cell r="CM131">
            <v>25.970940885990004</v>
          </cell>
          <cell r="CN131">
            <v>44.626833532560006</v>
          </cell>
          <cell r="CO131">
            <v>31.87041255386</v>
          </cell>
          <cell r="CP131">
            <v>34.250088152860009</v>
          </cell>
          <cell r="CQ131">
            <v>28.254996027979995</v>
          </cell>
          <cell r="CR131">
            <v>24.853504446630001</v>
          </cell>
          <cell r="CS131">
            <v>19.203516181449999</v>
          </cell>
          <cell r="CT131">
            <v>34.757856009950004</v>
          </cell>
          <cell r="CU131">
            <v>31.177060526209999</v>
          </cell>
          <cell r="CV131">
            <v>24.59118498942</v>
          </cell>
          <cell r="CW131">
            <v>34.866596479919998</v>
          </cell>
          <cell r="CX131">
            <v>32.541625615129995</v>
          </cell>
          <cell r="CY131">
            <v>24.260709698370004</v>
          </cell>
          <cell r="CZ131">
            <v>47.610740069140007</v>
          </cell>
          <cell r="DA131">
            <v>29.016275255369994</v>
          </cell>
          <cell r="DB131">
            <v>34.089355740950005</v>
          </cell>
          <cell r="DC131">
            <v>28.681511942549996</v>
          </cell>
          <cell r="DD131">
            <v>25.365211287540006</v>
          </cell>
          <cell r="DE131">
            <v>20.743253170669998</v>
          </cell>
          <cell r="DF131">
            <v>31.87243042079</v>
          </cell>
          <cell r="DG131">
            <v>33.093493913659998</v>
          </cell>
          <cell r="DH131">
            <v>23.060032484690002</v>
          </cell>
          <cell r="DI131">
            <v>34.954253027510006</v>
          </cell>
          <cell r="DJ131">
            <v>34.966010451989995</v>
          </cell>
          <cell r="DK131">
            <v>22.138263640620004</v>
          </cell>
          <cell r="DL131">
            <v>46.845163315480015</v>
          </cell>
          <cell r="DM131">
            <v>28.099701489839997</v>
          </cell>
          <cell r="DN131">
            <v>35.389890713880014</v>
          </cell>
          <cell r="DO131">
            <v>30.666673361789996</v>
          </cell>
          <cell r="DP131">
            <v>25.345957808089999</v>
          </cell>
          <cell r="DQ131">
            <v>22.321485924619999</v>
          </cell>
          <cell r="DR131">
            <v>32.633201282780007</v>
          </cell>
          <cell r="DS131">
            <v>34.121735004669993</v>
          </cell>
          <cell r="DT131">
            <v>23.666367853030003</v>
          </cell>
          <cell r="DU131">
            <v>35.445641717910007</v>
          </cell>
          <cell r="DV131">
            <v>38.082833679989996</v>
          </cell>
          <cell r="DW131">
            <v>19.004108239320001</v>
          </cell>
          <cell r="DX131">
            <v>46.899152721960014</v>
          </cell>
          <cell r="DY131">
            <v>29.671913617530002</v>
          </cell>
          <cell r="DZ131">
            <v>36.655793023780006</v>
          </cell>
          <cell r="EA131">
            <v>31.306813980120005</v>
          </cell>
          <cell r="EB131">
            <v>28.217204677530002</v>
          </cell>
          <cell r="EC131">
            <v>21.338053351839996</v>
          </cell>
          <cell r="ED131">
            <v>32.692577341250008</v>
          </cell>
          <cell r="EE131">
            <v>34.347211893139992</v>
          </cell>
          <cell r="EF131">
            <v>23.610535945230001</v>
          </cell>
          <cell r="EG131">
            <v>36.202809658190006</v>
          </cell>
          <cell r="EH131">
            <v>37.343250587489997</v>
          </cell>
          <cell r="EI131">
            <v>20.650067692810001</v>
          </cell>
          <cell r="EJ131">
            <v>49.203026457690015</v>
          </cell>
          <cell r="EK131">
            <v>29.941215844599995</v>
          </cell>
          <cell r="EL131">
            <v>32.99460022560001</v>
          </cell>
          <cell r="EM131">
            <v>26.281264602280007</v>
          </cell>
          <cell r="EN131">
            <v>21.826569086890004</v>
          </cell>
          <cell r="EO131">
            <v>19.072473941929999</v>
          </cell>
          <cell r="EP131">
            <v>32.453517539079996</v>
          </cell>
          <cell r="EQ131">
            <v>24.708726348780004</v>
          </cell>
          <cell r="ER131">
            <v>25.832159192490003</v>
          </cell>
          <cell r="ES131">
            <v>29.446693633490003</v>
          </cell>
          <cell r="ET131">
            <v>37.683714216410003</v>
          </cell>
          <cell r="EU131">
            <v>19.969306588770003</v>
          </cell>
          <cell r="EV131">
            <v>44.626833532560006</v>
          </cell>
          <cell r="EW131">
            <v>31.96447680779</v>
          </cell>
          <cell r="EX131">
            <v>32.790636523650008</v>
          </cell>
          <cell r="EY131">
            <v>26.603493695410002</v>
          </cell>
          <cell r="EZ131">
            <v>23.426582717199999</v>
          </cell>
          <cell r="FA131">
            <v>15.880592695010003</v>
          </cell>
          <cell r="FB131">
            <v>31.471278171689999</v>
          </cell>
          <cell r="FC131">
            <v>27.590157128869997</v>
          </cell>
          <cell r="FD131">
            <v>23.35277976703</v>
          </cell>
          <cell r="FE131">
            <v>34.804381072880005</v>
          </cell>
          <cell r="FF131">
            <v>31.707676623029997</v>
          </cell>
          <cell r="FG131">
            <v>25.094658690470002</v>
          </cell>
          <cell r="FH131">
            <v>45.509940073550005</v>
          </cell>
          <cell r="FI131">
            <v>31.133549679479998</v>
          </cell>
          <cell r="FJ131">
            <v>33.951871006370013</v>
          </cell>
          <cell r="FK131">
            <v>27.634695980769997</v>
          </cell>
          <cell r="FL131">
            <v>25.188192039180002</v>
          </cell>
          <cell r="FM131">
            <v>17.908506152769998</v>
          </cell>
          <cell r="FN131">
            <v>32.188471471949995</v>
          </cell>
          <cell r="FO131">
            <v>27.069314258079999</v>
          </cell>
          <cell r="FP131">
            <v>24.084769264380004</v>
          </cell>
          <cell r="FQ131">
            <v>34.736962300270001</v>
          </cell>
          <cell r="FR131">
            <v>32.541625615129995</v>
          </cell>
          <cell r="FS131">
            <v>24.294252954150004</v>
          </cell>
          <cell r="FT131">
            <v>47.610740069140007</v>
          </cell>
          <cell r="FU131">
            <v>29.214590030219995</v>
          </cell>
          <cell r="FV131">
            <v>35.047111597260013</v>
          </cell>
          <cell r="FW131">
            <v>29.475938729369997</v>
          </cell>
          <cell r="FX131">
            <v>25.509314336790002</v>
          </cell>
          <cell r="FY131">
            <v>20.751664039149997</v>
          </cell>
          <cell r="FZ131">
            <v>30.586738366960002</v>
          </cell>
          <cell r="GA131">
            <v>29.286502851909994</v>
          </cell>
          <cell r="GB131">
            <v>23.483935141840004</v>
          </cell>
          <cell r="GC131">
            <v>35.512755541110003</v>
          </cell>
          <cell r="GD131">
            <v>34.966010451989995</v>
          </cell>
          <cell r="GE131">
            <v>22.138263640620004</v>
          </cell>
          <cell r="GF131">
            <v>46.845163315480015</v>
          </cell>
          <cell r="GG131">
            <v>29.672035276670002</v>
          </cell>
          <cell r="GH131">
            <v>36.098834142320008</v>
          </cell>
          <cell r="GI131">
            <v>29.703902739999997</v>
          </cell>
          <cell r="GJ131">
            <v>26.2221555295</v>
          </cell>
          <cell r="GK131">
            <v>19.234249267829995</v>
          </cell>
          <cell r="GL131">
            <v>31.154319506989999</v>
          </cell>
          <cell r="GM131">
            <v>30.704233355699994</v>
          </cell>
          <cell r="GN131">
            <v>23.390262297800003</v>
          </cell>
          <cell r="GO131">
            <v>36.202809658190006</v>
          </cell>
          <cell r="GP131">
            <v>37.343250587489997</v>
          </cell>
          <cell r="GQ131">
            <v>18.84836188569</v>
          </cell>
          <cell r="GR131">
            <v>49.203026457690015</v>
          </cell>
          <cell r="GS131">
            <v>28.455960462659998</v>
          </cell>
          <cell r="GT131">
            <v>36.3413729679</v>
          </cell>
          <cell r="GU131">
            <v>27.926848968520005</v>
          </cell>
          <cell r="GV131">
            <v>26.003450140300004</v>
          </cell>
          <cell r="GW131">
            <v>18.885229567669995</v>
          </cell>
          <cell r="GX131">
            <v>31.041758433670001</v>
          </cell>
          <cell r="GY131">
            <v>28.828706631389995</v>
          </cell>
          <cell r="GZ131">
            <v>24.252387484140002</v>
          </cell>
          <cell r="HA131">
            <v>34.026999033330007</v>
          </cell>
          <cell r="HB131">
            <v>37.536331206690001</v>
          </cell>
          <cell r="HC131">
            <v>20.482359409690005</v>
          </cell>
          <cell r="HD131">
            <v>41.689374048500007</v>
          </cell>
          <cell r="HE131">
            <v>33.740290562009996</v>
          </cell>
          <cell r="HF131">
            <v>37.804363493400004</v>
          </cell>
          <cell r="HG131">
            <v>28.831175014599999</v>
          </cell>
          <cell r="HH131">
            <v>28.769868267920003</v>
          </cell>
          <cell r="HI131">
            <v>20.149996437390001</v>
          </cell>
          <cell r="HJ131">
            <v>33.217438162119997</v>
          </cell>
          <cell r="HK131">
            <v>30.368362761780002</v>
          </cell>
          <cell r="HL131">
            <v>27.836319020249995</v>
          </cell>
          <cell r="HM131">
            <v>37.705270621140002</v>
          </cell>
          <cell r="HN131">
            <v>30.846714580079997</v>
          </cell>
          <cell r="HO131">
            <v>25.970940885990004</v>
          </cell>
          <cell r="HP131">
            <v>44.626833532560006</v>
          </cell>
          <cell r="HQ131">
            <v>32.000062672689999</v>
          </cell>
          <cell r="HR131">
            <v>36.823065814320003</v>
          </cell>
          <cell r="HS131">
            <v>33.489514807810004</v>
          </cell>
          <cell r="HT131">
            <v>28.872337002080002</v>
          </cell>
          <cell r="HU131">
            <v>19.75086470766</v>
          </cell>
          <cell r="HV131">
            <v>33.753471823959998</v>
          </cell>
          <cell r="HW131">
            <v>33.265263477769999</v>
          </cell>
          <cell r="HX131">
            <v>27.695364618409997</v>
          </cell>
          <cell r="HY131">
            <v>36.039243386100004</v>
          </cell>
          <cell r="HZ131">
            <v>31.707676623029997</v>
          </cell>
          <cell r="IA131">
            <v>25.094658690470002</v>
          </cell>
          <cell r="IB131">
            <v>45.509940073550005</v>
          </cell>
          <cell r="IC131">
            <v>31.315390025809997</v>
          </cell>
          <cell r="ID131">
            <v>39.798304348810007</v>
          </cell>
          <cell r="IE131">
            <v>37.24344471309</v>
          </cell>
          <cell r="IF131">
            <v>30.235639902710002</v>
          </cell>
          <cell r="IG131">
            <v>24.751945452689998</v>
          </cell>
          <cell r="IH131">
            <v>32.598821859150007</v>
          </cell>
          <cell r="II131">
            <v>34.229089862999999</v>
          </cell>
          <cell r="IJ131">
            <v>23.781988750890001</v>
          </cell>
          <cell r="IK131">
            <v>35.514765318010006</v>
          </cell>
          <cell r="IL131">
            <v>34.966010451989995</v>
          </cell>
          <cell r="IM131">
            <v>21.859077001300005</v>
          </cell>
          <cell r="IN131">
            <v>46.845163315480015</v>
          </cell>
          <cell r="IO131">
            <v>28.255626168819997</v>
          </cell>
          <cell r="IP131">
            <v>40.032795232990004</v>
          </cell>
          <cell r="IQ131">
            <v>39.02836410538</v>
          </cell>
          <cell r="IR131">
            <v>29.026673837040001</v>
          </cell>
          <cell r="IS131">
            <v>25.885425042009992</v>
          </cell>
          <cell r="IT131">
            <v>32.633201282780007</v>
          </cell>
          <cell r="IU131">
            <v>34.226565476119994</v>
          </cell>
          <cell r="IV131">
            <v>23.666367853030003</v>
          </cell>
          <cell r="IW131">
            <v>35.445641717910007</v>
          </cell>
          <cell r="IX131">
            <v>38.082833679989996</v>
          </cell>
          <cell r="IY131">
            <v>19.004108239320001</v>
          </cell>
        </row>
        <row r="132">
          <cell r="C132" t="str">
            <v>WD_.EX.WWA._.REP.Marengo II</v>
          </cell>
          <cell r="H132">
            <v>20.844687024240002</v>
          </cell>
          <cell r="I132">
            <v>16.870145280999999</v>
          </cell>
          <cell r="J132">
            <v>20.812143506899996</v>
          </cell>
          <cell r="K132">
            <v>18.920911205740005</v>
          </cell>
          <cell r="L132">
            <v>17.036009168709999</v>
          </cell>
          <cell r="M132">
            <v>12.712489983679999</v>
          </cell>
          <cell r="N132">
            <v>16.840457781959998</v>
          </cell>
          <cell r="O132">
            <v>15.972309534339999</v>
          </cell>
          <cell r="P132">
            <v>14.0282963338</v>
          </cell>
          <cell r="Q132">
            <v>18.852635310589996</v>
          </cell>
          <cell r="R132">
            <v>15.423357290049999</v>
          </cell>
          <cell r="S132">
            <v>12.985470442950003</v>
          </cell>
          <cell r="T132">
            <v>22.313416766270002</v>
          </cell>
          <cell r="U132">
            <v>16.000031336339998</v>
          </cell>
          <cell r="V132">
            <v>20.074379976129997</v>
          </cell>
          <cell r="W132">
            <v>20.319548720400004</v>
          </cell>
          <cell r="X132">
            <v>16.73742050233</v>
          </cell>
          <cell r="Y132">
            <v>11.936682933029996</v>
          </cell>
          <cell r="Z132">
            <v>16.876735911969998</v>
          </cell>
          <cell r="AA132">
            <v>16.632631738880001</v>
          </cell>
          <cell r="AB132">
            <v>13.847682309170002</v>
          </cell>
          <cell r="AC132">
            <v>18.01962169306</v>
          </cell>
          <cell r="AD132">
            <v>15.853838311529998</v>
          </cell>
          <cell r="AE132">
            <v>12.547329345190002</v>
          </cell>
          <cell r="AF132">
            <v>22.754970036760003</v>
          </cell>
          <cell r="AG132">
            <v>15.566774839739999</v>
          </cell>
          <cell r="AH132">
            <v>20.061658844879997</v>
          </cell>
          <cell r="AI132">
            <v>20.461133246350006</v>
          </cell>
          <cell r="AJ132">
            <v>16.693878894760001</v>
          </cell>
          <cell r="AK132">
            <v>12.856163321549996</v>
          </cell>
          <cell r="AL132">
            <v>17.48362745288</v>
          </cell>
          <cell r="AM132">
            <v>15.82282480408</v>
          </cell>
          <cell r="AN132">
            <v>13.25624695018</v>
          </cell>
          <cell r="AO132">
            <v>17.796032990209998</v>
          </cell>
          <cell r="AP132">
            <v>16.270812807579997</v>
          </cell>
          <cell r="AQ132">
            <v>12.147126477030001</v>
          </cell>
          <cell r="AR132">
            <v>23.805370034560003</v>
          </cell>
          <cell r="AS132">
            <v>14.64587761114</v>
          </cell>
          <cell r="AT132">
            <v>20.01639761649</v>
          </cell>
          <cell r="AU132">
            <v>22.594174440690001</v>
          </cell>
          <cell r="AV132">
            <v>15.08416886443</v>
          </cell>
          <cell r="AW132">
            <v>13.640336800039996</v>
          </cell>
          <cell r="AX132">
            <v>16.316600641370002</v>
          </cell>
          <cell r="AY132">
            <v>17.113282738049996</v>
          </cell>
          <cell r="AZ132">
            <v>11.833183926490003</v>
          </cell>
          <cell r="BA132">
            <v>17.72282085897</v>
          </cell>
          <cell r="BB132">
            <v>19.041416839989996</v>
          </cell>
          <cell r="BC132">
            <v>9.4972136134399996</v>
          </cell>
          <cell r="BD132">
            <v>23.449576360970003</v>
          </cell>
          <cell r="BE132">
            <v>14.835956808759999</v>
          </cell>
          <cell r="BF132">
            <v>20.284828691359998</v>
          </cell>
          <cell r="BG132">
            <v>21.585190439210002</v>
          </cell>
          <cell r="BH132">
            <v>15.985746736080003</v>
          </cell>
          <cell r="BI132">
            <v>12.610329639099996</v>
          </cell>
          <cell r="BJ132">
            <v>16.346288670600003</v>
          </cell>
          <cell r="BK132">
            <v>17.173605946559999</v>
          </cell>
          <cell r="BL132">
            <v>11.805267972590002</v>
          </cell>
          <cell r="BM132">
            <v>18.101404829109999</v>
          </cell>
          <cell r="BN132">
            <v>18.67162529374</v>
          </cell>
          <cell r="BO132">
            <v>10.32503384638</v>
          </cell>
          <cell r="BP132">
            <v>24.601513228830001</v>
          </cell>
          <cell r="BQ132">
            <v>14.227980231329999</v>
          </cell>
          <cell r="BR132">
            <v>19.461324027179998</v>
          </cell>
          <cell r="BS132">
            <v>16.703549052590002</v>
          </cell>
          <cell r="BT132">
            <v>15.086823605290004</v>
          </cell>
          <cell r="BU132">
            <v>12.422767678259994</v>
          </cell>
          <cell r="BV132">
            <v>16.550423684130003</v>
          </cell>
          <cell r="BW132">
            <v>16.98908490598</v>
          </cell>
          <cell r="BX132">
            <v>12.953092786110002</v>
          </cell>
          <cell r="BY132">
            <v>16.909964669440001</v>
          </cell>
          <cell r="BZ132">
            <v>18.768165603340002</v>
          </cell>
          <cell r="CA132">
            <v>10.24117970483</v>
          </cell>
          <cell r="CB132">
            <v>20.844687024240002</v>
          </cell>
          <cell r="CC132">
            <v>16.870145280999999</v>
          </cell>
          <cell r="CD132">
            <v>18.937611306689998</v>
          </cell>
          <cell r="CE132">
            <v>15.49803713298</v>
          </cell>
          <cell r="CF132">
            <v>16.388345620239999</v>
          </cell>
          <cell r="CG132">
            <v>12.712489983679999</v>
          </cell>
          <cell r="CH132">
            <v>16.840457781959998</v>
          </cell>
          <cell r="CI132">
            <v>15.972309534339999</v>
          </cell>
          <cell r="CJ132">
            <v>14.0282963338</v>
          </cell>
          <cell r="CK132">
            <v>18.852635310589996</v>
          </cell>
          <cell r="CL132">
            <v>15.423357290049999</v>
          </cell>
          <cell r="CM132">
            <v>12.985470442950003</v>
          </cell>
          <cell r="CN132">
            <v>22.313416766270002</v>
          </cell>
          <cell r="CO132">
            <v>15.935206276939997</v>
          </cell>
          <cell r="CP132">
            <v>17.043043288050001</v>
          </cell>
          <cell r="CQ132">
            <v>14.126771283710003</v>
          </cell>
          <cell r="CR132">
            <v>12.3135660848</v>
          </cell>
          <cell r="CS132">
            <v>9.4567039130499992</v>
          </cell>
          <cell r="CT132">
            <v>17.37892800497</v>
          </cell>
          <cell r="CU132">
            <v>15.588530263100001</v>
          </cell>
          <cell r="CV132">
            <v>12.295592494680003</v>
          </cell>
          <cell r="CW132">
            <v>17.375783961349999</v>
          </cell>
          <cell r="CX132">
            <v>16.270812807579997</v>
          </cell>
          <cell r="CY132">
            <v>12.130354849140002</v>
          </cell>
          <cell r="CZ132">
            <v>23.805370034560003</v>
          </cell>
          <cell r="DA132">
            <v>14.451332675629997</v>
          </cell>
          <cell r="DB132">
            <v>16.942468660659998</v>
          </cell>
          <cell r="DC132">
            <v>14.351260533710001</v>
          </cell>
          <cell r="DD132">
            <v>12.590994653830002</v>
          </cell>
          <cell r="DE132">
            <v>10.339926526070002</v>
          </cell>
          <cell r="DF132">
            <v>15.936215210369999</v>
          </cell>
          <cell r="DG132">
            <v>16.507086066749999</v>
          </cell>
          <cell r="DH132">
            <v>11.530016242310003</v>
          </cell>
          <cell r="DI132">
            <v>17.450715733319999</v>
          </cell>
          <cell r="DJ132">
            <v>17.483005225999996</v>
          </cell>
          <cell r="DK132">
            <v>11.06913182027</v>
          </cell>
          <cell r="DL132">
            <v>23.422581657730003</v>
          </cell>
          <cell r="DM132">
            <v>14.04985074493</v>
          </cell>
          <cell r="DN132">
            <v>17.648952090879995</v>
          </cell>
          <cell r="DO132">
            <v>15.45660934504</v>
          </cell>
          <cell r="DP132">
            <v>12.70114944971</v>
          </cell>
          <cell r="DQ132">
            <v>11.151153144140002</v>
          </cell>
          <cell r="DR132">
            <v>16.316600641370002</v>
          </cell>
          <cell r="DS132">
            <v>17.060867502319997</v>
          </cell>
          <cell r="DT132">
            <v>11.833183926490003</v>
          </cell>
          <cell r="DU132">
            <v>17.72282085897</v>
          </cell>
          <cell r="DV132">
            <v>19.041416839989996</v>
          </cell>
          <cell r="DW132">
            <v>9.5020541196299995</v>
          </cell>
          <cell r="DX132">
            <v>23.449576360970003</v>
          </cell>
          <cell r="DY132">
            <v>14.835956808759999</v>
          </cell>
          <cell r="DZ132">
            <v>18.2042593402</v>
          </cell>
          <cell r="EA132">
            <v>15.620133674529999</v>
          </cell>
          <cell r="EB132">
            <v>14.108602338760003</v>
          </cell>
          <cell r="EC132">
            <v>10.549764412850001</v>
          </cell>
          <cell r="ED132">
            <v>16.346288670600003</v>
          </cell>
          <cell r="EE132">
            <v>17.173605946559999</v>
          </cell>
          <cell r="EF132">
            <v>11.805267972590002</v>
          </cell>
          <cell r="EG132">
            <v>18.101404829109999</v>
          </cell>
          <cell r="EH132">
            <v>18.67162529374</v>
          </cell>
          <cell r="EI132">
            <v>10.32503384638</v>
          </cell>
          <cell r="EJ132">
            <v>24.601513228830001</v>
          </cell>
          <cell r="EK132">
            <v>14.957534063600001</v>
          </cell>
          <cell r="EL132">
            <v>16.497300112780007</v>
          </cell>
          <cell r="EM132">
            <v>13.190754718020004</v>
          </cell>
          <cell r="EN132">
            <v>10.913284543420003</v>
          </cell>
          <cell r="EO132">
            <v>9.4032856708099999</v>
          </cell>
          <cell r="EP132">
            <v>16.259110729499998</v>
          </cell>
          <cell r="EQ132">
            <v>12.396890841770002</v>
          </cell>
          <cell r="ER132">
            <v>12.819971648290002</v>
          </cell>
          <cell r="ES132">
            <v>14.732075481710005</v>
          </cell>
          <cell r="ET132">
            <v>18.841857108189998</v>
          </cell>
          <cell r="EU132">
            <v>9.9846532943700002</v>
          </cell>
          <cell r="EV132">
            <v>22.313416766270002</v>
          </cell>
          <cell r="EW132">
            <v>15.982238403889996</v>
          </cell>
          <cell r="EX132">
            <v>16.395318261820002</v>
          </cell>
          <cell r="EY132">
            <v>13.224170914390003</v>
          </cell>
          <cell r="EZ132">
            <v>11.662195518280001</v>
          </cell>
          <cell r="FA132">
            <v>7.8290275486000009</v>
          </cell>
          <cell r="FB132">
            <v>15.678101300850001</v>
          </cell>
          <cell r="FC132">
            <v>13.805440438209999</v>
          </cell>
          <cell r="FD132">
            <v>11.659021222710003</v>
          </cell>
          <cell r="FE132">
            <v>17.375908605219994</v>
          </cell>
          <cell r="FF132">
            <v>15.853838311529998</v>
          </cell>
          <cell r="FG132">
            <v>12.547329345190002</v>
          </cell>
          <cell r="FH132">
            <v>22.754970036760003</v>
          </cell>
          <cell r="FI132">
            <v>15.566774839739999</v>
          </cell>
          <cell r="FJ132">
            <v>16.823642204739997</v>
          </cell>
          <cell r="FK132">
            <v>13.751955082030003</v>
          </cell>
          <cell r="FL132">
            <v>12.475497569770003</v>
          </cell>
          <cell r="FM132">
            <v>9.0699936587399996</v>
          </cell>
          <cell r="FN132">
            <v>16.118299009090002</v>
          </cell>
          <cell r="FO132">
            <v>13.484970275160002</v>
          </cell>
          <cell r="FP132">
            <v>12.030444608180003</v>
          </cell>
          <cell r="FQ132">
            <v>17.37087998222</v>
          </cell>
          <cell r="FR132">
            <v>16.270812807579997</v>
          </cell>
          <cell r="FS132">
            <v>12.147126477030001</v>
          </cell>
          <cell r="FT132">
            <v>23.805370034560003</v>
          </cell>
          <cell r="FU132">
            <v>14.607295015109999</v>
          </cell>
          <cell r="FV132">
            <v>17.523555798609998</v>
          </cell>
          <cell r="FW132">
            <v>14.625061354410004</v>
          </cell>
          <cell r="FX132">
            <v>12.727107059340005</v>
          </cell>
          <cell r="FY132">
            <v>10.298310128310002</v>
          </cell>
          <cell r="FZ132">
            <v>15.16227319075</v>
          </cell>
          <cell r="GA132">
            <v>14.63887466025</v>
          </cell>
          <cell r="GB132">
            <v>11.741967570890003</v>
          </cell>
          <cell r="GC132">
            <v>17.756377770570001</v>
          </cell>
          <cell r="GD132">
            <v>17.483005225999996</v>
          </cell>
          <cell r="GE132">
            <v>11.06913182027</v>
          </cell>
          <cell r="GF132">
            <v>23.422581657730003</v>
          </cell>
          <cell r="GG132">
            <v>14.83601763834</v>
          </cell>
          <cell r="GH132">
            <v>18.001288855119999</v>
          </cell>
          <cell r="GI132">
            <v>14.722533451510003</v>
          </cell>
          <cell r="GJ132">
            <v>13.111077764740001</v>
          </cell>
          <cell r="GK132">
            <v>9.6045311018399993</v>
          </cell>
          <cell r="GL132">
            <v>15.515884864730003</v>
          </cell>
          <cell r="GM132">
            <v>15.29984844741</v>
          </cell>
          <cell r="GN132">
            <v>11.695131148870002</v>
          </cell>
          <cell r="GO132">
            <v>18.101404829109999</v>
          </cell>
          <cell r="GP132">
            <v>18.67162529374</v>
          </cell>
          <cell r="GQ132">
            <v>9.4241809428199996</v>
          </cell>
          <cell r="GR132">
            <v>24.601513228830001</v>
          </cell>
          <cell r="GS132">
            <v>14.227980231329999</v>
          </cell>
          <cell r="GT132">
            <v>18.183484663770002</v>
          </cell>
          <cell r="GU132">
            <v>13.953543022040003</v>
          </cell>
          <cell r="GV132">
            <v>12.946812940740001</v>
          </cell>
          <cell r="GW132">
            <v>9.3307970541300005</v>
          </cell>
          <cell r="GX132">
            <v>15.462442354320002</v>
          </cell>
          <cell r="GY132">
            <v>14.48228490905</v>
          </cell>
          <cell r="GZ132">
            <v>12.093813174970002</v>
          </cell>
          <cell r="HA132">
            <v>16.99204956322</v>
          </cell>
          <cell r="HB132">
            <v>18.768165603340002</v>
          </cell>
          <cell r="HC132">
            <v>10.24117970483</v>
          </cell>
          <cell r="HD132">
            <v>20.844687024240002</v>
          </cell>
          <cell r="HE132">
            <v>16.870145280999999</v>
          </cell>
          <cell r="HF132">
            <v>18.922515402409999</v>
          </cell>
          <cell r="HG132">
            <v>14.426039631810001</v>
          </cell>
          <cell r="HH132">
            <v>14.329578371910005</v>
          </cell>
          <cell r="HI132">
            <v>10.039193557429996</v>
          </cell>
          <cell r="HJ132">
            <v>16.608719081059999</v>
          </cell>
          <cell r="HK132">
            <v>15.1359681281</v>
          </cell>
          <cell r="HL132">
            <v>13.918159510080001</v>
          </cell>
          <cell r="HM132">
            <v>18.852635310589996</v>
          </cell>
          <cell r="HN132">
            <v>15.423357290049999</v>
          </cell>
          <cell r="HO132">
            <v>12.985470442950003</v>
          </cell>
          <cell r="HP132">
            <v>22.313416766270002</v>
          </cell>
          <cell r="HQ132">
            <v>16.000031336339998</v>
          </cell>
          <cell r="HR132">
            <v>18.51440943843</v>
          </cell>
          <cell r="HS132">
            <v>16.670637461760002</v>
          </cell>
          <cell r="HT132">
            <v>14.401463857550002</v>
          </cell>
          <cell r="HU132">
            <v>9.8658940859899964</v>
          </cell>
          <cell r="HV132">
            <v>16.876735911969998</v>
          </cell>
          <cell r="HW132">
            <v>16.632631738880001</v>
          </cell>
          <cell r="HX132">
            <v>13.847682309170002</v>
          </cell>
          <cell r="HY132">
            <v>18.01962169306</v>
          </cell>
          <cell r="HZ132">
            <v>15.853838311529998</v>
          </cell>
          <cell r="IA132">
            <v>12.547329345190002</v>
          </cell>
          <cell r="IB132">
            <v>22.754970036760003</v>
          </cell>
          <cell r="IC132">
            <v>15.657695012909999</v>
          </cell>
          <cell r="ID132">
            <v>19.827310149089996</v>
          </cell>
          <cell r="IE132">
            <v>18.529809872960001</v>
          </cell>
          <cell r="IF132">
            <v>15.135916621420002</v>
          </cell>
          <cell r="IG132">
            <v>12.307194357699995</v>
          </cell>
          <cell r="IH132">
            <v>16.29941092955</v>
          </cell>
          <cell r="II132">
            <v>17.114544931499996</v>
          </cell>
          <cell r="IJ132">
            <v>11.890994375410003</v>
          </cell>
          <cell r="IK132">
            <v>17.757382659019999</v>
          </cell>
          <cell r="IL132">
            <v>17.483005225999996</v>
          </cell>
          <cell r="IM132">
            <v>10.929538500610001</v>
          </cell>
          <cell r="IN132">
            <v>23.422581657730003</v>
          </cell>
          <cell r="IO132">
            <v>14.127813084409999</v>
          </cell>
          <cell r="IP132">
            <v>18.73267651478</v>
          </cell>
          <cell r="IQ132">
            <v>18.134852755970002</v>
          </cell>
          <cell r="IR132">
            <v>13.581295961530003</v>
          </cell>
          <cell r="IS132">
            <v>11.987740593859998</v>
          </cell>
          <cell r="IT132">
            <v>16.316600641370002</v>
          </cell>
          <cell r="IU132">
            <v>17.113282738049996</v>
          </cell>
          <cell r="IV132">
            <v>11.833183926490003</v>
          </cell>
          <cell r="IW132">
            <v>17.72282085897</v>
          </cell>
          <cell r="IX132">
            <v>19.041416839989996</v>
          </cell>
          <cell r="IY132">
            <v>9.5020541196299995</v>
          </cell>
        </row>
        <row r="133">
          <cell r="C133" t="str">
            <v>WD_.EX.WYE._.___.Cedar Springs II</v>
          </cell>
          <cell r="H133">
            <v>74.811110716179996</v>
          </cell>
          <cell r="I133">
            <v>54.491042026110009</v>
          </cell>
          <cell r="J133">
            <v>49.499483348669997</v>
          </cell>
          <cell r="K133">
            <v>50.779166925220004</v>
          </cell>
          <cell r="L133">
            <v>46.979222935589988</v>
          </cell>
          <cell r="M133">
            <v>46.644317623259987</v>
          </cell>
          <cell r="N133">
            <v>37.99537127979</v>
          </cell>
          <cell r="O133">
            <v>36.437677606169999</v>
          </cell>
          <cell r="P133">
            <v>29.209094483000005</v>
          </cell>
          <cell r="Q133">
            <v>76.403180065490005</v>
          </cell>
          <cell r="R133">
            <v>50.827336564050007</v>
          </cell>
          <cell r="S133">
            <v>91.888282200230009</v>
          </cell>
          <cell r="T133">
            <v>77.625441182629984</v>
          </cell>
          <cell r="U133">
            <v>50.744210485370012</v>
          </cell>
          <cell r="V133">
            <v>49.598093052130004</v>
          </cell>
          <cell r="W133">
            <v>50.946170164900003</v>
          </cell>
          <cell r="X133">
            <v>45.53241422704</v>
          </cell>
          <cell r="Y133">
            <v>47.048474190690001</v>
          </cell>
          <cell r="Z133">
            <v>36.682629143119996</v>
          </cell>
          <cell r="AA133">
            <v>35.887575653390002</v>
          </cell>
          <cell r="AB133">
            <v>31.333603412900004</v>
          </cell>
          <cell r="AC133">
            <v>74.773212240150002</v>
          </cell>
          <cell r="AD133">
            <v>49.783992541260012</v>
          </cell>
          <cell r="AE133">
            <v>90.506359396660017</v>
          </cell>
          <cell r="AF133">
            <v>76.323267979210001</v>
          </cell>
          <cell r="AG133">
            <v>48.651624601369996</v>
          </cell>
          <cell r="AH133">
            <v>48.633512307499991</v>
          </cell>
          <cell r="AI133">
            <v>52.371977024850004</v>
          </cell>
          <cell r="AJ133">
            <v>46.374548336209998</v>
          </cell>
          <cell r="AK133">
            <v>46.166668178860007</v>
          </cell>
          <cell r="AL133">
            <v>34.747661355100007</v>
          </cell>
          <cell r="AM133">
            <v>37.000771373690007</v>
          </cell>
          <cell r="AN133">
            <v>32.979174724720004</v>
          </cell>
          <cell r="AO133">
            <v>72.623884566550004</v>
          </cell>
          <cell r="AP133">
            <v>48.940560723340013</v>
          </cell>
          <cell r="AQ133">
            <v>85.314949510510004</v>
          </cell>
          <cell r="AR133">
            <v>57.523442398850023</v>
          </cell>
          <cell r="AS133">
            <v>34.306320076359995</v>
          </cell>
          <cell r="AT133">
            <v>42.813452683249999</v>
          </cell>
          <cell r="AU133">
            <v>51.961405877420006</v>
          </cell>
          <cell r="AV133">
            <v>41.239849700900002</v>
          </cell>
          <cell r="AW133">
            <v>36.008583319689997</v>
          </cell>
          <cell r="AX133">
            <v>35.687352864710007</v>
          </cell>
          <cell r="AY133">
            <v>35.765065710629997</v>
          </cell>
          <cell r="AZ133">
            <v>29.641818674170004</v>
          </cell>
          <cell r="BA133">
            <v>61.17221957076999</v>
          </cell>
          <cell r="BB133">
            <v>46.428770184030007</v>
          </cell>
          <cell r="BC133">
            <v>69.170973846689989</v>
          </cell>
          <cell r="BD133">
            <v>35.575496489050003</v>
          </cell>
          <cell r="BE133">
            <v>28.267873576359996</v>
          </cell>
          <cell r="BF133">
            <v>33.621620006060006</v>
          </cell>
          <cell r="BG133">
            <v>38.048865154440008</v>
          </cell>
          <cell r="BH133">
            <v>39.39138001301</v>
          </cell>
          <cell r="BI133">
            <v>30.340473582429997</v>
          </cell>
          <cell r="BJ133">
            <v>33.2124552545</v>
          </cell>
          <cell r="BK133">
            <v>33.220800600589996</v>
          </cell>
          <cell r="BL133">
            <v>27.743654508880006</v>
          </cell>
          <cell r="BM133">
            <v>45.852504578589993</v>
          </cell>
          <cell r="BN133">
            <v>34.470147586980005</v>
          </cell>
          <cell r="BO133">
            <v>46.570566667809999</v>
          </cell>
          <cell r="BP133">
            <v>22.711871230640003</v>
          </cell>
          <cell r="BQ133">
            <v>26.022940484580001</v>
          </cell>
          <cell r="BR133">
            <v>26.083354731470003</v>
          </cell>
          <cell r="BS133">
            <v>30.385162305959994</v>
          </cell>
          <cell r="BT133">
            <v>35.093790919789996</v>
          </cell>
          <cell r="BU133">
            <v>27.353430041449997</v>
          </cell>
          <cell r="BV133">
            <v>31.679383057639992</v>
          </cell>
          <cell r="BW133">
            <v>28.963581191279996</v>
          </cell>
          <cell r="BX133">
            <v>24.541425878190001</v>
          </cell>
          <cell r="BY133">
            <v>33.901061083340004</v>
          </cell>
          <cell r="BZ133">
            <v>23.927271678370005</v>
          </cell>
          <cell r="CA133">
            <v>24.739059852530001</v>
          </cell>
          <cell r="CB133">
            <v>29.708024566430009</v>
          </cell>
          <cell r="CC133">
            <v>20.77136566055</v>
          </cell>
          <cell r="CD133">
            <v>24.312622046429997</v>
          </cell>
          <cell r="CE133">
            <v>21.978414324020004</v>
          </cell>
          <cell r="CF133">
            <v>33.326390971959995</v>
          </cell>
          <cell r="CG133">
            <v>28.081820365739997</v>
          </cell>
          <cell r="CH133">
            <v>31.108392733430005</v>
          </cell>
          <cell r="CI133">
            <v>30.694680100919999</v>
          </cell>
          <cell r="CJ133">
            <v>22.918936363770001</v>
          </cell>
          <cell r="CK133">
            <v>35.49452001337</v>
          </cell>
          <cell r="CL133">
            <v>21.647123997930002</v>
          </cell>
          <cell r="CM133">
            <v>26.401168050769996</v>
          </cell>
          <cell r="CN133">
            <v>27.341331977290007</v>
          </cell>
          <cell r="CO133">
            <v>21.056304637240004</v>
          </cell>
          <cell r="CP133">
            <v>22.860876416510003</v>
          </cell>
          <cell r="CQ133">
            <v>20.062275431509995</v>
          </cell>
          <cell r="CR133">
            <v>29.639827232019996</v>
          </cell>
          <cell r="CS133">
            <v>25.802832946179997</v>
          </cell>
          <cell r="CT133">
            <v>28.882738978660001</v>
          </cell>
          <cell r="CU133">
            <v>29.862509740589999</v>
          </cell>
          <cell r="CV133">
            <v>23.195726566619999</v>
          </cell>
          <cell r="CW133">
            <v>30.464477697440007</v>
          </cell>
          <cell r="CX133">
            <v>22.288278640150001</v>
          </cell>
          <cell r="CY133">
            <v>22.783922662999998</v>
          </cell>
          <cell r="CZ133">
            <v>22.671894165010002</v>
          </cell>
          <cell r="DA133">
            <v>20.967039863940002</v>
          </cell>
          <cell r="DB133">
            <v>21.676345641430004</v>
          </cell>
          <cell r="DC133">
            <v>19.580390824359998</v>
          </cell>
          <cell r="DD133">
            <v>30.66549603468</v>
          </cell>
          <cell r="DE133">
            <v>25.202355258100003</v>
          </cell>
          <cell r="DF133">
            <v>29.933310363919997</v>
          </cell>
          <cell r="DG133">
            <v>28.954238716819994</v>
          </cell>
          <cell r="DH133">
            <v>24.110035632660001</v>
          </cell>
          <cell r="DI133">
            <v>27.123479783680001</v>
          </cell>
          <cell r="DJ133">
            <v>23.055961731400004</v>
          </cell>
          <cell r="DK133">
            <v>22.91326631746</v>
          </cell>
          <cell r="DL133">
            <v>22.232628590090005</v>
          </cell>
          <cell r="DM133">
            <v>21.182369324680003</v>
          </cell>
          <cell r="DN133">
            <v>22.974797574420002</v>
          </cell>
          <cell r="DO133">
            <v>16.695268784519996</v>
          </cell>
          <cell r="DP133">
            <v>33.473042468099997</v>
          </cell>
          <cell r="DQ133">
            <v>24.781045833689998</v>
          </cell>
          <cell r="DR133">
            <v>31.137560921319999</v>
          </cell>
          <cell r="DS133">
            <v>27.581375401630002</v>
          </cell>
          <cell r="DT133">
            <v>24.676032509740001</v>
          </cell>
          <cell r="DU133">
            <v>29.786974051190004</v>
          </cell>
          <cell r="DV133">
            <v>22.907719486670004</v>
          </cell>
          <cell r="DW133">
            <v>25.200956160530005</v>
          </cell>
          <cell r="DX133">
            <v>23.384264784440006</v>
          </cell>
          <cell r="DY133">
            <v>23.039476446950001</v>
          </cell>
          <cell r="DZ133">
            <v>23.057494929110003</v>
          </cell>
          <cell r="EA133">
            <v>18.35831141748</v>
          </cell>
          <cell r="EB133">
            <v>32.254686254669991</v>
          </cell>
          <cell r="EC133">
            <v>26.647901703409996</v>
          </cell>
          <cell r="ED133">
            <v>31.067619273199991</v>
          </cell>
          <cell r="EE133">
            <v>28.13341440093</v>
          </cell>
          <cell r="EF133">
            <v>24.395701330080005</v>
          </cell>
          <cell r="EG133">
            <v>32.279803393630004</v>
          </cell>
          <cell r="EH133">
            <v>23.092440648230003</v>
          </cell>
          <cell r="EI133">
            <v>27.072020786310002</v>
          </cell>
          <cell r="EJ133">
            <v>14.325311197149999</v>
          </cell>
          <cell r="EK133">
            <v>15.761872540760001</v>
          </cell>
          <cell r="EL133">
            <v>11.878024908230001</v>
          </cell>
          <cell r="EM133">
            <v>8.8882941978200005</v>
          </cell>
          <cell r="EN133">
            <v>19.002382088830004</v>
          </cell>
          <cell r="EO133">
            <v>18.02743695813</v>
          </cell>
          <cell r="EP133">
            <v>27.75688271321</v>
          </cell>
          <cell r="EQ133">
            <v>24.405916225510001</v>
          </cell>
          <cell r="ER133">
            <v>19.786101973220003</v>
          </cell>
          <cell r="ES133">
            <v>12.346080691620003</v>
          </cell>
          <cell r="ET133">
            <v>15.383193824050002</v>
          </cell>
          <cell r="EU133">
            <v>15.037926216280001</v>
          </cell>
          <cell r="EV133">
            <v>20.260775175399999</v>
          </cell>
          <cell r="EW133">
            <v>15.75114328583</v>
          </cell>
          <cell r="EX133">
            <v>12.297038507390001</v>
          </cell>
          <cell r="EY133">
            <v>10.295560281969998</v>
          </cell>
          <cell r="EZ133">
            <v>21.591979076999998</v>
          </cell>
          <cell r="FA133">
            <v>18.511758005060003</v>
          </cell>
          <cell r="FB133">
            <v>27.74990580727</v>
          </cell>
          <cell r="FC133">
            <v>26.496827471200003</v>
          </cell>
          <cell r="FD133">
            <v>19.6144655849</v>
          </cell>
          <cell r="FE133">
            <v>14.558899567700001</v>
          </cell>
          <cell r="FF133">
            <v>15.558406514920001</v>
          </cell>
          <cell r="FG133">
            <v>12.203655052900002</v>
          </cell>
          <cell r="FH133">
            <v>17.860229792709998</v>
          </cell>
          <cell r="FI133">
            <v>16.706868306300002</v>
          </cell>
          <cell r="FJ133">
            <v>12.356838349250003</v>
          </cell>
          <cell r="FK133">
            <v>9.6280047419599981</v>
          </cell>
          <cell r="FL133">
            <v>22.898361227979997</v>
          </cell>
          <cell r="FM133">
            <v>17.571868902649999</v>
          </cell>
          <cell r="FN133">
            <v>26.3332222232</v>
          </cell>
          <cell r="FO133">
            <v>27.470426218189996</v>
          </cell>
          <cell r="FP133">
            <v>21.259073354240002</v>
          </cell>
          <cell r="FQ133">
            <v>12.102032138349999</v>
          </cell>
          <cell r="FR133">
            <v>15.794555868210002</v>
          </cell>
          <cell r="FS133">
            <v>11.92127772706</v>
          </cell>
          <cell r="FT133">
            <v>17.54790530515</v>
          </cell>
          <cell r="FU133">
            <v>17.909405855580005</v>
          </cell>
          <cell r="FV133">
            <v>12.859861025920001</v>
          </cell>
          <cell r="FW133">
            <v>9.4877183565799985</v>
          </cell>
          <cell r="FX133">
            <v>23.82282641942</v>
          </cell>
          <cell r="FY133">
            <v>19.922287135589997</v>
          </cell>
          <cell r="FZ133">
            <v>28.359640220239996</v>
          </cell>
          <cell r="GA133">
            <v>26.656454276169999</v>
          </cell>
          <cell r="GB133">
            <v>22.381068917120004</v>
          </cell>
          <cell r="GC133">
            <v>11.210061886090001</v>
          </cell>
          <cell r="GD133">
            <v>17.013439911260001</v>
          </cell>
          <cell r="GE133">
            <v>11.801808576859999</v>
          </cell>
          <cell r="GF133">
            <v>16.137452486049998</v>
          </cell>
          <cell r="GG133">
            <v>19.16797730479</v>
          </cell>
          <cell r="GH133">
            <v>15.408394967069999</v>
          </cell>
          <cell r="GI133">
            <v>8.5365055952900004</v>
          </cell>
          <cell r="GJ133">
            <v>25.403488022819996</v>
          </cell>
          <cell r="GK133">
            <v>21.318045682289998</v>
          </cell>
          <cell r="GL133">
            <v>29.079187328239993</v>
          </cell>
          <cell r="GM133">
            <v>25.691223290469996</v>
          </cell>
          <cell r="GN133">
            <v>20.612155613800002</v>
          </cell>
          <cell r="GO133">
            <v>18.598196417860002</v>
          </cell>
          <cell r="GP133">
            <v>16.732022533759999</v>
          </cell>
          <cell r="GQ133">
            <v>15.16610485506</v>
          </cell>
          <cell r="GR133">
            <v>16.856699303980005</v>
          </cell>
          <cell r="GS133">
            <v>20.831542189120004</v>
          </cell>
          <cell r="GT133">
            <v>18.787728338850005</v>
          </cell>
          <cell r="GU133">
            <v>14.8191445671</v>
          </cell>
          <cell r="GV133">
            <v>28.62507346128</v>
          </cell>
          <cell r="GW133">
            <v>22.722587867759998</v>
          </cell>
          <cell r="GX133">
            <v>30.157294558619995</v>
          </cell>
          <cell r="GY133">
            <v>26.714918000929998</v>
          </cell>
          <cell r="GZ133">
            <v>21.629311642490002</v>
          </cell>
          <cell r="HA133">
            <v>22.023860845900003</v>
          </cell>
          <cell r="HB133">
            <v>16.895888435</v>
          </cell>
          <cell r="HC133">
            <v>16.408762557990002</v>
          </cell>
          <cell r="HD133">
            <v>23.061129952590001</v>
          </cell>
          <cell r="HE133">
            <v>19.01888374228</v>
          </cell>
          <cell r="HF133">
            <v>20.514798506950001</v>
          </cell>
          <cell r="HG133">
            <v>18.809361900489996</v>
          </cell>
          <cell r="HH133">
            <v>28.681955675529998</v>
          </cell>
          <cell r="HI133">
            <v>25.645140948240005</v>
          </cell>
          <cell r="HJ133">
            <v>29.784522990879999</v>
          </cell>
          <cell r="HK133">
            <v>28.42705253027</v>
          </cell>
          <cell r="HL133">
            <v>21.673155772200001</v>
          </cell>
          <cell r="HM133">
            <v>29.650129822650008</v>
          </cell>
          <cell r="HN133">
            <v>14.76433036241</v>
          </cell>
          <cell r="HO133">
            <v>15.207726430720001</v>
          </cell>
          <cell r="HP133">
            <v>20.437135012060001</v>
          </cell>
          <cell r="HQ133">
            <v>17.66434154041</v>
          </cell>
          <cell r="HR133">
            <v>17.181807424740001</v>
          </cell>
          <cell r="HS133">
            <v>15.54484645638</v>
          </cell>
          <cell r="HT133">
            <v>26.618800816789999</v>
          </cell>
          <cell r="HU133">
            <v>23.383573940690003</v>
          </cell>
          <cell r="HV133">
            <v>27.704419185899997</v>
          </cell>
          <cell r="HW133">
            <v>27.22747148633</v>
          </cell>
          <cell r="HX133">
            <v>20.977919364630001</v>
          </cell>
          <cell r="HY133">
            <v>22.084901573990006</v>
          </cell>
          <cell r="HZ133">
            <v>14.007729649480002</v>
          </cell>
          <cell r="IA133">
            <v>10.299114336989998</v>
          </cell>
          <cell r="IB133">
            <v>17.792425585789999</v>
          </cell>
          <cell r="IC133">
            <v>18.549288743270001</v>
          </cell>
          <cell r="ID133">
            <v>15.915485733420001</v>
          </cell>
          <cell r="IE133">
            <v>16.851083386799999</v>
          </cell>
          <cell r="IF133">
            <v>28.179991181149997</v>
          </cell>
          <cell r="IG133">
            <v>22.469763270730002</v>
          </cell>
          <cell r="IH133">
            <v>27.93436512385</v>
          </cell>
          <cell r="II133">
            <v>26.82985742995</v>
          </cell>
          <cell r="IJ133">
            <v>22.173127367120003</v>
          </cell>
          <cell r="IK133">
            <v>20.279213644840002</v>
          </cell>
          <cell r="IL133">
            <v>15.27804471334</v>
          </cell>
          <cell r="IM133">
            <v>9.3047697242700007</v>
          </cell>
          <cell r="IN133">
            <v>17.193879391420001</v>
          </cell>
          <cell r="IO133">
            <v>18.295058238310002</v>
          </cell>
          <cell r="IP133">
            <v>17.087453130970008</v>
          </cell>
          <cell r="IQ133">
            <v>13.440680165170003</v>
          </cell>
          <cell r="IR133">
            <v>29.058301650999997</v>
          </cell>
          <cell r="IS133">
            <v>22.574463312479999</v>
          </cell>
          <cell r="IT133">
            <v>29.208622172370003</v>
          </cell>
          <cell r="IU133">
            <v>25.692428202469994</v>
          </cell>
          <cell r="IV133">
            <v>22.964769931879999</v>
          </cell>
          <cell r="IW133">
            <v>23.969062762500005</v>
          </cell>
          <cell r="IX133">
            <v>15.465780978120002</v>
          </cell>
          <cell r="IY133">
            <v>12.61534133204</v>
          </cell>
        </row>
        <row r="134">
          <cell r="C134" t="str">
            <v>WD_.EX.WYE._.___.Ekola Flats 1</v>
          </cell>
          <cell r="H134">
            <v>83.106228106239982</v>
          </cell>
          <cell r="I134">
            <v>62.293208393730005</v>
          </cell>
          <cell r="J134">
            <v>61.512639329150005</v>
          </cell>
          <cell r="K134">
            <v>57.657918093009997</v>
          </cell>
          <cell r="L134">
            <v>44.038721445440004</v>
          </cell>
          <cell r="M134">
            <v>50.957959687020008</v>
          </cell>
          <cell r="N134">
            <v>35.465405785469997</v>
          </cell>
          <cell r="O134">
            <v>28.396872512879995</v>
          </cell>
          <cell r="P134">
            <v>25.161372795920002</v>
          </cell>
          <cell r="Q134">
            <v>85.275092308719991</v>
          </cell>
          <cell r="R134">
            <v>58.868908801330001</v>
          </cell>
          <cell r="S134">
            <v>88.130984249530002</v>
          </cell>
          <cell r="T134">
            <v>88.148758243160003</v>
          </cell>
          <cell r="U134">
            <v>57.426803738069999</v>
          </cell>
          <cell r="V134">
            <v>61.800516338080008</v>
          </cell>
          <cell r="W134">
            <v>58.917400924159992</v>
          </cell>
          <cell r="X134">
            <v>42.300401578479999</v>
          </cell>
          <cell r="Y134">
            <v>50.774886946480002</v>
          </cell>
          <cell r="Z134">
            <v>34.182984036790003</v>
          </cell>
          <cell r="AA134">
            <v>28.395476042329992</v>
          </cell>
          <cell r="AB134">
            <v>26.106272901800004</v>
          </cell>
          <cell r="AC134">
            <v>86.255848167359986</v>
          </cell>
          <cell r="AD134">
            <v>55.631082823669992</v>
          </cell>
          <cell r="AE134">
            <v>87.586382462970008</v>
          </cell>
          <cell r="AF134">
            <v>90.36362263737999</v>
          </cell>
          <cell r="AG134">
            <v>53.863720746150001</v>
          </cell>
          <cell r="AH134">
            <v>61.191760970130005</v>
          </cell>
          <cell r="AI134">
            <v>59.8973870843</v>
          </cell>
          <cell r="AJ134">
            <v>41.983964872809999</v>
          </cell>
          <cell r="AK134">
            <v>49.434708610240001</v>
          </cell>
          <cell r="AL134">
            <v>31.995721559579991</v>
          </cell>
          <cell r="AM134">
            <v>29.378896947619992</v>
          </cell>
          <cell r="AN134">
            <v>27.162481302290001</v>
          </cell>
          <cell r="AO134">
            <v>86.466147979200002</v>
          </cell>
          <cell r="AP134">
            <v>54.657306179319988</v>
          </cell>
          <cell r="AQ134">
            <v>86.989747417260006</v>
          </cell>
          <cell r="AR134">
            <v>90.740258719780002</v>
          </cell>
          <cell r="AS134">
            <v>49.650168516979996</v>
          </cell>
          <cell r="AT134">
            <v>60.931903053860005</v>
          </cell>
          <cell r="AU134">
            <v>64.76011512785</v>
          </cell>
          <cell r="AV134">
            <v>39.801477749950003</v>
          </cell>
          <cell r="AW134">
            <v>47.337342682709988</v>
          </cell>
          <cell r="AX134">
            <v>32.934452837169992</v>
          </cell>
          <cell r="AY134">
            <v>29.669823261039991</v>
          </cell>
          <cell r="AZ134">
            <v>26.650459847969998</v>
          </cell>
          <cell r="BA134">
            <v>86.627426147690002</v>
          </cell>
          <cell r="BB134">
            <v>56.960408858579996</v>
          </cell>
          <cell r="BC134">
            <v>81.540270707590011</v>
          </cell>
          <cell r="BD134">
            <v>79.817870339679999</v>
          </cell>
          <cell r="BE134">
            <v>37.335054632339997</v>
          </cell>
          <cell r="BF134">
            <v>59.065938216770007</v>
          </cell>
          <cell r="BG134">
            <v>60.500339182740007</v>
          </cell>
          <cell r="BH134">
            <v>40.350625164060006</v>
          </cell>
          <cell r="BI134">
            <v>45.009907815159984</v>
          </cell>
          <cell r="BJ134">
            <v>31.208553491259995</v>
          </cell>
          <cell r="BK134">
            <v>29.126063604789998</v>
          </cell>
          <cell r="BL134">
            <v>27.849470289699997</v>
          </cell>
          <cell r="BM134">
            <v>78.436860753870022</v>
          </cell>
          <cell r="BN134">
            <v>55.013040092250009</v>
          </cell>
          <cell r="BO134">
            <v>75.400140392680015</v>
          </cell>
          <cell r="BP134">
            <v>49.120944619429991</v>
          </cell>
          <cell r="BQ134">
            <v>27.139034825679992</v>
          </cell>
          <cell r="BR134">
            <v>48.227074347329989</v>
          </cell>
          <cell r="BS134">
            <v>46.299250404090017</v>
          </cell>
          <cell r="BT134">
            <v>35.635828074669995</v>
          </cell>
          <cell r="BU134">
            <v>37.425103637069995</v>
          </cell>
          <cell r="BV134">
            <v>28.556500885159998</v>
          </cell>
          <cell r="BW134">
            <v>26.998512162710004</v>
          </cell>
          <cell r="BX134">
            <v>27.723459786310002</v>
          </cell>
          <cell r="BY134">
            <v>58.37728895666001</v>
          </cell>
          <cell r="BZ134">
            <v>42.101562265599995</v>
          </cell>
          <cell r="CA134">
            <v>57.603508048989994</v>
          </cell>
          <cell r="CB134">
            <v>82.566641956069986</v>
          </cell>
          <cell r="CC134">
            <v>56.420823178989998</v>
          </cell>
          <cell r="CD134">
            <v>49.201551269470009</v>
          </cell>
          <cell r="CE134">
            <v>38.311612895330001</v>
          </cell>
          <cell r="CF134">
            <v>42.822103540699992</v>
          </cell>
          <cell r="CG134">
            <v>50.957959687020008</v>
          </cell>
          <cell r="CH134">
            <v>35.465405785469997</v>
          </cell>
          <cell r="CI134">
            <v>28.396872512879995</v>
          </cell>
          <cell r="CJ134">
            <v>25.161372795920002</v>
          </cell>
          <cell r="CK134">
            <v>85.275092308719991</v>
          </cell>
          <cell r="CL134">
            <v>58.756439610250006</v>
          </cell>
          <cell r="CM134">
            <v>88.08866684937</v>
          </cell>
          <cell r="CN134">
            <v>86.104884382909987</v>
          </cell>
          <cell r="CO134">
            <v>50.936695396520001</v>
          </cell>
          <cell r="CP134">
            <v>46.445834708410011</v>
          </cell>
          <cell r="CQ134">
            <v>36.749437611490002</v>
          </cell>
          <cell r="CR134">
            <v>33.298685223110006</v>
          </cell>
          <cell r="CS134">
            <v>43.098962830629993</v>
          </cell>
          <cell r="CT134">
            <v>30.714212220319993</v>
          </cell>
          <cell r="CU134">
            <v>27.463104613949998</v>
          </cell>
          <cell r="CV134">
            <v>24.994704248830001</v>
          </cell>
          <cell r="CW134">
            <v>84.390600334009989</v>
          </cell>
          <cell r="CX134">
            <v>53.947609912899999</v>
          </cell>
          <cell r="CY134">
            <v>85.460071010359997</v>
          </cell>
          <cell r="CZ134">
            <v>89.580774294920005</v>
          </cell>
          <cell r="DA134">
            <v>44.287487478060001</v>
          </cell>
          <cell r="DB134">
            <v>47.07517845875001</v>
          </cell>
          <cell r="DC134">
            <v>37.990692440869999</v>
          </cell>
          <cell r="DD134">
            <v>34.00122677033</v>
          </cell>
          <cell r="DE134">
            <v>44.008175836169997</v>
          </cell>
          <cell r="DF134">
            <v>31.83362959254999</v>
          </cell>
          <cell r="DG134">
            <v>27.650149006079996</v>
          </cell>
          <cell r="DH134">
            <v>25.161117024150002</v>
          </cell>
          <cell r="DI134">
            <v>84.05889582268</v>
          </cell>
          <cell r="DJ134">
            <v>55.562847256520008</v>
          </cell>
          <cell r="DK134">
            <v>84.972964254960004</v>
          </cell>
          <cell r="DL134">
            <v>92.09243723613001</v>
          </cell>
          <cell r="DM134">
            <v>41.531436833939992</v>
          </cell>
          <cell r="DN134">
            <v>46.939282148230014</v>
          </cell>
          <cell r="DO134">
            <v>40.311442685780015</v>
          </cell>
          <cell r="DP134">
            <v>35.103560176229998</v>
          </cell>
          <cell r="DQ134">
            <v>45.635173426489985</v>
          </cell>
          <cell r="DR134">
            <v>32.786262505249994</v>
          </cell>
          <cell r="DS134">
            <v>29.463478652489993</v>
          </cell>
          <cell r="DT134">
            <v>26.632713345319999</v>
          </cell>
          <cell r="DU134">
            <v>86.245051104319998</v>
          </cell>
          <cell r="DV134">
            <v>57.42678467799</v>
          </cell>
          <cell r="DW134">
            <v>83.841805884010014</v>
          </cell>
          <cell r="DX134">
            <v>91.125781842210017</v>
          </cell>
          <cell r="DY134">
            <v>44.692992475539995</v>
          </cell>
          <cell r="DZ134">
            <v>50.532383021859999</v>
          </cell>
          <cell r="EA134">
            <v>44.643230812319992</v>
          </cell>
          <cell r="EB134">
            <v>42.907850087409997</v>
          </cell>
          <cell r="EC134">
            <v>47.97663625445999</v>
          </cell>
          <cell r="ED134">
            <v>32.037405857069992</v>
          </cell>
          <cell r="EE134">
            <v>29.705135646309991</v>
          </cell>
          <cell r="EF134">
            <v>28.457579940740001</v>
          </cell>
          <cell r="EG134">
            <v>84.796309668090004</v>
          </cell>
          <cell r="EH134">
            <v>59.026130541699999</v>
          </cell>
          <cell r="EI134">
            <v>85.488471212130008</v>
          </cell>
          <cell r="EJ134">
            <v>90.897044115380027</v>
          </cell>
          <cell r="EK134">
            <v>42.706766503869993</v>
          </cell>
          <cell r="EL134">
            <v>45.197187480859995</v>
          </cell>
          <cell r="EM134">
            <v>37.69094053469</v>
          </cell>
          <cell r="EN134">
            <v>33.206702626669994</v>
          </cell>
          <cell r="EO134">
            <v>41.139301098919994</v>
          </cell>
          <cell r="EP134">
            <v>32.725962978309994</v>
          </cell>
          <cell r="EQ134">
            <v>26.728123311499999</v>
          </cell>
          <cell r="ER134">
            <v>31.91810752532</v>
          </cell>
          <cell r="ES134">
            <v>72.689308416640003</v>
          </cell>
          <cell r="ET134">
            <v>66.94381715982999</v>
          </cell>
          <cell r="EU134">
            <v>79.149735889550016</v>
          </cell>
          <cell r="EV134">
            <v>88.415030367679989</v>
          </cell>
          <cell r="EW134">
            <v>56.083235116120001</v>
          </cell>
          <cell r="EX134">
            <v>46.059389296830005</v>
          </cell>
          <cell r="EY134">
            <v>36.39746501138999</v>
          </cell>
          <cell r="EZ134">
            <v>32.684286851320003</v>
          </cell>
          <cell r="FA134">
            <v>42.882571966039997</v>
          </cell>
          <cell r="FB134">
            <v>34.182984036790003</v>
          </cell>
          <cell r="FC134">
            <v>27.831674592869994</v>
          </cell>
          <cell r="FD134">
            <v>23.458775960759997</v>
          </cell>
          <cell r="FE134">
            <v>78.673565205480003</v>
          </cell>
          <cell r="FF134">
            <v>55.652275874009995</v>
          </cell>
          <cell r="FG134">
            <v>87.595546866700005</v>
          </cell>
          <cell r="FH134">
            <v>90.381575366610008</v>
          </cell>
          <cell r="FI134">
            <v>52.541267685290002</v>
          </cell>
          <cell r="FJ134">
            <v>48.405229331040012</v>
          </cell>
          <cell r="FK134">
            <v>39.040312430760011</v>
          </cell>
          <cell r="FL134">
            <v>33.857388324090003</v>
          </cell>
          <cell r="FM134">
            <v>45.76004989154999</v>
          </cell>
          <cell r="FN134">
            <v>31.007187501369991</v>
          </cell>
          <cell r="FO134">
            <v>29.087223542079993</v>
          </cell>
          <cell r="FP134">
            <v>24.896119397280003</v>
          </cell>
          <cell r="FQ134">
            <v>83.634004704510005</v>
          </cell>
          <cell r="FR134">
            <v>54.657306179319988</v>
          </cell>
          <cell r="FS134">
            <v>86.989747417260006</v>
          </cell>
          <cell r="FT134">
            <v>92.537504899930013</v>
          </cell>
          <cell r="FU134">
            <v>48.535610847130002</v>
          </cell>
          <cell r="FV134">
            <v>51.220729555040002</v>
          </cell>
          <cell r="FW134">
            <v>45.360062267970008</v>
          </cell>
          <cell r="FX134">
            <v>37.826565839039993</v>
          </cell>
          <cell r="FY134">
            <v>47.809408481190005</v>
          </cell>
          <cell r="FZ134">
            <v>32.746704257409995</v>
          </cell>
          <cell r="GA134">
            <v>30.528886621899993</v>
          </cell>
          <cell r="GB134">
            <v>26.483454783749998</v>
          </cell>
          <cell r="GC134">
            <v>85.496345755429999</v>
          </cell>
          <cell r="GD134">
            <v>56.075710810149992</v>
          </cell>
          <cell r="GE134">
            <v>85.399811759910008</v>
          </cell>
          <cell r="GF134">
            <v>93.9986576421</v>
          </cell>
          <cell r="GG134">
            <v>45.813369753259991</v>
          </cell>
          <cell r="GH134">
            <v>53.054484518450003</v>
          </cell>
          <cell r="GI134">
            <v>49.30567244368001</v>
          </cell>
          <cell r="GJ134">
            <v>43.575760621299999</v>
          </cell>
          <cell r="GK134">
            <v>47.97663625445999</v>
          </cell>
          <cell r="GL134">
            <v>32.037405857069992</v>
          </cell>
          <cell r="GM134">
            <v>29.705135646309991</v>
          </cell>
          <cell r="GN134">
            <v>28.457579940740001</v>
          </cell>
          <cell r="GO134">
            <v>84.796309668090004</v>
          </cell>
          <cell r="GP134">
            <v>59.026130541699999</v>
          </cell>
          <cell r="GQ134">
            <v>82.054680825470015</v>
          </cell>
          <cell r="GR134">
            <v>90.897044115380027</v>
          </cell>
          <cell r="GS134">
            <v>41.24429810513999</v>
          </cell>
          <cell r="GT134">
            <v>52.440343692899994</v>
          </cell>
          <cell r="GU134">
            <v>49.451808289130014</v>
          </cell>
          <cell r="GV134">
            <v>47.13137723517</v>
          </cell>
          <cell r="GW134">
            <v>43.514579651979993</v>
          </cell>
          <cell r="GX134">
            <v>32.162575370319992</v>
          </cell>
          <cell r="GY134">
            <v>30.036106461449993</v>
          </cell>
          <cell r="GZ134">
            <v>30.943327975560003</v>
          </cell>
          <cell r="HA134">
            <v>81.259980636449995</v>
          </cell>
          <cell r="HB134">
            <v>62.456888842340007</v>
          </cell>
          <cell r="HC134">
            <v>85.779533605240019</v>
          </cell>
          <cell r="HD134">
            <v>83.106228106239982</v>
          </cell>
          <cell r="HE134">
            <v>60.00602126103</v>
          </cell>
          <cell r="HF134">
            <v>53.441807480480001</v>
          </cell>
          <cell r="HG134">
            <v>47.18862369675</v>
          </cell>
          <cell r="HH134">
            <v>43.120007655619993</v>
          </cell>
          <cell r="HI134">
            <v>50.957959687020008</v>
          </cell>
          <cell r="HJ134">
            <v>35.465405785469997</v>
          </cell>
          <cell r="HK134">
            <v>28.396872512879995</v>
          </cell>
          <cell r="HL134">
            <v>25.161372795920002</v>
          </cell>
          <cell r="HM134">
            <v>85.275092308719991</v>
          </cell>
          <cell r="HN134">
            <v>58.868908801330001</v>
          </cell>
          <cell r="HO134">
            <v>88.130984249530002</v>
          </cell>
          <cell r="HP134">
            <v>88.415030367679989</v>
          </cell>
          <cell r="HQ134">
            <v>56.122662533469999</v>
          </cell>
          <cell r="HR134">
            <v>52.81141323392</v>
          </cell>
          <cell r="HS134">
            <v>45.970014203719998</v>
          </cell>
          <cell r="HT134">
            <v>40.428373040819999</v>
          </cell>
          <cell r="HU134">
            <v>50.774886946480002</v>
          </cell>
          <cell r="HV134">
            <v>34.182984036790003</v>
          </cell>
          <cell r="HW134">
            <v>28.395476042329992</v>
          </cell>
          <cell r="HX134">
            <v>27.478793101599997</v>
          </cell>
          <cell r="HY134">
            <v>86.255848167359986</v>
          </cell>
          <cell r="HZ134">
            <v>55.652275874009995</v>
          </cell>
          <cell r="IA134">
            <v>87.595546866700005</v>
          </cell>
          <cell r="IB134">
            <v>90.381575366610008</v>
          </cell>
          <cell r="IC134">
            <v>52.65140474207</v>
          </cell>
          <cell r="ID134">
            <v>53.246733982350001</v>
          </cell>
          <cell r="IE134">
            <v>47.601222797950008</v>
          </cell>
          <cell r="IF134">
            <v>39.909454589099994</v>
          </cell>
          <cell r="IG134">
            <v>52.205484725230008</v>
          </cell>
          <cell r="IH134">
            <v>32.746704257409995</v>
          </cell>
          <cell r="II134">
            <v>30.528886621899993</v>
          </cell>
          <cell r="IJ134">
            <v>26.483454783749998</v>
          </cell>
          <cell r="IK134">
            <v>85.496345755429999</v>
          </cell>
          <cell r="IL134">
            <v>56.075710810149992</v>
          </cell>
          <cell r="IM134">
            <v>85.30640087158001</v>
          </cell>
          <cell r="IN134">
            <v>93.9986576421</v>
          </cell>
          <cell r="IO134">
            <v>44.793673404259991</v>
          </cell>
          <cell r="IP134">
            <v>52.852615635749999</v>
          </cell>
          <cell r="IQ134">
            <v>48.734871681230004</v>
          </cell>
          <cell r="IR134">
            <v>39.309650199829996</v>
          </cell>
          <cell r="IS134">
            <v>51.331194078850004</v>
          </cell>
          <cell r="IT134">
            <v>32.934452837169992</v>
          </cell>
          <cell r="IU134">
            <v>29.669823261039991</v>
          </cell>
          <cell r="IV134">
            <v>26.833873412220001</v>
          </cell>
          <cell r="IW134">
            <v>86.627426147690002</v>
          </cell>
          <cell r="IX134">
            <v>57.505778310729994</v>
          </cell>
          <cell r="IY134">
            <v>83.947510961110012</v>
          </cell>
        </row>
        <row r="135">
          <cell r="C135" t="str">
            <v>WD_.EX.WYE._.___.Rock Creek I</v>
          </cell>
          <cell r="H135">
            <v>72.623465699470003</v>
          </cell>
          <cell r="I135">
            <v>66.157754914829994</v>
          </cell>
          <cell r="J135">
            <v>66.040082861919998</v>
          </cell>
          <cell r="K135">
            <v>67.308978712409996</v>
          </cell>
          <cell r="L135">
            <v>42.218594229209998</v>
          </cell>
          <cell r="M135">
            <v>54.384056835130011</v>
          </cell>
          <cell r="N135">
            <v>38.942510697899998</v>
          </cell>
          <cell r="O135">
            <v>31.753486484129997</v>
          </cell>
          <cell r="P135">
            <v>30.622254719139999</v>
          </cell>
          <cell r="Q135">
            <v>78.621606516290001</v>
          </cell>
          <cell r="R135">
            <v>59.87845208521999</v>
          </cell>
          <cell r="S135">
            <v>55.211452677250001</v>
          </cell>
          <cell r="T135">
            <v>74.821133922670001</v>
          </cell>
          <cell r="U135">
            <v>61.362031109350006</v>
          </cell>
          <cell r="V135">
            <v>64.478521302540017</v>
          </cell>
          <cell r="W135">
            <v>67.805125105190001</v>
          </cell>
          <cell r="X135">
            <v>39.384382781590013</v>
          </cell>
          <cell r="Y135">
            <v>54.636414991650007</v>
          </cell>
          <cell r="Z135">
            <v>38.616777444139998</v>
          </cell>
          <cell r="AA135">
            <v>31.867262597170001</v>
          </cell>
          <cell r="AB135">
            <v>32.103052258570003</v>
          </cell>
          <cell r="AC135">
            <v>80.05438034062</v>
          </cell>
          <cell r="AD135">
            <v>56.498605017889986</v>
          </cell>
          <cell r="AE135">
            <v>57.500282221319985</v>
          </cell>
          <cell r="AF135">
            <v>80.005091285220004</v>
          </cell>
          <cell r="AG135">
            <v>58.396134402959994</v>
          </cell>
          <cell r="AH135">
            <v>68.168494523299998</v>
          </cell>
          <cell r="AI135">
            <v>71.132515034619999</v>
          </cell>
          <cell r="AJ135">
            <v>40.548367429629998</v>
          </cell>
          <cell r="AK135">
            <v>55.903604626100012</v>
          </cell>
          <cell r="AL135">
            <v>36.806865191740002</v>
          </cell>
          <cell r="AM135">
            <v>33.672737918719996</v>
          </cell>
          <cell r="AN135">
            <v>31.489300680459994</v>
          </cell>
          <cell r="AO135">
            <v>81.910438707489988</v>
          </cell>
          <cell r="AP135">
            <v>53.655409528549988</v>
          </cell>
          <cell r="AQ135">
            <v>57.825429575639994</v>
          </cell>
          <cell r="AR135">
            <v>79.721834291160022</v>
          </cell>
          <cell r="AS135">
            <v>55.234924446299999</v>
          </cell>
          <cell r="AT135">
            <v>68.514045227359986</v>
          </cell>
          <cell r="AU135">
            <v>74.510596005619988</v>
          </cell>
          <cell r="AV135">
            <v>38.089520254869996</v>
          </cell>
          <cell r="AW135">
            <v>55.571939173410023</v>
          </cell>
          <cell r="AX135">
            <v>37.550437508629997</v>
          </cell>
          <cell r="AY135">
            <v>33.793800509530001</v>
          </cell>
          <cell r="AZ135">
            <v>29.734130792729999</v>
          </cell>
          <cell r="BA135">
            <v>84.512167112069989</v>
          </cell>
          <cell r="BB135">
            <v>53.998977568589993</v>
          </cell>
          <cell r="BC135">
            <v>52.571816342769999</v>
          </cell>
          <cell r="BD135">
            <v>80.028224140760003</v>
          </cell>
          <cell r="BE135">
            <v>52.438466652810007</v>
          </cell>
          <cell r="BF135">
            <v>67.461319656699985</v>
          </cell>
          <cell r="BG135">
            <v>74.85009726138999</v>
          </cell>
          <cell r="BH135">
            <v>40.427998237189996</v>
          </cell>
          <cell r="BI135">
            <v>52.786101360690012</v>
          </cell>
          <cell r="BJ135">
            <v>36.231156818489993</v>
          </cell>
          <cell r="BK135">
            <v>34.167532243429996</v>
          </cell>
          <cell r="BL135">
            <v>30.176273282619999</v>
          </cell>
          <cell r="BM135">
            <v>83.169608624929978</v>
          </cell>
          <cell r="BN135">
            <v>54.43008279064999</v>
          </cell>
          <cell r="BO135">
            <v>54.007588513399995</v>
          </cell>
          <cell r="BP135">
            <v>82.068767596289987</v>
          </cell>
          <cell r="BQ135">
            <v>51.623575350140008</v>
          </cell>
          <cell r="BR135">
            <v>66.981691523039999</v>
          </cell>
          <cell r="BS135">
            <v>75.149271759719994</v>
          </cell>
          <cell r="BT135">
            <v>42.809332997629994</v>
          </cell>
          <cell r="BU135">
            <v>49.516999649950002</v>
          </cell>
          <cell r="BV135">
            <v>35.903097017470003</v>
          </cell>
          <cell r="BW135">
            <v>35.47696371408</v>
          </cell>
          <cell r="BX135">
            <v>31.58504527937</v>
          </cell>
          <cell r="BY135">
            <v>80.909497582809976</v>
          </cell>
          <cell r="BZ135">
            <v>58.755996966439994</v>
          </cell>
          <cell r="CA135">
            <v>54.472149837389999</v>
          </cell>
          <cell r="CB135">
            <v>72.623465699470003</v>
          </cell>
          <cell r="CC135">
            <v>66.198518689149992</v>
          </cell>
          <cell r="CD135">
            <v>66.832763296300001</v>
          </cell>
          <cell r="CE135">
            <v>67.838077978449988</v>
          </cell>
          <cell r="CF135">
            <v>43.351627039899995</v>
          </cell>
          <cell r="CG135">
            <v>54.384056835130011</v>
          </cell>
          <cell r="CH135">
            <v>39.037510697899997</v>
          </cell>
          <cell r="CI135">
            <v>31.753486484129997</v>
          </cell>
          <cell r="CJ135">
            <v>30.622254719139999</v>
          </cell>
          <cell r="CK135">
            <v>78.897302953299999</v>
          </cell>
          <cell r="CL135">
            <v>60.160371345369988</v>
          </cell>
          <cell r="CM135">
            <v>58.649145785209996</v>
          </cell>
          <cell r="CN135">
            <v>76.856389992310014</v>
          </cell>
          <cell r="CO135">
            <v>62.594398192669992</v>
          </cell>
          <cell r="CP135">
            <v>68.201053873749999</v>
          </cell>
          <cell r="CQ135">
            <v>71.132515034619999</v>
          </cell>
          <cell r="CR135">
            <v>40.548367429629998</v>
          </cell>
          <cell r="CS135">
            <v>55.903604626100012</v>
          </cell>
          <cell r="CT135">
            <v>36.806865191740002</v>
          </cell>
          <cell r="CU135">
            <v>33.672737918719996</v>
          </cell>
          <cell r="CV135">
            <v>31.489300680459994</v>
          </cell>
          <cell r="CW135">
            <v>81.910438707489988</v>
          </cell>
          <cell r="CX135">
            <v>53.655409528549988</v>
          </cell>
          <cell r="CY135">
            <v>57.648830414229991</v>
          </cell>
          <cell r="CZ135">
            <v>81.14915155109</v>
          </cell>
          <cell r="DA135">
            <v>55.270417103899995</v>
          </cell>
          <cell r="DB135">
            <v>68.339414399410003</v>
          </cell>
          <cell r="DC135">
            <v>71.683521669929988</v>
          </cell>
          <cell r="DD135">
            <v>40.096512551420005</v>
          </cell>
          <cell r="DE135">
            <v>56.546340959990005</v>
          </cell>
          <cell r="DF135">
            <v>38.052461265559998</v>
          </cell>
          <cell r="DG135">
            <v>33.930456552959996</v>
          </cell>
          <cell r="DH135">
            <v>29.785525786770002</v>
          </cell>
          <cell r="DI135">
            <v>82.508364688699984</v>
          </cell>
          <cell r="DJ135">
            <v>53.111859802849992</v>
          </cell>
          <cell r="DK135">
            <v>56.84905763431999</v>
          </cell>
          <cell r="DL135">
            <v>82.805170338059995</v>
          </cell>
          <cell r="DM135">
            <v>51.640892150640013</v>
          </cell>
          <cell r="DN135">
            <v>69.003776156909993</v>
          </cell>
          <cell r="DO135">
            <v>74.894104279859988</v>
          </cell>
          <cell r="DP135">
            <v>38.089520254869996</v>
          </cell>
          <cell r="DQ135">
            <v>55.586331963280017</v>
          </cell>
          <cell r="DR135">
            <v>37.550437508629997</v>
          </cell>
          <cell r="DS135">
            <v>33.793800509530001</v>
          </cell>
          <cell r="DT135">
            <v>29.734174871899999</v>
          </cell>
          <cell r="DU135">
            <v>84.768218055759988</v>
          </cell>
          <cell r="DV135">
            <v>53.998977568589993</v>
          </cell>
          <cell r="DW135">
            <v>53.87707502176</v>
          </cell>
          <cell r="DX135">
            <v>79.527173299140003</v>
          </cell>
          <cell r="DY135">
            <v>50.464792076070012</v>
          </cell>
          <cell r="DZ135">
            <v>58.190368806849996</v>
          </cell>
          <cell r="EA135">
            <v>57.610514313230006</v>
          </cell>
          <cell r="EB135">
            <v>39.86765426521999</v>
          </cell>
          <cell r="EC135">
            <v>52.63787740922001</v>
          </cell>
          <cell r="ED135">
            <v>35.861694299919989</v>
          </cell>
          <cell r="EE135">
            <v>34.762081483779994</v>
          </cell>
          <cell r="EF135">
            <v>30.176273282619999</v>
          </cell>
          <cell r="EG135">
            <v>83.109031941579971</v>
          </cell>
          <cell r="EH135">
            <v>54.405516179939994</v>
          </cell>
          <cell r="EI135">
            <v>53.657744475460007</v>
          </cell>
          <cell r="EJ135">
            <v>25.766711970979994</v>
          </cell>
          <cell r="EK135">
            <v>24.220977175250006</v>
          </cell>
          <cell r="EL135">
            <v>21.950979557030003</v>
          </cell>
          <cell r="EM135">
            <v>13.487299059310002</v>
          </cell>
          <cell r="EN135">
            <v>17.393548315869999</v>
          </cell>
          <cell r="EO135">
            <v>30.071401674469996</v>
          </cell>
          <cell r="EP135">
            <v>29.061024841120009</v>
          </cell>
          <cell r="EQ135">
            <v>26.316996715810003</v>
          </cell>
          <cell r="ER135">
            <v>20.606595961400004</v>
          </cell>
          <cell r="ES135">
            <v>25.055456640319996</v>
          </cell>
          <cell r="ET135">
            <v>24.431198304460001</v>
          </cell>
          <cell r="EU135">
            <v>16.184897071969999</v>
          </cell>
          <cell r="EV135">
            <v>34.389602649339999</v>
          </cell>
          <cell r="EW135">
            <v>27.638098531400004</v>
          </cell>
          <cell r="EX135">
            <v>22.296186337979996</v>
          </cell>
          <cell r="EY135">
            <v>21.768208194979998</v>
          </cell>
          <cell r="EZ135">
            <v>22.363744107199999</v>
          </cell>
          <cell r="FA135">
            <v>26.219946916889999</v>
          </cell>
          <cell r="FB135">
            <v>32.415494341710001</v>
          </cell>
          <cell r="FC135">
            <v>26.960678147569997</v>
          </cell>
          <cell r="FD135">
            <v>21.889336724369997</v>
          </cell>
          <cell r="FE135">
            <v>23.847094244359997</v>
          </cell>
          <cell r="FF135">
            <v>26.40585603253</v>
          </cell>
          <cell r="FG135">
            <v>17.111580900659998</v>
          </cell>
          <cell r="FH135">
            <v>33.993947389009996</v>
          </cell>
          <cell r="FI135">
            <v>26.384837195579998</v>
          </cell>
          <cell r="FJ135">
            <v>23.975954793730001</v>
          </cell>
          <cell r="FK135">
            <v>18.562150729820001</v>
          </cell>
          <cell r="FL135">
            <v>21.009956121230001</v>
          </cell>
          <cell r="FM135">
            <v>27.19467678549</v>
          </cell>
          <cell r="FN135">
            <v>31.13863083783</v>
          </cell>
          <cell r="FO135">
            <v>27.799492571679998</v>
          </cell>
          <cell r="FP135">
            <v>22.787930731109999</v>
          </cell>
          <cell r="FQ135">
            <v>23.687804972440002</v>
          </cell>
          <cell r="FR135">
            <v>24.889694911100001</v>
          </cell>
          <cell r="FS135">
            <v>16.703451201089994</v>
          </cell>
          <cell r="FT135">
            <v>33.001170192329994</v>
          </cell>
          <cell r="FU135">
            <v>28.192411217909996</v>
          </cell>
          <cell r="FV135">
            <v>24.217792184429999</v>
          </cell>
          <cell r="FW135">
            <v>17.922197311130002</v>
          </cell>
          <cell r="FX135">
            <v>22.968289940809996</v>
          </cell>
          <cell r="FY135">
            <v>29.921972078899994</v>
          </cell>
          <cell r="FZ135">
            <v>32.894459486560002</v>
          </cell>
          <cell r="GA135">
            <v>26.087542307379998</v>
          </cell>
          <cell r="GB135">
            <v>23.857639120290003</v>
          </cell>
          <cell r="GC135">
            <v>24.722193796030005</v>
          </cell>
          <cell r="GD135">
            <v>24.602446026490004</v>
          </cell>
          <cell r="GE135">
            <v>16.533085494519998</v>
          </cell>
          <cell r="GF135">
            <v>30.779118531170003</v>
          </cell>
          <cell r="GG135">
            <v>28.935929994759995</v>
          </cell>
          <cell r="GH135">
            <v>30.635873179019995</v>
          </cell>
          <cell r="GI135">
            <v>17.440202445499999</v>
          </cell>
          <cell r="GJ135">
            <v>22.484064987859991</v>
          </cell>
          <cell r="GK135">
            <v>33.042394107799993</v>
          </cell>
          <cell r="GL135">
            <v>31.992894406550004</v>
          </cell>
          <cell r="GM135">
            <v>27.335412183820001</v>
          </cell>
          <cell r="GN135">
            <v>22.87960070179</v>
          </cell>
          <cell r="GO135">
            <v>30.308432838740003</v>
          </cell>
          <cell r="GP135">
            <v>23.201870698040004</v>
          </cell>
          <cell r="GQ135">
            <v>14.616686683860003</v>
          </cell>
          <cell r="GR135">
            <v>32.165163353389993</v>
          </cell>
          <cell r="GS135">
            <v>29.79288142723</v>
          </cell>
          <cell r="GT135">
            <v>36.090205394129995</v>
          </cell>
          <cell r="GU135">
            <v>27.090247200840011</v>
          </cell>
          <cell r="GV135">
            <v>24.202032595539997</v>
          </cell>
          <cell r="GW135">
            <v>34.253451211949987</v>
          </cell>
          <cell r="GX135">
            <v>31.227528144070007</v>
          </cell>
          <cell r="GY135">
            <v>28.130300082199998</v>
          </cell>
          <cell r="GZ135">
            <v>23.660422267790004</v>
          </cell>
          <cell r="HA135">
            <v>34.329840382969998</v>
          </cell>
          <cell r="HB135">
            <v>23.783708686110007</v>
          </cell>
          <cell r="HC135">
            <v>18.422824049199999</v>
          </cell>
          <cell r="HD135">
            <v>35.071486900409987</v>
          </cell>
          <cell r="HE135">
            <v>31.473581188560001</v>
          </cell>
          <cell r="HF135">
            <v>36.197104384790002</v>
          </cell>
          <cell r="HG135">
            <v>35.034355884620005</v>
          </cell>
          <cell r="HH135">
            <v>29.875231551199995</v>
          </cell>
          <cell r="HI135">
            <v>34.849712025170007</v>
          </cell>
          <cell r="HJ135">
            <v>32.669048560039997</v>
          </cell>
          <cell r="HK135">
            <v>27.107910165309995</v>
          </cell>
          <cell r="HL135">
            <v>25.033241077149995</v>
          </cell>
          <cell r="HM135">
            <v>37.138711826979993</v>
          </cell>
          <cell r="HN135">
            <v>27.590369216219997</v>
          </cell>
          <cell r="HO135">
            <v>18.41588546246</v>
          </cell>
          <cell r="HP135">
            <v>35.318813171279999</v>
          </cell>
          <cell r="HQ135">
            <v>29.86299484736</v>
          </cell>
          <cell r="HR135">
            <v>31.253489872750002</v>
          </cell>
          <cell r="HS135">
            <v>31.123407475399997</v>
          </cell>
          <cell r="HT135">
            <v>27.790459401399996</v>
          </cell>
          <cell r="HU135">
            <v>31.89421409329</v>
          </cell>
          <cell r="HV135">
            <v>32.059613700140005</v>
          </cell>
          <cell r="HW135">
            <v>27.108593724339997</v>
          </cell>
          <cell r="HX135">
            <v>22.798003566119995</v>
          </cell>
          <cell r="HY135">
            <v>31.312241224139999</v>
          </cell>
          <cell r="HZ135">
            <v>25.519895561479998</v>
          </cell>
          <cell r="IA135">
            <v>17.488033526680002</v>
          </cell>
          <cell r="IB135">
            <v>33.640309316929994</v>
          </cell>
          <cell r="IC135">
            <v>27.883264537900001</v>
          </cell>
          <cell r="ID135">
            <v>32.916421663509993</v>
          </cell>
          <cell r="IE135">
            <v>32.448723368229999</v>
          </cell>
          <cell r="IF135">
            <v>26.567900985030001</v>
          </cell>
          <cell r="IG135">
            <v>32.834081059650003</v>
          </cell>
          <cell r="IH135">
            <v>32.654753818240003</v>
          </cell>
          <cell r="II135">
            <v>26.437444717930003</v>
          </cell>
          <cell r="IJ135">
            <v>23.011693746390002</v>
          </cell>
          <cell r="IK135">
            <v>31.724409225140008</v>
          </cell>
          <cell r="IL135">
            <v>23.205617322789998</v>
          </cell>
          <cell r="IM135">
            <v>16.07428929672</v>
          </cell>
          <cell r="IN135">
            <v>32.033318267999995</v>
          </cell>
          <cell r="IO135">
            <v>26.925114240669998</v>
          </cell>
          <cell r="IP135">
            <v>32.845970932620006</v>
          </cell>
          <cell r="IQ135">
            <v>26.492512871519999</v>
          </cell>
          <cell r="IR135">
            <v>24.759144523369994</v>
          </cell>
          <cell r="IS135">
            <v>34.734834425989995</v>
          </cell>
          <cell r="IT135">
            <v>33.087083958539999</v>
          </cell>
          <cell r="IU135">
            <v>26.535166552090001</v>
          </cell>
          <cell r="IV135">
            <v>23.907277782959998</v>
          </cell>
          <cell r="IW135">
            <v>39.905316252959999</v>
          </cell>
          <cell r="IX135">
            <v>23.202151819170002</v>
          </cell>
          <cell r="IY135">
            <v>15.559356012599999</v>
          </cell>
        </row>
        <row r="136">
          <cell r="C136" t="str">
            <v>WD_.EX.WYE._.___.Rock Creek II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64.467904671900001</v>
          </cell>
          <cell r="Q136">
            <v>164.86037997399001</v>
          </cell>
          <cell r="R136">
            <v>126.49086465626999</v>
          </cell>
          <cell r="S136">
            <v>116.41651105321996</v>
          </cell>
          <cell r="T136">
            <v>157.17344887496003</v>
          </cell>
          <cell r="U136">
            <v>127.68977827061002</v>
          </cell>
          <cell r="V136">
            <v>133.88357410414005</v>
          </cell>
          <cell r="W136">
            <v>139.656298728</v>
          </cell>
          <cell r="X136">
            <v>82.267559555890003</v>
          </cell>
          <cell r="Y136">
            <v>115.02403156134999</v>
          </cell>
          <cell r="Z136">
            <v>81.298478829730001</v>
          </cell>
          <cell r="AA136">
            <v>67.12778729388998</v>
          </cell>
          <cell r="AB136">
            <v>67.451311503319999</v>
          </cell>
          <cell r="AC136">
            <v>168.53553755919995</v>
          </cell>
          <cell r="AD136">
            <v>118.94502443313999</v>
          </cell>
          <cell r="AE136">
            <v>122.25448563118995</v>
          </cell>
          <cell r="AF136">
            <v>168.47773669968998</v>
          </cell>
          <cell r="AG136">
            <v>122.93923032201</v>
          </cell>
          <cell r="AH136">
            <v>143.58116605005003</v>
          </cell>
          <cell r="AI136">
            <v>149.75266323079003</v>
          </cell>
          <cell r="AJ136">
            <v>85.364984062329995</v>
          </cell>
          <cell r="AK136">
            <v>117.69179921282999</v>
          </cell>
          <cell r="AL136">
            <v>77.488137245719997</v>
          </cell>
          <cell r="AM136">
            <v>70.889974565689982</v>
          </cell>
          <cell r="AN136">
            <v>66.293264590449994</v>
          </cell>
          <cell r="AO136">
            <v>172.44302885787994</v>
          </cell>
          <cell r="AP136">
            <v>112.95875690221</v>
          </cell>
          <cell r="AQ136">
            <v>121.73774647502998</v>
          </cell>
          <cell r="AR136">
            <v>169.95970942970999</v>
          </cell>
          <cell r="AS136">
            <v>117.03838898855</v>
          </cell>
          <cell r="AT136">
            <v>145.0183809362</v>
          </cell>
          <cell r="AU136">
            <v>157.51336036133003</v>
          </cell>
          <cell r="AV136">
            <v>80.188463694439974</v>
          </cell>
          <cell r="AW136">
            <v>117.02385676477</v>
          </cell>
          <cell r="AX136">
            <v>79.053552649709985</v>
          </cell>
          <cell r="AY136">
            <v>71.144843177919981</v>
          </cell>
          <cell r="AZ136">
            <v>62.598262888219999</v>
          </cell>
          <cell r="BA136">
            <v>177.87128322286995</v>
          </cell>
          <cell r="BB136">
            <v>113.33066723566</v>
          </cell>
          <cell r="BC136">
            <v>108.47720601474997</v>
          </cell>
          <cell r="BD136">
            <v>166.51708894168002</v>
          </cell>
          <cell r="BE136">
            <v>110.39677190066001</v>
          </cell>
          <cell r="BF136">
            <v>141.84570663429</v>
          </cell>
          <cell r="BG136">
            <v>156.55378394032002</v>
          </cell>
          <cell r="BH136">
            <v>85.111575236149989</v>
          </cell>
          <cell r="BI136">
            <v>110.78496649725</v>
          </cell>
          <cell r="BJ136">
            <v>76.131353496109995</v>
          </cell>
          <cell r="BK136">
            <v>71.889536046519979</v>
          </cell>
          <cell r="BL136">
            <v>63.52899638449</v>
          </cell>
          <cell r="BM136">
            <v>174.97409995553997</v>
          </cell>
          <cell r="BN136">
            <v>113.46978370949999</v>
          </cell>
          <cell r="BO136">
            <v>111.01608436508998</v>
          </cell>
          <cell r="BP136">
            <v>172.70203939017006</v>
          </cell>
          <cell r="BQ136">
            <v>108.68121126346001</v>
          </cell>
          <cell r="BR136">
            <v>141.01408741696997</v>
          </cell>
          <cell r="BS136">
            <v>158.24191431071</v>
          </cell>
          <cell r="BT136">
            <v>90.124911573909984</v>
          </cell>
          <cell r="BU136">
            <v>104.24631505252</v>
          </cell>
          <cell r="BV136">
            <v>75.585467405159989</v>
          </cell>
          <cell r="BW136">
            <v>74.688344661169978</v>
          </cell>
          <cell r="BX136">
            <v>66.494832167129999</v>
          </cell>
          <cell r="BY136">
            <v>170.33578438484997</v>
          </cell>
          <cell r="BZ136">
            <v>123.6968357188</v>
          </cell>
          <cell r="CA136">
            <v>114.51401125395998</v>
          </cell>
          <cell r="CB136">
            <v>152.89150673574002</v>
          </cell>
          <cell r="CC136">
            <v>139.36530250345001</v>
          </cell>
          <cell r="CD136">
            <v>140.70055430805002</v>
          </cell>
          <cell r="CE136">
            <v>142.81700627041999</v>
          </cell>
          <cell r="CF136">
            <v>91.266583241860005</v>
          </cell>
          <cell r="CG136">
            <v>114.49275123184998</v>
          </cell>
          <cell r="CH136">
            <v>82.18423304816001</v>
          </cell>
          <cell r="CI136">
            <v>66.849445229699995</v>
          </cell>
          <cell r="CJ136">
            <v>64.467904671900001</v>
          </cell>
          <cell r="CK136">
            <v>166.09958516483999</v>
          </cell>
          <cell r="CL136">
            <v>126.65341335866</v>
          </cell>
          <cell r="CM136">
            <v>123.47188586358997</v>
          </cell>
          <cell r="CN136">
            <v>161.76127458784001</v>
          </cell>
          <cell r="CO136">
            <v>131.77768040561003</v>
          </cell>
          <cell r="CP136">
            <v>143.58116605005003</v>
          </cell>
          <cell r="CQ136">
            <v>149.75266323079003</v>
          </cell>
          <cell r="CR136">
            <v>85.364984062329995</v>
          </cell>
          <cell r="CS136">
            <v>117.69179921282999</v>
          </cell>
          <cell r="CT136">
            <v>77.488137245719997</v>
          </cell>
          <cell r="CU136">
            <v>70.889974565689982</v>
          </cell>
          <cell r="CV136">
            <v>66.293264590449994</v>
          </cell>
          <cell r="CW136">
            <v>172.44302885787994</v>
          </cell>
          <cell r="CX136">
            <v>112.95875690221</v>
          </cell>
          <cell r="CY136">
            <v>121.36595876678997</v>
          </cell>
          <cell r="CZ136">
            <v>170.84031905492</v>
          </cell>
          <cell r="DA136">
            <v>116.35877285032001</v>
          </cell>
          <cell r="DB136">
            <v>143.87245136722004</v>
          </cell>
          <cell r="DC136">
            <v>150.91267719985001</v>
          </cell>
          <cell r="DD136">
            <v>84.413710634539981</v>
          </cell>
          <cell r="DE136">
            <v>119.04492833679998</v>
          </cell>
          <cell r="DF136">
            <v>80.11044476955999</v>
          </cell>
          <cell r="DG136">
            <v>71.432540111449995</v>
          </cell>
          <cell r="DH136">
            <v>62.706370077419997</v>
          </cell>
          <cell r="DI136">
            <v>173.57516502257997</v>
          </cell>
          <cell r="DJ136">
            <v>111.72899587054</v>
          </cell>
          <cell r="DK136">
            <v>119.68222659856997</v>
          </cell>
          <cell r="DL136">
            <v>174.32667439592004</v>
          </cell>
          <cell r="DM136">
            <v>108.71766768556003</v>
          </cell>
          <cell r="DN136">
            <v>145.27110769880002</v>
          </cell>
          <cell r="DO136">
            <v>157.67179848391001</v>
          </cell>
          <cell r="DP136">
            <v>80.188463694439974</v>
          </cell>
          <cell r="DQ136">
            <v>117.02385676477</v>
          </cell>
          <cell r="DR136">
            <v>79.053552649709985</v>
          </cell>
          <cell r="DS136">
            <v>71.144843177919981</v>
          </cell>
          <cell r="DT136">
            <v>62.598262888219999</v>
          </cell>
          <cell r="DU136">
            <v>178.45940643317994</v>
          </cell>
          <cell r="DV136">
            <v>113.68205803913</v>
          </cell>
          <cell r="DW136">
            <v>113.42542109844997</v>
          </cell>
          <cell r="DX136">
            <v>169.94132861030002</v>
          </cell>
          <cell r="DY136">
            <v>110.39677190066001</v>
          </cell>
          <cell r="DZ136">
            <v>142.40213480228999</v>
          </cell>
          <cell r="EA136">
            <v>159.91585928663</v>
          </cell>
          <cell r="EB136">
            <v>85.311575236149991</v>
          </cell>
          <cell r="EC136">
            <v>111.13289924216001</v>
          </cell>
          <cell r="ED136">
            <v>76.669228881359984</v>
          </cell>
          <cell r="EE136">
            <v>73.183329439489981</v>
          </cell>
          <cell r="EF136">
            <v>55.286626408270003</v>
          </cell>
          <cell r="EG136">
            <v>106.10788279216</v>
          </cell>
          <cell r="EH136">
            <v>69.892354404650007</v>
          </cell>
          <cell r="EI136">
            <v>39.430289730879998</v>
          </cell>
          <cell r="EJ136">
            <v>67.900518632749993</v>
          </cell>
          <cell r="EK136">
            <v>58.481628501910016</v>
          </cell>
          <cell r="EL136">
            <v>58.063382034519996</v>
          </cell>
          <cell r="EM136">
            <v>30.532811710459995</v>
          </cell>
          <cell r="EN136">
            <v>42.469219445169998</v>
          </cell>
          <cell r="EO136">
            <v>73.03122300567999</v>
          </cell>
          <cell r="EP136">
            <v>65.306210672540004</v>
          </cell>
          <cell r="EQ136">
            <v>60.121874843869996</v>
          </cell>
          <cell r="ER136">
            <v>46.53759153482001</v>
          </cell>
          <cell r="ES136">
            <v>70.274292411370013</v>
          </cell>
          <cell r="ET136">
            <v>82.16187528156</v>
          </cell>
          <cell r="EU136">
            <v>61.455884301990004</v>
          </cell>
          <cell r="EV136">
            <v>103.18340633176999</v>
          </cell>
          <cell r="EW136">
            <v>69.359460114780006</v>
          </cell>
          <cell r="EX136">
            <v>62.885107644989994</v>
          </cell>
          <cell r="EY136">
            <v>56.0453486961</v>
          </cell>
          <cell r="EZ136">
            <v>56.004542721269978</v>
          </cell>
          <cell r="FA136">
            <v>61.302459730300001</v>
          </cell>
          <cell r="FB136">
            <v>73.666674732079997</v>
          </cell>
          <cell r="FC136">
            <v>59.834033682369991</v>
          </cell>
          <cell r="FD136">
            <v>48.906485697790004</v>
          </cell>
          <cell r="FE136">
            <v>61.276774971499997</v>
          </cell>
          <cell r="FF136">
            <v>91.474357741230008</v>
          </cell>
          <cell r="FG136">
            <v>67.579950443600012</v>
          </cell>
          <cell r="FH136">
            <v>109.37946048353001</v>
          </cell>
          <cell r="FI136">
            <v>68.602098062660019</v>
          </cell>
          <cell r="FJ136">
            <v>64.841900544799984</v>
          </cell>
          <cell r="FK136">
            <v>48.622051710520005</v>
          </cell>
          <cell r="FL136">
            <v>50.343899156499994</v>
          </cell>
          <cell r="FM136">
            <v>69.024252618289992</v>
          </cell>
          <cell r="FN136">
            <v>70.894919578949995</v>
          </cell>
          <cell r="FO136">
            <v>62.278259668849991</v>
          </cell>
          <cell r="FP136">
            <v>53.185728628029999</v>
          </cell>
          <cell r="FQ136">
            <v>71.272142346669995</v>
          </cell>
          <cell r="FR136">
            <v>87.326165038679974</v>
          </cell>
          <cell r="FS136">
            <v>78.945746579080009</v>
          </cell>
          <cell r="FT136">
            <v>115.78439272897</v>
          </cell>
          <cell r="FU136">
            <v>79.449481511230019</v>
          </cell>
          <cell r="FV136">
            <v>72.896649958259999</v>
          </cell>
          <cell r="FW136">
            <v>42.867850279009993</v>
          </cell>
          <cell r="FX136">
            <v>55.555825301980001</v>
          </cell>
          <cell r="FY136">
            <v>77.607564428690011</v>
          </cell>
          <cell r="FZ136">
            <v>75.122689668600003</v>
          </cell>
          <cell r="GA136">
            <v>62.627588806559991</v>
          </cell>
          <cell r="GB136">
            <v>54.55843125306</v>
          </cell>
          <cell r="GC136">
            <v>77.25414275915</v>
          </cell>
          <cell r="GD136">
            <v>91.246260114460014</v>
          </cell>
          <cell r="GE136">
            <v>86.231932864529995</v>
          </cell>
          <cell r="GF136">
            <v>110.55151491778</v>
          </cell>
          <cell r="GG136">
            <v>78.048136943130018</v>
          </cell>
          <cell r="GH136">
            <v>84.058535487879979</v>
          </cell>
          <cell r="GI136">
            <v>44.117473204010004</v>
          </cell>
          <cell r="GJ136">
            <v>55.07006483071001</v>
          </cell>
          <cell r="GK136">
            <v>85.693521695010006</v>
          </cell>
          <cell r="GL136">
            <v>71.923051944939999</v>
          </cell>
          <cell r="GM136">
            <v>64.73792468936999</v>
          </cell>
          <cell r="GN136">
            <v>54.625421360570002</v>
          </cell>
          <cell r="GO136">
            <v>105.59056783179001</v>
          </cell>
          <cell r="GP136">
            <v>98.100501108109995</v>
          </cell>
          <cell r="GQ136">
            <v>74.48509873046001</v>
          </cell>
          <cell r="GR136">
            <v>111.93915536089</v>
          </cell>
          <cell r="GS136">
            <v>86.759566110980032</v>
          </cell>
          <cell r="GT136">
            <v>98.635793769450004</v>
          </cell>
          <cell r="GU136">
            <v>74.428480844080013</v>
          </cell>
          <cell r="GV136">
            <v>58.345901747249989</v>
          </cell>
          <cell r="GW136">
            <v>89.342695229019995</v>
          </cell>
          <cell r="GX136">
            <v>70.942336430099985</v>
          </cell>
          <cell r="GY136">
            <v>66.219891811329987</v>
          </cell>
          <cell r="GZ136">
            <v>58.188918193990013</v>
          </cell>
          <cell r="HA136">
            <v>107.06532580278</v>
          </cell>
          <cell r="HB136">
            <v>104.37051787432999</v>
          </cell>
          <cell r="HC136">
            <v>84.052542498000008</v>
          </cell>
          <cell r="HD136">
            <v>130.52833375617001</v>
          </cell>
          <cell r="HE136">
            <v>107.04018527416001</v>
          </cell>
          <cell r="HF136">
            <v>105.3922106727</v>
          </cell>
          <cell r="HG136">
            <v>94.858774096139996</v>
          </cell>
          <cell r="HH136">
            <v>74.297832861870006</v>
          </cell>
          <cell r="HI136">
            <v>90.775832803539998</v>
          </cell>
          <cell r="HJ136">
            <v>78.131353777060013</v>
          </cell>
          <cell r="HK136">
            <v>63.479991617339998</v>
          </cell>
          <cell r="HL136">
            <v>60.640133314530004</v>
          </cell>
          <cell r="HM136">
            <v>122.73704348062999</v>
          </cell>
          <cell r="HN136">
            <v>108.42974410191997</v>
          </cell>
          <cell r="HO136">
            <v>100.43726165744997</v>
          </cell>
          <cell r="HP136">
            <v>103.67765007094</v>
          </cell>
          <cell r="HQ136">
            <v>81.042513189070007</v>
          </cell>
          <cell r="HR136">
            <v>92.300961840219998</v>
          </cell>
          <cell r="HS136">
            <v>85.177815689779976</v>
          </cell>
          <cell r="HT136">
            <v>66.814375877619995</v>
          </cell>
          <cell r="HU136">
            <v>78.366558481319998</v>
          </cell>
          <cell r="HV136">
            <v>74.473384560439996</v>
          </cell>
          <cell r="HW136">
            <v>62.477185912879989</v>
          </cell>
          <cell r="HX136">
            <v>56.300653083010005</v>
          </cell>
          <cell r="HY136">
            <v>100.54350571892999</v>
          </cell>
          <cell r="HZ136">
            <v>77.585948517259979</v>
          </cell>
          <cell r="IA136">
            <v>68.381443650079987</v>
          </cell>
          <cell r="IB136">
            <v>110.08356461475999</v>
          </cell>
          <cell r="IC136">
            <v>73.199419899090003</v>
          </cell>
          <cell r="ID136">
            <v>91.409822401119996</v>
          </cell>
          <cell r="IE136">
            <v>89.632339138109984</v>
          </cell>
          <cell r="IF136">
            <v>64.027149112960004</v>
          </cell>
          <cell r="IG136">
            <v>81.993879388159996</v>
          </cell>
          <cell r="IH136">
            <v>73.430686083729995</v>
          </cell>
          <cell r="II136">
            <v>61.982924269499989</v>
          </cell>
          <cell r="IJ136">
            <v>55.787021895529989</v>
          </cell>
          <cell r="IK136">
            <v>104.96251503366</v>
          </cell>
          <cell r="IL136">
            <v>74.294643118490001</v>
          </cell>
          <cell r="IM136">
            <v>64.523623449440024</v>
          </cell>
          <cell r="IN136">
            <v>108.73285352015</v>
          </cell>
          <cell r="IO136">
            <v>71.777389120960024</v>
          </cell>
          <cell r="IP136">
            <v>98.66247884618997</v>
          </cell>
          <cell r="IQ136">
            <v>78.851829287930002</v>
          </cell>
          <cell r="IR136">
            <v>62.409573928329998</v>
          </cell>
          <cell r="IS136">
            <v>77.103482317710004</v>
          </cell>
          <cell r="IT136">
            <v>66.756575121160012</v>
          </cell>
          <cell r="IU136">
            <v>52.875555680640005</v>
          </cell>
          <cell r="IV136">
            <v>47.656153357229996</v>
          </cell>
          <cell r="IW136">
            <v>74.033506539840005</v>
          </cell>
          <cell r="IX136">
            <v>39.50389237625</v>
          </cell>
          <cell r="IY136">
            <v>14.720245986689999</v>
          </cell>
        </row>
        <row r="137">
          <cell r="C137" t="str">
            <v>WD_.EX.WYE._.___.Rock River I</v>
          </cell>
          <cell r="H137">
            <v>26.066499794360006</v>
          </cell>
          <cell r="I137">
            <v>19.873237666039998</v>
          </cell>
          <cell r="J137">
            <v>22.630660885959998</v>
          </cell>
          <cell r="K137">
            <v>20.491959052640006</v>
          </cell>
          <cell r="L137">
            <v>14.168809664119998</v>
          </cell>
          <cell r="M137">
            <v>14.836907814969999</v>
          </cell>
          <cell r="N137">
            <v>9.9604966493499987</v>
          </cell>
          <cell r="O137">
            <v>9.051182122860002</v>
          </cell>
          <cell r="P137">
            <v>9.5824557356499991</v>
          </cell>
          <cell r="Q137">
            <v>25.18338401534</v>
          </cell>
          <cell r="R137">
            <v>21.11676006255</v>
          </cell>
          <cell r="S137">
            <v>24.724306923519997</v>
          </cell>
          <cell r="T137">
            <v>27.216235762940006</v>
          </cell>
          <cell r="U137">
            <v>18.812311476230001</v>
          </cell>
          <cell r="V137">
            <v>23.258148253939996</v>
          </cell>
          <cell r="W137">
            <v>20.807451152390009</v>
          </cell>
          <cell r="X137">
            <v>13.688277994699998</v>
          </cell>
          <cell r="Y137">
            <v>14.615844010659998</v>
          </cell>
          <cell r="Z137">
            <v>9.8934451878899985</v>
          </cell>
          <cell r="AA137">
            <v>9.1754281855200031</v>
          </cell>
          <cell r="AB137">
            <v>10.020402022350002</v>
          </cell>
          <cell r="AC137">
            <v>25.50583675491</v>
          </cell>
          <cell r="AD137">
            <v>20.164599730329996</v>
          </cell>
          <cell r="AE137">
            <v>24.682909592960002</v>
          </cell>
          <cell r="AF137">
            <v>28.072327050240009</v>
          </cell>
          <cell r="AG137">
            <v>17.65509026254</v>
          </cell>
          <cell r="AH137">
            <v>23.557549221309994</v>
          </cell>
          <cell r="AI137">
            <v>20.984834518050004</v>
          </cell>
          <cell r="AJ137">
            <v>13.570847354829999</v>
          </cell>
          <cell r="AK137">
            <v>14.885569844279999</v>
          </cell>
          <cell r="AL137">
            <v>9.4052440078099995</v>
          </cell>
          <cell r="AM137">
            <v>9.720984188060001</v>
          </cell>
          <cell r="AN137">
            <v>9.8858759781600014</v>
          </cell>
          <cell r="AO137">
            <v>26.06726292431</v>
          </cell>
          <cell r="AP137">
            <v>19.250073336409994</v>
          </cell>
          <cell r="AQ137">
            <v>24.635603919479998</v>
          </cell>
          <cell r="AR137">
            <v>28.284720520170008</v>
          </cell>
          <cell r="AS137">
            <v>16.889085192200003</v>
          </cell>
          <cell r="AT137">
            <v>23.989626172359991</v>
          </cell>
          <cell r="AU137">
            <v>21.688043734140006</v>
          </cell>
          <cell r="AV137">
            <v>12.98072825173</v>
          </cell>
          <cell r="AW137">
            <v>14.58946471876</v>
          </cell>
          <cell r="AX137">
            <v>9.5705394052799999</v>
          </cell>
          <cell r="AY137">
            <v>10.041239152260003</v>
          </cell>
          <cell r="AZ137">
            <v>9.3419955786600006</v>
          </cell>
          <cell r="BA137">
            <v>27.37486330954</v>
          </cell>
          <cell r="BB137">
            <v>19.209617860309997</v>
          </cell>
          <cell r="BC137">
            <v>22.854921455780001</v>
          </cell>
          <cell r="BD137">
            <v>27.781484729790009</v>
          </cell>
          <cell r="BE137">
            <v>15.948649115380002</v>
          </cell>
          <cell r="BF137">
            <v>23.531964056249993</v>
          </cell>
          <cell r="BG137">
            <v>22.036100526530007</v>
          </cell>
          <cell r="BH137">
            <v>13.554898861949997</v>
          </cell>
          <cell r="BI137">
            <v>13.890065388569999</v>
          </cell>
          <cell r="BJ137">
            <v>9.2422146057699983</v>
          </cell>
          <cell r="BK137">
            <v>10.241504794330002</v>
          </cell>
          <cell r="BL137">
            <v>9.6674832648100004</v>
          </cell>
          <cell r="BM137">
            <v>26.856409660299999</v>
          </cell>
          <cell r="BN137">
            <v>19.553638857219998</v>
          </cell>
          <cell r="BO137">
            <v>23.785398631009993</v>
          </cell>
          <cell r="BP137">
            <v>27.78750969375001</v>
          </cell>
          <cell r="BQ137">
            <v>15.866542291110003</v>
          </cell>
          <cell r="BR137">
            <v>23.219817198539996</v>
          </cell>
          <cell r="BS137">
            <v>21.926780073680003</v>
          </cell>
          <cell r="BT137">
            <v>14.045401911599996</v>
          </cell>
          <cell r="BU137">
            <v>13.018715567639999</v>
          </cell>
          <cell r="BV137">
            <v>9.1173018621500006</v>
          </cell>
          <cell r="BW137">
            <v>10.401471439840003</v>
          </cell>
          <cell r="BX137">
            <v>10.340560701379999</v>
          </cell>
          <cell r="BY137">
            <v>25.959641909600002</v>
          </cell>
          <cell r="BZ137">
            <v>20.619165621409994</v>
          </cell>
          <cell r="CA137">
            <v>23.673695525999996</v>
          </cell>
          <cell r="CB137">
            <v>26.066499794360006</v>
          </cell>
          <cell r="CC137">
            <v>19.873237666039998</v>
          </cell>
          <cell r="CD137">
            <v>22.630660885959998</v>
          </cell>
          <cell r="CE137">
            <v>20.491959052640006</v>
          </cell>
          <cell r="CF137">
            <v>14.168809664119998</v>
          </cell>
          <cell r="CG137">
            <v>14.836907814969999</v>
          </cell>
          <cell r="CH137">
            <v>9.9604966493499987</v>
          </cell>
          <cell r="CI137">
            <v>9.051182122860002</v>
          </cell>
          <cell r="CJ137">
            <v>9.5824557356499991</v>
          </cell>
          <cell r="CK137">
            <v>25.18338401534</v>
          </cell>
          <cell r="CL137">
            <v>21.11676006255</v>
          </cell>
          <cell r="CM137">
            <v>24.724306923519997</v>
          </cell>
          <cell r="CN137">
            <v>27.216235762940006</v>
          </cell>
          <cell r="CO137">
            <v>18.854061625229999</v>
          </cell>
          <cell r="CP137">
            <v>23.557549221309994</v>
          </cell>
          <cell r="CQ137">
            <v>20.984834518050004</v>
          </cell>
          <cell r="CR137">
            <v>13.570847354829999</v>
          </cell>
          <cell r="CS137">
            <v>14.885569844279999</v>
          </cell>
          <cell r="CT137">
            <v>9.4052440078099995</v>
          </cell>
          <cell r="CU137">
            <v>9.720984188060001</v>
          </cell>
          <cell r="CV137">
            <v>9.8858759781600014</v>
          </cell>
          <cell r="CW137">
            <v>26.06726292431</v>
          </cell>
          <cell r="CX137">
            <v>19.250073336409994</v>
          </cell>
          <cell r="CY137">
            <v>24.442351363429999</v>
          </cell>
          <cell r="CZ137">
            <v>28.284720520170008</v>
          </cell>
          <cell r="DA137">
            <v>16.720106600900003</v>
          </cell>
          <cell r="DB137">
            <v>23.588406762199995</v>
          </cell>
          <cell r="DC137">
            <v>21.078223772090006</v>
          </cell>
          <cell r="DD137">
            <v>13.4932573416</v>
          </cell>
          <cell r="DE137">
            <v>14.90076735015</v>
          </cell>
          <cell r="DF137">
            <v>9.7003839439499995</v>
          </cell>
          <cell r="DG137">
            <v>9.9675534424400034</v>
          </cell>
          <cell r="DH137">
            <v>9.4400987705000023</v>
          </cell>
          <cell r="DI137">
            <v>26.485787187350002</v>
          </cell>
          <cell r="DJ137">
            <v>19.135584050189994</v>
          </cell>
          <cell r="DK137">
            <v>24.019955609649998</v>
          </cell>
          <cell r="DL137">
            <v>28.38509278158001</v>
          </cell>
          <cell r="DM137">
            <v>15.703394234980001</v>
          </cell>
          <cell r="DN137">
            <v>23.989626172359991</v>
          </cell>
          <cell r="DO137">
            <v>21.688043734140006</v>
          </cell>
          <cell r="DP137">
            <v>12.98072825173</v>
          </cell>
          <cell r="DQ137">
            <v>14.58946471876</v>
          </cell>
          <cell r="DR137">
            <v>9.5705394052799999</v>
          </cell>
          <cell r="DS137">
            <v>10.041239152260003</v>
          </cell>
          <cell r="DT137">
            <v>8.3094629183199995</v>
          </cell>
          <cell r="DU137">
            <v>19.210795922300001</v>
          </cell>
          <cell r="DV137">
            <v>13.292761717320001</v>
          </cell>
          <cell r="DW137">
            <v>11.469712537360001</v>
          </cell>
          <cell r="DX137">
            <v>19.476547297779998</v>
          </cell>
          <cell r="DY137">
            <v>11.509996205519998</v>
          </cell>
          <cell r="DZ137">
            <v>16.718683618780005</v>
          </cell>
          <cell r="EA137">
            <v>12.54958160692</v>
          </cell>
          <cell r="EB137">
            <v>9.9764355352699976</v>
          </cell>
          <cell r="EC137">
            <v>10.864828029450001</v>
          </cell>
          <cell r="ED137">
            <v>8.5027364546699999</v>
          </cell>
          <cell r="EE137">
            <v>8.990254323710003</v>
          </cell>
          <cell r="EF137">
            <v>9.1398125718000003</v>
          </cell>
          <cell r="EG137">
            <v>22.633951195959998</v>
          </cell>
          <cell r="EH137">
            <v>17.01507851609</v>
          </cell>
          <cell r="EI137">
            <v>17.368413989859999</v>
          </cell>
          <cell r="EJ137">
            <v>11.318926959269998</v>
          </cell>
          <cell r="EK137">
            <v>8.2787828408900008</v>
          </cell>
          <cell r="EL137">
            <v>10.121001811090002</v>
          </cell>
          <cell r="EM137">
            <v>4.9900360808200013</v>
          </cell>
          <cell r="EN137">
            <v>6.6134552373700002</v>
          </cell>
          <cell r="EO137">
            <v>8.203701840139999</v>
          </cell>
          <cell r="EP137">
            <v>7.7438976417400003</v>
          </cell>
          <cell r="EQ137">
            <v>7.9995002764400009</v>
          </cell>
          <cell r="ER137">
            <v>7.0460237904600005</v>
          </cell>
          <cell r="ES137">
            <v>10.254741986510002</v>
          </cell>
          <cell r="ET137">
            <v>11.120168289140002</v>
          </cell>
          <cell r="EU137">
            <v>7.9688221353199999</v>
          </cell>
          <cell r="EV137">
            <v>14.005023539040003</v>
          </cell>
          <cell r="EW137">
            <v>9.3266763368099994</v>
          </cell>
          <cell r="EX137">
            <v>10.658461040850002</v>
          </cell>
          <cell r="EY137">
            <v>7.7546658732100013</v>
          </cell>
          <cell r="EZ137">
            <v>8.2276414072900028</v>
          </cell>
          <cell r="FA137">
            <v>6.9418888182800007</v>
          </cell>
          <cell r="FB137">
            <v>8.2871578176699998</v>
          </cell>
          <cell r="FC137">
            <v>7.7975383949700019</v>
          </cell>
          <cell r="FD137">
            <v>7.0690341663699998</v>
          </cell>
          <cell r="FE137">
            <v>9.2043395502999985</v>
          </cell>
          <cell r="FF137">
            <v>12.537005248609999</v>
          </cell>
          <cell r="FG137">
            <v>9.4558409514699999</v>
          </cell>
          <cell r="FH137">
            <v>14.834834513780002</v>
          </cell>
          <cell r="FI137">
            <v>9.2538580767800003</v>
          </cell>
          <cell r="FJ137">
            <v>10.85960027604</v>
          </cell>
          <cell r="FK137">
            <v>6.5017064694400011</v>
          </cell>
          <cell r="FL137">
            <v>7.99300044734</v>
          </cell>
          <cell r="FM137">
            <v>7.3782881725599996</v>
          </cell>
          <cell r="FN137">
            <v>8.1008226222699999</v>
          </cell>
          <cell r="FO137">
            <v>7.989694485370002</v>
          </cell>
          <cell r="FP137">
            <v>7.6143574331000003</v>
          </cell>
          <cell r="FQ137">
            <v>9.5130491619599997</v>
          </cell>
          <cell r="FR137">
            <v>11.389645861069999</v>
          </cell>
          <cell r="FS137">
            <v>8.390737367509999</v>
          </cell>
          <cell r="FT137">
            <v>14.377804048830003</v>
          </cell>
          <cell r="FU137">
            <v>9.7829111336899981</v>
          </cell>
          <cell r="FV137">
            <v>10.805461545560002</v>
          </cell>
          <cell r="FW137">
            <v>6.3487758138000014</v>
          </cell>
          <cell r="FX137">
            <v>8.5276474334099994</v>
          </cell>
          <cell r="FY137">
            <v>8.3519313570700007</v>
          </cell>
          <cell r="FZ137">
            <v>8.5186843955500002</v>
          </cell>
          <cell r="GA137">
            <v>7.7708247166800009</v>
          </cell>
          <cell r="GB137">
            <v>7.8209170919400011</v>
          </cell>
          <cell r="GC137">
            <v>10.31584454503</v>
          </cell>
          <cell r="GD137">
            <v>11.134236919299999</v>
          </cell>
          <cell r="GE137">
            <v>7.2379276396600005</v>
          </cell>
          <cell r="GF137">
            <v>12.780835269990002</v>
          </cell>
          <cell r="GG137">
            <v>9.6901708439200025</v>
          </cell>
          <cell r="GH137">
            <v>13.288653360630004</v>
          </cell>
          <cell r="GI137">
            <v>5.4686316692600005</v>
          </cell>
          <cell r="GJ137">
            <v>8.44045552605</v>
          </cell>
          <cell r="GK137">
            <v>9.1020716671200006</v>
          </cell>
          <cell r="GL137">
            <v>8.1349634866700011</v>
          </cell>
          <cell r="GM137">
            <v>8.0994546830799994</v>
          </cell>
          <cell r="GN137">
            <v>7.6061054585999992</v>
          </cell>
          <cell r="GO137">
            <v>12.997972534139999</v>
          </cell>
          <cell r="GP137">
            <v>10.914862435240002</v>
          </cell>
          <cell r="GQ137">
            <v>6.9134784945199996</v>
          </cell>
          <cell r="GR137">
            <v>13.19968626292</v>
          </cell>
          <cell r="GS137">
            <v>10.175008302280002</v>
          </cell>
          <cell r="GT137">
            <v>15.077995595660004</v>
          </cell>
          <cell r="GU137">
            <v>9.1253919068299982</v>
          </cell>
          <cell r="GV137">
            <v>8.6845911339500006</v>
          </cell>
          <cell r="GW137">
            <v>9.6780749074100019</v>
          </cell>
          <cell r="GX137">
            <v>8.0005007055899995</v>
          </cell>
          <cell r="GY137">
            <v>8.4094941482000003</v>
          </cell>
          <cell r="GZ137">
            <v>8.1845070653400001</v>
          </cell>
          <cell r="HA137">
            <v>14.232666890450004</v>
          </cell>
          <cell r="HB137">
            <v>11.459815705370001</v>
          </cell>
          <cell r="HC137">
            <v>7.2205769727600009</v>
          </cell>
          <cell r="HD137">
            <v>14.548089374410001</v>
          </cell>
          <cell r="HE137">
            <v>11.00772989953</v>
          </cell>
          <cell r="HF137">
            <v>14.628722537440003</v>
          </cell>
          <cell r="HG137">
            <v>12.1923505194</v>
          </cell>
          <cell r="HH137">
            <v>10.984132464149997</v>
          </cell>
          <cell r="HI137">
            <v>9.9807348175800019</v>
          </cell>
          <cell r="HJ137">
            <v>8.5446204475400016</v>
          </cell>
          <cell r="HK137">
            <v>7.7191202457800028</v>
          </cell>
          <cell r="HL137">
            <v>8.0639046765699991</v>
          </cell>
          <cell r="HM137">
            <v>14.35140875443</v>
          </cell>
          <cell r="HN137">
            <v>12.106293060870001</v>
          </cell>
          <cell r="HO137">
            <v>6.9361855431999997</v>
          </cell>
          <cell r="HP137">
            <v>13.910599439430001</v>
          </cell>
          <cell r="HQ137">
            <v>9.7634570713100004</v>
          </cell>
          <cell r="HR137">
            <v>13.383564816050002</v>
          </cell>
          <cell r="HS137">
            <v>10.326936134109999</v>
          </cell>
          <cell r="HT137">
            <v>10.128875211419995</v>
          </cell>
          <cell r="HU137">
            <v>8.8842500466200018</v>
          </cell>
          <cell r="HV137">
            <v>8.4022435069099988</v>
          </cell>
          <cell r="HW137">
            <v>7.7665955339000021</v>
          </cell>
          <cell r="HX137">
            <v>7.5519698357100005</v>
          </cell>
          <cell r="HY137">
            <v>12.355505713049999</v>
          </cell>
          <cell r="HZ137">
            <v>9.9195041100200001</v>
          </cell>
          <cell r="IA137">
            <v>5.04847814708</v>
          </cell>
          <cell r="IB137">
            <v>13.780279776960004</v>
          </cell>
          <cell r="IC137">
            <v>9.3905568683200009</v>
          </cell>
          <cell r="ID137">
            <v>14.045511372300004</v>
          </cell>
          <cell r="IE137">
            <v>10.621481675259998</v>
          </cell>
          <cell r="IF137">
            <v>9.7399701131599965</v>
          </cell>
          <cell r="IG137">
            <v>9.1012772768400012</v>
          </cell>
          <cell r="IH137">
            <v>8.3963488703200007</v>
          </cell>
          <cell r="II137">
            <v>7.6850794005700012</v>
          </cell>
          <cell r="IJ137">
            <v>7.783364873910001</v>
          </cell>
          <cell r="IK137">
            <v>12.833018528429998</v>
          </cell>
          <cell r="IL137">
            <v>9.1659625124600002</v>
          </cell>
          <cell r="IM137">
            <v>4.692165289620001</v>
          </cell>
          <cell r="IN137">
            <v>13.003111618270001</v>
          </cell>
          <cell r="IO137">
            <v>8.631667278030001</v>
          </cell>
          <cell r="IP137">
            <v>14.408517646410003</v>
          </cell>
          <cell r="IQ137">
            <v>9.1479266026200001</v>
          </cell>
          <cell r="IR137">
            <v>9.2903312900799992</v>
          </cell>
          <cell r="IS137">
            <v>8.9115683079199997</v>
          </cell>
          <cell r="IT137">
            <v>8.0463944028400007</v>
          </cell>
          <cell r="IU137">
            <v>7.4540601620199993</v>
          </cell>
          <cell r="IV137">
            <v>7.227368627409998</v>
          </cell>
          <cell r="IW137">
            <v>12.609527550380003</v>
          </cell>
          <cell r="IX137">
            <v>7.5206606897899988</v>
          </cell>
          <cell r="IY137">
            <v>3.8090946521400002</v>
          </cell>
        </row>
        <row r="138">
          <cell r="C138" t="str">
            <v>WD_.EX.WYE._.___.TB Flats 1</v>
          </cell>
          <cell r="H138">
            <v>101.80346597486003</v>
          </cell>
          <cell r="I138">
            <v>76.307933420660007</v>
          </cell>
          <cell r="J138">
            <v>75.346368971160018</v>
          </cell>
          <cell r="K138">
            <v>70.629795582269992</v>
          </cell>
          <cell r="L138">
            <v>53.946552291080003</v>
          </cell>
          <cell r="M138">
            <v>62.422480641409997</v>
          </cell>
          <cell r="N138">
            <v>43.444412211229995</v>
          </cell>
          <cell r="O138">
            <v>34.785600436130011</v>
          </cell>
          <cell r="P138">
            <v>30.822178044690006</v>
          </cell>
          <cell r="Q138">
            <v>104.46028121080002</v>
          </cell>
          <cell r="R138">
            <v>72.113234960769987</v>
          </cell>
          <cell r="S138">
            <v>107.95869167475999</v>
          </cell>
          <cell r="T138">
            <v>108.29638526674002</v>
          </cell>
          <cell r="U138">
            <v>70.345950208969995</v>
          </cell>
          <cell r="V138">
            <v>75.595175134590008</v>
          </cell>
          <cell r="W138">
            <v>71.452409176479989</v>
          </cell>
          <cell r="X138">
            <v>51.817145248279992</v>
          </cell>
          <cell r="Y138">
            <v>62.198220198640001</v>
          </cell>
          <cell r="Z138">
            <v>41.873471238059999</v>
          </cell>
          <cell r="AA138">
            <v>34.783889787670013</v>
          </cell>
          <cell r="AB138">
            <v>32.439246481780003</v>
          </cell>
          <cell r="AC138">
            <v>105.52167417702002</v>
          </cell>
          <cell r="AD138">
            <v>68.159896584369989</v>
          </cell>
          <cell r="AE138">
            <v>107.30279159810998</v>
          </cell>
          <cell r="AF138">
            <v>110.66794832667003</v>
          </cell>
          <cell r="AG138">
            <v>65.975805041249984</v>
          </cell>
          <cell r="AH138">
            <v>74.743105859709999</v>
          </cell>
          <cell r="AI138">
            <v>73.636627812559993</v>
          </cell>
          <cell r="AJ138">
            <v>51.123924401590003</v>
          </cell>
          <cell r="AK138">
            <v>61.167377725390011</v>
          </cell>
          <cell r="AL138">
            <v>39.194118483750003</v>
          </cell>
          <cell r="AM138">
            <v>35.988560712480002</v>
          </cell>
          <cell r="AN138">
            <v>32.755926074320001</v>
          </cell>
          <cell r="AO138">
            <v>105.90087838175003</v>
          </cell>
          <cell r="AP138">
            <v>66.95410604831001</v>
          </cell>
          <cell r="AQ138">
            <v>106.56060673845001</v>
          </cell>
          <cell r="AR138">
            <v>110.20736414574999</v>
          </cell>
          <cell r="AS138">
            <v>60.345644427700002</v>
          </cell>
          <cell r="AT138">
            <v>74.539741940049993</v>
          </cell>
          <cell r="AU138">
            <v>79.323127351470006</v>
          </cell>
          <cell r="AV138">
            <v>49.360437133920001</v>
          </cell>
          <cell r="AW138">
            <v>58.090085637130002</v>
          </cell>
          <cell r="AX138">
            <v>40.343104052930009</v>
          </cell>
          <cell r="AY138">
            <v>36.342423174120007</v>
          </cell>
          <cell r="AZ138">
            <v>32.666987643760002</v>
          </cell>
          <cell r="BA138">
            <v>106.08743430486004</v>
          </cell>
          <cell r="BB138">
            <v>70.437069069540016</v>
          </cell>
          <cell r="BC138">
            <v>99.913737517249999</v>
          </cell>
          <cell r="BD138">
            <v>98.288957617220021</v>
          </cell>
          <cell r="BE138">
            <v>45.03375205719</v>
          </cell>
          <cell r="BF138">
            <v>69.98014357404</v>
          </cell>
          <cell r="BG138">
            <v>74.910347304050006</v>
          </cell>
          <cell r="BH138">
            <v>52.064103657210005</v>
          </cell>
          <cell r="BI138">
            <v>56.651644046550011</v>
          </cell>
          <cell r="BJ138">
            <v>38.617008443970008</v>
          </cell>
          <cell r="BK138">
            <v>36.113296254100007</v>
          </cell>
          <cell r="BL138">
            <v>34.374030903080005</v>
          </cell>
          <cell r="BM138">
            <v>95.403614883270009</v>
          </cell>
          <cell r="BN138">
            <v>67.470516095860006</v>
          </cell>
          <cell r="BO138">
            <v>95.849451449040018</v>
          </cell>
          <cell r="BP138">
            <v>60.859487704379994</v>
          </cell>
          <cell r="BQ138">
            <v>34.570197758299997</v>
          </cell>
          <cell r="BR138">
            <v>59.552372022280032</v>
          </cell>
          <cell r="BS138">
            <v>62.161003046279987</v>
          </cell>
          <cell r="BT138">
            <v>46.538682554179999</v>
          </cell>
          <cell r="BU138">
            <v>46.464993579260003</v>
          </cell>
          <cell r="BV138">
            <v>36.286276646210005</v>
          </cell>
          <cell r="BW138">
            <v>33.111570963590005</v>
          </cell>
          <cell r="BX138">
            <v>34.783812648970013</v>
          </cell>
          <cell r="BY138">
            <v>71.123176361870009</v>
          </cell>
          <cell r="BZ138">
            <v>54.16573658571</v>
          </cell>
          <cell r="CA138">
            <v>76.33012704745002</v>
          </cell>
          <cell r="CB138">
            <v>58.946534267290012</v>
          </cell>
          <cell r="CC138">
            <v>38.781767482730004</v>
          </cell>
          <cell r="CD138">
            <v>45.807890016370017</v>
          </cell>
          <cell r="CE138">
            <v>36.839117573860001</v>
          </cell>
          <cell r="CF138">
            <v>41.102969068560007</v>
          </cell>
          <cell r="CG138">
            <v>46.800430527150006</v>
          </cell>
          <cell r="CH138">
            <v>38.166194825650003</v>
          </cell>
          <cell r="CI138">
            <v>31.965530901560008</v>
          </cell>
          <cell r="CJ138">
            <v>26.747503035419999</v>
          </cell>
          <cell r="CK138">
            <v>69.469969632870018</v>
          </cell>
          <cell r="CL138">
            <v>52.636951622119994</v>
          </cell>
          <cell r="CM138">
            <v>59.416054901250007</v>
          </cell>
          <cell r="CN138">
            <v>59.967942769060002</v>
          </cell>
          <cell r="CO138">
            <v>38.010594995670004</v>
          </cell>
          <cell r="CP138">
            <v>42.517633408570013</v>
          </cell>
          <cell r="CQ138">
            <v>34.06720484972</v>
          </cell>
          <cell r="CR138">
            <v>34.776519922789994</v>
          </cell>
          <cell r="CS138">
            <v>41.565064046449997</v>
          </cell>
          <cell r="CT138">
            <v>34.585949847030001</v>
          </cell>
          <cell r="CU138">
            <v>31.471971663960005</v>
          </cell>
          <cell r="CV138">
            <v>27.349790270910002</v>
          </cell>
          <cell r="CW138">
            <v>64.87677605768998</v>
          </cell>
          <cell r="CX138">
            <v>45.431608875899997</v>
          </cell>
          <cell r="CY138">
            <v>50.645810781230004</v>
          </cell>
          <cell r="CZ138">
            <v>59.889117707600015</v>
          </cell>
          <cell r="DA138">
            <v>31.904678020319999</v>
          </cell>
          <cell r="DB138">
            <v>40.643834029419999</v>
          </cell>
          <cell r="DC138">
            <v>31.558757718959999</v>
          </cell>
          <cell r="DD138">
            <v>35.272964707579995</v>
          </cell>
          <cell r="DE138">
            <v>38.725227650160001</v>
          </cell>
          <cell r="DF138">
            <v>34.822156121620012</v>
          </cell>
          <cell r="DG138">
            <v>30.830929501340016</v>
          </cell>
          <cell r="DH138">
            <v>27.772839441190001</v>
          </cell>
          <cell r="DI138">
            <v>62.17649382970999</v>
          </cell>
          <cell r="DJ138">
            <v>50.973257765309995</v>
          </cell>
          <cell r="DK138">
            <v>51.382340076610006</v>
          </cell>
          <cell r="DL138">
            <v>63.339365618239988</v>
          </cell>
          <cell r="DM138">
            <v>30.425776077299993</v>
          </cell>
          <cell r="DN138">
            <v>46.064876055800006</v>
          </cell>
          <cell r="DO138">
            <v>33.930418364449991</v>
          </cell>
          <cell r="DP138">
            <v>35.40566647608</v>
          </cell>
          <cell r="DQ138">
            <v>43.620677625049993</v>
          </cell>
          <cell r="DR138">
            <v>35.866444719870017</v>
          </cell>
          <cell r="DS138">
            <v>30.319143298219998</v>
          </cell>
          <cell r="DT138">
            <v>29.131324935770007</v>
          </cell>
          <cell r="DU138">
            <v>69.391629023100009</v>
          </cell>
          <cell r="DV138">
            <v>48.524158421489993</v>
          </cell>
          <cell r="DW138">
            <v>50.914761558780008</v>
          </cell>
          <cell r="DX138">
            <v>76.871916363030024</v>
          </cell>
          <cell r="DY138">
            <v>38.081676509350004</v>
          </cell>
          <cell r="DZ138">
            <v>47.370188911460012</v>
          </cell>
          <cell r="EA138">
            <v>40.695533768410002</v>
          </cell>
          <cell r="EB138">
            <v>39.261997817969998</v>
          </cell>
          <cell r="EC138">
            <v>48.887601156559995</v>
          </cell>
          <cell r="ED138">
            <v>35.706204502280009</v>
          </cell>
          <cell r="EE138">
            <v>32.850186654460003</v>
          </cell>
          <cell r="EF138">
            <v>33.658940328480007</v>
          </cell>
          <cell r="EG138">
            <v>88.061819656179992</v>
          </cell>
          <cell r="EH138">
            <v>66.401789107230002</v>
          </cell>
          <cell r="EI138">
            <v>91.899180662060019</v>
          </cell>
          <cell r="EJ138">
            <v>35.277235444809996</v>
          </cell>
          <cell r="EK138">
            <v>25.068902998779997</v>
          </cell>
          <cell r="EL138">
            <v>26.567014844049996</v>
          </cell>
          <cell r="EM138">
            <v>13.467948503220001</v>
          </cell>
          <cell r="EN138">
            <v>20.715609414309998</v>
          </cell>
          <cell r="EO138">
            <v>29.893722524860003</v>
          </cell>
          <cell r="EP138">
            <v>32.926648934510006</v>
          </cell>
          <cell r="EQ138">
            <v>25.785121099890002</v>
          </cell>
          <cell r="ER138">
            <v>23.278943232710006</v>
          </cell>
          <cell r="ES138">
            <v>30.486453209820002</v>
          </cell>
          <cell r="ET138">
            <v>41.131067510930002</v>
          </cell>
          <cell r="EU138">
            <v>34.557460402809994</v>
          </cell>
          <cell r="EV138">
            <v>44.946504197950006</v>
          </cell>
          <cell r="EW138">
            <v>27.822461019169999</v>
          </cell>
          <cell r="EX138">
            <v>28.288322059669994</v>
          </cell>
          <cell r="EY138">
            <v>20.250581478429996</v>
          </cell>
          <cell r="EZ138">
            <v>27.543220895249998</v>
          </cell>
          <cell r="FA138">
            <v>24.874046139810002</v>
          </cell>
          <cell r="FB138">
            <v>33.751813260839995</v>
          </cell>
          <cell r="FC138">
            <v>29.430346532250006</v>
          </cell>
          <cell r="FD138">
            <v>21.868005588990002</v>
          </cell>
          <cell r="FE138">
            <v>33.330509613999993</v>
          </cell>
          <cell r="FF138">
            <v>36.594417144529999</v>
          </cell>
          <cell r="FG138">
            <v>34.162099780689999</v>
          </cell>
          <cell r="FH138">
            <v>46.711417689230011</v>
          </cell>
          <cell r="FI138">
            <v>27.355487102829994</v>
          </cell>
          <cell r="FJ138">
            <v>29.115369688809995</v>
          </cell>
          <cell r="FK138">
            <v>18.510635002220003</v>
          </cell>
          <cell r="FL138">
            <v>25.256147098330004</v>
          </cell>
          <cell r="FM138">
            <v>27.55596408269</v>
          </cell>
          <cell r="FN138">
            <v>32.246311932520001</v>
          </cell>
          <cell r="FO138">
            <v>28.021367752830006</v>
          </cell>
          <cell r="FP138">
            <v>24.664208625210001</v>
          </cell>
          <cell r="FQ138">
            <v>30.475286130779999</v>
          </cell>
          <cell r="FR138">
            <v>36.382548737539999</v>
          </cell>
          <cell r="FS138">
            <v>28.446766109229998</v>
          </cell>
          <cell r="FT138">
            <v>42.931149600090002</v>
          </cell>
          <cell r="FU138">
            <v>28.531728616199995</v>
          </cell>
          <cell r="FV138">
            <v>28.554043208699994</v>
          </cell>
          <cell r="FW138">
            <v>15.496663822870001</v>
          </cell>
          <cell r="FX138">
            <v>27.659177193689999</v>
          </cell>
          <cell r="FY138">
            <v>31.653831538700004</v>
          </cell>
          <cell r="FZ138">
            <v>33.86437096928001</v>
          </cell>
          <cell r="GA138">
            <v>27.841247938879999</v>
          </cell>
          <cell r="GB138">
            <v>25.495896914440003</v>
          </cell>
          <cell r="GC138">
            <v>31.676340616070007</v>
          </cell>
          <cell r="GD138">
            <v>37.37022110977</v>
          </cell>
          <cell r="GE138">
            <v>24.024294282889993</v>
          </cell>
          <cell r="GF138">
            <v>38.789839914049999</v>
          </cell>
          <cell r="GG138">
            <v>26.950858505239996</v>
          </cell>
          <cell r="GH138">
            <v>34.108724817939994</v>
          </cell>
          <cell r="GI138">
            <v>13.897733709619999</v>
          </cell>
          <cell r="GJ138">
            <v>29.01385175235</v>
          </cell>
          <cell r="GK138">
            <v>35.029665151390006</v>
          </cell>
          <cell r="GL138">
            <v>34.28452648710001</v>
          </cell>
          <cell r="GM138">
            <v>27.070993643720008</v>
          </cell>
          <cell r="GN138">
            <v>25.791750153230005</v>
          </cell>
          <cell r="GO138">
            <v>39.800649099430004</v>
          </cell>
          <cell r="GP138">
            <v>38.891834388389995</v>
          </cell>
          <cell r="GQ138">
            <v>24.896488745599996</v>
          </cell>
          <cell r="GR138">
            <v>41.256955765070003</v>
          </cell>
          <cell r="GS138">
            <v>27.860334371239997</v>
          </cell>
          <cell r="GT138">
            <v>38.726317551660017</v>
          </cell>
          <cell r="GU138">
            <v>26.217069354330004</v>
          </cell>
          <cell r="GV138">
            <v>30.647622693360006</v>
          </cell>
          <cell r="GW138">
            <v>36.34351950301</v>
          </cell>
          <cell r="GX138">
            <v>33.411307200750002</v>
          </cell>
          <cell r="GY138">
            <v>28.461140506480003</v>
          </cell>
          <cell r="GZ138">
            <v>29.006496365640007</v>
          </cell>
          <cell r="HA138">
            <v>43.279362289329995</v>
          </cell>
          <cell r="HB138">
            <v>39.54409408715</v>
          </cell>
          <cell r="HC138">
            <v>27.766990100119997</v>
          </cell>
          <cell r="HD138">
            <v>45.257014653389994</v>
          </cell>
          <cell r="HE138">
            <v>33.572493345620003</v>
          </cell>
          <cell r="HF138">
            <v>40.515768188470012</v>
          </cell>
          <cell r="HG138">
            <v>32.244137203980003</v>
          </cell>
          <cell r="HH138">
            <v>36.694822690320002</v>
          </cell>
          <cell r="HI138">
            <v>37.424010803080009</v>
          </cell>
          <cell r="HJ138">
            <v>35.45370888766</v>
          </cell>
          <cell r="HK138">
            <v>29.54032130752001</v>
          </cell>
          <cell r="HL138">
            <v>25.617233458290002</v>
          </cell>
          <cell r="HM138">
            <v>52.088256844290001</v>
          </cell>
          <cell r="HN138">
            <v>32.966317077680003</v>
          </cell>
          <cell r="HO138">
            <v>22.064370512069999</v>
          </cell>
          <cell r="HP138">
            <v>42.979296818679998</v>
          </cell>
          <cell r="HQ138">
            <v>29.358936712469994</v>
          </cell>
          <cell r="HR138">
            <v>34.631059970020004</v>
          </cell>
          <cell r="HS138">
            <v>27.415011862509996</v>
          </cell>
          <cell r="HT138">
            <v>33.030754545180002</v>
          </cell>
          <cell r="HU138">
            <v>32.973356999480004</v>
          </cell>
          <cell r="HV138">
            <v>32.878248163009999</v>
          </cell>
          <cell r="HW138">
            <v>27.587845428390004</v>
          </cell>
          <cell r="HX138">
            <v>23.123412935209998</v>
          </cell>
          <cell r="HY138">
            <v>42.259879600219989</v>
          </cell>
          <cell r="HZ138">
            <v>26.355639831650002</v>
          </cell>
          <cell r="IA138">
            <v>15.087164319640001</v>
          </cell>
          <cell r="IB138">
            <v>39.749496606760005</v>
          </cell>
          <cell r="IC138">
            <v>26.403221358569994</v>
          </cell>
          <cell r="ID138">
            <v>35.969334243710009</v>
          </cell>
          <cell r="IE138">
            <v>29.235874686979997</v>
          </cell>
          <cell r="IF138">
            <v>30.940860738580003</v>
          </cell>
          <cell r="IG138">
            <v>33.774078061310007</v>
          </cell>
          <cell r="IH138">
            <v>32.417422253240005</v>
          </cell>
          <cell r="II138">
            <v>27.119394852900001</v>
          </cell>
          <cell r="IJ138">
            <v>25.310001128300001</v>
          </cell>
          <cell r="IK138">
            <v>41.153896829099999</v>
          </cell>
          <cell r="IL138">
            <v>28.705169411020002</v>
          </cell>
          <cell r="IM138">
            <v>13.678921335300002</v>
          </cell>
          <cell r="IN138">
            <v>39.000958327490004</v>
          </cell>
          <cell r="IO138">
            <v>24.791878170479997</v>
          </cell>
          <cell r="IP138">
            <v>36.975696332690006</v>
          </cell>
          <cell r="IQ138">
            <v>25.281245167889995</v>
          </cell>
          <cell r="IR138">
            <v>30.802387743430007</v>
          </cell>
          <cell r="IS138">
            <v>36.805703425970002</v>
          </cell>
          <cell r="IT138">
            <v>33.327865773980001</v>
          </cell>
          <cell r="IU138">
            <v>28.278120682540006</v>
          </cell>
          <cell r="IV138">
            <v>26.61856580545</v>
          </cell>
          <cell r="IW138">
            <v>52.466133060790014</v>
          </cell>
          <cell r="IX138">
            <v>30.740986520909999</v>
          </cell>
          <cell r="IY138">
            <v>18.283685965789999</v>
          </cell>
        </row>
        <row r="139">
          <cell r="C139" t="str">
            <v>WD_.EX.WYE._.___.TB Flats 2</v>
          </cell>
          <cell r="H139">
            <v>64.5420666638</v>
          </cell>
          <cell r="I139">
            <v>48.378232299359993</v>
          </cell>
          <cell r="J139">
            <v>47.772025740030017</v>
          </cell>
          <cell r="K139">
            <v>44.778367133920007</v>
          </cell>
          <cell r="L139">
            <v>34.201408968829995</v>
          </cell>
          <cell r="M139">
            <v>39.575036746510001</v>
          </cell>
          <cell r="N139">
            <v>27.543189441089996</v>
          </cell>
          <cell r="O139">
            <v>22.053615962750001</v>
          </cell>
          <cell r="P139">
            <v>19.540857976030001</v>
          </cell>
          <cell r="Q139">
            <v>66.226452793830006</v>
          </cell>
          <cell r="R139">
            <v>45.718848308440002</v>
          </cell>
          <cell r="S139">
            <v>68.444399297079997</v>
          </cell>
          <cell r="T139">
            <v>68.455500257259985</v>
          </cell>
          <cell r="U139">
            <v>44.598878803769999</v>
          </cell>
          <cell r="V139">
            <v>48.116906771400018</v>
          </cell>
          <cell r="W139">
            <v>44.200135894669998</v>
          </cell>
          <cell r="X139">
            <v>32.851392739080005</v>
          </cell>
          <cell r="Y139">
            <v>39.432858557300001</v>
          </cell>
          <cell r="Z139">
            <v>26.54723339928</v>
          </cell>
          <cell r="AA139">
            <v>22.052531433980004</v>
          </cell>
          <cell r="AB139">
            <v>20.443069596729998</v>
          </cell>
          <cell r="AC139">
            <v>66.982200697109988</v>
          </cell>
          <cell r="AD139">
            <v>43.024512549480001</v>
          </cell>
          <cell r="AE139">
            <v>68.028567222349992</v>
          </cell>
          <cell r="AF139">
            <v>70.190951017659984</v>
          </cell>
          <cell r="AG139">
            <v>41.252628951839995</v>
          </cell>
          <cell r="AH139">
            <v>47.416788250320018</v>
          </cell>
          <cell r="AI139">
            <v>46.600750400610004</v>
          </cell>
          <cell r="AJ139">
            <v>32.59191612531</v>
          </cell>
          <cell r="AK139">
            <v>39.33519481007</v>
          </cell>
          <cell r="AL139">
            <v>24.84855877727</v>
          </cell>
          <cell r="AM139">
            <v>22.816277052980006</v>
          </cell>
          <cell r="AN139">
            <v>20.725973135660002</v>
          </cell>
          <cell r="AO139">
            <v>67.15145199346999</v>
          </cell>
          <cell r="AP139">
            <v>42.44802801753</v>
          </cell>
          <cell r="AQ139">
            <v>67.552197422990005</v>
          </cell>
          <cell r="AR139">
            <v>70.647885482799992</v>
          </cell>
          <cell r="AS139">
            <v>37.832996418100002</v>
          </cell>
          <cell r="AT139">
            <v>47.25722201431001</v>
          </cell>
          <cell r="AU139">
            <v>50.284734499039999</v>
          </cell>
          <cell r="AV139">
            <v>30.899052419859999</v>
          </cell>
          <cell r="AW139">
            <v>35.504752519500009</v>
          </cell>
          <cell r="AX139">
            <v>25.577597479639998</v>
          </cell>
          <cell r="AY139">
            <v>23.042216623850003</v>
          </cell>
          <cell r="AZ139">
            <v>20.438522542729999</v>
          </cell>
          <cell r="BA139">
            <v>67.243138494519982</v>
          </cell>
          <cell r="BB139">
            <v>43.714532986960009</v>
          </cell>
          <cell r="BC139">
            <v>62.558196968800004</v>
          </cell>
          <cell r="BD139">
            <v>60.520868667089999</v>
          </cell>
          <cell r="BE139">
            <v>30.379842221480001</v>
          </cell>
          <cell r="BF139">
            <v>44.176884869440002</v>
          </cell>
          <cell r="BG139">
            <v>47.451934475980011</v>
          </cell>
          <cell r="BH139">
            <v>31.724041805160002</v>
          </cell>
          <cell r="BI139">
            <v>34.656633823290001</v>
          </cell>
          <cell r="BJ139">
            <v>24.486119026169998</v>
          </cell>
          <cell r="BK139">
            <v>22.775840113919998</v>
          </cell>
          <cell r="BL139">
            <v>21.790333445079998</v>
          </cell>
          <cell r="BM139">
            <v>59.149201310590016</v>
          </cell>
          <cell r="BN139">
            <v>42.656734596629988</v>
          </cell>
          <cell r="BO139">
            <v>57.644600008309986</v>
          </cell>
          <cell r="BP139">
            <v>37.516093937289995</v>
          </cell>
          <cell r="BQ139">
            <v>21.189486752569998</v>
          </cell>
          <cell r="BR139">
            <v>38.016003574699994</v>
          </cell>
          <cell r="BS139">
            <v>36.997618189530002</v>
          </cell>
          <cell r="BT139">
            <v>27.600497622340004</v>
          </cell>
          <cell r="BU139">
            <v>29.219821872079997</v>
          </cell>
          <cell r="BV139">
            <v>23.021083707279999</v>
          </cell>
          <cell r="BW139">
            <v>20.735969208969998</v>
          </cell>
          <cell r="BX139">
            <v>21.555735430389994</v>
          </cell>
          <cell r="BY139">
            <v>46.507304195670002</v>
          </cell>
          <cell r="BZ139">
            <v>33.633482801409997</v>
          </cell>
          <cell r="CA139">
            <v>45.909476185989995</v>
          </cell>
          <cell r="CB139">
            <v>37.079130640039992</v>
          </cell>
          <cell r="CC139">
            <v>25.98695594945</v>
          </cell>
          <cell r="CD139">
            <v>29.789199116909998</v>
          </cell>
          <cell r="CE139">
            <v>22.092403425810009</v>
          </cell>
          <cell r="CF139">
            <v>25.846682868350001</v>
          </cell>
          <cell r="CG139">
            <v>27.864522169970002</v>
          </cell>
          <cell r="CH139">
            <v>24.383401657769998</v>
          </cell>
          <cell r="CI139">
            <v>20.564787807880002</v>
          </cell>
          <cell r="CJ139">
            <v>17.342017792219998</v>
          </cell>
          <cell r="CK139">
            <v>45.339561161209993</v>
          </cell>
          <cell r="CL139">
            <v>32.293519310310003</v>
          </cell>
          <cell r="CM139">
            <v>34.855404251710006</v>
          </cell>
          <cell r="CN139">
            <v>36.19714662082999</v>
          </cell>
          <cell r="CO139">
            <v>24.209015648899999</v>
          </cell>
          <cell r="CP139">
            <v>26.975792879170001</v>
          </cell>
          <cell r="CQ139">
            <v>21.627369204440004</v>
          </cell>
          <cell r="CR139">
            <v>21.174451916759999</v>
          </cell>
          <cell r="CS139">
            <v>25.124096075009998</v>
          </cell>
          <cell r="CT139">
            <v>21.909976894710002</v>
          </cell>
          <cell r="CU139">
            <v>19.512298254720001</v>
          </cell>
          <cell r="CV139">
            <v>17.40905927056</v>
          </cell>
          <cell r="CW139">
            <v>40.424766131689992</v>
          </cell>
          <cell r="CX139">
            <v>29.08689164191</v>
          </cell>
          <cell r="CY139">
            <v>27.971341321280001</v>
          </cell>
          <cell r="CZ139">
            <v>37.303941821310005</v>
          </cell>
          <cell r="DA139">
            <v>20.204336752909995</v>
          </cell>
          <cell r="DB139">
            <v>25.205999472040006</v>
          </cell>
          <cell r="DC139">
            <v>19.314521113729999</v>
          </cell>
          <cell r="DD139">
            <v>23.016612428520009</v>
          </cell>
          <cell r="DE139">
            <v>24.689867370229997</v>
          </cell>
          <cell r="DF139">
            <v>22.003181714020002</v>
          </cell>
          <cell r="DG139">
            <v>19.024557978460003</v>
          </cell>
          <cell r="DH139">
            <v>18.037668495800002</v>
          </cell>
          <cell r="DI139">
            <v>38.466061116259993</v>
          </cell>
          <cell r="DJ139">
            <v>29.929345998610003</v>
          </cell>
          <cell r="DK139">
            <v>28.674286515740004</v>
          </cell>
          <cell r="DL139">
            <v>37.629920139260001</v>
          </cell>
          <cell r="DM139">
            <v>19.756733568159994</v>
          </cell>
          <cell r="DN139">
            <v>27.76385473985</v>
          </cell>
          <cell r="DO139">
            <v>20.315414553619998</v>
          </cell>
          <cell r="DP139">
            <v>22.659523923400002</v>
          </cell>
          <cell r="DQ139">
            <v>26.441380324259999</v>
          </cell>
          <cell r="DR139">
            <v>22.571971298099999</v>
          </cell>
          <cell r="DS139">
            <v>19.267098441969999</v>
          </cell>
          <cell r="DT139">
            <v>17.880693883579998</v>
          </cell>
          <cell r="DU139">
            <v>43.553990698649997</v>
          </cell>
          <cell r="DV139">
            <v>30.854267122410004</v>
          </cell>
          <cell r="DW139">
            <v>31.651671777629996</v>
          </cell>
          <cell r="DX139">
            <v>49.335944984879987</v>
          </cell>
          <cell r="DY139">
            <v>24.560040585989995</v>
          </cell>
          <cell r="DZ139">
            <v>29.865830441060002</v>
          </cell>
          <cell r="EA139">
            <v>24.810998989240002</v>
          </cell>
          <cell r="EB139">
            <v>24.304744111950008</v>
          </cell>
          <cell r="EC139">
            <v>29.136553685200003</v>
          </cell>
          <cell r="ED139">
            <v>23.254727294200002</v>
          </cell>
          <cell r="EE139">
            <v>20.409561774450001</v>
          </cell>
          <cell r="EF139">
            <v>21.37506553535</v>
          </cell>
          <cell r="EG139">
            <v>55.433417068070007</v>
          </cell>
          <cell r="EH139">
            <v>42.089400059110005</v>
          </cell>
          <cell r="EI139">
            <v>53.680253660319977</v>
          </cell>
          <cell r="EJ139">
            <v>21.504410896870002</v>
          </cell>
          <cell r="EK139">
            <v>14.88668223648</v>
          </cell>
          <cell r="EL139">
            <v>17.205512612790002</v>
          </cell>
          <cell r="EM139">
            <v>8.0417992521000006</v>
          </cell>
          <cell r="EN139">
            <v>12.670537885829999</v>
          </cell>
          <cell r="EO139">
            <v>18.425131424349999</v>
          </cell>
          <cell r="EP139">
            <v>20.838271139620002</v>
          </cell>
          <cell r="EQ139">
            <v>15.82004970789</v>
          </cell>
          <cell r="ER139">
            <v>14.672365911180002</v>
          </cell>
          <cell r="ES139">
            <v>19.004347408480001</v>
          </cell>
          <cell r="ET139">
            <v>24.831360863610001</v>
          </cell>
          <cell r="EU139">
            <v>18.546887999780001</v>
          </cell>
          <cell r="EV139">
            <v>29.271526958270005</v>
          </cell>
          <cell r="EW139">
            <v>18.100338368099997</v>
          </cell>
          <cell r="EX139">
            <v>17.338660145570003</v>
          </cell>
          <cell r="EY139">
            <v>12.80860819684</v>
          </cell>
          <cell r="EZ139">
            <v>17.523224325690002</v>
          </cell>
          <cell r="FA139">
            <v>16.003930720950002</v>
          </cell>
          <cell r="FB139">
            <v>21.06413465148</v>
          </cell>
          <cell r="FC139">
            <v>18.572441614000002</v>
          </cell>
          <cell r="FD139">
            <v>13.816767487880002</v>
          </cell>
          <cell r="FE139">
            <v>20.171115539620004</v>
          </cell>
          <cell r="FF139">
            <v>24.62780297139</v>
          </cell>
          <cell r="FG139">
            <v>22.000489873529997</v>
          </cell>
          <cell r="FH139">
            <v>27.836458738320001</v>
          </cell>
          <cell r="FI139">
            <v>17.142308656089998</v>
          </cell>
          <cell r="FJ139">
            <v>18.201406068330005</v>
          </cell>
          <cell r="FK139">
            <v>11.617088326599999</v>
          </cell>
          <cell r="FL139">
            <v>15.913817095959999</v>
          </cell>
          <cell r="FM139">
            <v>18.165992193419999</v>
          </cell>
          <cell r="FN139">
            <v>21.191710230679998</v>
          </cell>
          <cell r="FO139">
            <v>18.086211480909999</v>
          </cell>
          <cell r="FP139">
            <v>15.174147463910002</v>
          </cell>
          <cell r="FQ139">
            <v>20.127026728470007</v>
          </cell>
          <cell r="FR139">
            <v>22.637761039660003</v>
          </cell>
          <cell r="FS139">
            <v>19.441519999480001</v>
          </cell>
          <cell r="FT139">
            <v>26.895406484050003</v>
          </cell>
          <cell r="FU139">
            <v>18.251678766489999</v>
          </cell>
          <cell r="FV139">
            <v>18.20576930475</v>
          </cell>
          <cell r="FW139">
            <v>9.5399546993700017</v>
          </cell>
          <cell r="FX139">
            <v>17.998256512300006</v>
          </cell>
          <cell r="FY139">
            <v>20.016995176599998</v>
          </cell>
          <cell r="FZ139">
            <v>21.284046260099998</v>
          </cell>
          <cell r="GA139">
            <v>17.677626551839996</v>
          </cell>
          <cell r="GB139">
            <v>16.188170676480002</v>
          </cell>
          <cell r="GC139">
            <v>20.167936407700001</v>
          </cell>
          <cell r="GD139">
            <v>23.455387727630001</v>
          </cell>
          <cell r="GE139">
            <v>13.510788195759998</v>
          </cell>
          <cell r="GF139">
            <v>24.762110349840004</v>
          </cell>
          <cell r="GG139">
            <v>17.061714739479999</v>
          </cell>
          <cell r="GH139">
            <v>21.370128640610002</v>
          </cell>
          <cell r="GI139">
            <v>8.8499380026499992</v>
          </cell>
          <cell r="GJ139">
            <v>18.135030340690001</v>
          </cell>
          <cell r="GK139">
            <v>22.297226816349998</v>
          </cell>
          <cell r="GL139">
            <v>21.188588076969999</v>
          </cell>
          <cell r="GM139">
            <v>17.432062913279999</v>
          </cell>
          <cell r="GN139">
            <v>16.579330413060003</v>
          </cell>
          <cell r="GO139">
            <v>25.880530512890005</v>
          </cell>
          <cell r="GP139">
            <v>23.019827648249997</v>
          </cell>
          <cell r="GQ139">
            <v>15.785990922630003</v>
          </cell>
          <cell r="GR139">
            <v>25.722684696219996</v>
          </cell>
          <cell r="GS139">
            <v>17.576963890279998</v>
          </cell>
          <cell r="GT139">
            <v>24.827955879319997</v>
          </cell>
          <cell r="GU139">
            <v>16.44411632668</v>
          </cell>
          <cell r="GV139">
            <v>19.26468252467</v>
          </cell>
          <cell r="GW139">
            <v>22.743016512090001</v>
          </cell>
          <cell r="GX139">
            <v>20.897616313119997</v>
          </cell>
          <cell r="GY139">
            <v>17.499559731529999</v>
          </cell>
          <cell r="GZ139">
            <v>17.69817803498</v>
          </cell>
          <cell r="HA139">
            <v>27.322789363240002</v>
          </cell>
          <cell r="HB139">
            <v>24.420375007869996</v>
          </cell>
          <cell r="HC139">
            <v>16.697600648710001</v>
          </cell>
          <cell r="HD139">
            <v>28.131957563110003</v>
          </cell>
          <cell r="HE139">
            <v>20.665617463229999</v>
          </cell>
          <cell r="HF139">
            <v>25.48927515079</v>
          </cell>
          <cell r="HG139">
            <v>20.676370363029999</v>
          </cell>
          <cell r="HH139">
            <v>23.265843026890003</v>
          </cell>
          <cell r="HI139">
            <v>23.540872698190004</v>
          </cell>
          <cell r="HJ139">
            <v>22.083336887959998</v>
          </cell>
          <cell r="HK139">
            <v>17.960551822390002</v>
          </cell>
          <cell r="HL139">
            <v>15.524523188350003</v>
          </cell>
          <cell r="HM139">
            <v>32.630357259520004</v>
          </cell>
          <cell r="HN139">
            <v>20.986511482720001</v>
          </cell>
          <cell r="HO139">
            <v>13.690531331530003</v>
          </cell>
          <cell r="HP139">
            <v>26.851454504480007</v>
          </cell>
          <cell r="HQ139">
            <v>18.671908418179999</v>
          </cell>
          <cell r="HR139">
            <v>21.522649282459998</v>
          </cell>
          <cell r="HS139">
            <v>17.386516760870002</v>
          </cell>
          <cell r="HT139">
            <v>20.584106419940003</v>
          </cell>
          <cell r="HU139">
            <v>20.605781541399999</v>
          </cell>
          <cell r="HV139">
            <v>20.639869257880004</v>
          </cell>
          <cell r="HW139">
            <v>17.396360704119999</v>
          </cell>
          <cell r="HX139">
            <v>14.633226764620003</v>
          </cell>
          <cell r="HY139">
            <v>27.153054838069991</v>
          </cell>
          <cell r="HZ139">
            <v>16.629406285439998</v>
          </cell>
          <cell r="IA139">
            <v>9.2453696755600028</v>
          </cell>
          <cell r="IB139">
            <v>24.676704039560008</v>
          </cell>
          <cell r="IC139">
            <v>16.681906127579996</v>
          </cell>
          <cell r="ID139">
            <v>22.798487963749999</v>
          </cell>
          <cell r="IE139">
            <v>18.255896444700003</v>
          </cell>
          <cell r="IF139">
            <v>20.035175337890006</v>
          </cell>
          <cell r="IG139">
            <v>21.080381791690002</v>
          </cell>
          <cell r="IH139">
            <v>20.256759904370004</v>
          </cell>
          <cell r="II139">
            <v>17.037523232190001</v>
          </cell>
          <cell r="IJ139">
            <v>15.684934562480004</v>
          </cell>
          <cell r="IK139">
            <v>26.022670602089999</v>
          </cell>
          <cell r="IL139">
            <v>17.701842577560001</v>
          </cell>
          <cell r="IM139">
            <v>8.5504125213200002</v>
          </cell>
          <cell r="IN139">
            <v>24.276675577500004</v>
          </cell>
          <cell r="IO139">
            <v>15.204529564289997</v>
          </cell>
          <cell r="IP139">
            <v>22.58238642545</v>
          </cell>
          <cell r="IQ139">
            <v>15.061323459780001</v>
          </cell>
          <cell r="IR139">
            <v>19.433186539170006</v>
          </cell>
          <cell r="IS139">
            <v>22.938525948850003</v>
          </cell>
          <cell r="IT139">
            <v>21.121547839120002</v>
          </cell>
          <cell r="IU139">
            <v>17.391354750799998</v>
          </cell>
          <cell r="IV139">
            <v>16.866289259549998</v>
          </cell>
          <cell r="IW139">
            <v>32.023587905889997</v>
          </cell>
          <cell r="IX139">
            <v>20.578266589310001</v>
          </cell>
          <cell r="IY139">
            <v>12.153184956120002</v>
          </cell>
        </row>
        <row r="140">
          <cell r="C140" t="str">
            <v>WD_.EX.WYE._.REP.Dunlap 1</v>
          </cell>
          <cell r="H140">
            <v>58.305210310920003</v>
          </cell>
          <cell r="I140">
            <v>42.669744944100003</v>
          </cell>
          <cell r="J140">
            <v>45.03944660338</v>
          </cell>
          <cell r="K140">
            <v>37.211983338760007</v>
          </cell>
          <cell r="L140">
            <v>32.234493981469988</v>
          </cell>
          <cell r="M140">
            <v>34.739133395099998</v>
          </cell>
          <cell r="N140">
            <v>23.839019489469997</v>
          </cell>
          <cell r="O140">
            <v>19.920810090420002</v>
          </cell>
          <cell r="P140">
            <v>17.808137740739998</v>
          </cell>
          <cell r="Q140">
            <v>49.217942994510011</v>
          </cell>
          <cell r="R140">
            <v>41.887346722559997</v>
          </cell>
          <cell r="S140">
            <v>50.992873294100001</v>
          </cell>
          <cell r="T140">
            <v>60.653780899720012</v>
          </cell>
          <cell r="U140">
            <v>40.541810109390006</v>
          </cell>
          <cell r="V140">
            <v>45.196965202440005</v>
          </cell>
          <cell r="W140">
            <v>37.289172944459999</v>
          </cell>
          <cell r="X140">
            <v>31.456408412559991</v>
          </cell>
          <cell r="Y140">
            <v>34.514552522989995</v>
          </cell>
          <cell r="Z140">
            <v>23.017236416559999</v>
          </cell>
          <cell r="AA140">
            <v>19.966879286780003</v>
          </cell>
          <cell r="AB140">
            <v>18.542740400579998</v>
          </cell>
          <cell r="AC140">
            <v>49.45653313299001</v>
          </cell>
          <cell r="AD140">
            <v>40.182526590629998</v>
          </cell>
          <cell r="AE140">
            <v>50.437706979459996</v>
          </cell>
          <cell r="AF140">
            <v>61.069377885660003</v>
          </cell>
          <cell r="AG140">
            <v>37.589411652340004</v>
          </cell>
          <cell r="AH140">
            <v>44.940719286250001</v>
          </cell>
          <cell r="AI140">
            <v>37.754644832950007</v>
          </cell>
          <cell r="AJ140">
            <v>31.435549480919988</v>
          </cell>
          <cell r="AK140">
            <v>34.509441452169995</v>
          </cell>
          <cell r="AL140">
            <v>21.495055605319997</v>
          </cell>
          <cell r="AM140">
            <v>20.704627699160003</v>
          </cell>
          <cell r="AN140">
            <v>19.03541207944</v>
          </cell>
          <cell r="AO140">
            <v>49.698186974570014</v>
          </cell>
          <cell r="AP140">
            <v>39.792893227970005</v>
          </cell>
          <cell r="AQ140">
            <v>49.681940452269991</v>
          </cell>
          <cell r="AR140">
            <v>61.544332963210003</v>
          </cell>
          <cell r="AS140">
            <v>35.129595876209997</v>
          </cell>
          <cell r="AT140">
            <v>45.211354201679995</v>
          </cell>
          <cell r="AU140">
            <v>40.696657499909996</v>
          </cell>
          <cell r="AV140">
            <v>30.488186989029987</v>
          </cell>
          <cell r="AW140">
            <v>32.740562176699996</v>
          </cell>
          <cell r="AX140">
            <v>21.679267823610004</v>
          </cell>
          <cell r="AY140">
            <v>20.634352740580006</v>
          </cell>
          <cell r="AZ140">
            <v>19.08852306296</v>
          </cell>
          <cell r="BA140">
            <v>49.860842890810005</v>
          </cell>
          <cell r="BB140">
            <v>41.422003168689997</v>
          </cell>
          <cell r="BC140">
            <v>45.123710197809984</v>
          </cell>
          <cell r="BD140">
            <v>54.251337256750013</v>
          </cell>
          <cell r="BE140">
            <v>29.070682607810003</v>
          </cell>
          <cell r="BF140">
            <v>41.757063748420002</v>
          </cell>
          <cell r="BG140">
            <v>37.351748768119997</v>
          </cell>
          <cell r="BH140">
            <v>30.641123035669988</v>
          </cell>
          <cell r="BI140">
            <v>31.453027825969993</v>
          </cell>
          <cell r="BJ140">
            <v>20.303686908640003</v>
          </cell>
          <cell r="BK140">
            <v>20.389731846020005</v>
          </cell>
          <cell r="BL140">
            <v>19.839049376879998</v>
          </cell>
          <cell r="BM140">
            <v>44.185041511769995</v>
          </cell>
          <cell r="BN140">
            <v>40.460825054889995</v>
          </cell>
          <cell r="BO140">
            <v>41.16627313267</v>
          </cell>
          <cell r="BP140">
            <v>39.18230728775999</v>
          </cell>
          <cell r="BQ140">
            <v>25.056618964070001</v>
          </cell>
          <cell r="BR140">
            <v>37.813678822869996</v>
          </cell>
          <cell r="BS140">
            <v>31.461381127000003</v>
          </cell>
          <cell r="BT140">
            <v>27.209512472259988</v>
          </cell>
          <cell r="BU140">
            <v>27.789736021499998</v>
          </cell>
          <cell r="BV140">
            <v>19.212264137390004</v>
          </cell>
          <cell r="BW140">
            <v>19.300796949199999</v>
          </cell>
          <cell r="BX140">
            <v>19.195148188320001</v>
          </cell>
          <cell r="BY140">
            <v>34.810242382989991</v>
          </cell>
          <cell r="BZ140">
            <v>32.944468699690006</v>
          </cell>
          <cell r="CA140">
            <v>11.3223674522</v>
          </cell>
          <cell r="CB140">
            <v>40.640567194020008</v>
          </cell>
          <cell r="CC140">
            <v>26.649045427170002</v>
          </cell>
          <cell r="CD140">
            <v>30.1503242665</v>
          </cell>
          <cell r="CE140">
            <v>20.757381015010001</v>
          </cell>
          <cell r="CF140">
            <v>26.108887744059992</v>
          </cell>
          <cell r="CG140">
            <v>26.334153423239997</v>
          </cell>
          <cell r="CH140">
            <v>22.264542544009995</v>
          </cell>
          <cell r="CI140">
            <v>18.81146130398</v>
          </cell>
          <cell r="CJ140">
            <v>16.154002946280002</v>
          </cell>
          <cell r="CK140">
            <v>35.981861796580006</v>
          </cell>
          <cell r="CL140">
            <v>31.180948171640001</v>
          </cell>
          <cell r="CM140">
            <v>27.762936102150004</v>
          </cell>
          <cell r="CN140">
            <v>39.506948525720006</v>
          </cell>
          <cell r="CO140">
            <v>25.387105557590001</v>
          </cell>
          <cell r="CP140">
            <v>29.16557151836</v>
          </cell>
          <cell r="CQ140">
            <v>19.49161517488</v>
          </cell>
          <cell r="CR140">
            <v>22.898821264129989</v>
          </cell>
          <cell r="CS140">
            <v>24.433557153069994</v>
          </cell>
          <cell r="CT140">
            <v>19.117031513570002</v>
          </cell>
          <cell r="CU140">
            <v>17.932584636520001</v>
          </cell>
          <cell r="CV140">
            <v>16.403562311320002</v>
          </cell>
          <cell r="CW140">
            <v>33.001180395310001</v>
          </cell>
          <cell r="CX140">
            <v>29.39187532523</v>
          </cell>
          <cell r="CY140">
            <v>22.983461658429999</v>
          </cell>
          <cell r="CZ140">
            <v>38.374884068860005</v>
          </cell>
          <cell r="DA140">
            <v>23.047839153210003</v>
          </cell>
          <cell r="DB140">
            <v>28.620587975849993</v>
          </cell>
          <cell r="DC140">
            <v>18.468851200620001</v>
          </cell>
          <cell r="DD140">
            <v>24.212818889119994</v>
          </cell>
          <cell r="DE140">
            <v>25.183402311699993</v>
          </cell>
          <cell r="DF140">
            <v>19.799016574750002</v>
          </cell>
          <cell r="DG140">
            <v>17.352086567670003</v>
          </cell>
          <cell r="DH140">
            <v>16.950120878109999</v>
          </cell>
          <cell r="DI140">
            <v>30.778090622730005</v>
          </cell>
          <cell r="DJ140">
            <v>30.126295266750006</v>
          </cell>
          <cell r="DK140">
            <v>22.591762108379999</v>
          </cell>
          <cell r="DL140">
            <v>38.885896202230008</v>
          </cell>
          <cell r="DM140">
            <v>23.278762745560005</v>
          </cell>
          <cell r="DN140">
            <v>30.568567052849996</v>
          </cell>
          <cell r="DO140">
            <v>19.526446767199999</v>
          </cell>
          <cell r="DP140">
            <v>23.614769674269994</v>
          </cell>
          <cell r="DQ140">
            <v>25.457308714039993</v>
          </cell>
          <cell r="DR140">
            <v>19.456186127710005</v>
          </cell>
          <cell r="DS140">
            <v>17.438174012229997</v>
          </cell>
          <cell r="DT140">
            <v>17.046343258130001</v>
          </cell>
          <cell r="DU140">
            <v>34.453500031739992</v>
          </cell>
          <cell r="DV140">
            <v>31.652414833260003</v>
          </cell>
          <cell r="DW140">
            <v>22.528682167750002</v>
          </cell>
          <cell r="DX140">
            <v>45.469751006570007</v>
          </cell>
          <cell r="DY140">
            <v>25.042117034950003</v>
          </cell>
          <cell r="DZ140">
            <v>31.714752507789996</v>
          </cell>
          <cell r="EA140">
            <v>22.63482882041</v>
          </cell>
          <cell r="EB140">
            <v>25.109694099969992</v>
          </cell>
          <cell r="EC140">
            <v>27.873943490179993</v>
          </cell>
          <cell r="ED140">
            <v>19.608633875940001</v>
          </cell>
          <cell r="EE140">
            <v>19.115061645379999</v>
          </cell>
          <cell r="EF140">
            <v>19.543482199460001</v>
          </cell>
          <cell r="EG140">
            <v>40.438379058060001</v>
          </cell>
          <cell r="EH140">
            <v>39.395934168389999</v>
          </cell>
          <cell r="EI140">
            <v>40.332639746960005</v>
          </cell>
          <cell r="EJ140">
            <v>25.359303372399999</v>
          </cell>
          <cell r="EK140">
            <v>18.189169540110001</v>
          </cell>
          <cell r="EL140">
            <v>18.857155995749999</v>
          </cell>
          <cell r="EM140">
            <v>8.4820238478000007</v>
          </cell>
          <cell r="EN140">
            <v>14.877126196420001</v>
          </cell>
          <cell r="EO140">
            <v>19.433067899010005</v>
          </cell>
          <cell r="EP140">
            <v>18.042034609000002</v>
          </cell>
          <cell r="EQ140">
            <v>15.249201759809997</v>
          </cell>
          <cell r="ER140">
            <v>13.908595751090001</v>
          </cell>
          <cell r="ES140">
            <v>16.532281330170001</v>
          </cell>
          <cell r="ET140">
            <v>25.505443129459998</v>
          </cell>
          <cell r="EU140">
            <v>16.849852652639999</v>
          </cell>
          <cell r="EV140">
            <v>32.545326637420004</v>
          </cell>
          <cell r="EW140">
            <v>20.145667258709999</v>
          </cell>
          <cell r="EX140">
            <v>19.808997932309996</v>
          </cell>
          <cell r="EY140">
            <v>12.888835685680002</v>
          </cell>
          <cell r="EZ140">
            <v>18.816474888599995</v>
          </cell>
          <cell r="FA140">
            <v>16.343945515210002</v>
          </cell>
          <cell r="FB140">
            <v>19.46309379285</v>
          </cell>
          <cell r="FC140">
            <v>17.006219858080001</v>
          </cell>
          <cell r="FD140">
            <v>13.11858451772</v>
          </cell>
          <cell r="FE140">
            <v>17.480721710640001</v>
          </cell>
          <cell r="FF140">
            <v>24.01885730942</v>
          </cell>
          <cell r="FG140">
            <v>19.305018055849995</v>
          </cell>
          <cell r="FH140">
            <v>32.89476710939001</v>
          </cell>
          <cell r="FI140">
            <v>19.947159473800003</v>
          </cell>
          <cell r="FJ140">
            <v>20.494866760919997</v>
          </cell>
          <cell r="FK140">
            <v>11.5665709374</v>
          </cell>
          <cell r="FL140">
            <v>17.380720348909996</v>
          </cell>
          <cell r="FM140">
            <v>17.972801249620002</v>
          </cell>
          <cell r="FN140">
            <v>18.650382040149999</v>
          </cell>
          <cell r="FO140">
            <v>16.844120915580003</v>
          </cell>
          <cell r="FP140">
            <v>14.682395698740002</v>
          </cell>
          <cell r="FQ140">
            <v>16.857995625939999</v>
          </cell>
          <cell r="FR140">
            <v>23.156512744119997</v>
          </cell>
          <cell r="FS140">
            <v>15.440204104849999</v>
          </cell>
          <cell r="FT140">
            <v>31.780913672940002</v>
          </cell>
          <cell r="FU140">
            <v>21.099300008370001</v>
          </cell>
          <cell r="FV140">
            <v>20.96228172779</v>
          </cell>
          <cell r="FW140">
            <v>10.294663724040003</v>
          </cell>
          <cell r="FX140">
            <v>19.877368391259996</v>
          </cell>
          <cell r="FY140">
            <v>20.506673117840002</v>
          </cell>
          <cell r="FZ140">
            <v>19.424580998450001</v>
          </cell>
          <cell r="GA140">
            <v>16.474515733799997</v>
          </cell>
          <cell r="GB140">
            <v>15.33228645062</v>
          </cell>
          <cell r="GC140">
            <v>16.911007684059999</v>
          </cell>
          <cell r="GD140">
            <v>24.11176784805</v>
          </cell>
          <cell r="GE140">
            <v>14.49782690644</v>
          </cell>
          <cell r="GF140">
            <v>28.893071691960003</v>
          </cell>
          <cell r="GG140">
            <v>20.584638779080002</v>
          </cell>
          <cell r="GH140">
            <v>23.584885346479997</v>
          </cell>
          <cell r="GI140">
            <v>8.9290856707900002</v>
          </cell>
          <cell r="GJ140">
            <v>19.969553698739997</v>
          </cell>
          <cell r="GK140">
            <v>22.691679657130006</v>
          </cell>
          <cell r="GL140">
            <v>18.296335525529997</v>
          </cell>
          <cell r="GM140">
            <v>16.676091094249998</v>
          </cell>
          <cell r="GN140">
            <v>15.396690917970004</v>
          </cell>
          <cell r="GO140">
            <v>21.821787014000002</v>
          </cell>
          <cell r="GP140">
            <v>23.950464576920002</v>
          </cell>
          <cell r="GQ140">
            <v>14.259463769439998</v>
          </cell>
          <cell r="GR140">
            <v>29.071515917239996</v>
          </cell>
          <cell r="GS140">
            <v>21.01002133239</v>
          </cell>
          <cell r="GT140">
            <v>27.282463772509999</v>
          </cell>
          <cell r="GU140">
            <v>16.56478950691</v>
          </cell>
          <cell r="GV140">
            <v>20.928399376999998</v>
          </cell>
          <cell r="GW140">
            <v>23.698711890400002</v>
          </cell>
          <cell r="GX140">
            <v>18.012387471100002</v>
          </cell>
          <cell r="GY140">
            <v>16.821932389419995</v>
          </cell>
          <cell r="GZ140">
            <v>16.393437631810002</v>
          </cell>
          <cell r="HA140">
            <v>23.353706736579998</v>
          </cell>
          <cell r="HB140">
            <v>26.037193838599997</v>
          </cell>
          <cell r="HC140">
            <v>14.482954035550001</v>
          </cell>
          <cell r="HD140">
            <v>33.821427754669998</v>
          </cell>
          <cell r="HE140">
            <v>23.32898032784</v>
          </cell>
          <cell r="HF140">
            <v>28.52229968252</v>
          </cell>
          <cell r="HG140">
            <v>19.442866811539997</v>
          </cell>
          <cell r="HH140">
            <v>24.325759604119991</v>
          </cell>
          <cell r="HI140">
            <v>23.777109577929995</v>
          </cell>
          <cell r="HJ140">
            <v>20.458367405779992</v>
          </cell>
          <cell r="HK140">
            <v>16.813720613499999</v>
          </cell>
          <cell r="HL140">
            <v>14.795189570929999</v>
          </cell>
          <cell r="HM140">
            <v>26.844044781709993</v>
          </cell>
          <cell r="HN140">
            <v>21.684672324619996</v>
          </cell>
          <cell r="HO140">
            <v>13.374211964780002</v>
          </cell>
          <cell r="HP140">
            <v>31.605654043800001</v>
          </cell>
          <cell r="HQ140">
            <v>21.345523554340005</v>
          </cell>
          <cell r="HR140">
            <v>25.153995145779998</v>
          </cell>
          <cell r="HS140">
            <v>16.521602847430003</v>
          </cell>
          <cell r="HT140">
            <v>21.882778269399992</v>
          </cell>
          <cell r="HU140">
            <v>21.570682333209994</v>
          </cell>
          <cell r="HV140">
            <v>19.266993564709999</v>
          </cell>
          <cell r="HW140">
            <v>16.403877180129999</v>
          </cell>
          <cell r="HX140">
            <v>13.784559757660002</v>
          </cell>
          <cell r="HY140">
            <v>22.785178754000004</v>
          </cell>
          <cell r="HZ140">
            <v>17.943820022000001</v>
          </cell>
          <cell r="IA140">
            <v>9.3943101179000035</v>
          </cell>
          <cell r="IB140">
            <v>29.927099185619998</v>
          </cell>
          <cell r="IC140">
            <v>20.004373047580003</v>
          </cell>
          <cell r="ID140">
            <v>25.888928858689997</v>
          </cell>
          <cell r="IE140">
            <v>17.806715916449999</v>
          </cell>
          <cell r="IF140">
            <v>22.133161061089993</v>
          </cell>
          <cell r="IG140">
            <v>21.98913094872</v>
          </cell>
          <cell r="IH140">
            <v>18.62239107061</v>
          </cell>
          <cell r="II140">
            <v>16.106737523940001</v>
          </cell>
          <cell r="IJ140">
            <v>15.058711291049999</v>
          </cell>
          <cell r="IK140">
            <v>21.435327331280003</v>
          </cell>
          <cell r="IL140">
            <v>18.993310152119996</v>
          </cell>
          <cell r="IM140">
            <v>8.2396958976700017</v>
          </cell>
          <cell r="IN140">
            <v>29.598047526650006</v>
          </cell>
          <cell r="IO140">
            <v>18.970243200270001</v>
          </cell>
          <cell r="IP140">
            <v>26.172867902649994</v>
          </cell>
          <cell r="IQ140">
            <v>15.224796584150003</v>
          </cell>
          <cell r="IR140">
            <v>21.159221363419991</v>
          </cell>
          <cell r="IS140">
            <v>23.32991184442</v>
          </cell>
          <cell r="IT140">
            <v>18.81743101176</v>
          </cell>
          <cell r="IU140">
            <v>16.399766141720001</v>
          </cell>
          <cell r="IV140">
            <v>15.882632365160001</v>
          </cell>
          <cell r="IW140">
            <v>27.231944452459999</v>
          </cell>
          <cell r="IX140">
            <v>21.655032576090001</v>
          </cell>
          <cell r="IY140">
            <v>11.961511110420002</v>
          </cell>
        </row>
        <row r="141">
          <cell r="C141" t="str">
            <v>WD_.EX.WYE._.REP.Foote Creek I</v>
          </cell>
          <cell r="H141">
            <v>21.5830618297</v>
          </cell>
          <cell r="I141">
            <v>16.455040787479998</v>
          </cell>
          <cell r="J141">
            <v>18.697170217259998</v>
          </cell>
          <cell r="K141">
            <v>16.967342095599996</v>
          </cell>
          <cell r="L141">
            <v>11.73177440189</v>
          </cell>
          <cell r="M141">
            <v>12.284959670779998</v>
          </cell>
          <cell r="N141">
            <v>8.2472912256399997</v>
          </cell>
          <cell r="O141">
            <v>7.4943787977099996</v>
          </cell>
          <cell r="P141">
            <v>7.8928733490999994</v>
          </cell>
          <cell r="Q141">
            <v>20.769041964689997</v>
          </cell>
          <cell r="R141">
            <v>17.484677331740002</v>
          </cell>
          <cell r="S141">
            <v>20.471726132699999</v>
          </cell>
          <cell r="T141">
            <v>22.281722889939999</v>
          </cell>
          <cell r="U141">
            <v>15.452393902320001</v>
          </cell>
          <cell r="V141">
            <v>18.912476134639999</v>
          </cell>
          <cell r="W141">
            <v>16.552713377959996</v>
          </cell>
          <cell r="X141">
            <v>11.1341713889</v>
          </cell>
          <cell r="Y141">
            <v>12.101918840809995</v>
          </cell>
          <cell r="Z141">
            <v>8.1917726155599997</v>
          </cell>
          <cell r="AA141">
            <v>7.5972545375899987</v>
          </cell>
          <cell r="AB141">
            <v>8.066855813310001</v>
          </cell>
          <cell r="AC141">
            <v>20.994676577259995</v>
          </cell>
          <cell r="AD141">
            <v>16.572088576669998</v>
          </cell>
          <cell r="AE141">
            <v>20.305904804659999</v>
          </cell>
          <cell r="AF141">
            <v>23.067568959089996</v>
          </cell>
          <cell r="AG141">
            <v>13.980781333239999</v>
          </cell>
          <cell r="AH141">
            <v>19.127322303419998</v>
          </cell>
          <cell r="AI141">
            <v>16.795846224879995</v>
          </cell>
          <cell r="AJ141">
            <v>11.214687486820001</v>
          </cell>
          <cell r="AK141">
            <v>11.926035112999998</v>
          </cell>
          <cell r="AL141">
            <v>7.7269577691499993</v>
          </cell>
          <cell r="AM141">
            <v>8.0484910938399992</v>
          </cell>
          <cell r="AN141">
            <v>7.9084479226900006</v>
          </cell>
          <cell r="AO141">
            <v>21.583693701309993</v>
          </cell>
          <cell r="AP141">
            <v>15.856260722509999</v>
          </cell>
          <cell r="AQ141">
            <v>20.398280045349999</v>
          </cell>
          <cell r="AR141">
            <v>22.287799996879997</v>
          </cell>
          <cell r="AS141">
            <v>13.094528297830003</v>
          </cell>
          <cell r="AT141">
            <v>19.491333662789998</v>
          </cell>
          <cell r="AU141">
            <v>17.750700211879998</v>
          </cell>
          <cell r="AV141">
            <v>10.582800758879998</v>
          </cell>
          <cell r="AW141">
            <v>11.190829297209996</v>
          </cell>
          <cell r="AX141">
            <v>7.8416066275599992</v>
          </cell>
          <cell r="AY141">
            <v>8.2729287118899997</v>
          </cell>
          <cell r="AZ141">
            <v>7.6523723391000003</v>
          </cell>
          <cell r="BA141">
            <v>22.157246792299997</v>
          </cell>
          <cell r="BB141">
            <v>15.447014978810001</v>
          </cell>
          <cell r="BC141">
            <v>18.032741418739999</v>
          </cell>
          <cell r="BD141">
            <v>19.186647253730001</v>
          </cell>
          <cell r="BE141">
            <v>10.873598734010001</v>
          </cell>
          <cell r="BF141">
            <v>18.16132139138</v>
          </cell>
          <cell r="BG141">
            <v>16.602103351540006</v>
          </cell>
          <cell r="BH141">
            <v>10.41120910415</v>
          </cell>
          <cell r="BI141">
            <v>10.472960094169999</v>
          </cell>
          <cell r="BJ141">
            <v>7.3075858528799991</v>
          </cell>
          <cell r="BK141">
            <v>8.2160650547299987</v>
          </cell>
          <cell r="BL141">
            <v>7.7960724053100012</v>
          </cell>
          <cell r="BM141">
            <v>19.63162031884</v>
          </cell>
          <cell r="BN141">
            <v>14.60200554199</v>
          </cell>
          <cell r="BO141">
            <v>16.233753603239993</v>
          </cell>
          <cell r="BP141">
            <v>13.71659888083</v>
          </cell>
          <cell r="BQ141">
            <v>9.9833862936599971</v>
          </cell>
          <cell r="BR141">
            <v>16.244233480079998</v>
          </cell>
          <cell r="BS141">
            <v>13.840477400159999</v>
          </cell>
          <cell r="BT141">
            <v>8.9788729438400008</v>
          </cell>
          <cell r="BU141">
            <v>9.4349464246399997</v>
          </cell>
          <cell r="BV141">
            <v>6.9026173295499982</v>
          </cell>
          <cell r="BW141">
            <v>7.7501690683599991</v>
          </cell>
          <cell r="BX141">
            <v>7.5681493269500004</v>
          </cell>
          <cell r="BY141">
            <v>16.124081931610004</v>
          </cell>
          <cell r="BZ141">
            <v>11.663621895029999</v>
          </cell>
          <cell r="CA141">
            <v>12.167307758679998</v>
          </cell>
          <cell r="CB141">
            <v>21.5830618297</v>
          </cell>
          <cell r="CC141">
            <v>16.455040787479998</v>
          </cell>
          <cell r="CD141">
            <v>16.642849047620004</v>
          </cell>
          <cell r="CE141">
            <v>9.741223284090001</v>
          </cell>
          <cell r="CF141">
            <v>9.5078420514599991</v>
          </cell>
          <cell r="CG141">
            <v>8.991352965139999</v>
          </cell>
          <cell r="CH141">
            <v>7.3494114882300003</v>
          </cell>
          <cell r="CI141">
            <v>6.863115056929999</v>
          </cell>
          <cell r="CJ141">
            <v>7.0072194313699994</v>
          </cell>
          <cell r="CK141">
            <v>14.662058680520003</v>
          </cell>
          <cell r="CL141">
            <v>12.590800661700001</v>
          </cell>
          <cell r="CM141">
            <v>9.59446189176</v>
          </cell>
          <cell r="CN141">
            <v>13.322356989269998</v>
          </cell>
          <cell r="CO141">
            <v>9.4044345359600019</v>
          </cell>
          <cell r="CP141">
            <v>12.346640760570001</v>
          </cell>
          <cell r="CQ141">
            <v>9.2033807045400007</v>
          </cell>
          <cell r="CR141">
            <v>8.2001792989900011</v>
          </cell>
          <cell r="CS141">
            <v>8.2094645390000007</v>
          </cell>
          <cell r="CT141">
            <v>6.83709784824</v>
          </cell>
          <cell r="CU141">
            <v>7.0491793472099982</v>
          </cell>
          <cell r="CV141">
            <v>6.65756938015</v>
          </cell>
          <cell r="CW141">
            <v>13.593147334219998</v>
          </cell>
          <cell r="CX141">
            <v>10.93853018934</v>
          </cell>
          <cell r="CY141">
            <v>8.3505370622299981</v>
          </cell>
          <cell r="CZ141">
            <v>13.58497935462</v>
          </cell>
          <cell r="DA141">
            <v>8.8143208852299999</v>
          </cell>
          <cell r="DB141">
            <v>12.284620615989997</v>
          </cell>
          <cell r="DC141">
            <v>8.3373422334899985</v>
          </cell>
          <cell r="DD141">
            <v>8.5632957822400009</v>
          </cell>
          <cell r="DE141">
            <v>7.9071978619700021</v>
          </cell>
          <cell r="DF141">
            <v>7.1385884015799999</v>
          </cell>
          <cell r="DG141">
            <v>6.7908988211399999</v>
          </cell>
          <cell r="DH141">
            <v>6.8653067199399995</v>
          </cell>
          <cell r="DI141">
            <v>13.86354612928</v>
          </cell>
          <cell r="DJ141">
            <v>10.743424704230002</v>
          </cell>
          <cell r="DK141">
            <v>8.9967989550199992</v>
          </cell>
          <cell r="DL141">
            <v>13.377107246530002</v>
          </cell>
          <cell r="DM141">
            <v>8.4417696052700002</v>
          </cell>
          <cell r="DN141">
            <v>13.530054975109996</v>
          </cell>
          <cell r="DO141">
            <v>8.6991016200899995</v>
          </cell>
          <cell r="DP141">
            <v>7.9843168679800005</v>
          </cell>
          <cell r="DQ141">
            <v>8.5446993058299991</v>
          </cell>
          <cell r="DR141">
            <v>7.0901631072199987</v>
          </cell>
          <cell r="DS141">
            <v>7.0372319223300002</v>
          </cell>
          <cell r="DT141">
            <v>6.9711534904499999</v>
          </cell>
          <cell r="DU141">
            <v>15.647628718629997</v>
          </cell>
          <cell r="DV141">
            <v>10.98998459043</v>
          </cell>
          <cell r="DW141">
            <v>9.0265798385099991</v>
          </cell>
          <cell r="DX141">
            <v>15.035352521749997</v>
          </cell>
          <cell r="DY141">
            <v>9.3416002968300003</v>
          </cell>
          <cell r="DZ141">
            <v>13.904393159250001</v>
          </cell>
          <cell r="EA141">
            <v>10.224342365140002</v>
          </cell>
          <cell r="EB141">
            <v>8.3755353566899995</v>
          </cell>
          <cell r="EC141">
            <v>9.2477284009500007</v>
          </cell>
          <cell r="ED141">
            <v>7.1106007501099979</v>
          </cell>
          <cell r="EE141">
            <v>7.3399038693899996</v>
          </cell>
          <cell r="EF141">
            <v>7.64073596248</v>
          </cell>
          <cell r="EG141">
            <v>18.203963296140003</v>
          </cell>
          <cell r="EH141">
            <v>13.546901902040002</v>
          </cell>
          <cell r="EI141">
            <v>14.096461135849996</v>
          </cell>
          <cell r="EJ141">
            <v>9.3426582012699999</v>
          </cell>
          <cell r="EK141">
            <v>6.9415668090300011</v>
          </cell>
          <cell r="EL141">
            <v>8.357795068219998</v>
          </cell>
          <cell r="EM141">
            <v>4.2062959520999996</v>
          </cell>
          <cell r="EN141">
            <v>5.3872716067799997</v>
          </cell>
          <cell r="EO141">
            <v>6.6683594350200011</v>
          </cell>
          <cell r="EP141">
            <v>6.4088315527799988</v>
          </cell>
          <cell r="EQ141">
            <v>6.4721126575000012</v>
          </cell>
          <cell r="ER141">
            <v>5.8560082898000001</v>
          </cell>
          <cell r="ES141">
            <v>8.5289487683700003</v>
          </cell>
          <cell r="ET141">
            <v>9.2569015535199988</v>
          </cell>
          <cell r="EU141">
            <v>6.5950502010600003</v>
          </cell>
          <cell r="EV141">
            <v>11.52385781177</v>
          </cell>
          <cell r="EW141">
            <v>7.7209173669700011</v>
          </cell>
          <cell r="EX141">
            <v>8.9614464275300012</v>
          </cell>
          <cell r="EY141">
            <v>6.25463358883</v>
          </cell>
          <cell r="EZ141">
            <v>6.7963565434099991</v>
          </cell>
          <cell r="FA141">
            <v>5.773687132250001</v>
          </cell>
          <cell r="FB141">
            <v>6.9078588751799996</v>
          </cell>
          <cell r="FC141">
            <v>6.4743046198599998</v>
          </cell>
          <cell r="FD141">
            <v>5.9666565016500002</v>
          </cell>
          <cell r="FE141">
            <v>7.5217892067399994</v>
          </cell>
          <cell r="FF141">
            <v>10.065252022899999</v>
          </cell>
          <cell r="FG141">
            <v>7.4441385408200018</v>
          </cell>
          <cell r="FH141">
            <v>12.08691444518</v>
          </cell>
          <cell r="FI141">
            <v>7.5773370818900014</v>
          </cell>
          <cell r="FJ141">
            <v>8.9292088405800012</v>
          </cell>
          <cell r="FK141">
            <v>5.5152405881600002</v>
          </cell>
          <cell r="FL141">
            <v>6.6094179894399998</v>
          </cell>
          <cell r="FM141">
            <v>6.1635761560700004</v>
          </cell>
          <cell r="FN141">
            <v>6.7289882530500007</v>
          </cell>
          <cell r="FO141">
            <v>6.6208487656299999</v>
          </cell>
          <cell r="FP141">
            <v>6.2919921237899992</v>
          </cell>
          <cell r="FQ141">
            <v>7.8213180234200008</v>
          </cell>
          <cell r="FR141">
            <v>9.2651760249699997</v>
          </cell>
          <cell r="FS141">
            <v>6.242706593700003</v>
          </cell>
          <cell r="FT141">
            <v>11.820707168609999</v>
          </cell>
          <cell r="FU141">
            <v>8.1259882364400013</v>
          </cell>
          <cell r="FV141">
            <v>8.829568167269997</v>
          </cell>
          <cell r="FW141">
            <v>5.1431115662800009</v>
          </cell>
          <cell r="FX141">
            <v>6.9887566613000001</v>
          </cell>
          <cell r="FY141">
            <v>6.8743382304000002</v>
          </cell>
          <cell r="FZ141">
            <v>7.0953640701400014</v>
          </cell>
          <cell r="GA141">
            <v>6.4207070484599997</v>
          </cell>
          <cell r="GB141">
            <v>6.4949686549300001</v>
          </cell>
          <cell r="GC141">
            <v>8.4560979490299992</v>
          </cell>
          <cell r="GD141">
            <v>9.3569756426299993</v>
          </cell>
          <cell r="GE141">
            <v>6.0305102212800019</v>
          </cell>
          <cell r="GF141">
            <v>10.53287183172</v>
          </cell>
          <cell r="GG141">
            <v>7.9699660280400009</v>
          </cell>
          <cell r="GH141">
            <v>11.104590706779998</v>
          </cell>
          <cell r="GI141">
            <v>4.5510364718000007</v>
          </cell>
          <cell r="GJ141">
            <v>7.008129027979999</v>
          </cell>
          <cell r="GK141">
            <v>7.5670230900400011</v>
          </cell>
          <cell r="GL141">
            <v>6.8049903264899996</v>
          </cell>
          <cell r="GM141">
            <v>6.7900566633499997</v>
          </cell>
          <cell r="GN141">
            <v>6.100407507069999</v>
          </cell>
          <cell r="GO141">
            <v>10.788938127620002</v>
          </cell>
          <cell r="GP141">
            <v>9.1820384782199991</v>
          </cell>
          <cell r="GQ141">
            <v>5.5739449562300001</v>
          </cell>
          <cell r="GR141">
            <v>10.988230483980001</v>
          </cell>
          <cell r="GS141">
            <v>8.3383380835300009</v>
          </cell>
          <cell r="GT141">
            <v>12.46986324165</v>
          </cell>
          <cell r="GU141">
            <v>7.7172928161700005</v>
          </cell>
          <cell r="GV141">
            <v>7.2333445323699994</v>
          </cell>
          <cell r="GW141">
            <v>8.0012734987500007</v>
          </cell>
          <cell r="GX141">
            <v>6.6027434421499995</v>
          </cell>
          <cell r="GY141">
            <v>6.9089564981300002</v>
          </cell>
          <cell r="GZ141">
            <v>6.6850709873099996</v>
          </cell>
          <cell r="HA141">
            <v>11.576370673500003</v>
          </cell>
          <cell r="HB141">
            <v>9.4708893354899981</v>
          </cell>
          <cell r="HC141">
            <v>5.9728298279300009</v>
          </cell>
          <cell r="HD141">
            <v>11.749278419180001</v>
          </cell>
          <cell r="HE141">
            <v>8.8970985998999996</v>
          </cell>
          <cell r="HF141">
            <v>12.454757011329997</v>
          </cell>
          <cell r="HG141">
            <v>10.08172762367</v>
          </cell>
          <cell r="HH141">
            <v>9.0247316291199979</v>
          </cell>
          <cell r="HI141">
            <v>8.2461677962100008</v>
          </cell>
          <cell r="HJ141">
            <v>6.9741636038599992</v>
          </cell>
          <cell r="HK141">
            <v>6.3917009149299995</v>
          </cell>
          <cell r="HL141">
            <v>6.6873404009900002</v>
          </cell>
          <cell r="HM141">
            <v>11.978444386030001</v>
          </cell>
          <cell r="HN141">
            <v>9.6554883906200004</v>
          </cell>
          <cell r="HO141">
            <v>5.6452336671099994</v>
          </cell>
          <cell r="HP141">
            <v>11.221490473329998</v>
          </cell>
          <cell r="HQ141">
            <v>8.2563339185599993</v>
          </cell>
          <cell r="HR141">
            <v>11.240779987019998</v>
          </cell>
          <cell r="HS141">
            <v>8.6583455836700001</v>
          </cell>
          <cell r="HT141">
            <v>8.4152927016499994</v>
          </cell>
          <cell r="HU141">
            <v>7.4291979101400019</v>
          </cell>
          <cell r="HV141">
            <v>6.9220824026200001</v>
          </cell>
          <cell r="HW141">
            <v>6.3869438399899998</v>
          </cell>
          <cell r="HX141">
            <v>6.2810595722800002</v>
          </cell>
          <cell r="HY141">
            <v>10.004227546099997</v>
          </cell>
          <cell r="HZ141">
            <v>8.4292638652199994</v>
          </cell>
          <cell r="IA141">
            <v>4.3107267765199992</v>
          </cell>
          <cell r="IB141">
            <v>11.3201166146</v>
          </cell>
          <cell r="IC141">
            <v>7.6395876921200001</v>
          </cell>
          <cell r="ID141">
            <v>11.490281362389998</v>
          </cell>
          <cell r="IE141">
            <v>8.8912504033799991</v>
          </cell>
          <cell r="IF141">
            <v>8.1227502362799999</v>
          </cell>
          <cell r="IG141">
            <v>7.439773672470003</v>
          </cell>
          <cell r="IH141">
            <v>6.9721502170400003</v>
          </cell>
          <cell r="II141">
            <v>6.3828903288700003</v>
          </cell>
          <cell r="IJ141">
            <v>6.4016908952299998</v>
          </cell>
          <cell r="IK141">
            <v>10.447703266719998</v>
          </cell>
          <cell r="IL141">
            <v>7.7125242026499992</v>
          </cell>
          <cell r="IM141">
            <v>3.8805909911600001</v>
          </cell>
          <cell r="IN141">
            <v>10.76975888154</v>
          </cell>
          <cell r="IO141">
            <v>7.1505231292500007</v>
          </cell>
          <cell r="IP141">
            <v>12.129675604409996</v>
          </cell>
          <cell r="IQ141">
            <v>7.53070456787</v>
          </cell>
          <cell r="IR141">
            <v>7.7492032307499983</v>
          </cell>
          <cell r="IS141">
            <v>7.8453650854500019</v>
          </cell>
          <cell r="IT141">
            <v>7.039259788859999</v>
          </cell>
          <cell r="IU141">
            <v>6.7357172134000001</v>
          </cell>
          <cell r="IV141">
            <v>6.5245880439400006</v>
          </cell>
          <cell r="IW141">
            <v>13.380699298119998</v>
          </cell>
          <cell r="IX141">
            <v>8.35930741514</v>
          </cell>
          <cell r="IY141">
            <v>4.8573308756800007</v>
          </cell>
        </row>
        <row r="142">
          <cell r="C142" t="str">
            <v>WD_.EX.WYE._.REP.Foote Creek II</v>
          </cell>
          <cell r="H142">
            <v>0.93839399258000011</v>
          </cell>
          <cell r="I142">
            <v>0.71543655597999989</v>
          </cell>
          <cell r="J142">
            <v>0.80955755153000009</v>
          </cell>
          <cell r="K142">
            <v>0.73771052589999986</v>
          </cell>
          <cell r="L142">
            <v>0.51007714789999992</v>
          </cell>
          <cell r="M142">
            <v>0.53412868134000013</v>
          </cell>
          <cell r="N142">
            <v>0.35857787936999991</v>
          </cell>
          <cell r="O142">
            <v>0.32584255643000004</v>
          </cell>
          <cell r="P142">
            <v>0.34316840648000002</v>
          </cell>
          <cell r="Q142">
            <v>0.90120182454999986</v>
          </cell>
          <cell r="R142">
            <v>0.76020336225000007</v>
          </cell>
          <cell r="S142">
            <v>0.89007504923999992</v>
          </cell>
          <cell r="T142">
            <v>0.95784052893000005</v>
          </cell>
          <cell r="U142">
            <v>0.66824321315000001</v>
          </cell>
          <cell r="V142">
            <v>0.81223030699999987</v>
          </cell>
          <cell r="W142">
            <v>0.70091225956000003</v>
          </cell>
          <cell r="X142">
            <v>0.48229583276999999</v>
          </cell>
          <cell r="Y142">
            <v>0.5228844947800001</v>
          </cell>
          <cell r="Z142">
            <v>0.35616402675999997</v>
          </cell>
          <cell r="AA142">
            <v>0.33031541469000009</v>
          </cell>
          <cell r="AB142">
            <v>0.34006482185000003</v>
          </cell>
          <cell r="AC142">
            <v>0.90561476692999987</v>
          </cell>
          <cell r="AD142">
            <v>0.71332559029000009</v>
          </cell>
          <cell r="AE142">
            <v>0.87058506549999992</v>
          </cell>
          <cell r="AF142">
            <v>0.9584095170100001</v>
          </cell>
          <cell r="AG142">
            <v>0.56820177982999998</v>
          </cell>
          <cell r="AH142">
            <v>0.8128310568099999</v>
          </cell>
          <cell r="AI142">
            <v>0.72485451201000006</v>
          </cell>
          <cell r="AJ142">
            <v>0.48316737871999998</v>
          </cell>
          <cell r="AK142">
            <v>0.51627860426000005</v>
          </cell>
          <cell r="AL142">
            <v>0.33318878428000004</v>
          </cell>
          <cell r="AM142">
            <v>0.34816337399000002</v>
          </cell>
          <cell r="AN142">
            <v>0.33745011534000002</v>
          </cell>
          <cell r="AO142">
            <v>0.9366214652599999</v>
          </cell>
          <cell r="AP142">
            <v>0.68580264011000003</v>
          </cell>
          <cell r="AQ142">
            <v>0.87788174109999995</v>
          </cell>
          <cell r="AR142">
            <v>0.87065982766999994</v>
          </cell>
          <cell r="AS142">
            <v>0.49950053989000004</v>
          </cell>
          <cell r="AT142">
            <v>0.82957564278999996</v>
          </cell>
          <cell r="AU142">
            <v>0.75199503685999991</v>
          </cell>
          <cell r="AV142">
            <v>0.44401325968999994</v>
          </cell>
          <cell r="AW142">
            <v>0.46027444400000006</v>
          </cell>
          <cell r="AX142">
            <v>0.33735068817000002</v>
          </cell>
          <cell r="AY142">
            <v>0.3560928418999999</v>
          </cell>
          <cell r="AZ142">
            <v>0.32770047308</v>
          </cell>
          <cell r="BA142">
            <v>0.92124892666999991</v>
          </cell>
          <cell r="BB142">
            <v>0.65374897626000006</v>
          </cell>
          <cell r="BC142">
            <v>0.70403779914999998</v>
          </cell>
          <cell r="BD142">
            <v>0.67292114038999995</v>
          </cell>
          <cell r="BE142">
            <v>0.41149152043000009</v>
          </cell>
          <cell r="BF142">
            <v>0.72475097631999996</v>
          </cell>
          <cell r="BG142">
            <v>0.64918151609000008</v>
          </cell>
          <cell r="BH142">
            <v>0.41287797068999998</v>
          </cell>
          <cell r="BI142">
            <v>0.40229075450000001</v>
          </cell>
          <cell r="BJ142">
            <v>0.30780114779999995</v>
          </cell>
          <cell r="BK142">
            <v>0.34394797887999995</v>
          </cell>
          <cell r="BL142">
            <v>0.33003239617000002</v>
          </cell>
          <cell r="BM142">
            <v>0.74939131113000002</v>
          </cell>
          <cell r="BN142">
            <v>0.54902698174999998</v>
          </cell>
          <cell r="BO142">
            <v>0.52680997736000001</v>
          </cell>
          <cell r="BP142">
            <v>0.50427715416000007</v>
          </cell>
          <cell r="BQ142">
            <v>0.40148063902000003</v>
          </cell>
          <cell r="BR142">
            <v>0.64046922597999989</v>
          </cell>
          <cell r="BS142">
            <v>0.54588066246999989</v>
          </cell>
          <cell r="BT142">
            <v>0.36675965430999996</v>
          </cell>
          <cell r="BU142">
            <v>0.37573061429999999</v>
          </cell>
          <cell r="BV142">
            <v>0.28359982075999995</v>
          </cell>
          <cell r="BW142">
            <v>0.31110655766</v>
          </cell>
          <cell r="BX142">
            <v>0.30754248032999998</v>
          </cell>
          <cell r="BY142">
            <v>0.60428358663000004</v>
          </cell>
          <cell r="BZ142">
            <v>0.42213993398999999</v>
          </cell>
          <cell r="CA142">
            <v>0.39041160113000006</v>
          </cell>
          <cell r="CB142">
            <v>0.93839399258000011</v>
          </cell>
          <cell r="CC142">
            <v>0.71543655597999989</v>
          </cell>
          <cell r="CD142">
            <v>0.70664343564999998</v>
          </cell>
          <cell r="CE142">
            <v>0.39374865741999993</v>
          </cell>
          <cell r="CF142">
            <v>0.38796428192999999</v>
          </cell>
          <cell r="CG142">
            <v>0.36246382446000003</v>
          </cell>
          <cell r="CH142">
            <v>0.30062476975999997</v>
          </cell>
          <cell r="CI142">
            <v>0.27919293658</v>
          </cell>
          <cell r="CJ142">
            <v>0.28969840970000005</v>
          </cell>
          <cell r="CK142">
            <v>0.54425416583999997</v>
          </cell>
          <cell r="CL142">
            <v>0.45665793917999997</v>
          </cell>
          <cell r="CM142">
            <v>0.29857540884</v>
          </cell>
          <cell r="CN142">
            <v>0.49639483719999999</v>
          </cell>
          <cell r="CO142">
            <v>0.36566418836000003</v>
          </cell>
          <cell r="CP142">
            <v>0.49480052441</v>
          </cell>
          <cell r="CQ142">
            <v>0.36307014619000005</v>
          </cell>
          <cell r="CR142">
            <v>0.34387350164999991</v>
          </cell>
          <cell r="CS142">
            <v>0.32813413180000001</v>
          </cell>
          <cell r="CT142">
            <v>0.29064287614999995</v>
          </cell>
          <cell r="CU142">
            <v>0.29217082897000002</v>
          </cell>
          <cell r="CV142">
            <v>0.27448682482000003</v>
          </cell>
          <cell r="CW142">
            <v>0.52912638127</v>
          </cell>
          <cell r="CX142">
            <v>0.4041807528100001</v>
          </cell>
          <cell r="CY142">
            <v>0.26161168687000003</v>
          </cell>
          <cell r="CZ142">
            <v>0.48516735253999999</v>
          </cell>
          <cell r="DA142">
            <v>0.33643123241000006</v>
          </cell>
          <cell r="DB142">
            <v>0.4774556895899999</v>
          </cell>
          <cell r="DC142">
            <v>0.34167993739999997</v>
          </cell>
          <cell r="DD142">
            <v>0.34973218598999994</v>
          </cell>
          <cell r="DE142">
            <v>0.32168815989999999</v>
          </cell>
          <cell r="DF142">
            <v>0.30415133020000001</v>
          </cell>
          <cell r="DG142">
            <v>0.28383434451</v>
          </cell>
          <cell r="DH142">
            <v>0.28221251593000002</v>
          </cell>
          <cell r="DI142">
            <v>0.52094040120000007</v>
          </cell>
          <cell r="DJ142">
            <v>0.39839557211000004</v>
          </cell>
          <cell r="DK142">
            <v>0.25280791541999997</v>
          </cell>
          <cell r="DL142">
            <v>0.49204167658999998</v>
          </cell>
          <cell r="DM142">
            <v>0.32386978918999998</v>
          </cell>
          <cell r="DN142">
            <v>0.52579685925999997</v>
          </cell>
          <cell r="DO142">
            <v>0.34444438096999991</v>
          </cell>
          <cell r="DP142">
            <v>0.33530956603000001</v>
          </cell>
          <cell r="DQ142">
            <v>0.33248616940999998</v>
          </cell>
          <cell r="DR142">
            <v>0.29697404178999998</v>
          </cell>
          <cell r="DS142">
            <v>0.29162162650999995</v>
          </cell>
          <cell r="DT142">
            <v>0.28211288862</v>
          </cell>
          <cell r="DU142">
            <v>0.57112283522999996</v>
          </cell>
          <cell r="DV142">
            <v>0.37789879947999999</v>
          </cell>
          <cell r="DW142">
            <v>0.24896872997000002</v>
          </cell>
          <cell r="DX142">
            <v>0.52266232120000011</v>
          </cell>
          <cell r="DY142">
            <v>0.35828841828000002</v>
          </cell>
          <cell r="DZ142">
            <v>0.54280815978999997</v>
          </cell>
          <cell r="EA142">
            <v>0.38633049624999999</v>
          </cell>
          <cell r="EB142">
            <v>0.33795169308999995</v>
          </cell>
          <cell r="EC142">
            <v>0.35863792072999995</v>
          </cell>
          <cell r="ED142">
            <v>0.29305126684999999</v>
          </cell>
          <cell r="EE142">
            <v>0.30363671109999996</v>
          </cell>
          <cell r="EF142">
            <v>0.32030497899000004</v>
          </cell>
          <cell r="EG142">
            <v>0.73490805621999988</v>
          </cell>
          <cell r="EH142">
            <v>0.50293095167000001</v>
          </cell>
          <cell r="EI142">
            <v>0.37596687590999994</v>
          </cell>
          <cell r="EJ142">
            <v>0.38301374405999999</v>
          </cell>
          <cell r="EK142">
            <v>0.28235832986999998</v>
          </cell>
          <cell r="EL142">
            <v>0.34772427856999993</v>
          </cell>
          <cell r="EM142">
            <v>0.16709531038</v>
          </cell>
          <cell r="EN142">
            <v>0.22449253572999997</v>
          </cell>
          <cell r="EO142">
            <v>0.28140228388999999</v>
          </cell>
          <cell r="EP142">
            <v>0.26695412297999999</v>
          </cell>
          <cell r="EQ142">
            <v>0.27458900522999996</v>
          </cell>
          <cell r="ER142">
            <v>0.25039027182000001</v>
          </cell>
          <cell r="ES142">
            <v>0.34670468596000009</v>
          </cell>
          <cell r="ET142">
            <v>0.33419484906000002</v>
          </cell>
          <cell r="EU142">
            <v>0.20499916498000004</v>
          </cell>
          <cell r="EV142">
            <v>0.44348417988000011</v>
          </cell>
          <cell r="EW142">
            <v>0.32215054682000005</v>
          </cell>
          <cell r="EX142">
            <v>0.36407125361000003</v>
          </cell>
          <cell r="EY142">
            <v>0.26318385405999994</v>
          </cell>
          <cell r="EZ142">
            <v>0.28259651255000007</v>
          </cell>
          <cell r="FA142">
            <v>0.24286276963999998</v>
          </cell>
          <cell r="FB142">
            <v>0.29231520596999994</v>
          </cell>
          <cell r="FC142">
            <v>0.27013150381000001</v>
          </cell>
          <cell r="FD142">
            <v>0.25007344047000002</v>
          </cell>
          <cell r="FE142">
            <v>0.30873933142999999</v>
          </cell>
          <cell r="FF142">
            <v>0.37815893864999994</v>
          </cell>
          <cell r="FG142">
            <v>0.22096527794000001</v>
          </cell>
          <cell r="FH142">
            <v>0.46771326177999994</v>
          </cell>
          <cell r="FI142">
            <v>0.30620548605999998</v>
          </cell>
          <cell r="FJ142">
            <v>0.37107927926000001</v>
          </cell>
          <cell r="FK142">
            <v>0.21944809679999999</v>
          </cell>
          <cell r="FL142">
            <v>0.27495891199000011</v>
          </cell>
          <cell r="FM142">
            <v>0.26023291895999995</v>
          </cell>
          <cell r="FN142">
            <v>0.28512729190999997</v>
          </cell>
          <cell r="FO142">
            <v>0.27912838919000005</v>
          </cell>
          <cell r="FP142">
            <v>0.26614664692999995</v>
          </cell>
          <cell r="FQ142">
            <v>0.32486645665000002</v>
          </cell>
          <cell r="FR142">
            <v>0.35742285267999996</v>
          </cell>
          <cell r="FS142">
            <v>0.21845053774000006</v>
          </cell>
          <cell r="FT142">
            <v>0.44993367869000001</v>
          </cell>
          <cell r="FU142">
            <v>0.33752048899000009</v>
          </cell>
          <cell r="FV142">
            <v>0.36593604253000001</v>
          </cell>
          <cell r="FW142">
            <v>0.20766336082000003</v>
          </cell>
          <cell r="FX142">
            <v>0.29678051518999998</v>
          </cell>
          <cell r="FY142">
            <v>0.29330884725000006</v>
          </cell>
          <cell r="FZ142">
            <v>0.29926964104999998</v>
          </cell>
          <cell r="GA142">
            <v>0.27552478721000001</v>
          </cell>
          <cell r="GB142">
            <v>0.27394514858000002</v>
          </cell>
          <cell r="GC142">
            <v>0.35490817777000006</v>
          </cell>
          <cell r="GD142">
            <v>0.35509177908999995</v>
          </cell>
          <cell r="GE142">
            <v>0.19150077331000004</v>
          </cell>
          <cell r="GF142">
            <v>0.41588071762999995</v>
          </cell>
          <cell r="GG142">
            <v>0.33663557008000006</v>
          </cell>
          <cell r="GH142">
            <v>0.45891949680999999</v>
          </cell>
          <cell r="GI142">
            <v>0.19197463410000001</v>
          </cell>
          <cell r="GJ142">
            <v>0.29700641283000001</v>
          </cell>
          <cell r="GK142">
            <v>0.32265290461000001</v>
          </cell>
          <cell r="GL142">
            <v>0.28674927096999997</v>
          </cell>
          <cell r="GM142">
            <v>0.28474108331999998</v>
          </cell>
          <cell r="GN142">
            <v>0.26335181286000003</v>
          </cell>
          <cell r="GO142">
            <v>0.44266027642000011</v>
          </cell>
          <cell r="GP142">
            <v>0.34772767845000002</v>
          </cell>
          <cell r="GQ142">
            <v>0.17959047466000003</v>
          </cell>
          <cell r="GR142">
            <v>0.44068609979000001</v>
          </cell>
          <cell r="GS142">
            <v>0.3572312554899999</v>
          </cell>
          <cell r="GT142">
            <v>0.52014797828000003</v>
          </cell>
          <cell r="GU142">
            <v>0.32017875715000005</v>
          </cell>
          <cell r="GV142">
            <v>0.3100879594</v>
          </cell>
          <cell r="GW142">
            <v>0.33858577763000008</v>
          </cell>
          <cell r="GX142">
            <v>0.28118428393</v>
          </cell>
          <cell r="GY142">
            <v>0.29703148622999997</v>
          </cell>
          <cell r="GZ142">
            <v>0.28333241641999996</v>
          </cell>
          <cell r="HA142">
            <v>0.48359345208999999</v>
          </cell>
          <cell r="HB142">
            <v>0.37021211293</v>
          </cell>
          <cell r="HC142">
            <v>0.20361370442999999</v>
          </cell>
          <cell r="HD142">
            <v>0.48103702948999999</v>
          </cell>
          <cell r="HE142">
            <v>0.37193352904000004</v>
          </cell>
          <cell r="HF142">
            <v>0.50773617050999997</v>
          </cell>
          <cell r="HG142">
            <v>0.42912875590999999</v>
          </cell>
          <cell r="HH142">
            <v>0.38614034947999992</v>
          </cell>
          <cell r="HI142">
            <v>0.35093207359000006</v>
          </cell>
          <cell r="HJ142">
            <v>0.30062917850999998</v>
          </cell>
          <cell r="HK142">
            <v>0.27142179283999995</v>
          </cell>
          <cell r="HL142">
            <v>0.28797178729</v>
          </cell>
          <cell r="HM142">
            <v>0.50450638242000001</v>
          </cell>
          <cell r="HN142">
            <v>0.39400976414000005</v>
          </cell>
          <cell r="HO142">
            <v>0.21763643221000001</v>
          </cell>
          <cell r="HP142">
            <v>0.46860812215999997</v>
          </cell>
          <cell r="HQ142">
            <v>0.34754942948000012</v>
          </cell>
          <cell r="HR142">
            <v>0.46199579666000001</v>
          </cell>
          <cell r="HS142">
            <v>0.36650336496000008</v>
          </cell>
          <cell r="HT142">
            <v>0.35846925522</v>
          </cell>
          <cell r="HU142">
            <v>0.31670491556999997</v>
          </cell>
          <cell r="HV142">
            <v>0.29522895553</v>
          </cell>
          <cell r="HW142">
            <v>0.27432103554999998</v>
          </cell>
          <cell r="HX142">
            <v>0.26660256997000004</v>
          </cell>
          <cell r="HY142">
            <v>0.41978332337000013</v>
          </cell>
          <cell r="HZ142">
            <v>0.34294257030000003</v>
          </cell>
          <cell r="IA142">
            <v>0.16640856469000001</v>
          </cell>
          <cell r="IB142">
            <v>0.46998881889999999</v>
          </cell>
          <cell r="IC142">
            <v>0.32402362115000005</v>
          </cell>
          <cell r="ID142">
            <v>0.48073114629999997</v>
          </cell>
          <cell r="IE142">
            <v>0.37040745920000012</v>
          </cell>
          <cell r="IF142">
            <v>0.34609043110999999</v>
          </cell>
          <cell r="IG142">
            <v>0.32091086683000003</v>
          </cell>
          <cell r="IH142">
            <v>0.29629576897999998</v>
          </cell>
          <cell r="II142">
            <v>0.27374982477999998</v>
          </cell>
          <cell r="IJ142">
            <v>0.27142713274999997</v>
          </cell>
          <cell r="IK142">
            <v>0.4396062320500001</v>
          </cell>
          <cell r="IL142">
            <v>0.31392718658999996</v>
          </cell>
          <cell r="IM142">
            <v>0.14915528814000001</v>
          </cell>
          <cell r="IN142">
            <v>0.45311500414</v>
          </cell>
          <cell r="IO142">
            <v>0.30728025153999999</v>
          </cell>
          <cell r="IP142">
            <v>0.50559584635999999</v>
          </cell>
          <cell r="IQ142">
            <v>0.31365759840999996</v>
          </cell>
          <cell r="IR142">
            <v>0.32792698017000005</v>
          </cell>
          <cell r="IS142">
            <v>0.33843443908000004</v>
          </cell>
          <cell r="IT142">
            <v>0.30016232565000001</v>
          </cell>
          <cell r="IU142">
            <v>0.28632731685999996</v>
          </cell>
          <cell r="IV142">
            <v>0.27592299812999999</v>
          </cell>
          <cell r="IW142">
            <v>0.55044848871000007</v>
          </cell>
          <cell r="IX142">
            <v>0.32072955807999998</v>
          </cell>
          <cell r="IY142">
            <v>0.15323018232999999</v>
          </cell>
        </row>
        <row r="143">
          <cell r="C143" t="str">
            <v>WD_.EX.WYE._.REP.Foote Creek III</v>
          </cell>
          <cell r="H143">
            <v>12.90291739822</v>
          </cell>
          <cell r="I143">
            <v>9.8372526446799995</v>
          </cell>
          <cell r="J143">
            <v>11.202177138549997</v>
          </cell>
          <cell r="K143">
            <v>10.143519731080001</v>
          </cell>
          <cell r="L143">
            <v>7.0135607837200009</v>
          </cell>
          <cell r="M143">
            <v>7.34426936841</v>
          </cell>
          <cell r="N143">
            <v>4.930445841430001</v>
          </cell>
          <cell r="O143">
            <v>4.4803351507900002</v>
          </cell>
          <cell r="P143">
            <v>4.7433155891600016</v>
          </cell>
          <cell r="Q143">
            <v>12.465775087590002</v>
          </cell>
          <cell r="R143">
            <v>10.45279623095</v>
          </cell>
          <cell r="S143">
            <v>12.238531927180002</v>
          </cell>
          <cell r="T143">
            <v>13.472036702670001</v>
          </cell>
          <cell r="U143">
            <v>9.3120941807299982</v>
          </cell>
          <cell r="V143">
            <v>11.512783385699997</v>
          </cell>
          <cell r="W143">
            <v>10.299688320450002</v>
          </cell>
          <cell r="X143">
            <v>6.7756976073599997</v>
          </cell>
          <cell r="Y143">
            <v>7.2348427852700006</v>
          </cell>
          <cell r="Z143">
            <v>4.8972553680100006</v>
          </cell>
          <cell r="AA143">
            <v>4.5418369518100015</v>
          </cell>
          <cell r="AB143">
            <v>4.9406175313700009</v>
          </cell>
          <cell r="AC143">
            <v>12.625389193670001</v>
          </cell>
          <cell r="AD143">
            <v>9.9319768665099986</v>
          </cell>
          <cell r="AE143">
            <v>12.119042520050002</v>
          </cell>
          <cell r="AF143">
            <v>13.59882082971</v>
          </cell>
          <cell r="AG143">
            <v>8.3165370755900003</v>
          </cell>
          <cell r="AH143">
            <v>11.432114417059999</v>
          </cell>
          <cell r="AI143">
            <v>10.03870486288</v>
          </cell>
          <cell r="AJ143">
            <v>6.693012281929998</v>
          </cell>
          <cell r="AK143">
            <v>7.12969490451</v>
          </cell>
          <cell r="AL143">
            <v>4.6308457838699999</v>
          </cell>
          <cell r="AM143">
            <v>4.8118871730700006</v>
          </cell>
          <cell r="AN143">
            <v>4.7178176033000012</v>
          </cell>
          <cell r="AO143">
            <v>12.878545147530001</v>
          </cell>
          <cell r="AP143">
            <v>9.4955845692</v>
          </cell>
          <cell r="AQ143">
            <v>12.168358794300001</v>
          </cell>
          <cell r="AR143">
            <v>13.12975384306</v>
          </cell>
          <cell r="AS143">
            <v>7.6692691164000024</v>
          </cell>
          <cell r="AT143">
            <v>11.637273286809998</v>
          </cell>
          <cell r="AU143">
            <v>10.636581648409999</v>
          </cell>
          <cell r="AV143">
            <v>6.2398735710199986</v>
          </cell>
          <cell r="AW143">
            <v>6.7293979245700015</v>
          </cell>
          <cell r="AX143">
            <v>4.6879170056200001</v>
          </cell>
          <cell r="AY143">
            <v>4.945663380350001</v>
          </cell>
          <cell r="AZ143">
            <v>4.5771620100199994</v>
          </cell>
          <cell r="BA143">
            <v>13.162313729980003</v>
          </cell>
          <cell r="BB143">
            <v>9.1455162642099985</v>
          </cell>
          <cell r="BC143">
            <v>10.558993372070002</v>
          </cell>
          <cell r="BD143">
            <v>10.894453541050002</v>
          </cell>
          <cell r="BE143">
            <v>6.3502201516400012</v>
          </cell>
          <cell r="BF143">
            <v>10.700240852749999</v>
          </cell>
          <cell r="BG143">
            <v>9.6400028406300002</v>
          </cell>
          <cell r="BH143">
            <v>6.01376629643</v>
          </cell>
          <cell r="BI143">
            <v>5.9371264710000018</v>
          </cell>
          <cell r="BJ143">
            <v>4.3295963664699997</v>
          </cell>
          <cell r="BK143">
            <v>4.861983146890001</v>
          </cell>
          <cell r="BL143">
            <v>4.6143908868800008</v>
          </cell>
          <cell r="BM143">
            <v>11.540221978630003</v>
          </cell>
          <cell r="BN143">
            <v>8.2312468055400014</v>
          </cell>
          <cell r="BO143">
            <v>9.1988503410700009</v>
          </cell>
          <cell r="BP143">
            <v>7.9288523056700013</v>
          </cell>
          <cell r="BQ143">
            <v>5.7470487302700022</v>
          </cell>
          <cell r="BR143">
            <v>9.4828850023699989</v>
          </cell>
          <cell r="BS143">
            <v>7.9372638995099996</v>
          </cell>
          <cell r="BT143">
            <v>5.3572155308700014</v>
          </cell>
          <cell r="BU143">
            <v>5.4988847083700003</v>
          </cell>
          <cell r="BV143">
            <v>3.9693153799200003</v>
          </cell>
          <cell r="BW143">
            <v>4.4607978339200001</v>
          </cell>
          <cell r="BX143">
            <v>4.4275948309899995</v>
          </cell>
          <cell r="BY143">
            <v>9.2181125146800031</v>
          </cell>
          <cell r="BZ143">
            <v>6.8377044528300015</v>
          </cell>
          <cell r="CA143">
            <v>6.8738084658499998</v>
          </cell>
          <cell r="CB143">
            <v>12.90291739822</v>
          </cell>
          <cell r="CC143">
            <v>9.8372526446799995</v>
          </cell>
          <cell r="CD143">
            <v>11.015843454239997</v>
          </cell>
          <cell r="CE143">
            <v>10.044519731080001</v>
          </cell>
          <cell r="CF143">
            <v>7.0135607837200009</v>
          </cell>
          <cell r="CG143">
            <v>7.34426936841</v>
          </cell>
          <cell r="CH143">
            <v>4.930445841430001</v>
          </cell>
          <cell r="CI143">
            <v>4.4803351507900002</v>
          </cell>
          <cell r="CJ143">
            <v>4.7433155891600016</v>
          </cell>
          <cell r="CK143">
            <v>12.465775087590002</v>
          </cell>
          <cell r="CL143">
            <v>10.45279623095</v>
          </cell>
          <cell r="CM143">
            <v>12.238531927180002</v>
          </cell>
          <cell r="CN143">
            <v>13.472036702670001</v>
          </cell>
          <cell r="CO143">
            <v>9.3327605044899986</v>
          </cell>
          <cell r="CP143">
            <v>11.276773245339996</v>
          </cell>
          <cell r="CQ143">
            <v>9.0406115835599987</v>
          </cell>
          <cell r="CR143">
            <v>6.129867471139999</v>
          </cell>
          <cell r="CS143">
            <v>7.0962684244600016</v>
          </cell>
          <cell r="CT143">
            <v>4.6555957838699999</v>
          </cell>
          <cell r="CU143">
            <v>4.8118871730700006</v>
          </cell>
          <cell r="CV143">
            <v>4.71302709249</v>
          </cell>
          <cell r="CW143">
            <v>12.903295147530002</v>
          </cell>
          <cell r="CX143">
            <v>9.5287863015200021</v>
          </cell>
          <cell r="CY143">
            <v>12.098963924930001</v>
          </cell>
          <cell r="CZ143">
            <v>14.000936657490001</v>
          </cell>
          <cell r="DA143">
            <v>8.2764527674500012</v>
          </cell>
          <cell r="DB143">
            <v>11.118801051179997</v>
          </cell>
          <cell r="DC143">
            <v>9.3989368704299991</v>
          </cell>
          <cell r="DD143">
            <v>6.0478287455099977</v>
          </cell>
          <cell r="DE143">
            <v>6.6942188774700018</v>
          </cell>
          <cell r="DF143">
            <v>4.8016900522600006</v>
          </cell>
          <cell r="DG143">
            <v>4.9339389539900012</v>
          </cell>
          <cell r="DH143">
            <v>4.6728488913999993</v>
          </cell>
          <cell r="DI143">
            <v>13.110464657740001</v>
          </cell>
          <cell r="DJ143">
            <v>8.2147490144199971</v>
          </cell>
          <cell r="DK143">
            <v>4.6311726417699992</v>
          </cell>
          <cell r="DL143">
            <v>7.8307153834800012</v>
          </cell>
          <cell r="DM143">
            <v>4.8251615778500012</v>
          </cell>
          <cell r="DN143">
            <v>7.9094744251599964</v>
          </cell>
          <cell r="DO143">
            <v>5.3172441826199988</v>
          </cell>
          <cell r="DP143">
            <v>4.7110068961799989</v>
          </cell>
          <cell r="DQ143">
            <v>4.9811809716400006</v>
          </cell>
          <cell r="DR143">
            <v>4.2592461507999992</v>
          </cell>
          <cell r="DS143">
            <v>4.1894942316200003</v>
          </cell>
          <cell r="DT143">
            <v>4.0839505463999997</v>
          </cell>
          <cell r="DU143">
            <v>9.2029045912600012</v>
          </cell>
          <cell r="DV143">
            <v>6.4103908324399983</v>
          </cell>
          <cell r="DW143">
            <v>5.2079180933899991</v>
          </cell>
          <cell r="DX143">
            <v>8.9692263315799998</v>
          </cell>
          <cell r="DY143">
            <v>5.529559604290001</v>
          </cell>
          <cell r="DZ143">
            <v>8.2405733784600006</v>
          </cell>
          <cell r="EA143">
            <v>5.9742413026300003</v>
          </cell>
          <cell r="EB143">
            <v>4.8568513590399984</v>
          </cell>
          <cell r="EC143">
            <v>5.4770463405700021</v>
          </cell>
          <cell r="ED143">
            <v>4.2390651123399996</v>
          </cell>
          <cell r="EE143">
            <v>4.4110414184800009</v>
          </cell>
          <cell r="EF143">
            <v>4.5365445582400001</v>
          </cell>
          <cell r="EG143">
            <v>11.229712325470002</v>
          </cell>
          <cell r="EH143">
            <v>7.8851571526400015</v>
          </cell>
          <cell r="EI143">
            <v>7.7669407755000002</v>
          </cell>
          <cell r="EJ143">
            <v>5.5801027552500004</v>
          </cell>
          <cell r="EK143">
            <v>4.0578619881</v>
          </cell>
          <cell r="EL143">
            <v>4.8728361059500003</v>
          </cell>
          <cell r="EM143">
            <v>2.4547843565299998</v>
          </cell>
          <cell r="EN143">
            <v>3.2165616845900002</v>
          </cell>
          <cell r="EO143">
            <v>3.9464455985100004</v>
          </cell>
          <cell r="EP143">
            <v>3.8384613947399999</v>
          </cell>
          <cell r="EQ143">
            <v>3.8460774937700002</v>
          </cell>
          <cell r="ER143">
            <v>3.4639534749300007</v>
          </cell>
          <cell r="ES143">
            <v>4.9477750304399999</v>
          </cell>
          <cell r="ET143">
            <v>5.3317445681699986</v>
          </cell>
          <cell r="EU143">
            <v>3.9588599924700008</v>
          </cell>
          <cell r="EV143">
            <v>6.6974087078100011</v>
          </cell>
          <cell r="EW143">
            <v>4.5108306030100014</v>
          </cell>
          <cell r="EX143">
            <v>5.2644253598899997</v>
          </cell>
          <cell r="EY143">
            <v>3.8196732420600004</v>
          </cell>
          <cell r="EZ143">
            <v>3.9647583642200002</v>
          </cell>
          <cell r="FA143">
            <v>3.3856573920400002</v>
          </cell>
          <cell r="FB143">
            <v>4.0998497110100001</v>
          </cell>
          <cell r="FC143">
            <v>3.8166835097000007</v>
          </cell>
          <cell r="FD143">
            <v>3.5315767881499998</v>
          </cell>
          <cell r="FE143">
            <v>4.4812045076800011</v>
          </cell>
          <cell r="FF143">
            <v>5.6324215474800017</v>
          </cell>
          <cell r="FG143">
            <v>4.1045444239100002</v>
          </cell>
          <cell r="FH143">
            <v>6.9713198065499995</v>
          </cell>
          <cell r="FI143">
            <v>4.4681421513600013</v>
          </cell>
          <cell r="FJ143">
            <v>5.3501702893200003</v>
          </cell>
          <cell r="FK143">
            <v>3.2862822425700005</v>
          </cell>
          <cell r="FL143">
            <v>3.8676308995299995</v>
          </cell>
          <cell r="FM143">
            <v>3.6226744649799998</v>
          </cell>
          <cell r="FN143">
            <v>4.0203926518099999</v>
          </cell>
          <cell r="FO143">
            <v>3.8936288414700009</v>
          </cell>
          <cell r="FP143">
            <v>3.7808401942400001</v>
          </cell>
          <cell r="FQ143">
            <v>4.6034956560599998</v>
          </cell>
          <cell r="FR143">
            <v>5.4434809757800009</v>
          </cell>
          <cell r="FS143">
            <v>3.7977232866999988</v>
          </cell>
          <cell r="FT143">
            <v>6.8242051261599999</v>
          </cell>
          <cell r="FU143">
            <v>4.7088097682400019</v>
          </cell>
          <cell r="FV143">
            <v>5.3097081477800003</v>
          </cell>
          <cell r="FW143">
            <v>3.0564701302199997</v>
          </cell>
          <cell r="FX143">
            <v>4.1821661620999997</v>
          </cell>
          <cell r="FY143">
            <v>4.1117127414300008</v>
          </cell>
          <cell r="FZ143">
            <v>4.2106181277700001</v>
          </cell>
          <cell r="GA143">
            <v>3.8272840088700004</v>
          </cell>
          <cell r="GB143">
            <v>3.84266837893</v>
          </cell>
          <cell r="GC143">
            <v>4.9776439213200003</v>
          </cell>
          <cell r="GD143">
            <v>5.4536102945999998</v>
          </cell>
          <cell r="GE143">
            <v>3.4635977559499991</v>
          </cell>
          <cell r="GF143">
            <v>6.1431693013900004</v>
          </cell>
          <cell r="GG143">
            <v>4.7199469967500018</v>
          </cell>
          <cell r="GH143">
            <v>6.5002133923000001</v>
          </cell>
          <cell r="GI143">
            <v>2.7020524810700008</v>
          </cell>
          <cell r="GJ143">
            <v>4.1770761728500005</v>
          </cell>
          <cell r="GK143">
            <v>4.48256113401</v>
          </cell>
          <cell r="GL143">
            <v>4.0344267003200001</v>
          </cell>
          <cell r="GM143">
            <v>4.0013282172500011</v>
          </cell>
          <cell r="GN143">
            <v>3.6974076357900003</v>
          </cell>
          <cell r="GO143">
            <v>6.4012672004900013</v>
          </cell>
          <cell r="GP143">
            <v>5.3898110209799999</v>
          </cell>
          <cell r="GQ143">
            <v>3.1920679987300002</v>
          </cell>
          <cell r="GR143">
            <v>6.4991110608700007</v>
          </cell>
          <cell r="GS143">
            <v>5.0172811572800002</v>
          </cell>
          <cell r="GT143">
            <v>7.3743971748499995</v>
          </cell>
          <cell r="GU143">
            <v>4.5494669944500004</v>
          </cell>
          <cell r="GV143">
            <v>4.3176722968000005</v>
          </cell>
          <cell r="GW143">
            <v>4.7208966248500008</v>
          </cell>
          <cell r="GX143">
            <v>3.8765683024200004</v>
          </cell>
          <cell r="GY143">
            <v>4.1847701857000006</v>
          </cell>
          <cell r="GZ143">
            <v>3.9358543367100003</v>
          </cell>
          <cell r="HA143">
            <v>6.9053117455999997</v>
          </cell>
          <cell r="HB143">
            <v>5.4386942870099997</v>
          </cell>
          <cell r="HC143">
            <v>3.4257744099100003</v>
          </cell>
          <cell r="HD143">
            <v>7.05202588596</v>
          </cell>
          <cell r="HE143">
            <v>5.252260456230001</v>
          </cell>
          <cell r="HF143">
            <v>7.3255871019800001</v>
          </cell>
          <cell r="HG143">
            <v>6.0569310185300003</v>
          </cell>
          <cell r="HH143">
            <v>5.3642630970899985</v>
          </cell>
          <cell r="HI143">
            <v>4.9342030907300005</v>
          </cell>
          <cell r="HJ143">
            <v>4.1516481458700003</v>
          </cell>
          <cell r="HK143">
            <v>3.7571234644600007</v>
          </cell>
          <cell r="HL143">
            <v>3.9788938992400009</v>
          </cell>
          <cell r="HM143">
            <v>7.0430821858900012</v>
          </cell>
          <cell r="HN143">
            <v>5.8291721298299999</v>
          </cell>
          <cell r="HO143">
            <v>3.4772482947500003</v>
          </cell>
          <cell r="HP143">
            <v>6.6990416064000007</v>
          </cell>
          <cell r="HQ143">
            <v>4.8596056489700006</v>
          </cell>
          <cell r="HR143">
            <v>6.5488846121300002</v>
          </cell>
          <cell r="HS143">
            <v>5.1250902030600001</v>
          </cell>
          <cell r="HT143">
            <v>4.9954685119399995</v>
          </cell>
          <cell r="HU143">
            <v>4.3731580458300003</v>
          </cell>
          <cell r="HV143">
            <v>4.1591332502</v>
          </cell>
          <cell r="HW143">
            <v>3.7672738944000002</v>
          </cell>
          <cell r="HX143">
            <v>3.7474910485000006</v>
          </cell>
          <cell r="HY143">
            <v>5.9542187553699994</v>
          </cell>
          <cell r="HZ143">
            <v>4.8015491811199995</v>
          </cell>
          <cell r="IA143">
            <v>2.4568672101400009</v>
          </cell>
          <cell r="IB143">
            <v>6.7258811893199999</v>
          </cell>
          <cell r="IC143">
            <v>4.5473593522100009</v>
          </cell>
          <cell r="ID143">
            <v>6.9576430834099998</v>
          </cell>
          <cell r="IE143">
            <v>5.2898661119900003</v>
          </cell>
          <cell r="IF143">
            <v>4.8198223333200003</v>
          </cell>
          <cell r="IG143">
            <v>4.55115361949</v>
          </cell>
          <cell r="IH143">
            <v>4.1044459989500002</v>
          </cell>
          <cell r="II143">
            <v>3.7597296193499998</v>
          </cell>
          <cell r="IJ143">
            <v>3.7639433105700002</v>
          </cell>
          <cell r="IK143">
            <v>6.1154824475000016</v>
          </cell>
          <cell r="IL143">
            <v>4.5725085524899995</v>
          </cell>
          <cell r="IM143">
            <v>2.3632212344799997</v>
          </cell>
          <cell r="IN143">
            <v>6.3869494658900008</v>
          </cell>
          <cell r="IO143">
            <v>4.2666194457100008</v>
          </cell>
          <cell r="IP143">
            <v>7.2040166768899994</v>
          </cell>
          <cell r="IQ143">
            <v>4.42372889511</v>
          </cell>
          <cell r="IR143">
            <v>4.6111552735300005</v>
          </cell>
          <cell r="IS143">
            <v>4.6859196284000015</v>
          </cell>
          <cell r="IT143">
            <v>4.16199934567</v>
          </cell>
          <cell r="IU143">
            <v>4.0370635616000001</v>
          </cell>
          <cell r="IV143">
            <v>3.84853163469</v>
          </cell>
          <cell r="IW143">
            <v>7.8676815280399994</v>
          </cell>
          <cell r="IX143">
            <v>4.8349092635100011</v>
          </cell>
          <cell r="IY143">
            <v>2.5448881020399998</v>
          </cell>
        </row>
        <row r="144">
          <cell r="C144" t="str">
            <v>WD_.EX.WYE._.REP.Foote Creek IV</v>
          </cell>
          <cell r="H144">
            <v>8.7583439308899997</v>
          </cell>
          <cell r="I144">
            <v>6.6774078558000012</v>
          </cell>
          <cell r="J144">
            <v>7.60390205769</v>
          </cell>
          <cell r="K144">
            <v>6.8852982417199993</v>
          </cell>
          <cell r="L144">
            <v>4.7607200471300004</v>
          </cell>
          <cell r="M144">
            <v>4.9852010258600004</v>
          </cell>
          <cell r="N144">
            <v>3.3467268741900007</v>
          </cell>
          <cell r="O144">
            <v>3.0411971932599995</v>
          </cell>
          <cell r="P144">
            <v>3.2197051271700001</v>
          </cell>
          <cell r="Q144">
            <v>8.4616170291500019</v>
          </cell>
          <cell r="R144">
            <v>7.0952313810400014</v>
          </cell>
          <cell r="S144">
            <v>8.3073671263099982</v>
          </cell>
          <cell r="T144">
            <v>9.1446552163299994</v>
          </cell>
          <cell r="U144">
            <v>6.3209366560299998</v>
          </cell>
          <cell r="V144">
            <v>7.8147378133300007</v>
          </cell>
          <cell r="W144">
            <v>6.9913035872299991</v>
          </cell>
          <cell r="X144">
            <v>4.599261406210001</v>
          </cell>
          <cell r="Y144">
            <v>4.9109235876099993</v>
          </cell>
          <cell r="Z144">
            <v>3.3241975831400006</v>
          </cell>
          <cell r="AA144">
            <v>3.0829438703099994</v>
          </cell>
          <cell r="AB144">
            <v>3.3668550795100005</v>
          </cell>
          <cell r="AC144">
            <v>8.569961149640001</v>
          </cell>
          <cell r="AD144">
            <v>6.7753055094200016</v>
          </cell>
          <cell r="AE144">
            <v>8.2418392122799986</v>
          </cell>
          <cell r="AF144">
            <v>9.1521614506099986</v>
          </cell>
          <cell r="AG144">
            <v>5.5142793557299985</v>
          </cell>
          <cell r="AH144">
            <v>7.7148667239999993</v>
          </cell>
          <cell r="AI144">
            <v>6.8157057144699991</v>
          </cell>
          <cell r="AJ144">
            <v>4.5095622013800014</v>
          </cell>
          <cell r="AK144">
            <v>4.8392577839799999</v>
          </cell>
          <cell r="AL144">
            <v>3.1265619866300005</v>
          </cell>
          <cell r="AM144">
            <v>3.2662506871699999</v>
          </cell>
          <cell r="AN144">
            <v>3.1611106896100005</v>
          </cell>
          <cell r="AO144">
            <v>8.7418003425599995</v>
          </cell>
          <cell r="AP144">
            <v>6.4344246410600014</v>
          </cell>
          <cell r="AQ144">
            <v>8.27193457015</v>
          </cell>
          <cell r="AR144">
            <v>8.7370753187699997</v>
          </cell>
          <cell r="AS144">
            <v>5.0525721148599985</v>
          </cell>
          <cell r="AT144">
            <v>7.87558781175</v>
          </cell>
          <cell r="AU144">
            <v>7.1933441615899989</v>
          </cell>
          <cell r="AV144">
            <v>4.2308979854100004</v>
          </cell>
          <cell r="AW144">
            <v>4.4522923242499992</v>
          </cell>
          <cell r="AX144">
            <v>3.2157012401700005</v>
          </cell>
          <cell r="AY144">
            <v>3.3235331909799997</v>
          </cell>
          <cell r="AZ144">
            <v>3.0585390001399997</v>
          </cell>
          <cell r="BA144">
            <v>8.8631485891600015</v>
          </cell>
          <cell r="BB144">
            <v>6.1684527791800008</v>
          </cell>
          <cell r="BC144">
            <v>6.8929251999299996</v>
          </cell>
          <cell r="BD144">
            <v>7.0727806696099993</v>
          </cell>
          <cell r="BE144">
            <v>4.1322109450199997</v>
          </cell>
          <cell r="BF144">
            <v>7.1236596504899987</v>
          </cell>
          <cell r="BG144">
            <v>6.3179420025099997</v>
          </cell>
          <cell r="BH144">
            <v>4.1282203415999996</v>
          </cell>
          <cell r="BI144">
            <v>3.9459296414400002</v>
          </cell>
          <cell r="BJ144">
            <v>2.9610436054099996</v>
          </cell>
          <cell r="BK144">
            <v>3.3062719990499998</v>
          </cell>
          <cell r="BL144">
            <v>3.09710236431</v>
          </cell>
          <cell r="BM144">
            <v>7.679782471330002</v>
          </cell>
          <cell r="BN144">
            <v>5.6702133539900013</v>
          </cell>
          <cell r="BO144">
            <v>6.0918630168399996</v>
          </cell>
          <cell r="BP144">
            <v>5.1207832756000009</v>
          </cell>
          <cell r="BQ144">
            <v>3.9595287249599989</v>
          </cell>
          <cell r="BR144">
            <v>6.2943673412699992</v>
          </cell>
          <cell r="BS144">
            <v>5.3589956313200009</v>
          </cell>
          <cell r="BT144">
            <v>3.5187846865199996</v>
          </cell>
          <cell r="BU144">
            <v>3.6889101932699999</v>
          </cell>
          <cell r="BV144">
            <v>2.7044069239799993</v>
          </cell>
          <cell r="BW144">
            <v>2.9862401687299998</v>
          </cell>
          <cell r="BX144">
            <v>3.0486678521999995</v>
          </cell>
          <cell r="BY144">
            <v>6.1995583045299991</v>
          </cell>
          <cell r="BZ144">
            <v>4.5303967151899993</v>
          </cell>
          <cell r="CA144">
            <v>4.4414720910200005</v>
          </cell>
          <cell r="CB144">
            <v>8.7583439308899997</v>
          </cell>
          <cell r="CC144">
            <v>6.6774078558000012</v>
          </cell>
          <cell r="CD144">
            <v>7.4774210113700006</v>
          </cell>
          <cell r="CE144">
            <v>6.8180982417199987</v>
          </cell>
          <cell r="CF144">
            <v>4.7607200471300004</v>
          </cell>
          <cell r="CG144">
            <v>4.9852010258600004</v>
          </cell>
          <cell r="CH144">
            <v>3.3467268741900007</v>
          </cell>
          <cell r="CI144">
            <v>3.0411971932599995</v>
          </cell>
          <cell r="CJ144">
            <v>3.2197051271700001</v>
          </cell>
          <cell r="CK144">
            <v>8.4616170291500019</v>
          </cell>
          <cell r="CL144">
            <v>7.0952313810400014</v>
          </cell>
          <cell r="CM144">
            <v>8.3073671263099982</v>
          </cell>
          <cell r="CN144">
            <v>9.1446552163299994</v>
          </cell>
          <cell r="CO144">
            <v>6.3349647060900001</v>
          </cell>
          <cell r="CP144">
            <v>7.6545369907900014</v>
          </cell>
          <cell r="CQ144">
            <v>6.1350445660099995</v>
          </cell>
          <cell r="CR144">
            <v>4.1608797379800002</v>
          </cell>
          <cell r="CS144">
            <v>4.8168609911700004</v>
          </cell>
          <cell r="CT144">
            <v>3.1601619866300008</v>
          </cell>
          <cell r="CU144">
            <v>3.2662506871699999</v>
          </cell>
          <cell r="CV144">
            <v>3.1991456627699999</v>
          </cell>
          <cell r="CW144">
            <v>8.7586003425599994</v>
          </cell>
          <cell r="CX144">
            <v>6.4680246410600013</v>
          </cell>
          <cell r="CY144">
            <v>8.2126300581200002</v>
          </cell>
          <cell r="CZ144">
            <v>9.5036660947600016</v>
          </cell>
          <cell r="DA144">
            <v>5.6179558179199978</v>
          </cell>
          <cell r="DB144">
            <v>7.5473073802200012</v>
          </cell>
          <cell r="DC144">
            <v>6.3690793724399999</v>
          </cell>
          <cell r="DD144">
            <v>4.1051928454399995</v>
          </cell>
          <cell r="DE144">
            <v>4.5440229315399989</v>
          </cell>
          <cell r="DF144">
            <v>3.2593290051700006</v>
          </cell>
          <cell r="DG144">
            <v>3.3490979566499997</v>
          </cell>
          <cell r="DH144">
            <v>3.1718731868800005</v>
          </cell>
          <cell r="DI144">
            <v>8.8992244949500012</v>
          </cell>
          <cell r="DJ144">
            <v>5.6013390913100007</v>
          </cell>
          <cell r="DK144">
            <v>3.2776523538100002</v>
          </cell>
          <cell r="DL144">
            <v>5.1949065195800008</v>
          </cell>
          <cell r="DM144">
            <v>3.1616086095799996</v>
          </cell>
          <cell r="DN144">
            <v>5.2525009473399971</v>
          </cell>
          <cell r="DO144">
            <v>3.3991128236000003</v>
          </cell>
          <cell r="DP144">
            <v>3.1964630342699998</v>
          </cell>
          <cell r="DQ144">
            <v>3.4263453897300002</v>
          </cell>
          <cell r="DR144">
            <v>2.8463674237499998</v>
          </cell>
          <cell r="DS144">
            <v>2.7929950276999995</v>
          </cell>
          <cell r="DT144">
            <v>2.6998591735999997</v>
          </cell>
          <cell r="DU144">
            <v>5.9075475115100007</v>
          </cell>
          <cell r="DV144">
            <v>4.2146303003599996</v>
          </cell>
          <cell r="DW144">
            <v>3.2129996371299994</v>
          </cell>
          <cell r="DX144">
            <v>5.8752066835700001</v>
          </cell>
          <cell r="DY144">
            <v>3.6537392385699996</v>
          </cell>
          <cell r="DZ144">
            <v>5.4949020283499985</v>
          </cell>
          <cell r="EA144">
            <v>3.9350382829899999</v>
          </cell>
          <cell r="EB144">
            <v>3.35043065207</v>
          </cell>
          <cell r="EC144">
            <v>3.5558221580700002</v>
          </cell>
          <cell r="ED144">
            <v>2.7417729253999994</v>
          </cell>
          <cell r="EE144">
            <v>2.9755152969999994</v>
          </cell>
          <cell r="EF144">
            <v>3.08671018681</v>
          </cell>
          <cell r="EG144">
            <v>7.2342591887000003</v>
          </cell>
          <cell r="EH144">
            <v>5.2730176767100012</v>
          </cell>
          <cell r="EI144">
            <v>4.9688635476699989</v>
          </cell>
          <cell r="EJ144">
            <v>3.802980786770001</v>
          </cell>
          <cell r="EK144">
            <v>2.7590913462199995</v>
          </cell>
          <cell r="EL144">
            <v>3.3282575669399996</v>
          </cell>
          <cell r="EM144">
            <v>1.6524191400800001</v>
          </cell>
          <cell r="EN144">
            <v>2.1416820960899994</v>
          </cell>
          <cell r="EO144">
            <v>2.6576900209400001</v>
          </cell>
          <cell r="EP144">
            <v>2.5484472264399991</v>
          </cell>
          <cell r="EQ144">
            <v>2.58596336509</v>
          </cell>
          <cell r="ER144">
            <v>2.3570942463900004</v>
          </cell>
          <cell r="ES144">
            <v>3.4305411691000005</v>
          </cell>
          <cell r="ET144">
            <v>3.5408830983900001</v>
          </cell>
          <cell r="EU144">
            <v>2.5082744800800003</v>
          </cell>
          <cell r="EV144">
            <v>4.4334591730300001</v>
          </cell>
          <cell r="EW144">
            <v>3.0179062906899996</v>
          </cell>
          <cell r="EX144">
            <v>3.5405382541300008</v>
          </cell>
          <cell r="EY144">
            <v>2.5470010082500001</v>
          </cell>
          <cell r="EZ144">
            <v>2.6976055082999997</v>
          </cell>
          <cell r="FA144">
            <v>2.2880466865</v>
          </cell>
          <cell r="FB144">
            <v>2.7507301054000002</v>
          </cell>
          <cell r="FC144">
            <v>2.5836872986600001</v>
          </cell>
          <cell r="FD144">
            <v>2.3713857999200005</v>
          </cell>
          <cell r="FE144">
            <v>2.9795552471400004</v>
          </cell>
          <cell r="FF144">
            <v>3.8826623008900012</v>
          </cell>
          <cell r="FG144">
            <v>2.5209300837399997</v>
          </cell>
          <cell r="FH144">
            <v>4.6159765487500009</v>
          </cell>
          <cell r="FI144">
            <v>2.9462421497399998</v>
          </cell>
          <cell r="FJ144">
            <v>3.4988973645000003</v>
          </cell>
          <cell r="FK144">
            <v>2.2042259202100003</v>
          </cell>
          <cell r="FL144">
            <v>2.6078344376299998</v>
          </cell>
          <cell r="FM144">
            <v>2.4485888926600001</v>
          </cell>
          <cell r="FN144">
            <v>2.6806335038100002</v>
          </cell>
          <cell r="FO144">
            <v>2.6382542442699997</v>
          </cell>
          <cell r="FP144">
            <v>2.5416008558900005</v>
          </cell>
          <cell r="FQ144">
            <v>3.0996501061699999</v>
          </cell>
          <cell r="FR144">
            <v>3.6869413004700005</v>
          </cell>
          <cell r="FS144">
            <v>2.3657647906600001</v>
          </cell>
          <cell r="FT144">
            <v>4.6633419011900008</v>
          </cell>
          <cell r="FU144">
            <v>3.2513655072300001</v>
          </cell>
          <cell r="FV144">
            <v>3.4969703686300004</v>
          </cell>
          <cell r="FW144">
            <v>1.9955836747900002</v>
          </cell>
          <cell r="FX144">
            <v>2.8136685342400001</v>
          </cell>
          <cell r="FY144">
            <v>2.7546955213899995</v>
          </cell>
          <cell r="FZ144">
            <v>2.8557552545299996</v>
          </cell>
          <cell r="GA144">
            <v>2.5893158557100002</v>
          </cell>
          <cell r="GB144">
            <v>2.5642995563700004</v>
          </cell>
          <cell r="GC144">
            <v>3.4064904991099998</v>
          </cell>
          <cell r="GD144">
            <v>3.5795669031899999</v>
          </cell>
          <cell r="GE144">
            <v>2.04577115826</v>
          </cell>
          <cell r="GF144">
            <v>4.1019932485600004</v>
          </cell>
          <cell r="GG144">
            <v>3.15759784315</v>
          </cell>
          <cell r="GH144">
            <v>4.4110736595799995</v>
          </cell>
          <cell r="GI144">
            <v>1.7994345605499997</v>
          </cell>
          <cell r="GJ144">
            <v>2.7828843647599997</v>
          </cell>
          <cell r="GK144">
            <v>3.0236186904099998</v>
          </cell>
          <cell r="GL144">
            <v>2.6914492127999989</v>
          </cell>
          <cell r="GM144">
            <v>2.6763487443899998</v>
          </cell>
          <cell r="GN144">
            <v>2.4996639097899997</v>
          </cell>
          <cell r="GO144">
            <v>4.3491287756200006</v>
          </cell>
          <cell r="GP144">
            <v>3.4838392846799993</v>
          </cell>
          <cell r="GQ144">
            <v>2.0311598849400001</v>
          </cell>
          <cell r="GR144">
            <v>4.32166467399</v>
          </cell>
          <cell r="GS144">
            <v>3.3567200046399996</v>
          </cell>
          <cell r="GT144">
            <v>4.9709444650499988</v>
          </cell>
          <cell r="GU144">
            <v>3.0657160386900002</v>
          </cell>
          <cell r="GV144">
            <v>2.9294199548699997</v>
          </cell>
          <cell r="GW144">
            <v>3.1986562737099997</v>
          </cell>
          <cell r="GX144">
            <v>2.6501013414099988</v>
          </cell>
          <cell r="GY144">
            <v>2.7809531653000001</v>
          </cell>
          <cell r="GZ144">
            <v>2.6812531013799998</v>
          </cell>
          <cell r="HA144">
            <v>4.6665158704899996</v>
          </cell>
          <cell r="HB144">
            <v>3.6429708066200002</v>
          </cell>
          <cell r="HC144">
            <v>2.2304356901099998</v>
          </cell>
          <cell r="HD144">
            <v>4.8333928347399988</v>
          </cell>
          <cell r="HE144">
            <v>3.5673498536499997</v>
          </cell>
          <cell r="HF144">
            <v>4.8881947092300004</v>
          </cell>
          <cell r="HG144">
            <v>4.093035662370001</v>
          </cell>
          <cell r="HH144">
            <v>3.639362374320001</v>
          </cell>
          <cell r="HI144">
            <v>3.3480409453799997</v>
          </cell>
          <cell r="HJ144">
            <v>2.8337198682100007</v>
          </cell>
          <cell r="HK144">
            <v>2.5585632300599999</v>
          </cell>
          <cell r="HL144">
            <v>2.70190557443</v>
          </cell>
          <cell r="HM144">
            <v>4.8139710890300007</v>
          </cell>
          <cell r="HN144">
            <v>3.9037101158499996</v>
          </cell>
          <cell r="HO144">
            <v>2.2529570423400007</v>
          </cell>
          <cell r="HP144">
            <v>4.5406532434900013</v>
          </cell>
          <cell r="HQ144">
            <v>3.2685839325699995</v>
          </cell>
          <cell r="HR144">
            <v>4.3932681826900009</v>
          </cell>
          <cell r="HS144">
            <v>3.4621171264500008</v>
          </cell>
          <cell r="HT144">
            <v>3.3794786773599998</v>
          </cell>
          <cell r="HU144">
            <v>2.9683022503299998</v>
          </cell>
          <cell r="HV144">
            <v>2.7850154048600007</v>
          </cell>
          <cell r="HW144">
            <v>2.5606268083800003</v>
          </cell>
          <cell r="HX144">
            <v>2.5168564445200001</v>
          </cell>
          <cell r="HY144">
            <v>4.0144599352900006</v>
          </cell>
          <cell r="HZ144">
            <v>3.320338720640001</v>
          </cell>
          <cell r="IA144">
            <v>1.6533819082599999</v>
          </cell>
          <cell r="IB144">
            <v>4.5273377911900008</v>
          </cell>
          <cell r="IC144">
            <v>3.1315260112499996</v>
          </cell>
          <cell r="ID144">
            <v>4.6657994059699996</v>
          </cell>
          <cell r="IE144">
            <v>3.5171366295500008</v>
          </cell>
          <cell r="IF144">
            <v>3.2520234866699993</v>
          </cell>
          <cell r="IG144">
            <v>3.0519684884999996</v>
          </cell>
          <cell r="IH144">
            <v>2.7851532104699999</v>
          </cell>
          <cell r="II144">
            <v>2.5725265855700004</v>
          </cell>
          <cell r="IJ144">
            <v>2.5430641989300002</v>
          </cell>
          <cell r="IK144">
            <v>4.2425202426500004</v>
          </cell>
          <cell r="IL144">
            <v>3.1358337442899993</v>
          </cell>
          <cell r="IM144">
            <v>1.4542088309200001</v>
          </cell>
          <cell r="IN144">
            <v>4.3057056993100007</v>
          </cell>
          <cell r="IO144">
            <v>2.8753482476799999</v>
          </cell>
          <cell r="IP144">
            <v>4.7804454561999989</v>
          </cell>
          <cell r="IQ144">
            <v>2.979112305150001</v>
          </cell>
          <cell r="IR144">
            <v>3.1080934546000001</v>
          </cell>
          <cell r="IS144">
            <v>3.16577961612</v>
          </cell>
          <cell r="IT144">
            <v>2.8015150394299999</v>
          </cell>
          <cell r="IU144">
            <v>2.7112249275500004</v>
          </cell>
          <cell r="IV144">
            <v>2.6017115476799999</v>
          </cell>
          <cell r="IW144">
            <v>5.3041677397100013</v>
          </cell>
          <cell r="IX144">
            <v>3.2439721488899993</v>
          </cell>
          <cell r="IY144">
            <v>1.6874271023499996</v>
          </cell>
        </row>
        <row r="145">
          <cell r="C145" t="str">
            <v>WD_.EX.WYE._.REP.Glenrock I</v>
          </cell>
          <cell r="H145">
            <v>26.570157918470002</v>
          </cell>
          <cell r="I145">
            <v>18.218569549290002</v>
          </cell>
          <cell r="J145">
            <v>19.231779356499999</v>
          </cell>
          <cell r="K145">
            <v>21.8913949696</v>
          </cell>
          <cell r="L145">
            <v>20.289524114730003</v>
          </cell>
          <cell r="M145">
            <v>21.752559570600003</v>
          </cell>
          <cell r="N145">
            <v>16.560677282980002</v>
          </cell>
          <cell r="O145">
            <v>17.424036703430001</v>
          </cell>
          <cell r="P145">
            <v>14.219413454870001</v>
          </cell>
          <cell r="Q145">
            <v>32.869207857309995</v>
          </cell>
          <cell r="R145">
            <v>21.43518720973</v>
          </cell>
          <cell r="S145">
            <v>38.259430278470006</v>
          </cell>
          <cell r="T145">
            <v>27.191756756770001</v>
          </cell>
          <cell r="U145">
            <v>16.846821441530004</v>
          </cell>
          <cell r="V145">
            <v>19.390020859930001</v>
          </cell>
          <cell r="W145">
            <v>22.003697926150004</v>
          </cell>
          <cell r="X145">
            <v>19.51558271143</v>
          </cell>
          <cell r="Y145">
            <v>22.04407081043</v>
          </cell>
          <cell r="Z145">
            <v>15.79046324153</v>
          </cell>
          <cell r="AA145">
            <v>17.182670942550001</v>
          </cell>
          <cell r="AB145">
            <v>15.37604075</v>
          </cell>
          <cell r="AC145">
            <v>31.9766941695</v>
          </cell>
          <cell r="AD145">
            <v>21.21204574439</v>
          </cell>
          <cell r="AE145">
            <v>37.301541053070004</v>
          </cell>
          <cell r="AF145">
            <v>26.366899070330003</v>
          </cell>
          <cell r="AG145">
            <v>16.269945303550003</v>
          </cell>
          <cell r="AH145">
            <v>18.870252973070002</v>
          </cell>
          <cell r="AI145">
            <v>22.44950143937</v>
          </cell>
          <cell r="AJ145">
            <v>20.257637447739999</v>
          </cell>
          <cell r="AK145">
            <v>21.340621152020002</v>
          </cell>
          <cell r="AL145">
            <v>14.599923005129998</v>
          </cell>
          <cell r="AM145">
            <v>17.74551333126</v>
          </cell>
          <cell r="AN145">
            <v>15.66008524856</v>
          </cell>
          <cell r="AO145">
            <v>31.503148091520004</v>
          </cell>
          <cell r="AP145">
            <v>21.335749580509997</v>
          </cell>
          <cell r="AQ145">
            <v>37.413750336070009</v>
          </cell>
          <cell r="AR145">
            <v>26.608863694930001</v>
          </cell>
          <cell r="AS145">
            <v>15.141138668479998</v>
          </cell>
          <cell r="AT145">
            <v>18.469859544830001</v>
          </cell>
          <cell r="AU145">
            <v>25.190888193260005</v>
          </cell>
          <cell r="AV145">
            <v>19.250550939380002</v>
          </cell>
          <cell r="AW145">
            <v>19.879155439969999</v>
          </cell>
          <cell r="AX145">
            <v>14.89239967894</v>
          </cell>
          <cell r="AY145">
            <v>18.173051341760001</v>
          </cell>
          <cell r="AZ145">
            <v>15.498635325919999</v>
          </cell>
          <cell r="BA145">
            <v>30.949860113460002</v>
          </cell>
          <cell r="BB145">
            <v>22.212650097700006</v>
          </cell>
          <cell r="BC145">
            <v>34.400113050409999</v>
          </cell>
          <cell r="BD145">
            <v>20.505917137569998</v>
          </cell>
          <cell r="BE145">
            <v>12.009913639239999</v>
          </cell>
          <cell r="BF145">
            <v>16.862484751640004</v>
          </cell>
          <cell r="BG145">
            <v>23.17918919721</v>
          </cell>
          <cell r="BH145">
            <v>19.864712935100002</v>
          </cell>
          <cell r="BI145">
            <v>18.270703177869997</v>
          </cell>
          <cell r="BJ145">
            <v>14.449518286019998</v>
          </cell>
          <cell r="BK145">
            <v>18.091850193230002</v>
          </cell>
          <cell r="BL145">
            <v>15.275294192019997</v>
          </cell>
          <cell r="BM145">
            <v>26.620548466300001</v>
          </cell>
          <cell r="BN145">
            <v>20.050355897989999</v>
          </cell>
          <cell r="BO145">
            <v>32.081064974489998</v>
          </cell>
          <cell r="BP145">
            <v>4.9270677087999992</v>
          </cell>
          <cell r="BQ145">
            <v>5.7210331263200009</v>
          </cell>
          <cell r="BR145">
            <v>7.1129456820900021</v>
          </cell>
          <cell r="BS145">
            <v>7.1845884196900007</v>
          </cell>
          <cell r="BT145">
            <v>12.78641544523</v>
          </cell>
          <cell r="BU145">
            <v>11.54026756251</v>
          </cell>
          <cell r="BV145">
            <v>11.490695600919999</v>
          </cell>
          <cell r="BW145">
            <v>13.55369991323</v>
          </cell>
          <cell r="BX145">
            <v>11.085160513840002</v>
          </cell>
          <cell r="BY145">
            <v>11.208745051250006</v>
          </cell>
          <cell r="BZ145">
            <v>8.7951253321400014</v>
          </cell>
          <cell r="CA145">
            <v>8.9837082753300006</v>
          </cell>
          <cell r="CB145">
            <v>12.50685246692</v>
          </cell>
          <cell r="CC145">
            <v>7.52362722219</v>
          </cell>
          <cell r="CD145">
            <v>11.451849203629999</v>
          </cell>
          <cell r="CE145">
            <v>10.878309859639998</v>
          </cell>
          <cell r="CF145">
            <v>15.73027924268</v>
          </cell>
          <cell r="CG145">
            <v>15.353195381300004</v>
          </cell>
          <cell r="CH145">
            <v>14.692934970539998</v>
          </cell>
          <cell r="CI145">
            <v>16.278378878319998</v>
          </cell>
          <cell r="CJ145">
            <v>12.72685810256</v>
          </cell>
          <cell r="CK145">
            <v>22.16327683171</v>
          </cell>
          <cell r="CL145">
            <v>14.899392465660004</v>
          </cell>
          <cell r="CM145">
            <v>19.996311798049998</v>
          </cell>
          <cell r="CN145">
            <v>11.838225931690003</v>
          </cell>
          <cell r="CO145">
            <v>7.0604008638099991</v>
          </cell>
          <cell r="CP145">
            <v>10.096979685649998</v>
          </cell>
          <cell r="CQ145">
            <v>10.469297601799999</v>
          </cell>
          <cell r="CR145">
            <v>13.955284017179999</v>
          </cell>
          <cell r="CS145">
            <v>14.073993610269998</v>
          </cell>
          <cell r="CT145">
            <v>13.04162623615</v>
          </cell>
          <cell r="CU145">
            <v>15.731791156039998</v>
          </cell>
          <cell r="CV145">
            <v>12.908064702189998</v>
          </cell>
          <cell r="CW145">
            <v>17.703287924119998</v>
          </cell>
          <cell r="CX145">
            <v>13.54332654581</v>
          </cell>
          <cell r="CY145">
            <v>17.372257849889994</v>
          </cell>
          <cell r="CZ145">
            <v>9.7818000040900017</v>
          </cell>
          <cell r="DA145">
            <v>7.2965784142200008</v>
          </cell>
          <cell r="DB145">
            <v>9.7185901728499982</v>
          </cell>
          <cell r="DC145">
            <v>9.5393997047900001</v>
          </cell>
          <cell r="DD145">
            <v>14.21441372013</v>
          </cell>
          <cell r="DE145">
            <v>13.558700064190001</v>
          </cell>
          <cell r="DF145">
            <v>13.031714037210001</v>
          </cell>
          <cell r="DG145">
            <v>15.324024165020003</v>
          </cell>
          <cell r="DH145">
            <v>13.246665154569996</v>
          </cell>
          <cell r="DI145">
            <v>16.60474269361</v>
          </cell>
          <cell r="DJ145">
            <v>14.15543449782</v>
          </cell>
          <cell r="DK145">
            <v>17.690658945359996</v>
          </cell>
          <cell r="DL145">
            <v>9.537989531640001</v>
          </cell>
          <cell r="DM145">
            <v>7.3691605954900004</v>
          </cell>
          <cell r="DN145">
            <v>10.474087632630003</v>
          </cell>
          <cell r="DO145">
            <v>9.9760960116800028</v>
          </cell>
          <cell r="DP145">
            <v>15.564031597650001</v>
          </cell>
          <cell r="DQ145">
            <v>15.292877660230003</v>
          </cell>
          <cell r="DR145">
            <v>13.057383479799997</v>
          </cell>
          <cell r="DS145">
            <v>15.55689481478</v>
          </cell>
          <cell r="DT145">
            <v>13.71847267203</v>
          </cell>
          <cell r="DU145">
            <v>18.598857732599996</v>
          </cell>
          <cell r="DV145">
            <v>14.564953920899999</v>
          </cell>
          <cell r="DW145">
            <v>18.756775735909997</v>
          </cell>
          <cell r="DX145">
            <v>14.37543625108</v>
          </cell>
          <cell r="DY145">
            <v>9.3432546595899986</v>
          </cell>
          <cell r="DZ145">
            <v>11.804007843430004</v>
          </cell>
          <cell r="EA145">
            <v>12.488284139319999</v>
          </cell>
          <cell r="EB145">
            <v>15.976098835750001</v>
          </cell>
          <cell r="EC145">
            <v>15.639687083870005</v>
          </cell>
          <cell r="ED145">
            <v>13.595457665609997</v>
          </cell>
          <cell r="EE145">
            <v>16.65898730372</v>
          </cell>
          <cell r="EF145">
            <v>15.135218509669997</v>
          </cell>
          <cell r="EG145">
            <v>24.374440060020003</v>
          </cell>
          <cell r="EH145">
            <v>19.075980190679996</v>
          </cell>
          <cell r="EI145">
            <v>29.202161768679996</v>
          </cell>
          <cell r="EJ145">
            <v>5.6600731022100002</v>
          </cell>
          <cell r="EK145">
            <v>5.1822368464399995</v>
          </cell>
          <cell r="EL145">
            <v>5.8651867722099995</v>
          </cell>
          <cell r="EM145">
            <v>3.9162883401099999</v>
          </cell>
          <cell r="EN145">
            <v>9.9332626760300027</v>
          </cell>
          <cell r="EO145">
            <v>10.287952087310002</v>
          </cell>
          <cell r="EP145">
            <v>12.41225301685</v>
          </cell>
          <cell r="EQ145">
            <v>13.716712898900001</v>
          </cell>
          <cell r="ER145">
            <v>9.9158136878099992</v>
          </cell>
          <cell r="ES145">
            <v>7.112748772349998</v>
          </cell>
          <cell r="ET145">
            <v>11.196037197790004</v>
          </cell>
          <cell r="EU145">
            <v>13.04136099934</v>
          </cell>
          <cell r="EV145">
            <v>9.13551371334</v>
          </cell>
          <cell r="EW145">
            <v>4.8959520775200005</v>
          </cell>
          <cell r="EX145">
            <v>6.254759313310001</v>
          </cell>
          <cell r="EY145">
            <v>5.8437912404900008</v>
          </cell>
          <cell r="EZ145">
            <v>10.892608921240001</v>
          </cell>
          <cell r="FA145">
            <v>9.3933407117000023</v>
          </cell>
          <cell r="FB145">
            <v>13.18453028021</v>
          </cell>
          <cell r="FC145">
            <v>14.367159519310004</v>
          </cell>
          <cell r="FD145">
            <v>10.090376210969998</v>
          </cell>
          <cell r="FE145">
            <v>8.5817413271199978</v>
          </cell>
          <cell r="FF145">
            <v>10.658903988500001</v>
          </cell>
          <cell r="FG145">
            <v>13.33713871682</v>
          </cell>
          <cell r="FH145">
            <v>8.2447306409600003</v>
          </cell>
          <cell r="FI145">
            <v>5.2638222399499996</v>
          </cell>
          <cell r="FJ145">
            <v>5.972393481090001</v>
          </cell>
          <cell r="FK145">
            <v>5.2515522577699993</v>
          </cell>
          <cell r="FL145">
            <v>10.914064154470001</v>
          </cell>
          <cell r="FM145">
            <v>10.3663052745</v>
          </cell>
          <cell r="FN145">
            <v>12.367322253229997</v>
          </cell>
          <cell r="FO145">
            <v>14.43111897566</v>
          </cell>
          <cell r="FP145">
            <v>11.326147200819999</v>
          </cell>
          <cell r="FQ145">
            <v>7.01797001034</v>
          </cell>
          <cell r="FR145">
            <v>10.112426500219998</v>
          </cell>
          <cell r="FS145">
            <v>10.92337831585</v>
          </cell>
          <cell r="FT145">
            <v>7.64804615207</v>
          </cell>
          <cell r="FU145">
            <v>5.6808597120599993</v>
          </cell>
          <cell r="FV145">
            <v>5.9352718236199999</v>
          </cell>
          <cell r="FW145">
            <v>4.8135222347399989</v>
          </cell>
          <cell r="FX145">
            <v>12.05400168213</v>
          </cell>
          <cell r="FY145">
            <v>11.350391130269999</v>
          </cell>
          <cell r="FZ145">
            <v>12.67674515523</v>
          </cell>
          <cell r="GA145">
            <v>14.489607314879999</v>
          </cell>
          <cell r="GB145">
            <v>11.643380202069999</v>
          </cell>
          <cell r="GC145">
            <v>7.0828197889300011</v>
          </cell>
          <cell r="GD145">
            <v>10.71983576643</v>
          </cell>
          <cell r="GE145">
            <v>9.9198908644300001</v>
          </cell>
          <cell r="GF145">
            <v>6.1910608836600014</v>
          </cell>
          <cell r="GG145">
            <v>5.9622420552099991</v>
          </cell>
          <cell r="GH145">
            <v>6.8957013456700018</v>
          </cell>
          <cell r="GI145">
            <v>4.0574975695799989</v>
          </cell>
          <cell r="GJ145">
            <v>12.192619196560001</v>
          </cell>
          <cell r="GK145">
            <v>12.102257042790001</v>
          </cell>
          <cell r="GL145">
            <v>12.5941960359</v>
          </cell>
          <cell r="GM145">
            <v>14.272304569090002</v>
          </cell>
          <cell r="GN145">
            <v>11.041325434909997</v>
          </cell>
          <cell r="GO145">
            <v>10.084827308720003</v>
          </cell>
          <cell r="GP145">
            <v>10.410949165759998</v>
          </cell>
          <cell r="GQ145">
            <v>11.459099092340001</v>
          </cell>
          <cell r="GR145">
            <v>6.5424655133799998</v>
          </cell>
          <cell r="GS145">
            <v>6.3434203171299997</v>
          </cell>
          <cell r="GT145">
            <v>8.3470484302100001</v>
          </cell>
          <cell r="GU145">
            <v>8.1791690981600009</v>
          </cell>
          <cell r="GV145">
            <v>13.148908703520002</v>
          </cell>
          <cell r="GW145">
            <v>12.915477843650002</v>
          </cell>
          <cell r="GX145">
            <v>12.626199830280001</v>
          </cell>
          <cell r="GY145">
            <v>14.309620104910001</v>
          </cell>
          <cell r="GZ145">
            <v>11.703975130689999</v>
          </cell>
          <cell r="HA145">
            <v>11.944486229810002</v>
          </cell>
          <cell r="HB145">
            <v>10.76200804522</v>
          </cell>
          <cell r="HC145">
            <v>11.171031615139999</v>
          </cell>
          <cell r="HD145">
            <v>8.5853556327599989</v>
          </cell>
          <cell r="HE145">
            <v>5.4787235924499988</v>
          </cell>
          <cell r="HF145">
            <v>8.8102280579999981</v>
          </cell>
          <cell r="HG145">
            <v>9.4702455115699991</v>
          </cell>
          <cell r="HH145">
            <v>13.993104284009998</v>
          </cell>
          <cell r="HI145">
            <v>13.051032681159999</v>
          </cell>
          <cell r="HJ145">
            <v>14.096735661969998</v>
          </cell>
          <cell r="HK145">
            <v>14.663357217680003</v>
          </cell>
          <cell r="HL145">
            <v>11.374696892519999</v>
          </cell>
          <cell r="HM145">
            <v>15.11457798891</v>
          </cell>
          <cell r="HN145">
            <v>8.6386015814600015</v>
          </cell>
          <cell r="HO145">
            <v>9.6442307247400016</v>
          </cell>
          <cell r="HP145">
            <v>8.5365228817700007</v>
          </cell>
          <cell r="HQ145">
            <v>4.9167693698999999</v>
          </cell>
          <cell r="HR145">
            <v>7.5386584011300002</v>
          </cell>
          <cell r="HS145">
            <v>7.7128264836399998</v>
          </cell>
          <cell r="HT145">
            <v>11.85694799212</v>
          </cell>
          <cell r="HU145">
            <v>12.196157521960002</v>
          </cell>
          <cell r="HV145">
            <v>12.78345340455</v>
          </cell>
          <cell r="HW145">
            <v>13.671122940569999</v>
          </cell>
          <cell r="HX145">
            <v>11.12621862502</v>
          </cell>
          <cell r="HY145">
            <v>11.869772189099997</v>
          </cell>
          <cell r="HZ145">
            <v>7.2331064233999989</v>
          </cell>
          <cell r="IA145">
            <v>5.5106681017300003</v>
          </cell>
          <cell r="IB145">
            <v>6.5152768288000011</v>
          </cell>
          <cell r="IC145">
            <v>5.2294657637100004</v>
          </cell>
          <cell r="ID145">
            <v>7.4908052312800004</v>
          </cell>
          <cell r="IE145">
            <v>8.3305191508499998</v>
          </cell>
          <cell r="IF145">
            <v>12.65183814349</v>
          </cell>
          <cell r="IG145">
            <v>11.876250501999998</v>
          </cell>
          <cell r="IH145">
            <v>12.028139275700001</v>
          </cell>
          <cell r="II145">
            <v>14.173610018169999</v>
          </cell>
          <cell r="IJ145">
            <v>11.572936728749999</v>
          </cell>
          <cell r="IK145">
            <v>10.057831261690001</v>
          </cell>
          <cell r="IL145">
            <v>8.001637463709999</v>
          </cell>
          <cell r="IM145">
            <v>5.1217896112300005</v>
          </cell>
          <cell r="IN145">
            <v>6.40142518667</v>
          </cell>
          <cell r="IO145">
            <v>5.2254951104199998</v>
          </cell>
          <cell r="IP145">
            <v>7.4473823672800021</v>
          </cell>
          <cell r="IQ145">
            <v>6.6583493789400023</v>
          </cell>
          <cell r="IR145">
            <v>12.935268023870002</v>
          </cell>
          <cell r="IS145">
            <v>12.67875687774</v>
          </cell>
          <cell r="IT145">
            <v>12.735728736330001</v>
          </cell>
          <cell r="IU145">
            <v>14.415038727579999</v>
          </cell>
          <cell r="IV145">
            <v>12.22020435478</v>
          </cell>
          <cell r="IW145">
            <v>13.238793260040001</v>
          </cell>
          <cell r="IX145">
            <v>9.4214002002899999</v>
          </cell>
          <cell r="IY145">
            <v>9.3469859929299979</v>
          </cell>
        </row>
        <row r="146">
          <cell r="C146" t="str">
            <v>WD_.EX.WYE._.REP.Glenrock III</v>
          </cell>
          <cell r="H146">
            <v>10.467031907260003</v>
          </cell>
          <cell r="I146">
            <v>7.1770122467199995</v>
          </cell>
          <cell r="J146">
            <v>7.6108385704500012</v>
          </cell>
          <cell r="K146">
            <v>8.6238828668100016</v>
          </cell>
          <cell r="L146">
            <v>7.9928428330599992</v>
          </cell>
          <cell r="M146">
            <v>8.5691901338700003</v>
          </cell>
          <cell r="N146">
            <v>6.5239031720799989</v>
          </cell>
          <cell r="O146">
            <v>6.8640144589100007</v>
          </cell>
          <cell r="P146">
            <v>5.6015871185999995</v>
          </cell>
          <cell r="Q146">
            <v>12.876502861410003</v>
          </cell>
          <cell r="R146">
            <v>8.4441646584000001</v>
          </cell>
          <cell r="S146">
            <v>15.07189677637</v>
          </cell>
          <cell r="T146">
            <v>10.590485243880002</v>
          </cell>
          <cell r="U146">
            <v>6.6365559406999992</v>
          </cell>
          <cell r="V146">
            <v>7.5346372438900024</v>
          </cell>
          <cell r="W146">
            <v>8.4533513232300006</v>
          </cell>
          <cell r="X146">
            <v>7.6188947450099977</v>
          </cell>
          <cell r="Y146">
            <v>8.6840278950199998</v>
          </cell>
          <cell r="Z146">
            <v>6.2204855193799986</v>
          </cell>
          <cell r="AA146">
            <v>6.7689309773499993</v>
          </cell>
          <cell r="AB146">
            <v>5.9823099881299999</v>
          </cell>
          <cell r="AC146">
            <v>12.571673134630002</v>
          </cell>
          <cell r="AD146">
            <v>8.3892618207300007</v>
          </cell>
          <cell r="AE146">
            <v>14.729477484040004</v>
          </cell>
          <cell r="AF146">
            <v>10.244163248910002</v>
          </cell>
          <cell r="AG146">
            <v>6.1181343643599986</v>
          </cell>
          <cell r="AH146">
            <v>7.3413303645600001</v>
          </cell>
          <cell r="AI146">
            <v>8.8348559938200033</v>
          </cell>
          <cell r="AJ146">
            <v>7.9029906513399988</v>
          </cell>
          <cell r="AK146">
            <v>8.3673073235700013</v>
          </cell>
          <cell r="AL146">
            <v>5.7842727129</v>
          </cell>
          <cell r="AM146">
            <v>6.9875015539000005</v>
          </cell>
          <cell r="AN146">
            <v>6.1337159089799993</v>
          </cell>
          <cell r="AO146">
            <v>12.410331066370002</v>
          </cell>
          <cell r="AP146">
            <v>8.4055466128300012</v>
          </cell>
          <cell r="AQ146">
            <v>14.701707266420003</v>
          </cell>
          <cell r="AR146">
            <v>9.7655322842400025</v>
          </cell>
          <cell r="AS146">
            <v>5.6535209500000008</v>
          </cell>
          <cell r="AT146">
            <v>7.1624994651300007</v>
          </cell>
          <cell r="AU146">
            <v>9.6835305815100021</v>
          </cell>
          <cell r="AV146">
            <v>7.5844607479299997</v>
          </cell>
          <cell r="AW146">
            <v>7.6175002039400033</v>
          </cell>
          <cell r="AX146">
            <v>5.7892295032399996</v>
          </cell>
          <cell r="AY146">
            <v>7.1590808315900007</v>
          </cell>
          <cell r="AZ146">
            <v>6.0197843761800005</v>
          </cell>
          <cell r="BA146">
            <v>11.86218587167</v>
          </cell>
          <cell r="BB146">
            <v>8.5842802696099998</v>
          </cell>
          <cell r="BC146">
            <v>13.162233093070004</v>
          </cell>
          <cell r="BD146">
            <v>6.5846001891199997</v>
          </cell>
          <cell r="BE146">
            <v>3.9620736579300004</v>
          </cell>
          <cell r="BF146">
            <v>6.083259378000001</v>
          </cell>
          <cell r="BG146">
            <v>8.4680560649400007</v>
          </cell>
          <cell r="BH146">
            <v>7.7748545237999993</v>
          </cell>
          <cell r="BI146">
            <v>6.9419993106800009</v>
          </cell>
          <cell r="BJ146">
            <v>5.5507951702199998</v>
          </cell>
          <cell r="BK146">
            <v>6.9436504925700016</v>
          </cell>
          <cell r="BL146">
            <v>5.8065521948100001</v>
          </cell>
          <cell r="BM146">
            <v>9.5764517712899977</v>
          </cell>
          <cell r="BN146">
            <v>7.3851140066599985</v>
          </cell>
          <cell r="BO146">
            <v>10.957062808590001</v>
          </cell>
          <cell r="BP146">
            <v>3.2973406435999992</v>
          </cell>
          <cell r="BQ146">
            <v>3.2837330077700004</v>
          </cell>
          <cell r="BR146">
            <v>4.8394417199800008</v>
          </cell>
          <cell r="BS146">
            <v>6.2352955302799984</v>
          </cell>
          <cell r="BT146">
            <v>6.3809723323799989</v>
          </cell>
          <cell r="BU146">
            <v>6.0038842292700014</v>
          </cell>
          <cell r="BV146">
            <v>5.3112620300399991</v>
          </cell>
          <cell r="BW146">
            <v>6.4477466651600004</v>
          </cell>
          <cell r="BX146">
            <v>5.5512747394299993</v>
          </cell>
          <cell r="BY146">
            <v>7.1225866482300004</v>
          </cell>
          <cell r="BZ146">
            <v>5.6864008764400005</v>
          </cell>
          <cell r="CA146">
            <v>8.6908119823500005</v>
          </cell>
          <cell r="CB146">
            <v>4.3760072620999999</v>
          </cell>
          <cell r="CC146">
            <v>2.8134146841900001</v>
          </cell>
          <cell r="CD146">
            <v>4.1603027520300007</v>
          </cell>
          <cell r="CE146">
            <v>4.0641062356199997</v>
          </cell>
          <cell r="CF146">
            <v>6.0639297262199996</v>
          </cell>
          <cell r="CG146">
            <v>5.8706153105600016</v>
          </cell>
          <cell r="CH146">
            <v>5.630762251600002</v>
          </cell>
          <cell r="CI146">
            <v>6.2231365070400013</v>
          </cell>
          <cell r="CJ146">
            <v>4.7936131448299992</v>
          </cell>
          <cell r="CK146">
            <v>7.4439911175300004</v>
          </cell>
          <cell r="CL146">
            <v>4.9757499971300003</v>
          </cell>
          <cell r="CM146">
            <v>6.7570004491600013</v>
          </cell>
          <cell r="CN146">
            <v>3.8180331705000006</v>
          </cell>
          <cell r="CO146">
            <v>2.4782608716299999</v>
          </cell>
          <cell r="CP146">
            <v>3.8454917115200002</v>
          </cell>
          <cell r="CQ146">
            <v>4.0681680443200001</v>
          </cell>
          <cell r="CR146">
            <v>5.2821734822699984</v>
          </cell>
          <cell r="CS146">
            <v>5.5740461603400009</v>
          </cell>
          <cell r="CT146">
            <v>4.9442963457499998</v>
          </cell>
          <cell r="CU146">
            <v>5.9790082882100002</v>
          </cell>
          <cell r="CV146">
            <v>5.07334943659</v>
          </cell>
          <cell r="CW146">
            <v>6.2388284173399997</v>
          </cell>
          <cell r="CX146">
            <v>4.6800247501699994</v>
          </cell>
          <cell r="CY146">
            <v>5.4289398102900011</v>
          </cell>
          <cell r="CZ146">
            <v>3.4186342695499996</v>
          </cell>
          <cell r="DA146">
            <v>2.4681733064200002</v>
          </cell>
          <cell r="DB146">
            <v>3.5065118645000002</v>
          </cell>
          <cell r="DC146">
            <v>3.8728353086400005</v>
          </cell>
          <cell r="DD146">
            <v>5.6290917848899982</v>
          </cell>
          <cell r="DE146">
            <v>5.0651094544100008</v>
          </cell>
          <cell r="DF146">
            <v>5.1416109150699993</v>
          </cell>
          <cell r="DG146">
            <v>5.9290541748700001</v>
          </cell>
          <cell r="DH146">
            <v>5.0294853523599992</v>
          </cell>
          <cell r="DI146">
            <v>5.856817339690001</v>
          </cell>
          <cell r="DJ146">
            <v>5.1131827577299998</v>
          </cell>
          <cell r="DK146">
            <v>5.9534792879900005</v>
          </cell>
          <cell r="DL146">
            <v>3.5825466266099988</v>
          </cell>
          <cell r="DM146">
            <v>2.7109819057400002</v>
          </cell>
          <cell r="DN146">
            <v>3.8697360650100001</v>
          </cell>
          <cell r="DO146">
            <v>3.7702327381799998</v>
          </cell>
          <cell r="DP146">
            <v>5.8688447722799992</v>
          </cell>
          <cell r="DQ146">
            <v>5.34538957004</v>
          </cell>
          <cell r="DR146">
            <v>5.0769340216499996</v>
          </cell>
          <cell r="DS146">
            <v>5.8673679997500008</v>
          </cell>
          <cell r="DT146">
            <v>5.1409812677400009</v>
          </cell>
          <cell r="DU146">
            <v>6.5801651371699998</v>
          </cell>
          <cell r="DV146">
            <v>5.5218468556499989</v>
          </cell>
          <cell r="DW146">
            <v>6.5600022549400006</v>
          </cell>
          <cell r="DX146">
            <v>4.6851978678900004</v>
          </cell>
          <cell r="DY146">
            <v>3.41515515622</v>
          </cell>
          <cell r="DZ146">
            <v>4.20352490446</v>
          </cell>
          <cell r="EA146">
            <v>4.5997129358400004</v>
          </cell>
          <cell r="EB146">
            <v>5.9896351066099989</v>
          </cell>
          <cell r="EC146">
            <v>5.9462208068700013</v>
          </cell>
          <cell r="ED146">
            <v>5.1907661926599991</v>
          </cell>
          <cell r="EE146">
            <v>6.093689932220002</v>
          </cell>
          <cell r="EF146">
            <v>5.8080673970200012</v>
          </cell>
          <cell r="EG146">
            <v>8.9083876216699984</v>
          </cell>
          <cell r="EH146">
            <v>7.0784394280000003</v>
          </cell>
          <cell r="EI146">
            <v>10.498789965970001</v>
          </cell>
          <cell r="EJ146">
            <v>2.2301387048399999</v>
          </cell>
          <cell r="EK146">
            <v>2.0727428588399999</v>
          </cell>
          <cell r="EL146">
            <v>2.2113706775499997</v>
          </cell>
          <cell r="EM146">
            <v>1.44129259797</v>
          </cell>
          <cell r="EN146">
            <v>3.7274518698799999</v>
          </cell>
          <cell r="EO146">
            <v>3.8251586030100002</v>
          </cell>
          <cell r="EP146">
            <v>4.812859916129999</v>
          </cell>
          <cell r="EQ146">
            <v>5.3940876353100018</v>
          </cell>
          <cell r="ER146">
            <v>3.8446535992599999</v>
          </cell>
          <cell r="ES146">
            <v>2.7742997003300003</v>
          </cell>
          <cell r="ET146">
            <v>4.0413101991900007</v>
          </cell>
          <cell r="EU146">
            <v>4.2497929565800003</v>
          </cell>
          <cell r="EV146">
            <v>3.0652125892000002</v>
          </cell>
          <cell r="EW146">
            <v>1.8487615960500001</v>
          </cell>
          <cell r="EX146">
            <v>2.28871955904</v>
          </cell>
          <cell r="EY146">
            <v>2.1978809700599999</v>
          </cell>
          <cell r="EZ146">
            <v>4.1937281066799992</v>
          </cell>
          <cell r="FA146">
            <v>3.7538659857300005</v>
          </cell>
          <cell r="FB146">
            <v>5.0287705323699994</v>
          </cell>
          <cell r="FC146">
            <v>5.5845962152400013</v>
          </cell>
          <cell r="FD146">
            <v>3.9439303158599999</v>
          </cell>
          <cell r="FE146">
            <v>3.15921186365</v>
          </cell>
          <cell r="FF146">
            <v>4.0046057205399999</v>
          </cell>
          <cell r="FG146">
            <v>3.8719656221700003</v>
          </cell>
          <cell r="FH146">
            <v>2.8508331581399999</v>
          </cell>
          <cell r="FI146">
            <v>2.0543540309299999</v>
          </cell>
          <cell r="FJ146">
            <v>2.3507017110600001</v>
          </cell>
          <cell r="FK146">
            <v>2.0548331378099998</v>
          </cell>
          <cell r="FL146">
            <v>4.2122535827299998</v>
          </cell>
          <cell r="FM146">
            <v>3.9310910521600011</v>
          </cell>
          <cell r="FN146">
            <v>4.7360829100599995</v>
          </cell>
          <cell r="FO146">
            <v>5.4985622910499998</v>
          </cell>
          <cell r="FP146">
            <v>4.3495799865400002</v>
          </cell>
          <cell r="FQ146">
            <v>2.70743347284</v>
          </cell>
          <cell r="FR146">
            <v>3.4654175009700006</v>
          </cell>
          <cell r="FS146">
            <v>3.4060485501800004</v>
          </cell>
          <cell r="FT146">
            <v>2.7173313118499993</v>
          </cell>
          <cell r="FU146">
            <v>2.20380065202</v>
          </cell>
          <cell r="FV146">
            <v>2.1827884074300004</v>
          </cell>
          <cell r="FW146">
            <v>1.9400728466499999</v>
          </cell>
          <cell r="FX146">
            <v>4.5995481119099999</v>
          </cell>
          <cell r="FY146">
            <v>4.0814090239200009</v>
          </cell>
          <cell r="FZ146">
            <v>4.9310474909699993</v>
          </cell>
          <cell r="GA146">
            <v>5.5226711038100005</v>
          </cell>
          <cell r="GB146">
            <v>4.5005698175499997</v>
          </cell>
          <cell r="GC146">
            <v>2.7097095296900005</v>
          </cell>
          <cell r="GD146">
            <v>4.0195856333300002</v>
          </cell>
          <cell r="GE146">
            <v>3.2974921470000003</v>
          </cell>
          <cell r="GF146">
            <v>2.3219847393799995</v>
          </cell>
          <cell r="GG146">
            <v>2.3604780009400002</v>
          </cell>
          <cell r="GH146">
            <v>2.7220274955200003</v>
          </cell>
          <cell r="GI146">
            <v>1.5175460031799999</v>
          </cell>
          <cell r="GJ146">
            <v>4.5974455073499989</v>
          </cell>
          <cell r="GK146">
            <v>4.6520035805899997</v>
          </cell>
          <cell r="GL146">
            <v>4.8178408897299994</v>
          </cell>
          <cell r="GM146">
            <v>5.6211247105300002</v>
          </cell>
          <cell r="GN146">
            <v>4.3237148957100011</v>
          </cell>
          <cell r="GO146">
            <v>3.8662668133300007</v>
          </cell>
          <cell r="GP146">
            <v>4.1779417921300004</v>
          </cell>
          <cell r="GQ146">
            <v>3.9748758300199993</v>
          </cell>
          <cell r="GR146">
            <v>2.3670572627200004</v>
          </cell>
          <cell r="GS146">
            <v>2.4089046032899999</v>
          </cell>
          <cell r="GT146">
            <v>3.2026211113099996</v>
          </cell>
          <cell r="GU146">
            <v>3.1244121122300004</v>
          </cell>
          <cell r="GV146">
            <v>5.1247845092999986</v>
          </cell>
          <cell r="GW146">
            <v>4.9679453119200012</v>
          </cell>
          <cell r="GX146">
            <v>4.9509891858299993</v>
          </cell>
          <cell r="GY146">
            <v>5.5311833585600008</v>
          </cell>
          <cell r="GZ146">
            <v>4.5573748519399997</v>
          </cell>
          <cell r="HA146">
            <v>4.5802143898700001</v>
          </cell>
          <cell r="HB146">
            <v>4.1418597465000007</v>
          </cell>
          <cell r="HC146">
            <v>3.9613752210000004</v>
          </cell>
          <cell r="HD146">
            <v>3.2986514143100005</v>
          </cell>
          <cell r="HE146">
            <v>2.2843938019600007</v>
          </cell>
          <cell r="HF146">
            <v>3.4316843403700008</v>
          </cell>
          <cell r="HG146">
            <v>3.6442475776900003</v>
          </cell>
          <cell r="HH146">
            <v>5.3685983379699991</v>
          </cell>
          <cell r="HI146">
            <v>5.0136197361800008</v>
          </cell>
          <cell r="HJ146">
            <v>5.3479648998500009</v>
          </cell>
          <cell r="HK146">
            <v>5.6338222401800016</v>
          </cell>
          <cell r="HL146">
            <v>4.3982504015700004</v>
          </cell>
          <cell r="HM146">
            <v>5.6703585934899987</v>
          </cell>
          <cell r="HN146">
            <v>3.2560673148000001</v>
          </cell>
          <cell r="HO146">
            <v>3.6277306092299999</v>
          </cell>
          <cell r="HP146">
            <v>3.2993241017399999</v>
          </cell>
          <cell r="HQ146">
            <v>1.9495514334700004</v>
          </cell>
          <cell r="HR146">
            <v>2.9274728269199999</v>
          </cell>
          <cell r="HS146">
            <v>2.87754974938</v>
          </cell>
          <cell r="HT146">
            <v>4.7366701213399995</v>
          </cell>
          <cell r="HU146">
            <v>4.5632830976400003</v>
          </cell>
          <cell r="HV146">
            <v>4.8235260236399995</v>
          </cell>
          <cell r="HW146">
            <v>5.4693548840700013</v>
          </cell>
          <cell r="HX146">
            <v>4.3593312360200001</v>
          </cell>
          <cell r="HY146">
            <v>4.5423171756200009</v>
          </cell>
          <cell r="HZ146">
            <v>2.6745693400500006</v>
          </cell>
          <cell r="IA146">
            <v>1.9131023333599997</v>
          </cell>
          <cell r="IB146">
            <v>2.5578068370199998</v>
          </cell>
          <cell r="IC146">
            <v>2.0425084948900003</v>
          </cell>
          <cell r="ID146">
            <v>2.7408485178799999</v>
          </cell>
          <cell r="IE146">
            <v>3.2162146323499998</v>
          </cell>
          <cell r="IF146">
            <v>4.9304769707799982</v>
          </cell>
          <cell r="IG146">
            <v>4.7856978633500002</v>
          </cell>
          <cell r="IH146">
            <v>4.7094606471599993</v>
          </cell>
          <cell r="II146">
            <v>5.4616776709500003</v>
          </cell>
          <cell r="IJ146">
            <v>4.5788816574099993</v>
          </cell>
          <cell r="IK146">
            <v>3.9709154452400002</v>
          </cell>
          <cell r="IL146">
            <v>3.0810946187299999</v>
          </cell>
          <cell r="IM146">
            <v>1.7177400144299999</v>
          </cell>
          <cell r="IN146">
            <v>2.3314577019100002</v>
          </cell>
          <cell r="IO146">
            <v>2.0091480849700001</v>
          </cell>
          <cell r="IP146">
            <v>2.793926983</v>
          </cell>
          <cell r="IQ146">
            <v>2.6597656588199996</v>
          </cell>
          <cell r="IR146">
            <v>4.9822552754899991</v>
          </cell>
          <cell r="IS146">
            <v>4.9426433655600004</v>
          </cell>
          <cell r="IT146">
            <v>4.8331542886599994</v>
          </cell>
          <cell r="IU146">
            <v>5.6398173720699996</v>
          </cell>
          <cell r="IV146">
            <v>4.9147644293400008</v>
          </cell>
          <cell r="IW146">
            <v>4.9293067746599997</v>
          </cell>
          <cell r="IX146">
            <v>3.5943809841900012</v>
          </cell>
          <cell r="IY146">
            <v>3.0022717062599993</v>
          </cell>
        </row>
        <row r="147">
          <cell r="C147" t="str">
            <v>WD_.EX.WYE._.REP.High Plains</v>
          </cell>
          <cell r="H147">
            <v>37.654888430850008</v>
          </cell>
          <cell r="I147">
            <v>31.904333796280003</v>
          </cell>
          <cell r="J147">
            <v>36.632589545050003</v>
          </cell>
          <cell r="K147">
            <v>33.620197934480004</v>
          </cell>
          <cell r="L147">
            <v>31.224483123180004</v>
          </cell>
          <cell r="M147">
            <v>30.339348970650001</v>
          </cell>
          <cell r="N147">
            <v>22.676429835619999</v>
          </cell>
          <cell r="O147">
            <v>20.37724743607</v>
          </cell>
          <cell r="P147">
            <v>19.560714059820004</v>
          </cell>
          <cell r="Q147">
            <v>37.699968551210006</v>
          </cell>
          <cell r="R147">
            <v>29.338103260010005</v>
          </cell>
          <cell r="S147">
            <v>36.107964583250002</v>
          </cell>
          <cell r="T147">
            <v>39.516505928990007</v>
          </cell>
          <cell r="U147">
            <v>29.728072741330003</v>
          </cell>
          <cell r="V147">
            <v>37.251679099559993</v>
          </cell>
          <cell r="W147">
            <v>33.187403063799998</v>
          </cell>
          <cell r="X147">
            <v>30.573272568030003</v>
          </cell>
          <cell r="Y147">
            <v>29.795320325990001</v>
          </cell>
          <cell r="Z147">
            <v>22.582853514530001</v>
          </cell>
          <cell r="AA147">
            <v>20.555536424660001</v>
          </cell>
          <cell r="AB147">
            <v>19.641869228070004</v>
          </cell>
          <cell r="AC147">
            <v>38.016747362509996</v>
          </cell>
          <cell r="AD147">
            <v>27.549190224069999</v>
          </cell>
          <cell r="AE147">
            <v>35.818292977799999</v>
          </cell>
          <cell r="AF147">
            <v>40.914418665340015</v>
          </cell>
          <cell r="AG147">
            <v>26.726626030160002</v>
          </cell>
          <cell r="AH147">
            <v>37.2074109769</v>
          </cell>
          <cell r="AI147">
            <v>33.570601294780005</v>
          </cell>
          <cell r="AJ147">
            <v>30.747698733470003</v>
          </cell>
          <cell r="AK147">
            <v>29.481564056750006</v>
          </cell>
          <cell r="AL147">
            <v>21.482525262260005</v>
          </cell>
          <cell r="AM147">
            <v>21.521886487370004</v>
          </cell>
          <cell r="AN147">
            <v>19.79966652937</v>
          </cell>
          <cell r="AO147">
            <v>38.532435261739998</v>
          </cell>
          <cell r="AP147">
            <v>25.996805439220001</v>
          </cell>
          <cell r="AQ147">
            <v>35.85345714468</v>
          </cell>
          <cell r="AR147">
            <v>40.449469702679998</v>
          </cell>
          <cell r="AS147">
            <v>25.132822019740001</v>
          </cell>
          <cell r="AT147">
            <v>37.467444656350004</v>
          </cell>
          <cell r="AU147">
            <v>36.525080046850007</v>
          </cell>
          <cell r="AV147">
            <v>29.344332056880006</v>
          </cell>
          <cell r="AW147">
            <v>28.297696341470008</v>
          </cell>
          <cell r="AX147">
            <v>22.014536820279996</v>
          </cell>
          <cell r="AY147">
            <v>21.773547137010002</v>
          </cell>
          <cell r="AZ147">
            <v>19.13220142614</v>
          </cell>
          <cell r="BA147">
            <v>39.614718385999993</v>
          </cell>
          <cell r="BB147">
            <v>25.680246103279998</v>
          </cell>
          <cell r="BC147">
            <v>32.280634308329994</v>
          </cell>
          <cell r="BD147">
            <v>35.030889801140006</v>
          </cell>
          <cell r="BE147">
            <v>20.224404703849999</v>
          </cell>
          <cell r="BF147">
            <v>36.178392314510006</v>
          </cell>
          <cell r="BG147">
            <v>35.090394212089997</v>
          </cell>
          <cell r="BH147">
            <v>28.86698366177</v>
          </cell>
          <cell r="BI147">
            <v>26.370553034240004</v>
          </cell>
          <cell r="BJ147">
            <v>20.94230114782</v>
          </cell>
          <cell r="BK147">
            <v>21.947873536380001</v>
          </cell>
          <cell r="BL147">
            <v>18.599176111009996</v>
          </cell>
          <cell r="BM147">
            <v>34.922143907420001</v>
          </cell>
          <cell r="BN147">
            <v>23.617136374869997</v>
          </cell>
          <cell r="BO147">
            <v>28.498474452979998</v>
          </cell>
          <cell r="BP147">
            <v>24.196513034489996</v>
          </cell>
          <cell r="BQ147">
            <v>17.558621329780003</v>
          </cell>
          <cell r="BR147">
            <v>30.776711330849995</v>
          </cell>
          <cell r="BS147">
            <v>29.444260776270006</v>
          </cell>
          <cell r="BT147">
            <v>25.453067393599998</v>
          </cell>
          <cell r="BU147">
            <v>23.641727981879999</v>
          </cell>
          <cell r="BV147">
            <v>19.63604590077</v>
          </cell>
          <cell r="BW147">
            <v>20.88356964742</v>
          </cell>
          <cell r="BX147">
            <v>17.947726606629995</v>
          </cell>
          <cell r="BY147">
            <v>26.971213909230006</v>
          </cell>
          <cell r="BZ147">
            <v>19.11943525541</v>
          </cell>
          <cell r="CA147">
            <v>22.096897491039996</v>
          </cell>
          <cell r="CB147">
            <v>23.961130043980003</v>
          </cell>
          <cell r="CC147">
            <v>17.93681164497</v>
          </cell>
          <cell r="CD147">
            <v>24.834263426410001</v>
          </cell>
          <cell r="CE147">
            <v>18.347234944070006</v>
          </cell>
          <cell r="CF147">
            <v>26.049877127159998</v>
          </cell>
          <cell r="CG147">
            <v>23.101198074760006</v>
          </cell>
          <cell r="CH147">
            <v>20.942206563669998</v>
          </cell>
          <cell r="CI147">
            <v>19.35627133162</v>
          </cell>
          <cell r="CJ147">
            <v>18.006748704200003</v>
          </cell>
          <cell r="CK147">
            <v>26.416257490789995</v>
          </cell>
          <cell r="CL147">
            <v>21.136360489800001</v>
          </cell>
          <cell r="CM147">
            <v>17.16002892669</v>
          </cell>
          <cell r="CN147">
            <v>23.792184890760009</v>
          </cell>
          <cell r="CO147">
            <v>17.1989259795</v>
          </cell>
          <cell r="CP147">
            <v>23.740056533249998</v>
          </cell>
          <cell r="CQ147">
            <v>17.186939312930001</v>
          </cell>
          <cell r="CR147">
            <v>23.445376122629998</v>
          </cell>
          <cell r="CS147">
            <v>21.261959337460002</v>
          </cell>
          <cell r="CT147">
            <v>19.837678138260003</v>
          </cell>
          <cell r="CU147">
            <v>19.332144698370001</v>
          </cell>
          <cell r="CV147">
            <v>17.057143278569999</v>
          </cell>
          <cell r="CW147">
            <v>24.19062154533</v>
          </cell>
          <cell r="CX147">
            <v>16.663831463880001</v>
          </cell>
          <cell r="CY147">
            <v>14.162461337069999</v>
          </cell>
          <cell r="CZ147">
            <v>23.169665035079998</v>
          </cell>
          <cell r="DA147">
            <v>15.338769471730002</v>
          </cell>
          <cell r="DB147">
            <v>22.4420912042</v>
          </cell>
          <cell r="DC147">
            <v>16.523618512780001</v>
          </cell>
          <cell r="DD147">
            <v>24.600757703669998</v>
          </cell>
          <cell r="DE147">
            <v>20.733726647410002</v>
          </cell>
          <cell r="DF147">
            <v>20.112017660919999</v>
          </cell>
          <cell r="DG147">
            <v>18.584997922799996</v>
          </cell>
          <cell r="DH147">
            <v>17.387649376319999</v>
          </cell>
          <cell r="DI147">
            <v>23.039568739390003</v>
          </cell>
          <cell r="DJ147">
            <v>16.603052077779999</v>
          </cell>
          <cell r="DK147">
            <v>15.68052718719</v>
          </cell>
          <cell r="DL147">
            <v>24.234967897239994</v>
          </cell>
          <cell r="DM147">
            <v>15.5253930917</v>
          </cell>
          <cell r="DN147">
            <v>24.823574816619999</v>
          </cell>
          <cell r="DO147">
            <v>16.762761742570003</v>
          </cell>
          <cell r="DP147">
            <v>22.989108154130001</v>
          </cell>
          <cell r="DQ147">
            <v>22.523192131540004</v>
          </cell>
          <cell r="DR147">
            <v>20.096755720829997</v>
          </cell>
          <cell r="DS147">
            <v>19.023831022399996</v>
          </cell>
          <cell r="DT147">
            <v>17.602621180249997</v>
          </cell>
          <cell r="DU147">
            <v>27.163069268260003</v>
          </cell>
          <cell r="DV147">
            <v>17.768410248609996</v>
          </cell>
          <cell r="DW147">
            <v>15.409873089149997</v>
          </cell>
          <cell r="DX147">
            <v>29.543020128040002</v>
          </cell>
          <cell r="DY147">
            <v>17.312645730540005</v>
          </cell>
          <cell r="DZ147">
            <v>26.521447631659996</v>
          </cell>
          <cell r="EA147">
            <v>20.698896708529997</v>
          </cell>
          <cell r="EB147">
            <v>24.188026020000002</v>
          </cell>
          <cell r="EC147">
            <v>24.036715232530003</v>
          </cell>
          <cell r="ED147">
            <v>20.25051132343</v>
          </cell>
          <cell r="EE147">
            <v>20.12867132669</v>
          </cell>
          <cell r="EF147">
            <v>18.701721578049995</v>
          </cell>
          <cell r="EG147">
            <v>32.795460170870001</v>
          </cell>
          <cell r="EH147">
            <v>23.853932085869996</v>
          </cell>
          <cell r="EI147">
            <v>25.445612658369999</v>
          </cell>
          <cell r="EJ147">
            <v>15.144437533449999</v>
          </cell>
          <cell r="EK147">
            <v>12.247998159330002</v>
          </cell>
          <cell r="EL147">
            <v>15.009039291810002</v>
          </cell>
          <cell r="EM147">
            <v>7.9808179757300008</v>
          </cell>
          <cell r="EN147">
            <v>16.125236322239999</v>
          </cell>
          <cell r="EO147">
            <v>17.58984835371</v>
          </cell>
          <cell r="EP147">
            <v>18.482370909229999</v>
          </cell>
          <cell r="EQ147">
            <v>17.489348335130003</v>
          </cell>
          <cell r="ER147">
            <v>13.624585332510001</v>
          </cell>
          <cell r="ES147">
            <v>13.456162908560001</v>
          </cell>
          <cell r="ET147">
            <v>14.224512054090001</v>
          </cell>
          <cell r="EU147">
            <v>11.36110815198</v>
          </cell>
          <cell r="EV147">
            <v>19.229307364459999</v>
          </cell>
          <cell r="EW147">
            <v>13.667050989160002</v>
          </cell>
          <cell r="EX147">
            <v>16.283429017940001</v>
          </cell>
          <cell r="EY147">
            <v>11.794165668529999</v>
          </cell>
          <cell r="EZ147">
            <v>19.247954624920009</v>
          </cell>
          <cell r="FA147">
            <v>14.571072022690002</v>
          </cell>
          <cell r="FB147">
            <v>19.535817858589997</v>
          </cell>
          <cell r="FC147">
            <v>17.76759741107</v>
          </cell>
          <cell r="FD147">
            <v>14.783868479960001</v>
          </cell>
          <cell r="FE147">
            <v>12.921294279179996</v>
          </cell>
          <cell r="FF147">
            <v>15.715974463710001</v>
          </cell>
          <cell r="FG147">
            <v>12.275029874539999</v>
          </cell>
          <cell r="FH147">
            <v>20.238086788030003</v>
          </cell>
          <cell r="FI147">
            <v>13.10873125873</v>
          </cell>
          <cell r="FJ147">
            <v>15.997798477789996</v>
          </cell>
          <cell r="FK147">
            <v>9.9340520160100017</v>
          </cell>
          <cell r="FL147">
            <v>19.038446266400008</v>
          </cell>
          <cell r="FM147">
            <v>15.35648849721</v>
          </cell>
          <cell r="FN147">
            <v>19.320122551180003</v>
          </cell>
          <cell r="FO147">
            <v>18.277304597330001</v>
          </cell>
          <cell r="FP147">
            <v>15.927787041529999</v>
          </cell>
          <cell r="FQ147">
            <v>12.643805882360002</v>
          </cell>
          <cell r="FR147">
            <v>14.140216529999998</v>
          </cell>
          <cell r="FS147">
            <v>9.6604880678500038</v>
          </cell>
          <cell r="FT147">
            <v>19.855615535990001</v>
          </cell>
          <cell r="FU147">
            <v>14.403226285100002</v>
          </cell>
          <cell r="FV147">
            <v>15.872974089099998</v>
          </cell>
          <cell r="FW147">
            <v>9.0795257325699996</v>
          </cell>
          <cell r="FX147">
            <v>19.983825021290006</v>
          </cell>
          <cell r="FY147">
            <v>17.489526610000002</v>
          </cell>
          <cell r="FZ147">
            <v>19.986142679820002</v>
          </cell>
          <cell r="GA147">
            <v>17.830547424139997</v>
          </cell>
          <cell r="GB147">
            <v>16.603581265739997</v>
          </cell>
          <cell r="GC147">
            <v>13.282960087289997</v>
          </cell>
          <cell r="GD147">
            <v>13.530412378279999</v>
          </cell>
          <cell r="GE147">
            <v>9.9451767385500016</v>
          </cell>
          <cell r="GF147">
            <v>17.53093441899</v>
          </cell>
          <cell r="GG147">
            <v>13.71028018068</v>
          </cell>
          <cell r="GH147">
            <v>19.582905490409999</v>
          </cell>
          <cell r="GI147">
            <v>8.4522198806100004</v>
          </cell>
          <cell r="GJ147">
            <v>20.215650069620001</v>
          </cell>
          <cell r="GK147">
            <v>19.730959080240002</v>
          </cell>
          <cell r="GL147">
            <v>19.256400903550002</v>
          </cell>
          <cell r="GM147">
            <v>17.883279274389999</v>
          </cell>
          <cell r="GN147">
            <v>15.108482565420001</v>
          </cell>
          <cell r="GO147">
            <v>17.50425202169</v>
          </cell>
          <cell r="GP147">
            <v>13.219197390980002</v>
          </cell>
          <cell r="GQ147">
            <v>8.8067137617000011</v>
          </cell>
          <cell r="GR147">
            <v>18.545979793920001</v>
          </cell>
          <cell r="GS147">
            <v>14.46441606362</v>
          </cell>
          <cell r="GT147">
            <v>22.489964579289996</v>
          </cell>
          <cell r="GU147">
            <v>14.583869927439997</v>
          </cell>
          <cell r="GV147">
            <v>20.807966988890001</v>
          </cell>
          <cell r="GW147">
            <v>20.523189396679999</v>
          </cell>
          <cell r="GX147">
            <v>18.964882241529999</v>
          </cell>
          <cell r="GY147">
            <v>18.769177492439997</v>
          </cell>
          <cell r="GZ147">
            <v>15.518281251880001</v>
          </cell>
          <cell r="HA147">
            <v>18.629449399830001</v>
          </cell>
          <cell r="HB147">
            <v>14.34229086619</v>
          </cell>
          <cell r="HC147">
            <v>8.6629188741699998</v>
          </cell>
          <cell r="HD147">
            <v>19.324370193690001</v>
          </cell>
          <cell r="HE147">
            <v>15.6570410073</v>
          </cell>
          <cell r="HF147">
            <v>22.29371522912</v>
          </cell>
          <cell r="HG147">
            <v>18.67823373549</v>
          </cell>
          <cell r="HH147">
            <v>24.831827340100002</v>
          </cell>
          <cell r="HI147">
            <v>20.776855472340007</v>
          </cell>
          <cell r="HJ147">
            <v>19.766608532959999</v>
          </cell>
          <cell r="HK147">
            <v>17.623405175790001</v>
          </cell>
          <cell r="HL147">
            <v>16.650844412059996</v>
          </cell>
          <cell r="HM147">
            <v>19.968675533700001</v>
          </cell>
          <cell r="HN147">
            <v>15.1095102725</v>
          </cell>
          <cell r="HO147">
            <v>8.3028105514400004</v>
          </cell>
          <cell r="HP147">
            <v>18.47793888763</v>
          </cell>
          <cell r="HQ147">
            <v>13.991701972310002</v>
          </cell>
          <cell r="HR147">
            <v>20.140817020530001</v>
          </cell>
          <cell r="HS147">
            <v>15.87537480151</v>
          </cell>
          <cell r="HT147">
            <v>23.537977992319995</v>
          </cell>
          <cell r="HU147">
            <v>18.419253236229999</v>
          </cell>
          <cell r="HV147">
            <v>19.505288128439993</v>
          </cell>
          <cell r="HW147">
            <v>17.695494722470002</v>
          </cell>
          <cell r="HX147">
            <v>15.445541657529997</v>
          </cell>
          <cell r="HY147">
            <v>16.07264043955</v>
          </cell>
          <cell r="HZ147">
            <v>12.03810205486</v>
          </cell>
          <cell r="IA147">
            <v>5.9970157866300005</v>
          </cell>
          <cell r="IB147">
            <v>18.607163571039997</v>
          </cell>
          <cell r="IC147">
            <v>12.996282513020001</v>
          </cell>
          <cell r="ID147">
            <v>21.017965058129999</v>
          </cell>
          <cell r="IE147">
            <v>16.658867969900001</v>
          </cell>
          <cell r="IF147">
            <v>22.842120581139998</v>
          </cell>
          <cell r="IG147">
            <v>19.1414133468</v>
          </cell>
          <cell r="IH147">
            <v>19.652429979619995</v>
          </cell>
          <cell r="II147">
            <v>17.284576077729998</v>
          </cell>
          <cell r="IJ147">
            <v>16.038159440749997</v>
          </cell>
          <cell r="IK147">
            <v>16.120520479210004</v>
          </cell>
          <cell r="IL147">
            <v>10.6143470974</v>
          </cell>
          <cell r="IM147">
            <v>5.5776726348899999</v>
          </cell>
          <cell r="IN147">
            <v>17.376761522740001</v>
          </cell>
          <cell r="IO147">
            <v>11.942228021020004</v>
          </cell>
          <cell r="IP147">
            <v>21.503174422259999</v>
          </cell>
          <cell r="IQ147">
            <v>14.15048785454</v>
          </cell>
          <cell r="IR147">
            <v>21.993153696039997</v>
          </cell>
          <cell r="IS147">
            <v>20.397341481860003</v>
          </cell>
          <cell r="IT147">
            <v>19.841631041970004</v>
          </cell>
          <cell r="IU147">
            <v>18.05282682823</v>
          </cell>
          <cell r="IV147">
            <v>16.170104043189998</v>
          </cell>
          <cell r="IW147">
            <v>21.276345297700001</v>
          </cell>
          <cell r="IX147">
            <v>11.895586064869999</v>
          </cell>
          <cell r="IY147">
            <v>7.0842362411800011</v>
          </cell>
        </row>
        <row r="148">
          <cell r="C148" t="str">
            <v>WD_.EX.WYE._.REP.McFadden Ridge 1</v>
          </cell>
          <cell r="H148">
            <v>10.840043639229998</v>
          </cell>
          <cell r="I148">
            <v>9.1845809413100028</v>
          </cell>
          <cell r="J148">
            <v>10.513747413850002</v>
          </cell>
          <cell r="K148">
            <v>9.6785418296600003</v>
          </cell>
          <cell r="L148">
            <v>8.9888663536600024</v>
          </cell>
          <cell r="M148">
            <v>8.734055006700002</v>
          </cell>
          <cell r="N148">
            <v>6.5280631345299982</v>
          </cell>
          <cell r="O148">
            <v>5.8661772922000015</v>
          </cell>
          <cell r="P148">
            <v>5.6026146535900017</v>
          </cell>
          <cell r="Q148">
            <v>10.815470599419996</v>
          </cell>
          <cell r="R148">
            <v>8.4458176051699994</v>
          </cell>
          <cell r="S148">
            <v>10.394717076980001</v>
          </cell>
          <cell r="T148">
            <v>11.30480423741</v>
          </cell>
          <cell r="U148">
            <v>8.5131227991999996</v>
          </cell>
          <cell r="V148">
            <v>10.54770848751</v>
          </cell>
          <cell r="W148">
            <v>9.3722808580399999</v>
          </cell>
          <cell r="X148">
            <v>8.7543591439700013</v>
          </cell>
          <cell r="Y148">
            <v>8.5669733968700026</v>
          </cell>
          <cell r="Z148">
            <v>6.5011244966399984</v>
          </cell>
          <cell r="AA148">
            <v>5.9175029101300005</v>
          </cell>
          <cell r="AB148">
            <v>5.6658730176200018</v>
          </cell>
          <cell r="AC148">
            <v>10.870435628419999</v>
          </cell>
          <cell r="AD148">
            <v>7.7614297053399985</v>
          </cell>
          <cell r="AE148">
            <v>10.285351056890002</v>
          </cell>
          <cell r="AF148">
            <v>11.512089984380001</v>
          </cell>
          <cell r="AG148">
            <v>7.4932520195099981</v>
          </cell>
          <cell r="AH148">
            <v>10.683258165269999</v>
          </cell>
          <cell r="AI148">
            <v>9.5804936602800002</v>
          </cell>
          <cell r="AJ148">
            <v>8.7665627507900012</v>
          </cell>
          <cell r="AK148">
            <v>8.4959998033299993</v>
          </cell>
          <cell r="AL148">
            <v>6.1843633331099976</v>
          </cell>
          <cell r="AM148">
            <v>6.1956945948500017</v>
          </cell>
          <cell r="AN148">
            <v>5.6434639029600016</v>
          </cell>
          <cell r="AO148">
            <v>11.065806397489997</v>
          </cell>
          <cell r="AP148">
            <v>7.4600996927900001</v>
          </cell>
          <cell r="AQ148">
            <v>10.321449784050001</v>
          </cell>
          <cell r="AR148">
            <v>10.991429519989996</v>
          </cell>
          <cell r="AS148">
            <v>6.8072132642499996</v>
          </cell>
          <cell r="AT148">
            <v>10.759035472720001</v>
          </cell>
          <cell r="AU148">
            <v>10.424281075699998</v>
          </cell>
          <cell r="AV148">
            <v>8.3936658355300029</v>
          </cell>
          <cell r="AW148">
            <v>7.9653532608500015</v>
          </cell>
          <cell r="AX148">
            <v>6.2532909728599977</v>
          </cell>
          <cell r="AY148">
            <v>6.2329875571000013</v>
          </cell>
          <cell r="AZ148">
            <v>5.4529768765300002</v>
          </cell>
          <cell r="BA148">
            <v>11.179542216470001</v>
          </cell>
          <cell r="BB148">
            <v>7.1877535955700003</v>
          </cell>
          <cell r="BC148">
            <v>8.6861188389200006</v>
          </cell>
          <cell r="BD148">
            <v>9.0073842081799995</v>
          </cell>
          <cell r="BE148">
            <v>5.2700854620999991</v>
          </cell>
          <cell r="BF148">
            <v>9.7213251553600006</v>
          </cell>
          <cell r="BG148">
            <v>9.2740138173699993</v>
          </cell>
          <cell r="BH148">
            <v>8.2165976983400011</v>
          </cell>
          <cell r="BI148">
            <v>7.3795223640600005</v>
          </cell>
          <cell r="BJ148">
            <v>5.9413896218599982</v>
          </cell>
          <cell r="BK148">
            <v>6.1408514046700011</v>
          </cell>
          <cell r="BL148">
            <v>5.3047124263100001</v>
          </cell>
          <cell r="BM148">
            <v>9.310982268470001</v>
          </cell>
          <cell r="BN148">
            <v>6.4300333364599993</v>
          </cell>
          <cell r="BO148">
            <v>7.3990943189900023</v>
          </cell>
          <cell r="BP148">
            <v>6.2944027842700008</v>
          </cell>
          <cell r="BQ148">
            <v>4.7280363570500006</v>
          </cell>
          <cell r="BR148">
            <v>8.4447662795100022</v>
          </cell>
          <cell r="BS148">
            <v>7.7315698750799999</v>
          </cell>
          <cell r="BT148">
            <v>7.0487577046800025</v>
          </cell>
          <cell r="BU148">
            <v>6.7774278151799994</v>
          </cell>
          <cell r="BV148">
            <v>5.4521879660699994</v>
          </cell>
          <cell r="BW148">
            <v>5.8658958910200001</v>
          </cell>
          <cell r="BX148">
            <v>4.8709504226699991</v>
          </cell>
          <cell r="BY148">
            <v>7.1651687534800006</v>
          </cell>
          <cell r="BZ148">
            <v>4.9317370727299998</v>
          </cell>
          <cell r="CA148">
            <v>5.0275631293799998</v>
          </cell>
          <cell r="CB148">
            <v>5.9971666147800011</v>
          </cell>
          <cell r="CC148">
            <v>4.7782610174000002</v>
          </cell>
          <cell r="CD148">
            <v>6.5629683205000013</v>
          </cell>
          <cell r="CE148">
            <v>5.0057749261400009</v>
          </cell>
          <cell r="CF148">
            <v>7.1791570892000003</v>
          </cell>
          <cell r="CG148">
            <v>6.3314980363600002</v>
          </cell>
          <cell r="CH148">
            <v>5.8388241848199991</v>
          </cell>
          <cell r="CI148">
            <v>5.2725327170700007</v>
          </cell>
          <cell r="CJ148">
            <v>4.9898827222400008</v>
          </cell>
          <cell r="CK148">
            <v>6.5086704977899998</v>
          </cell>
          <cell r="CL148">
            <v>5.308233369799999</v>
          </cell>
          <cell r="CM148">
            <v>3.7380754826800007</v>
          </cell>
          <cell r="CN148">
            <v>5.9321496756100016</v>
          </cell>
          <cell r="CO148">
            <v>4.5854205568599991</v>
          </cell>
          <cell r="CP148">
            <v>6.2934892425400006</v>
          </cell>
          <cell r="CQ148">
            <v>4.8785003067600012</v>
          </cell>
          <cell r="CR148">
            <v>6.6445812362200005</v>
          </cell>
          <cell r="CS148">
            <v>5.63474690372</v>
          </cell>
          <cell r="CT148">
            <v>5.5077298564299983</v>
          </cell>
          <cell r="CU148">
            <v>5.4072307319300004</v>
          </cell>
          <cell r="CV148">
            <v>4.7579485541600004</v>
          </cell>
          <cell r="CW148">
            <v>6.1967316498499994</v>
          </cell>
          <cell r="CX148">
            <v>4.3594695422800003</v>
          </cell>
          <cell r="CY148">
            <v>3.2625774916299997</v>
          </cell>
          <cell r="CZ148">
            <v>5.8148996342299997</v>
          </cell>
          <cell r="DA148">
            <v>4.1583480929700007</v>
          </cell>
          <cell r="DB148">
            <v>5.9944094570700015</v>
          </cell>
          <cell r="DC148">
            <v>4.4240654853600008</v>
          </cell>
          <cell r="DD148">
            <v>6.8617562573600024</v>
          </cell>
          <cell r="DE148">
            <v>5.6396598005699996</v>
          </cell>
          <cell r="DF148">
            <v>5.8416322895299988</v>
          </cell>
          <cell r="DG148">
            <v>5.14300134482</v>
          </cell>
          <cell r="DH148">
            <v>4.8664300661700004</v>
          </cell>
          <cell r="DI148">
            <v>6.1356135226299999</v>
          </cell>
          <cell r="DJ148">
            <v>4.3418738045300005</v>
          </cell>
          <cell r="DK148">
            <v>3.4576227275</v>
          </cell>
          <cell r="DL148">
            <v>6.1817959566600011</v>
          </cell>
          <cell r="DM148">
            <v>3.9818204771700003</v>
          </cell>
          <cell r="DN148">
            <v>6.9578404972700021</v>
          </cell>
          <cell r="DO148">
            <v>4.5239810710300006</v>
          </cell>
          <cell r="DP148">
            <v>6.5106563727300006</v>
          </cell>
          <cell r="DQ148">
            <v>6.2060223399499996</v>
          </cell>
          <cell r="DR148">
            <v>5.7789006997999994</v>
          </cell>
          <cell r="DS148">
            <v>5.3585086966900004</v>
          </cell>
          <cell r="DT148">
            <v>4.9042514412299996</v>
          </cell>
          <cell r="DU148">
            <v>6.9297703408700002</v>
          </cell>
          <cell r="DV148">
            <v>4.4558784660799997</v>
          </cell>
          <cell r="DW148">
            <v>3.2592986095500001</v>
          </cell>
          <cell r="DX148">
            <v>7.3641046658899993</v>
          </cell>
          <cell r="DY148">
            <v>4.6441468903100009</v>
          </cell>
          <cell r="DZ148">
            <v>7.1068718732900011</v>
          </cell>
          <cell r="EA148">
            <v>5.6290216799800001</v>
          </cell>
          <cell r="EB148">
            <v>6.8137004711600015</v>
          </cell>
          <cell r="EC148">
            <v>6.5840835330000012</v>
          </cell>
          <cell r="ED148">
            <v>5.7189793277499996</v>
          </cell>
          <cell r="EE148">
            <v>5.6565720281699994</v>
          </cell>
          <cell r="EF148">
            <v>5.2130255346799999</v>
          </cell>
          <cell r="EG148">
            <v>8.8910814710300006</v>
          </cell>
          <cell r="EH148">
            <v>5.9786976654499986</v>
          </cell>
          <cell r="EI148">
            <v>6.3017528283000006</v>
          </cell>
          <cell r="EJ148">
            <v>4.2612564919400002</v>
          </cell>
          <cell r="EK148">
            <v>3.2974790129100002</v>
          </cell>
          <cell r="EL148">
            <v>4.1857220385000007</v>
          </cell>
          <cell r="EM148">
            <v>2.2505140810600004</v>
          </cell>
          <cell r="EN148">
            <v>4.47404657451</v>
          </cell>
          <cell r="EO148">
            <v>4.8622502340099993</v>
          </cell>
          <cell r="EP148">
            <v>5.2010325536800002</v>
          </cell>
          <cell r="EQ148">
            <v>4.995389234050001</v>
          </cell>
          <cell r="ER148">
            <v>3.9043545639499997</v>
          </cell>
          <cell r="ES148">
            <v>3.7336459340700006</v>
          </cell>
          <cell r="ET148">
            <v>3.6853781335399991</v>
          </cell>
          <cell r="EU148">
            <v>2.4459816403799999</v>
          </cell>
          <cell r="EV148">
            <v>5.2110963910900017</v>
          </cell>
          <cell r="EW148">
            <v>3.8981508059100007</v>
          </cell>
          <cell r="EX148">
            <v>4.5764912275299992</v>
          </cell>
          <cell r="EY148">
            <v>3.2127790017099995</v>
          </cell>
          <cell r="EZ148">
            <v>5.3110939296499993</v>
          </cell>
          <cell r="FA148">
            <v>4.1224070035299993</v>
          </cell>
          <cell r="FB148">
            <v>5.5448204333599991</v>
          </cell>
          <cell r="FC148">
            <v>5.0555458109600018</v>
          </cell>
          <cell r="FD148">
            <v>4.2719648480600005</v>
          </cell>
          <cell r="FE148">
            <v>3.6508824312699995</v>
          </cell>
          <cell r="FF148">
            <v>4.1238501573000006</v>
          </cell>
          <cell r="FG148">
            <v>2.8320833458399997</v>
          </cell>
          <cell r="FH148">
            <v>5.49018368679</v>
          </cell>
          <cell r="FI148">
            <v>3.6483277340000004</v>
          </cell>
          <cell r="FJ148">
            <v>4.4543107772599981</v>
          </cell>
          <cell r="FK148">
            <v>2.7329196245299996</v>
          </cell>
          <cell r="FL148">
            <v>5.3600097028100011</v>
          </cell>
          <cell r="FM148">
            <v>4.4471389815500002</v>
          </cell>
          <cell r="FN148">
            <v>5.4327456746699987</v>
          </cell>
          <cell r="FO148">
            <v>5.1271019102099995</v>
          </cell>
          <cell r="FP148">
            <v>4.4579895307400008</v>
          </cell>
          <cell r="FQ148">
            <v>3.5358477041199992</v>
          </cell>
          <cell r="FR148">
            <v>3.7866656613300007</v>
          </cell>
          <cell r="FS148">
            <v>2.5118722892999994</v>
          </cell>
          <cell r="FT148">
            <v>5.3176713095399997</v>
          </cell>
          <cell r="FU148">
            <v>3.9458229782800003</v>
          </cell>
          <cell r="FV148">
            <v>4.4029117303499996</v>
          </cell>
          <cell r="FW148">
            <v>2.5135212034500007</v>
          </cell>
          <cell r="FX148">
            <v>5.7164315427600014</v>
          </cell>
          <cell r="FY148">
            <v>4.9754302509300006</v>
          </cell>
          <cell r="FZ148">
            <v>5.7148171982999996</v>
          </cell>
          <cell r="GA148">
            <v>5.0001222864600017</v>
          </cell>
          <cell r="GB148">
            <v>4.6013608270500006</v>
          </cell>
          <cell r="GC148">
            <v>3.7574770001499993</v>
          </cell>
          <cell r="GD148">
            <v>3.6742112755300007</v>
          </cell>
          <cell r="GE148">
            <v>2.2920048273400004</v>
          </cell>
          <cell r="GF148">
            <v>4.7844353239300004</v>
          </cell>
          <cell r="GG148">
            <v>3.8629503616299998</v>
          </cell>
          <cell r="GH148">
            <v>5.5808254765100003</v>
          </cell>
          <cell r="GI148">
            <v>2.377752344080001</v>
          </cell>
          <cell r="GJ148">
            <v>5.7343944746100011</v>
          </cell>
          <cell r="GK148">
            <v>5.5054323692600002</v>
          </cell>
          <cell r="GL148">
            <v>5.4781790862599999</v>
          </cell>
          <cell r="GM148">
            <v>5.2424946873600016</v>
          </cell>
          <cell r="GN148">
            <v>4.3174641738399986</v>
          </cell>
          <cell r="GO148">
            <v>4.6706211822400006</v>
          </cell>
          <cell r="GP148">
            <v>3.6155568918899998</v>
          </cell>
          <cell r="GQ148">
            <v>2.0910973815800005</v>
          </cell>
          <cell r="GR148">
            <v>5.0296329987000012</v>
          </cell>
          <cell r="GS148">
            <v>4.1440154534399989</v>
          </cell>
          <cell r="GT148">
            <v>6.4167772662700004</v>
          </cell>
          <cell r="GU148">
            <v>4.22375072028</v>
          </cell>
          <cell r="GV148">
            <v>5.9380329140800008</v>
          </cell>
          <cell r="GW148">
            <v>5.8658970943600011</v>
          </cell>
          <cell r="GX148">
            <v>5.4208195784399997</v>
          </cell>
          <cell r="GY148">
            <v>5.3555273534900012</v>
          </cell>
          <cell r="GZ148">
            <v>4.4050488067899991</v>
          </cell>
          <cell r="HA148">
            <v>5.2606038561799995</v>
          </cell>
          <cell r="HB148">
            <v>3.8881800548799994</v>
          </cell>
          <cell r="HC148">
            <v>2.3049583867699996</v>
          </cell>
          <cell r="HD148">
            <v>5.4155340228400011</v>
          </cell>
          <cell r="HE148">
            <v>4.4525917326900002</v>
          </cell>
          <cell r="HF148">
            <v>6.3197292894700015</v>
          </cell>
          <cell r="HG148">
            <v>5.3147256601399988</v>
          </cell>
          <cell r="HH148">
            <v>7.0312070739700028</v>
          </cell>
          <cell r="HI148">
            <v>5.8577955777100001</v>
          </cell>
          <cell r="HJ148">
            <v>5.6292246870299989</v>
          </cell>
          <cell r="HK148">
            <v>5.0222495611900015</v>
          </cell>
          <cell r="HL148">
            <v>4.7832509776600007</v>
          </cell>
          <cell r="HM148">
            <v>5.6357258698199999</v>
          </cell>
          <cell r="HN148">
            <v>4.0335323588300005</v>
          </cell>
          <cell r="HO148">
            <v>2.2112713551299996</v>
          </cell>
          <cell r="HP148">
            <v>5.1050906604600002</v>
          </cell>
          <cell r="HQ148">
            <v>4.0158056120000003</v>
          </cell>
          <cell r="HR148">
            <v>5.70616509263</v>
          </cell>
          <cell r="HS148">
            <v>4.4851243320199998</v>
          </cell>
          <cell r="HT148">
            <v>6.6152194432900018</v>
          </cell>
          <cell r="HU148">
            <v>5.2394973584399995</v>
          </cell>
          <cell r="HV148">
            <v>5.6602414720899983</v>
          </cell>
          <cell r="HW148">
            <v>5.0177619579199995</v>
          </cell>
          <cell r="HX148">
            <v>4.4886251113900011</v>
          </cell>
          <cell r="HY148">
            <v>4.6294448308100007</v>
          </cell>
          <cell r="HZ148">
            <v>3.3293211454500002</v>
          </cell>
          <cell r="IA148">
            <v>1.59407265338</v>
          </cell>
          <cell r="IB148">
            <v>5.1791835648500006</v>
          </cell>
          <cell r="IC148">
            <v>3.6819071892300008</v>
          </cell>
          <cell r="ID148">
            <v>5.9017936619900002</v>
          </cell>
          <cell r="IE148">
            <v>4.67447518031</v>
          </cell>
          <cell r="IF148">
            <v>6.6248594229000011</v>
          </cell>
          <cell r="IG148">
            <v>5.5120592760900005</v>
          </cell>
          <cell r="IH148">
            <v>5.5886041270099991</v>
          </cell>
          <cell r="II148">
            <v>4.926607025630001</v>
          </cell>
          <cell r="IJ148">
            <v>4.5473957688200004</v>
          </cell>
          <cell r="IK148">
            <v>4.5248681184899997</v>
          </cell>
          <cell r="IL148">
            <v>2.9435882615300004</v>
          </cell>
          <cell r="IM148">
            <v>1.4089853060400004</v>
          </cell>
          <cell r="IN148">
            <v>4.9508875919500008</v>
          </cell>
          <cell r="IO148">
            <v>3.4920497779599997</v>
          </cell>
          <cell r="IP148">
            <v>6.0900754964400008</v>
          </cell>
          <cell r="IQ148">
            <v>3.9779884748100001</v>
          </cell>
          <cell r="IR148">
            <v>6.266602873220001</v>
          </cell>
          <cell r="IS148">
            <v>5.7514826886400003</v>
          </cell>
          <cell r="IT148">
            <v>5.6716726490899996</v>
          </cell>
          <cell r="IU148">
            <v>5.1664938413400003</v>
          </cell>
          <cell r="IV148">
            <v>4.6860562675199997</v>
          </cell>
          <cell r="IW148">
            <v>5.8214639511000001</v>
          </cell>
          <cell r="IX148">
            <v>3.2043457220899993</v>
          </cell>
          <cell r="IY148">
            <v>1.8491132739000002</v>
          </cell>
        </row>
        <row r="149">
          <cell r="C149" t="str">
            <v>WD_.EX.WYE._.REP.Rolling Hills</v>
          </cell>
          <cell r="H149">
            <v>26.570157918470002</v>
          </cell>
          <cell r="I149">
            <v>18.218569549290002</v>
          </cell>
          <cell r="J149">
            <v>18.940519846729998</v>
          </cell>
          <cell r="K149">
            <v>21.8913949696</v>
          </cell>
          <cell r="L149">
            <v>20.278349157220003</v>
          </cell>
          <cell r="M149">
            <v>21.752559570600003</v>
          </cell>
          <cell r="N149">
            <v>16.560677282980002</v>
          </cell>
          <cell r="O149">
            <v>17.424036703430001</v>
          </cell>
          <cell r="P149">
            <v>14.078941940909999</v>
          </cell>
          <cell r="Q149">
            <v>32.606906675859996</v>
          </cell>
          <cell r="R149">
            <v>21.324349448589999</v>
          </cell>
          <cell r="S149">
            <v>38.245386517420002</v>
          </cell>
          <cell r="T149">
            <v>26.101273755320005</v>
          </cell>
          <cell r="U149">
            <v>16.108915204040002</v>
          </cell>
          <cell r="V149">
            <v>18.514860403029999</v>
          </cell>
          <cell r="W149">
            <v>20.50344946733</v>
          </cell>
          <cell r="X149">
            <v>18.998024658950001</v>
          </cell>
          <cell r="Y149">
            <v>21.67478603276</v>
          </cell>
          <cell r="Z149">
            <v>15.74546722216</v>
          </cell>
          <cell r="AA149">
            <v>17.182670942550001</v>
          </cell>
          <cell r="AB149">
            <v>14.678367247069998</v>
          </cell>
          <cell r="AC149">
            <v>31.266168566970002</v>
          </cell>
          <cell r="AD149">
            <v>20.557715313250004</v>
          </cell>
          <cell r="AE149">
            <v>36.126503986190002</v>
          </cell>
          <cell r="AF149">
            <v>23.651827338700002</v>
          </cell>
          <cell r="AG149">
            <v>12.460996002409997</v>
          </cell>
          <cell r="AH149">
            <v>18.011620452140004</v>
          </cell>
          <cell r="AI149">
            <v>21.927784292390001</v>
          </cell>
          <cell r="AJ149">
            <v>19.665508059599997</v>
          </cell>
          <cell r="AK149">
            <v>20.980753404530002</v>
          </cell>
          <cell r="AL149">
            <v>14.441134285209998</v>
          </cell>
          <cell r="AM149">
            <v>17.564164957229998</v>
          </cell>
          <cell r="AN149">
            <v>14.87666877335</v>
          </cell>
          <cell r="AO149">
            <v>30.778951722150001</v>
          </cell>
          <cell r="AP149">
            <v>19.986846978530004</v>
          </cell>
          <cell r="AQ149">
            <v>32.966756628669998</v>
          </cell>
          <cell r="AR149">
            <v>16.371748784760001</v>
          </cell>
          <cell r="AS149">
            <v>9.2686692135599973</v>
          </cell>
          <cell r="AT149">
            <v>14.99106917738</v>
          </cell>
          <cell r="AU149">
            <v>20.994303661339995</v>
          </cell>
          <cell r="AV149">
            <v>17.265537247079997</v>
          </cell>
          <cell r="AW149">
            <v>16.008379835790002</v>
          </cell>
          <cell r="AX149">
            <v>14.101104757129999</v>
          </cell>
          <cell r="AY149">
            <v>17.419583153049999</v>
          </cell>
          <cell r="AZ149">
            <v>14.215288201549999</v>
          </cell>
          <cell r="BA149">
            <v>23.593302908129999</v>
          </cell>
          <cell r="BB149">
            <v>18.0375213198</v>
          </cell>
          <cell r="BC149">
            <v>24.530738607559993</v>
          </cell>
          <cell r="BD149">
            <v>9.0968549200100011</v>
          </cell>
          <cell r="BE149">
            <v>7.3586566466900001</v>
          </cell>
          <cell r="BF149">
            <v>12.054319365209997</v>
          </cell>
          <cell r="BG149">
            <v>14.620129337659998</v>
          </cell>
          <cell r="BH149">
            <v>16.61920166697</v>
          </cell>
          <cell r="BI149">
            <v>13.922674613880002</v>
          </cell>
          <cell r="BJ149">
            <v>12.731130429150001</v>
          </cell>
          <cell r="BK149">
            <v>15.827780745610001</v>
          </cell>
          <cell r="BL149">
            <v>12.761008025999997</v>
          </cell>
          <cell r="BM149">
            <v>17.129864621559999</v>
          </cell>
          <cell r="BN149">
            <v>13.622377956159998</v>
          </cell>
          <cell r="BO149">
            <v>15.088876084649998</v>
          </cell>
          <cell r="BP149">
            <v>4.7415293042799993</v>
          </cell>
          <cell r="BQ149">
            <v>5.5403563934400006</v>
          </cell>
          <cell r="BR149">
            <v>7.0264451691200023</v>
          </cell>
          <cell r="BS149">
            <v>6.9238472139700011</v>
          </cell>
          <cell r="BT149">
            <v>12.6114854902</v>
          </cell>
          <cell r="BU149">
            <v>11.101635835760003</v>
          </cell>
          <cell r="BV149">
            <v>11.235213674059999</v>
          </cell>
          <cell r="BW149">
            <v>13.42579642298</v>
          </cell>
          <cell r="BX149">
            <v>10.90591142782</v>
          </cell>
          <cell r="BY149">
            <v>10.650921823840003</v>
          </cell>
          <cell r="BZ149">
            <v>8.3581135502500015</v>
          </cell>
          <cell r="CA149">
            <v>7.3483061821600009</v>
          </cell>
          <cell r="CB149">
            <v>7.6373548518300005</v>
          </cell>
          <cell r="CC149">
            <v>5.2099606575100008</v>
          </cell>
          <cell r="CD149">
            <v>8.2408939050200001</v>
          </cell>
          <cell r="CE149">
            <v>8.0554737712700017</v>
          </cell>
          <cell r="CF149">
            <v>13.218347173159998</v>
          </cell>
          <cell r="CG149">
            <v>12.136551684979997</v>
          </cell>
          <cell r="CH149">
            <v>12.904547737449999</v>
          </cell>
          <cell r="CI149">
            <v>14.175363440480004</v>
          </cell>
          <cell r="CJ149">
            <v>11.01142250218</v>
          </cell>
          <cell r="CK149">
            <v>13.595689589329996</v>
          </cell>
          <cell r="CL149">
            <v>8.4803837083700007</v>
          </cell>
          <cell r="CM149">
            <v>9.5379340249199984</v>
          </cell>
          <cell r="CN149">
            <v>7.1518822575299996</v>
          </cell>
          <cell r="CO149">
            <v>5.3827391861700002</v>
          </cell>
          <cell r="CP149">
            <v>7.8050497575700017</v>
          </cell>
          <cell r="CQ149">
            <v>7.1590585575199981</v>
          </cell>
          <cell r="CR149">
            <v>11.785713877849998</v>
          </cell>
          <cell r="CS149">
            <v>10.797027681529997</v>
          </cell>
          <cell r="CT149">
            <v>11.5543655443</v>
          </cell>
          <cell r="CU149">
            <v>13.86917314195</v>
          </cell>
          <cell r="CV149">
            <v>10.902761669689999</v>
          </cell>
          <cell r="CW149">
            <v>11.304898251579997</v>
          </cell>
          <cell r="CX149">
            <v>8.7685999868899991</v>
          </cell>
          <cell r="CY149">
            <v>8.0041076969000002</v>
          </cell>
          <cell r="CZ149">
            <v>5.9194942159800013</v>
          </cell>
          <cell r="DA149">
            <v>5.4062837406600002</v>
          </cell>
          <cell r="DB149">
            <v>7.3931475896300007</v>
          </cell>
          <cell r="DC149">
            <v>7.3122752702399989</v>
          </cell>
          <cell r="DD149">
            <v>12.329977551780001</v>
          </cell>
          <cell r="DE149">
            <v>10.90205244521</v>
          </cell>
          <cell r="DF149">
            <v>11.889690438710002</v>
          </cell>
          <cell r="DG149">
            <v>13.649141763620001</v>
          </cell>
          <cell r="DH149">
            <v>11.097567129229999</v>
          </cell>
          <cell r="DI149">
            <v>10.165491715790001</v>
          </cell>
          <cell r="DJ149">
            <v>9.4847410685999964</v>
          </cell>
          <cell r="DK149">
            <v>7.4094423326300003</v>
          </cell>
          <cell r="DL149">
            <v>5.8125877722200014</v>
          </cell>
          <cell r="DM149">
            <v>5.5240795365300004</v>
          </cell>
          <cell r="DN149">
            <v>7.886872417990002</v>
          </cell>
          <cell r="DO149">
            <v>6.4700078787199997</v>
          </cell>
          <cell r="DP149">
            <v>13.19259502733</v>
          </cell>
          <cell r="DQ149">
            <v>10.984075479120001</v>
          </cell>
          <cell r="DR149">
            <v>11.89100874805</v>
          </cell>
          <cell r="DS149">
            <v>13.356205253780001</v>
          </cell>
          <cell r="DT149">
            <v>11.757725162730001</v>
          </cell>
          <cell r="DU149">
            <v>11.001041861960001</v>
          </cell>
          <cell r="DV149">
            <v>9.2675099729100001</v>
          </cell>
          <cell r="DW149">
            <v>8.3376364501999998</v>
          </cell>
          <cell r="DX149">
            <v>6.1145922016300016</v>
          </cell>
          <cell r="DY149">
            <v>5.9517306237199996</v>
          </cell>
          <cell r="DZ149">
            <v>8.1620118523800009</v>
          </cell>
          <cell r="EA149">
            <v>7.1017294362000003</v>
          </cell>
          <cell r="EB149">
            <v>12.736293155229998</v>
          </cell>
          <cell r="EC149">
            <v>11.969613020419999</v>
          </cell>
          <cell r="ED149">
            <v>11.84603705844</v>
          </cell>
          <cell r="EE149">
            <v>13.461215431010002</v>
          </cell>
          <cell r="EF149">
            <v>11.713418594009999</v>
          </cell>
          <cell r="EG149">
            <v>11.70393165314</v>
          </cell>
          <cell r="EH149">
            <v>9.3135866148699993</v>
          </cell>
          <cell r="EI149">
            <v>8.7507079624800017</v>
          </cell>
          <cell r="EJ149">
            <v>3.8995917630700001</v>
          </cell>
          <cell r="EK149">
            <v>3.7936266832100003</v>
          </cell>
          <cell r="EL149">
            <v>4.1264715072400016</v>
          </cell>
          <cell r="EM149">
            <v>3.06968964534</v>
          </cell>
          <cell r="EN149">
            <v>7.8105855948500009</v>
          </cell>
          <cell r="EO149">
            <v>8.3046620819600019</v>
          </cell>
          <cell r="EP149">
            <v>10.373833530639999</v>
          </cell>
          <cell r="EQ149">
            <v>11.93903121184</v>
          </cell>
          <cell r="ER149">
            <v>8.9173388217299969</v>
          </cell>
          <cell r="ES149">
            <v>4.5430992620299993</v>
          </cell>
          <cell r="ET149">
            <v>6.2255884825000001</v>
          </cell>
          <cell r="EU149">
            <v>4.3695921910800006</v>
          </cell>
          <cell r="EV149">
            <v>5.1086883421600016</v>
          </cell>
          <cell r="EW149">
            <v>3.7646092633700001</v>
          </cell>
          <cell r="EX149">
            <v>4.0716193052199996</v>
          </cell>
          <cell r="EY149">
            <v>3.69600795778</v>
          </cell>
          <cell r="EZ149">
            <v>8.2873935040200006</v>
          </cell>
          <cell r="FA149">
            <v>7.9566845758400015</v>
          </cell>
          <cell r="FB149">
            <v>11.147221148060002</v>
          </cell>
          <cell r="FC149">
            <v>12.041075519789999</v>
          </cell>
          <cell r="FD149">
            <v>9.0141591034200008</v>
          </cell>
          <cell r="FE149">
            <v>5.6687908081799998</v>
          </cell>
          <cell r="FF149">
            <v>6.2894900275499994</v>
          </cell>
          <cell r="FG149">
            <v>3.8538797259500006</v>
          </cell>
          <cell r="FH149">
            <v>4.5868517539400004</v>
          </cell>
          <cell r="FI149">
            <v>4.0930447114600002</v>
          </cell>
          <cell r="FJ149">
            <v>4.2377031518500017</v>
          </cell>
          <cell r="FK149">
            <v>3.4164468851499996</v>
          </cell>
          <cell r="FL149">
            <v>9.29068030056</v>
          </cell>
          <cell r="FM149">
            <v>7.5909843282000011</v>
          </cell>
          <cell r="FN149">
            <v>10.456265626570001</v>
          </cell>
          <cell r="FO149">
            <v>12.687332957160002</v>
          </cell>
          <cell r="FP149">
            <v>9.6332952232999993</v>
          </cell>
          <cell r="FQ149">
            <v>4.3356356913900003</v>
          </cell>
          <cell r="FR149">
            <v>6.4516322564600008</v>
          </cell>
          <cell r="FS149">
            <v>4.0210570017600009</v>
          </cell>
          <cell r="FT149">
            <v>4.5768356517600015</v>
          </cell>
          <cell r="FU149">
            <v>4.49674486281</v>
          </cell>
          <cell r="FV149">
            <v>4.3854445117700012</v>
          </cell>
          <cell r="FW149">
            <v>3.2955930977099994</v>
          </cell>
          <cell r="FX149">
            <v>9.1092207743000007</v>
          </cell>
          <cell r="FY149">
            <v>8.6165389741599991</v>
          </cell>
          <cell r="FZ149">
            <v>11.03691067075</v>
          </cell>
          <cell r="GA149">
            <v>12.553538197049999</v>
          </cell>
          <cell r="GB149">
            <v>10.329065461059999</v>
          </cell>
          <cell r="GC149">
            <v>4.20531624898</v>
          </cell>
          <cell r="GD149">
            <v>7.0686382201800013</v>
          </cell>
          <cell r="GE149">
            <v>3.6509516294500002</v>
          </cell>
          <cell r="GF149">
            <v>4.2735997955000009</v>
          </cell>
          <cell r="GG149">
            <v>4.8193524518700004</v>
          </cell>
          <cell r="GH149">
            <v>5.2704623924400016</v>
          </cell>
          <cell r="GI149">
            <v>2.9217030233499988</v>
          </cell>
          <cell r="GJ149">
            <v>10.345492550620001</v>
          </cell>
          <cell r="GK149">
            <v>9.4854226412100004</v>
          </cell>
          <cell r="GL149">
            <v>10.815950387699999</v>
          </cell>
          <cell r="GM149">
            <v>12.47535340426</v>
          </cell>
          <cell r="GN149">
            <v>9.5211675785200001</v>
          </cell>
          <cell r="GO149">
            <v>6.810830479319999</v>
          </cell>
          <cell r="GP149">
            <v>6.7566677363000007</v>
          </cell>
          <cell r="GQ149">
            <v>4.3860097280200003</v>
          </cell>
          <cell r="GR149">
            <v>4.52533172445</v>
          </cell>
          <cell r="GS149">
            <v>5.1343465869299987</v>
          </cell>
          <cell r="GT149">
            <v>6.6370756226200012</v>
          </cell>
          <cell r="GU149">
            <v>4.4223681874700009</v>
          </cell>
          <cell r="GV149">
            <v>11.385928933550002</v>
          </cell>
          <cell r="GW149">
            <v>10.35350485046</v>
          </cell>
          <cell r="GX149">
            <v>11.300447141059999</v>
          </cell>
          <cell r="GY149">
            <v>13.053586198550001</v>
          </cell>
          <cell r="GZ149">
            <v>9.9396843799499983</v>
          </cell>
          <cell r="HA149">
            <v>7.5000015499000003</v>
          </cell>
          <cell r="HB149">
            <v>6.8818211795300002</v>
          </cell>
          <cell r="HC149">
            <v>4.6980229549100017</v>
          </cell>
          <cell r="HD149">
            <v>6.2198314870700004</v>
          </cell>
          <cell r="HE149">
            <v>4.6374494787199998</v>
          </cell>
          <cell r="HF149">
            <v>6.7486415443499999</v>
          </cell>
          <cell r="HG149">
            <v>6.7788589376799999</v>
          </cell>
          <cell r="HH149">
            <v>11.185759407079999</v>
          </cell>
          <cell r="HI149">
            <v>10.935402548079999</v>
          </cell>
          <cell r="HJ149">
            <v>12.206526285629998</v>
          </cell>
          <cell r="HK149">
            <v>13.244876662040001</v>
          </cell>
          <cell r="HL149">
            <v>10.35106878184</v>
          </cell>
          <cell r="HM149">
            <v>11.256938667689999</v>
          </cell>
          <cell r="HN149">
            <v>5.7390740246899981</v>
          </cell>
          <cell r="HO149">
            <v>5.1111779913700008</v>
          </cell>
          <cell r="HP149">
            <v>5.3313332934800011</v>
          </cell>
          <cell r="HQ149">
            <v>4.215235086189999</v>
          </cell>
          <cell r="HR149">
            <v>5.6442048261600011</v>
          </cell>
          <cell r="HS149">
            <v>5.5137562849100021</v>
          </cell>
          <cell r="HT149">
            <v>10.200667431159999</v>
          </cell>
          <cell r="HU149">
            <v>10.107160505729997</v>
          </cell>
          <cell r="HV149">
            <v>11.16496608378</v>
          </cell>
          <cell r="HW149">
            <v>12.596593342009999</v>
          </cell>
          <cell r="HX149">
            <v>9.986375691400001</v>
          </cell>
          <cell r="HY149">
            <v>8.3794889382799997</v>
          </cell>
          <cell r="HZ149">
            <v>5.6145910366600011</v>
          </cell>
          <cell r="IA149">
            <v>3.4114840223900003</v>
          </cell>
          <cell r="IB149">
            <v>4.5649943880100006</v>
          </cell>
          <cell r="IC149">
            <v>4.5415694160099997</v>
          </cell>
          <cell r="ID149">
            <v>5.2471370319500004</v>
          </cell>
          <cell r="IE149">
            <v>6.1978972198200015</v>
          </cell>
          <cell r="IF149">
            <v>11.108802162300002</v>
          </cell>
          <cell r="IG149">
            <v>9.417438956909999</v>
          </cell>
          <cell r="IH149">
            <v>11.069678920729999</v>
          </cell>
          <cell r="II149">
            <v>12.667245602460001</v>
          </cell>
          <cell r="IJ149">
            <v>10.52433455161</v>
          </cell>
          <cell r="IK149">
            <v>7.3715628682500007</v>
          </cell>
          <cell r="IL149">
            <v>6.3915181589799994</v>
          </cell>
          <cell r="IM149">
            <v>2.8228778772000003</v>
          </cell>
          <cell r="IN149">
            <v>4.5333995955300006</v>
          </cell>
          <cell r="IO149">
            <v>4.4685409316999998</v>
          </cell>
          <cell r="IP149">
            <v>5.5993403184500012</v>
          </cell>
          <cell r="IQ149">
            <v>5.056065768239999</v>
          </cell>
          <cell r="IR149">
            <v>11.512977812690002</v>
          </cell>
          <cell r="IS149">
            <v>9.7513665505500011</v>
          </cell>
          <cell r="IT149">
            <v>11.06154948985</v>
          </cell>
          <cell r="IU149">
            <v>12.304703709800002</v>
          </cell>
          <cell r="IV149">
            <v>10.7639261558</v>
          </cell>
          <cell r="IW149">
            <v>8.3513561015200004</v>
          </cell>
          <cell r="IX149">
            <v>6.2089778826300011</v>
          </cell>
          <cell r="IY149">
            <v>3.7924673954600006</v>
          </cell>
        </row>
        <row r="150">
          <cell r="C150" t="str">
            <v>WD_.EX.WYE._.REP.Seven Mile Hill</v>
          </cell>
          <cell r="H150">
            <v>46.587956508069993</v>
          </cell>
          <cell r="I150">
            <v>34.267614935170016</v>
          </cell>
          <cell r="J150">
            <v>42.037523563480001</v>
          </cell>
          <cell r="K150">
            <v>35.811585652870008</v>
          </cell>
          <cell r="L150">
            <v>29.625341510310001</v>
          </cell>
          <cell r="M150">
            <v>32.246015164269998</v>
          </cell>
          <cell r="N150">
            <v>23.558972643830003</v>
          </cell>
          <cell r="O150">
            <v>23.138265682369997</v>
          </cell>
          <cell r="P150">
            <v>21.225732013430004</v>
          </cell>
          <cell r="Q150">
            <v>45.977161356140002</v>
          </cell>
          <cell r="R150">
            <v>36.008498906760003</v>
          </cell>
          <cell r="S150">
            <v>42.095810017409995</v>
          </cell>
          <cell r="T150">
            <v>48.70710872603</v>
          </cell>
          <cell r="U150">
            <v>32.098847546009999</v>
          </cell>
          <cell r="V150">
            <v>42.643935838620003</v>
          </cell>
          <cell r="W150">
            <v>35.550197456470002</v>
          </cell>
          <cell r="X150">
            <v>28.84282315862</v>
          </cell>
          <cell r="Y150">
            <v>31.755480147810001</v>
          </cell>
          <cell r="Z150">
            <v>23.335074055820002</v>
          </cell>
          <cell r="AA150">
            <v>23.355872441569996</v>
          </cell>
          <cell r="AB150">
            <v>21.415031716580007</v>
          </cell>
          <cell r="AC150">
            <v>46.517481763619998</v>
          </cell>
          <cell r="AD150">
            <v>33.832422970980005</v>
          </cell>
          <cell r="AE150">
            <v>42.025681189890001</v>
          </cell>
          <cell r="AF150">
            <v>50.198901833429993</v>
          </cell>
          <cell r="AG150">
            <v>29.222655774499994</v>
          </cell>
          <cell r="AH150">
            <v>43.193518591840004</v>
          </cell>
          <cell r="AI150">
            <v>35.675620918390003</v>
          </cell>
          <cell r="AJ150">
            <v>28.987356627830003</v>
          </cell>
          <cell r="AK150">
            <v>31.455839027460001</v>
          </cell>
          <cell r="AL150">
            <v>22.292829641709996</v>
          </cell>
          <cell r="AM150">
            <v>24.462504104680001</v>
          </cell>
          <cell r="AN150">
            <v>20.96923161518</v>
          </cell>
          <cell r="AO150">
            <v>47.464981122449991</v>
          </cell>
          <cell r="AP150">
            <v>32.269504608520009</v>
          </cell>
          <cell r="AQ150">
            <v>41.994902983450004</v>
          </cell>
          <cell r="AR150">
            <v>50.403925706489986</v>
          </cell>
          <cell r="AS150">
            <v>26.519145419099996</v>
          </cell>
          <cell r="AT150">
            <v>43.68845726432</v>
          </cell>
          <cell r="AU150">
            <v>38.211750995300001</v>
          </cell>
          <cell r="AV150">
            <v>28.066082228500001</v>
          </cell>
          <cell r="AW150">
            <v>29.474853033859997</v>
          </cell>
          <cell r="AX150">
            <v>22.737169758709996</v>
          </cell>
          <cell r="AY150">
            <v>24.557241102549998</v>
          </cell>
          <cell r="AZ150">
            <v>20.9429017219</v>
          </cell>
          <cell r="BA150">
            <v>48.312236770619997</v>
          </cell>
          <cell r="BB150">
            <v>32.516266104900005</v>
          </cell>
          <cell r="BC150">
            <v>37.072844254140009</v>
          </cell>
          <cell r="BD150">
            <v>42.919654825600006</v>
          </cell>
          <cell r="BE150">
            <v>21.084382862449999</v>
          </cell>
          <cell r="BF150">
            <v>41.431449431799997</v>
          </cell>
          <cell r="BG150">
            <v>37.003494777939999</v>
          </cell>
          <cell r="BH150">
            <v>27.923876154159998</v>
          </cell>
          <cell r="BI150">
            <v>28.237847826249997</v>
          </cell>
          <cell r="BJ150">
            <v>21.993025184329991</v>
          </cell>
          <cell r="BK150">
            <v>24.779461059199999</v>
          </cell>
          <cell r="BL150">
            <v>21.20803527879</v>
          </cell>
          <cell r="BM150">
            <v>44.070825895400006</v>
          </cell>
          <cell r="BN150">
            <v>30.543107687669998</v>
          </cell>
          <cell r="BO150">
            <v>33.976203347930003</v>
          </cell>
          <cell r="BP150">
            <v>30.839306975229999</v>
          </cell>
          <cell r="BQ150">
            <v>19.444634476930002</v>
          </cell>
          <cell r="BR150">
            <v>36.484131325819995</v>
          </cell>
          <cell r="BS150">
            <v>30.308412093440005</v>
          </cell>
          <cell r="BT150">
            <v>24.846857678989998</v>
          </cell>
          <cell r="BU150">
            <v>25.040092133360002</v>
          </cell>
          <cell r="BV150">
            <v>20.730358589089995</v>
          </cell>
          <cell r="BW150">
            <v>24.181455125100001</v>
          </cell>
          <cell r="BX150">
            <v>20.303242699550001</v>
          </cell>
          <cell r="BY150">
            <v>34.559379707690006</v>
          </cell>
          <cell r="BZ150">
            <v>23.838330569149999</v>
          </cell>
          <cell r="CA150">
            <v>26.412082953659997</v>
          </cell>
          <cell r="CB150">
            <v>31.323712040810001</v>
          </cell>
          <cell r="CC150">
            <v>19.196184963969998</v>
          </cell>
          <cell r="CD150">
            <v>29.463588357230002</v>
          </cell>
          <cell r="CE150">
            <v>19.949997905210004</v>
          </cell>
          <cell r="CF150">
            <v>24.404558115610001</v>
          </cell>
          <cell r="CG150">
            <v>25.313524193809997</v>
          </cell>
          <cell r="CH150">
            <v>21.320506240179999</v>
          </cell>
          <cell r="CI150">
            <v>21.399676018019996</v>
          </cell>
          <cell r="CJ150">
            <v>19.942990616380005</v>
          </cell>
          <cell r="CK150">
            <v>33.39445290151</v>
          </cell>
          <cell r="CL150">
            <v>28.325123353680002</v>
          </cell>
          <cell r="CM150">
            <v>21.421268054780001</v>
          </cell>
          <cell r="CN150">
            <v>29.755338339589997</v>
          </cell>
          <cell r="CO150">
            <v>20.049618310859998</v>
          </cell>
          <cell r="CP150">
            <v>28.772752570159998</v>
          </cell>
          <cell r="CQ150">
            <v>18.937608689070007</v>
          </cell>
          <cell r="CR150">
            <v>21.600285686170004</v>
          </cell>
          <cell r="CS150">
            <v>22.630145811029994</v>
          </cell>
          <cell r="CT150">
            <v>20.452647670549997</v>
          </cell>
          <cell r="CU150">
            <v>22.066193480230002</v>
          </cell>
          <cell r="CV150">
            <v>18.616502622149998</v>
          </cell>
          <cell r="CW150">
            <v>30.922463945760004</v>
          </cell>
          <cell r="CX150">
            <v>22.458127915899997</v>
          </cell>
          <cell r="CY150">
            <v>19.090765235240003</v>
          </cell>
          <cell r="CZ150">
            <v>30.774731036029998</v>
          </cell>
          <cell r="DA150">
            <v>16.933241185950003</v>
          </cell>
          <cell r="DB150">
            <v>27.147325636809992</v>
          </cell>
          <cell r="DC150">
            <v>16.925247569460002</v>
          </cell>
          <cell r="DD150">
            <v>22.202991186820004</v>
          </cell>
          <cell r="DE150">
            <v>21.784711612740001</v>
          </cell>
          <cell r="DF150">
            <v>21.215508379559996</v>
          </cell>
          <cell r="DG150">
            <v>21.146999779329999</v>
          </cell>
          <cell r="DH150">
            <v>18.714922826479999</v>
          </cell>
          <cell r="DI150">
            <v>31.167829383289998</v>
          </cell>
          <cell r="DJ150">
            <v>22.755459688819997</v>
          </cell>
          <cell r="DK150">
            <v>17.663968153390002</v>
          </cell>
          <cell r="DL150">
            <v>31.089224796199993</v>
          </cell>
          <cell r="DM150">
            <v>16.368100180519999</v>
          </cell>
          <cell r="DN150">
            <v>30.331579364259998</v>
          </cell>
          <cell r="DO150">
            <v>17.678208152749999</v>
          </cell>
          <cell r="DP150">
            <v>21.378852483000006</v>
          </cell>
          <cell r="DQ150">
            <v>23.729308381069998</v>
          </cell>
          <cell r="DR150">
            <v>20.995322538949992</v>
          </cell>
          <cell r="DS150">
            <v>21.660812971779997</v>
          </cell>
          <cell r="DT150">
            <v>19.009232276549998</v>
          </cell>
          <cell r="DU150">
            <v>33.854261238530007</v>
          </cell>
          <cell r="DV150">
            <v>23.85585672094</v>
          </cell>
          <cell r="DW150">
            <v>17.283218749590002</v>
          </cell>
          <cell r="DX150">
            <v>36.632818612529988</v>
          </cell>
          <cell r="DY150">
            <v>18.01236160389</v>
          </cell>
          <cell r="DZ150">
            <v>30.776978750169999</v>
          </cell>
          <cell r="EA150">
            <v>21.351460885319998</v>
          </cell>
          <cell r="EB150">
            <v>22.949197363730001</v>
          </cell>
          <cell r="EC150">
            <v>25.556745575199997</v>
          </cell>
          <cell r="ED150">
            <v>20.726549480119992</v>
          </cell>
          <cell r="EE150">
            <v>22.727134809420001</v>
          </cell>
          <cell r="EF150">
            <v>21.177469244019996</v>
          </cell>
          <cell r="EG150">
            <v>40.844800604610001</v>
          </cell>
          <cell r="EH150">
            <v>29.71155094293</v>
          </cell>
          <cell r="EI150">
            <v>30.316546799709997</v>
          </cell>
          <cell r="EJ150">
            <v>19.898101321560002</v>
          </cell>
          <cell r="EK150">
            <v>12.817387446089999</v>
          </cell>
          <cell r="EL150">
            <v>17.870561363789999</v>
          </cell>
          <cell r="EM150">
            <v>8.0193605150300016</v>
          </cell>
          <cell r="EN150">
            <v>13.93191478106</v>
          </cell>
          <cell r="EO150">
            <v>17.881477923690003</v>
          </cell>
          <cell r="EP150">
            <v>19.710504844159999</v>
          </cell>
          <cell r="EQ150">
            <v>19.496059631129999</v>
          </cell>
          <cell r="ER150">
            <v>15.024834337340005</v>
          </cell>
          <cell r="ES150">
            <v>16.708044951789997</v>
          </cell>
          <cell r="ET150">
            <v>18.320160828519999</v>
          </cell>
          <cell r="EU150">
            <v>13.896697329790003</v>
          </cell>
          <cell r="EV150">
            <v>24.851993424520003</v>
          </cell>
          <cell r="EW150">
            <v>15.342755273659998</v>
          </cell>
          <cell r="EX150">
            <v>18.559262527490002</v>
          </cell>
          <cell r="EY150">
            <v>11.919157470079998</v>
          </cell>
          <cell r="EZ150">
            <v>17.341912734930002</v>
          </cell>
          <cell r="FA150">
            <v>15.717664582280003</v>
          </cell>
          <cell r="FB150">
            <v>19.693627187089998</v>
          </cell>
          <cell r="FC150">
            <v>20.41117869707</v>
          </cell>
          <cell r="FD150">
            <v>16.079898202939997</v>
          </cell>
          <cell r="FE150">
            <v>16.644337851960003</v>
          </cell>
          <cell r="FF150">
            <v>20.653232024390004</v>
          </cell>
          <cell r="FG150">
            <v>15.549846281830003</v>
          </cell>
          <cell r="FH150">
            <v>25.881834956409996</v>
          </cell>
          <cell r="FI150">
            <v>14.754616689450001</v>
          </cell>
          <cell r="FJ150">
            <v>19.198750287080006</v>
          </cell>
          <cell r="FK150">
            <v>10.222286673399999</v>
          </cell>
          <cell r="FL150">
            <v>16.48135851524</v>
          </cell>
          <cell r="FM150">
            <v>16.679344077380001</v>
          </cell>
          <cell r="FN150">
            <v>19.671921395459997</v>
          </cell>
          <cell r="FO150">
            <v>20.838439159299995</v>
          </cell>
          <cell r="FP150">
            <v>16.637342659549997</v>
          </cell>
          <cell r="FQ150">
            <v>16.513133601419998</v>
          </cell>
          <cell r="FR150">
            <v>18.575890579390002</v>
          </cell>
          <cell r="FS150">
            <v>13.684247597180002</v>
          </cell>
          <cell r="FT150">
            <v>25.244233188859994</v>
          </cell>
          <cell r="FU150">
            <v>15.133876934879998</v>
          </cell>
          <cell r="FV150">
            <v>19.190979506549997</v>
          </cell>
          <cell r="FW150">
            <v>9.6842183252299971</v>
          </cell>
          <cell r="FX150">
            <v>18.599180263679997</v>
          </cell>
          <cell r="FY150">
            <v>18.229912584880005</v>
          </cell>
          <cell r="FZ150">
            <v>20.464197722139993</v>
          </cell>
          <cell r="GA150">
            <v>20.290705833979999</v>
          </cell>
          <cell r="GB150">
            <v>17.559380914679995</v>
          </cell>
          <cell r="GC150">
            <v>17.703204935639999</v>
          </cell>
          <cell r="GD150">
            <v>18.769238067410001</v>
          </cell>
          <cell r="GE150">
            <v>11.075702757850001</v>
          </cell>
          <cell r="GF150">
            <v>22.692938239919989</v>
          </cell>
          <cell r="GG150">
            <v>14.756240614889998</v>
          </cell>
          <cell r="GH150">
            <v>23.847092822010001</v>
          </cell>
          <cell r="GI150">
            <v>9.0061170576599991</v>
          </cell>
          <cell r="GJ150">
            <v>18.467415144890001</v>
          </cell>
          <cell r="GK150">
            <v>20.401300129270005</v>
          </cell>
          <cell r="GL150">
            <v>20.031072501399994</v>
          </cell>
          <cell r="GM150">
            <v>20.689032075540002</v>
          </cell>
          <cell r="GN150">
            <v>16.942041192599994</v>
          </cell>
          <cell r="GO150">
            <v>22.675032214920002</v>
          </cell>
          <cell r="GP150">
            <v>18.060759836169996</v>
          </cell>
          <cell r="GQ150">
            <v>10.719775283799999</v>
          </cell>
          <cell r="GR150">
            <v>22.987259764439997</v>
          </cell>
          <cell r="GS150">
            <v>15.56243566917</v>
          </cell>
          <cell r="GT150">
            <v>27.125028099710001</v>
          </cell>
          <cell r="GU150">
            <v>15.157936517940001</v>
          </cell>
          <cell r="GV150">
            <v>19.276125802740005</v>
          </cell>
          <cell r="GW150">
            <v>21.300267143460005</v>
          </cell>
          <cell r="GX150">
            <v>19.737601989159998</v>
          </cell>
          <cell r="GY150">
            <v>21.313553504030001</v>
          </cell>
          <cell r="GZ150">
            <v>17.785212884249997</v>
          </cell>
          <cell r="HA150">
            <v>24.202921614009995</v>
          </cell>
          <cell r="HB150">
            <v>18.895781174</v>
          </cell>
          <cell r="HC150">
            <v>11.610599600880002</v>
          </cell>
          <cell r="HD150">
            <v>24.989148021089999</v>
          </cell>
          <cell r="HE150">
            <v>17.276001685399997</v>
          </cell>
          <cell r="HF150">
            <v>26.891010722250002</v>
          </cell>
          <cell r="HG150">
            <v>20.332065020360005</v>
          </cell>
          <cell r="HH150">
            <v>23.042004594870001</v>
          </cell>
          <cell r="HI150">
            <v>22.250184008090002</v>
          </cell>
          <cell r="HJ150">
            <v>20.585213221260002</v>
          </cell>
          <cell r="HK150">
            <v>20.023638048309994</v>
          </cell>
          <cell r="HL150">
            <v>18.361734212770003</v>
          </cell>
          <cell r="HM150">
            <v>25.74867612513</v>
          </cell>
          <cell r="HN150">
            <v>19.463321553180005</v>
          </cell>
          <cell r="HO150">
            <v>10.35061066822</v>
          </cell>
          <cell r="HP150">
            <v>24.012024976110002</v>
          </cell>
          <cell r="HQ150">
            <v>15.788993258649997</v>
          </cell>
          <cell r="HR150">
            <v>24.001738432640003</v>
          </cell>
          <cell r="HS150">
            <v>17.212978377930003</v>
          </cell>
          <cell r="HT150">
            <v>21.617683737169997</v>
          </cell>
          <cell r="HU150">
            <v>19.985337028179998</v>
          </cell>
          <cell r="HV150">
            <v>20.271486426629998</v>
          </cell>
          <cell r="HW150">
            <v>19.800622328669998</v>
          </cell>
          <cell r="HX150">
            <v>17.226535492100005</v>
          </cell>
          <cell r="HY150">
            <v>21.636927206670002</v>
          </cell>
          <cell r="HZ150">
            <v>16.05030664649</v>
          </cell>
          <cell r="IA150">
            <v>7.1210651616599989</v>
          </cell>
          <cell r="IB150">
            <v>23.789975661770001</v>
          </cell>
          <cell r="IC150">
            <v>14.30357587984</v>
          </cell>
          <cell r="ID150">
            <v>25.279058864770004</v>
          </cell>
          <cell r="IE150">
            <v>17.067759136460005</v>
          </cell>
          <cell r="IF150">
            <v>21.389116166940003</v>
          </cell>
          <cell r="IG150">
            <v>20.53847323562</v>
          </cell>
          <cell r="IH150">
            <v>20.107443334149995</v>
          </cell>
          <cell r="II150">
            <v>19.935438158060002</v>
          </cell>
          <cell r="IJ150">
            <v>17.368418232600003</v>
          </cell>
          <cell r="IK150">
            <v>21.977176232639998</v>
          </cell>
          <cell r="IL150">
            <v>14.780385558279997</v>
          </cell>
          <cell r="IM150">
            <v>6.4080121106200005</v>
          </cell>
          <cell r="IN150">
            <v>23.315148915430004</v>
          </cell>
          <cell r="IO150">
            <v>13.274000082819997</v>
          </cell>
          <cell r="IP150">
            <v>26.328491588950008</v>
          </cell>
          <cell r="IQ150">
            <v>14.774577089719999</v>
          </cell>
          <cell r="IR150">
            <v>20.135463347300004</v>
          </cell>
          <cell r="IS150">
            <v>21.445843594780005</v>
          </cell>
          <cell r="IT150">
            <v>20.446859435929998</v>
          </cell>
          <cell r="IU150">
            <v>20.643790251910001</v>
          </cell>
          <cell r="IV150">
            <v>17.702258675299998</v>
          </cell>
          <cell r="IW150">
            <v>27.917360318979998</v>
          </cell>
          <cell r="IX150">
            <v>16.15642379002</v>
          </cell>
          <cell r="IY150">
            <v>7.4798674442900008</v>
          </cell>
        </row>
        <row r="151">
          <cell r="C151" t="str">
            <v>WD_.EX.WYE._.REP.Seven Mile Hill II</v>
          </cell>
          <cell r="H151">
            <v>9.1764156758400013</v>
          </cell>
          <cell r="I151">
            <v>6.7496817296499998</v>
          </cell>
          <cell r="J151">
            <v>8.260618277679999</v>
          </cell>
          <cell r="K151">
            <v>7.0537971740299996</v>
          </cell>
          <cell r="L151">
            <v>5.8352945399000014</v>
          </cell>
          <cell r="M151">
            <v>6.3514878353700004</v>
          </cell>
          <cell r="N151">
            <v>4.6404037025699987</v>
          </cell>
          <cell r="O151">
            <v>4.5575371798599997</v>
          </cell>
          <cell r="P151">
            <v>4.1631299612100001</v>
          </cell>
          <cell r="Q151">
            <v>9.0086217718399979</v>
          </cell>
          <cell r="R151">
            <v>7.0925831180200012</v>
          </cell>
          <cell r="S151">
            <v>8.2915989428199985</v>
          </cell>
          <cell r="T151">
            <v>9.5182500271900015</v>
          </cell>
          <cell r="U151">
            <v>6.2482472351099991</v>
          </cell>
          <cell r="V151">
            <v>8.306696990139999</v>
          </cell>
          <cell r="W151">
            <v>6.8106953425500008</v>
          </cell>
          <cell r="X151">
            <v>5.644775441800002</v>
          </cell>
          <cell r="Y151">
            <v>6.2353673018300011</v>
          </cell>
          <cell r="Z151">
            <v>4.5963024655399991</v>
          </cell>
          <cell r="AA151">
            <v>4.6003991172800003</v>
          </cell>
          <cell r="AB151">
            <v>4.1878529528600001</v>
          </cell>
          <cell r="AC151">
            <v>9.042076387789999</v>
          </cell>
          <cell r="AD151">
            <v>6.6574121467000014</v>
          </cell>
          <cell r="AE151">
            <v>8.2254960040999983</v>
          </cell>
          <cell r="AF151">
            <v>9.7326402335800015</v>
          </cell>
          <cell r="AG151">
            <v>5.5436742194899997</v>
          </cell>
          <cell r="AH151">
            <v>8.3944040653700007</v>
          </cell>
          <cell r="AI151">
            <v>6.9682388268900004</v>
          </cell>
          <cell r="AJ151">
            <v>5.6839604711300025</v>
          </cell>
          <cell r="AK151">
            <v>6.1304990126000005</v>
          </cell>
          <cell r="AL151">
            <v>4.3520118991200007</v>
          </cell>
          <cell r="AM151">
            <v>4.7988720206200002</v>
          </cell>
          <cell r="AN151">
            <v>4.13128792949</v>
          </cell>
          <cell r="AO151">
            <v>9.3491629483499992</v>
          </cell>
          <cell r="AP151">
            <v>6.339514266950002</v>
          </cell>
          <cell r="AQ151">
            <v>8.2717233149099982</v>
          </cell>
          <cell r="AR151">
            <v>9.3527888656000027</v>
          </cell>
          <cell r="AS151">
            <v>4.85540492257</v>
          </cell>
          <cell r="AT151">
            <v>8.4979640501700011</v>
          </cell>
          <cell r="AU151">
            <v>7.4596331992699989</v>
          </cell>
          <cell r="AV151">
            <v>5.4667046372200003</v>
          </cell>
          <cell r="AW151">
            <v>5.7140900714000011</v>
          </cell>
          <cell r="AX151">
            <v>4.5030093350599998</v>
          </cell>
          <cell r="AY151">
            <v>4.7980323383800005</v>
          </cell>
          <cell r="AZ151">
            <v>4.1056170058200001</v>
          </cell>
          <cell r="BA151">
            <v>9.289932899730001</v>
          </cell>
          <cell r="BB151">
            <v>6.2258101029200006</v>
          </cell>
          <cell r="BC151">
            <v>6.8683387576999992</v>
          </cell>
          <cell r="BD151">
            <v>7.6259484315799995</v>
          </cell>
          <cell r="BE151">
            <v>3.8511353065600007</v>
          </cell>
          <cell r="BF151">
            <v>7.7729383667800018</v>
          </cell>
          <cell r="BG151">
            <v>6.7002599571899992</v>
          </cell>
          <cell r="BH151">
            <v>5.2869925105000002</v>
          </cell>
          <cell r="BI151">
            <v>5.11921188065</v>
          </cell>
          <cell r="BJ151">
            <v>4.2031811306200009</v>
          </cell>
          <cell r="BK151">
            <v>4.7447316226900007</v>
          </cell>
          <cell r="BL151">
            <v>4.1194934010200015</v>
          </cell>
          <cell r="BM151">
            <v>7.8017833965799985</v>
          </cell>
          <cell r="BN151">
            <v>5.4158435008000003</v>
          </cell>
          <cell r="BO151">
            <v>5.7761865187099986</v>
          </cell>
          <cell r="BP151">
            <v>5.3417684241600005</v>
          </cell>
          <cell r="BQ151">
            <v>3.4669090371000006</v>
          </cell>
          <cell r="BR151">
            <v>6.7495887830900028</v>
          </cell>
          <cell r="BS151">
            <v>5.5793035930399988</v>
          </cell>
          <cell r="BT151">
            <v>4.6582389214499997</v>
          </cell>
          <cell r="BU151">
            <v>4.8129023632700001</v>
          </cell>
          <cell r="BV151">
            <v>3.9954678676700008</v>
          </cell>
          <cell r="BW151">
            <v>4.4447636506300015</v>
          </cell>
          <cell r="BX151">
            <v>3.9677580720199996</v>
          </cell>
          <cell r="BY151">
            <v>6.1588877703300007</v>
          </cell>
          <cell r="BZ151">
            <v>4.2801791002899989</v>
          </cell>
          <cell r="CA151">
            <v>4.1896398335799994</v>
          </cell>
          <cell r="CB151">
            <v>5.242412304040001</v>
          </cell>
          <cell r="CC151">
            <v>3.4682251242000004</v>
          </cell>
          <cell r="CD151">
            <v>5.2992015501899994</v>
          </cell>
          <cell r="CE151">
            <v>3.6583739788399989</v>
          </cell>
          <cell r="CF151">
            <v>4.6154656248100006</v>
          </cell>
          <cell r="CG151">
            <v>4.6461905513199993</v>
          </cell>
          <cell r="CH151">
            <v>4.0892943603600003</v>
          </cell>
          <cell r="CI151">
            <v>4.1275015539000002</v>
          </cell>
          <cell r="CJ151">
            <v>3.6440453561900004</v>
          </cell>
          <cell r="CK151">
            <v>5.5411844192199986</v>
          </cell>
          <cell r="CL151">
            <v>4.4712757780400008</v>
          </cell>
          <cell r="CM151">
            <v>2.9564159928300007</v>
          </cell>
          <cell r="CN151">
            <v>4.9833033470299997</v>
          </cell>
          <cell r="CO151">
            <v>3.4538688995600002</v>
          </cell>
          <cell r="CP151">
            <v>5.0845605184</v>
          </cell>
          <cell r="CQ151">
            <v>3.4532176854999999</v>
          </cell>
          <cell r="CR151">
            <v>4.0392663094299994</v>
          </cell>
          <cell r="CS151">
            <v>4.1528241458300004</v>
          </cell>
          <cell r="CT151">
            <v>3.8985397470400001</v>
          </cell>
          <cell r="CU151">
            <v>4.2345822252099996</v>
          </cell>
          <cell r="CV151">
            <v>3.4285677377999999</v>
          </cell>
          <cell r="CW151">
            <v>5.5331357784399984</v>
          </cell>
          <cell r="CX151">
            <v>3.9107162424400004</v>
          </cell>
          <cell r="CY151">
            <v>2.6409174955400001</v>
          </cell>
          <cell r="CZ151">
            <v>5.0521972853900001</v>
          </cell>
          <cell r="DA151">
            <v>3.0020684177099999</v>
          </cell>
          <cell r="DB151">
            <v>5.0435913230400002</v>
          </cell>
          <cell r="DC151">
            <v>3.164799504099999</v>
          </cell>
          <cell r="DD151">
            <v>4.2369617778399995</v>
          </cell>
          <cell r="DE151">
            <v>4.0197820926299999</v>
          </cell>
          <cell r="DF151">
            <v>4.0642024869400011</v>
          </cell>
          <cell r="DG151">
            <v>4.0711966876500005</v>
          </cell>
          <cell r="DH151">
            <v>3.5725876897300002</v>
          </cell>
          <cell r="DI151">
            <v>5.3442568455399986</v>
          </cell>
          <cell r="DJ151">
            <v>3.9242150078000004</v>
          </cell>
          <cell r="DK151">
            <v>2.7874130432899995</v>
          </cell>
          <cell r="DL151">
            <v>5.4627965833699994</v>
          </cell>
          <cell r="DM151">
            <v>2.9369067471800006</v>
          </cell>
          <cell r="DN151">
            <v>5.605504818910001</v>
          </cell>
          <cell r="DO151">
            <v>3.3876890870799996</v>
          </cell>
          <cell r="DP151">
            <v>4.1469450830199985</v>
          </cell>
          <cell r="DQ151">
            <v>4.2885334641800004</v>
          </cell>
          <cell r="DR151">
            <v>4.1202451259800004</v>
          </cell>
          <cell r="DS151">
            <v>4.1850060036600008</v>
          </cell>
          <cell r="DT151">
            <v>3.65279236665</v>
          </cell>
          <cell r="DU151">
            <v>5.8924486509299987</v>
          </cell>
          <cell r="DV151">
            <v>3.9414828048599997</v>
          </cell>
          <cell r="DW151">
            <v>2.7719183414700002</v>
          </cell>
          <cell r="DX151">
            <v>6.1886022884300003</v>
          </cell>
          <cell r="DY151">
            <v>3.3362987076000001</v>
          </cell>
          <cell r="DZ151">
            <v>5.7657696086300012</v>
          </cell>
          <cell r="EA151">
            <v>3.8308958664699992</v>
          </cell>
          <cell r="EB151">
            <v>4.2221527616500003</v>
          </cell>
          <cell r="EC151">
            <v>4.6588507193800002</v>
          </cell>
          <cell r="ED151">
            <v>4.0129918269000004</v>
          </cell>
          <cell r="EE151">
            <v>4.3162337984700008</v>
          </cell>
          <cell r="EF151">
            <v>4.0100530493600006</v>
          </cell>
          <cell r="EG151">
            <v>7.5107450407699998</v>
          </cell>
          <cell r="EH151">
            <v>5.1406229105600012</v>
          </cell>
          <cell r="EI151">
            <v>4.7169609097399992</v>
          </cell>
          <cell r="EJ151">
            <v>3.6882550468499993</v>
          </cell>
          <cell r="EK151">
            <v>2.4315942729399995</v>
          </cell>
          <cell r="EL151">
            <v>3.3840565068799999</v>
          </cell>
          <cell r="EM151">
            <v>1.5165693721100004</v>
          </cell>
          <cell r="EN151">
            <v>2.6858947172900005</v>
          </cell>
          <cell r="EO151">
            <v>3.4782069952399999</v>
          </cell>
          <cell r="EP151">
            <v>3.8122679657900003</v>
          </cell>
          <cell r="EQ151">
            <v>3.7745938737700007</v>
          </cell>
          <cell r="ER151">
            <v>2.9638510026800002</v>
          </cell>
          <cell r="ES151">
            <v>3.2691960289100006</v>
          </cell>
          <cell r="ET151">
            <v>3.2609041239100005</v>
          </cell>
          <cell r="EU151">
            <v>1.9970057919400002</v>
          </cell>
          <cell r="EV151">
            <v>4.348176873539999</v>
          </cell>
          <cell r="EW151">
            <v>2.9207039580999998</v>
          </cell>
          <cell r="EX151">
            <v>3.5933058020200002</v>
          </cell>
          <cell r="EY151">
            <v>2.3723034901800002</v>
          </cell>
          <cell r="EZ151">
            <v>3.3108333828700012</v>
          </cell>
          <cell r="FA151">
            <v>3.00683661402</v>
          </cell>
          <cell r="FB151">
            <v>3.8818671718400002</v>
          </cell>
          <cell r="FC151">
            <v>3.8408835859299995</v>
          </cell>
          <cell r="FD151">
            <v>3.0965587137399999</v>
          </cell>
          <cell r="FE151">
            <v>3.1453790168399998</v>
          </cell>
          <cell r="FF151">
            <v>3.6820153774700004</v>
          </cell>
          <cell r="FG151">
            <v>2.3929152429900005</v>
          </cell>
          <cell r="FH151">
            <v>4.61212903853</v>
          </cell>
          <cell r="FI151">
            <v>2.8053620284300007</v>
          </cell>
          <cell r="FJ151">
            <v>3.6585814120699998</v>
          </cell>
          <cell r="FK151">
            <v>1.9133701008200001</v>
          </cell>
          <cell r="FL151">
            <v>3.2367680108999997</v>
          </cell>
          <cell r="FM151">
            <v>3.2534804942400002</v>
          </cell>
          <cell r="FN151">
            <v>3.7814443004599996</v>
          </cell>
          <cell r="FO151">
            <v>3.9350683107300002</v>
          </cell>
          <cell r="FP151">
            <v>3.2465388456499999</v>
          </cell>
          <cell r="FQ151">
            <v>3.2532157432799993</v>
          </cell>
          <cell r="FR151">
            <v>3.4404067890199999</v>
          </cell>
          <cell r="FS151">
            <v>2.1015954717400001</v>
          </cell>
          <cell r="FT151">
            <v>4.8477284738000002</v>
          </cell>
          <cell r="FU151">
            <v>2.9134613880200004</v>
          </cell>
          <cell r="FV151">
            <v>3.7389170059100003</v>
          </cell>
          <cell r="FW151">
            <v>1.8108485507200003</v>
          </cell>
          <cell r="FX151">
            <v>3.5831415710900005</v>
          </cell>
          <cell r="FY151">
            <v>3.5696633888299996</v>
          </cell>
          <cell r="FZ151">
            <v>4.0229864876000008</v>
          </cell>
          <cell r="GA151">
            <v>3.8657115395600004</v>
          </cell>
          <cell r="GB151">
            <v>3.4180063412199995</v>
          </cell>
          <cell r="GC151">
            <v>3.2997076446300002</v>
          </cell>
          <cell r="GD151">
            <v>3.39164996944</v>
          </cell>
          <cell r="GE151">
            <v>1.77419287719</v>
          </cell>
          <cell r="GF151">
            <v>4.1788861586199992</v>
          </cell>
          <cell r="GG151">
            <v>2.8625338594200005</v>
          </cell>
          <cell r="GH151">
            <v>4.5579652324000008</v>
          </cell>
          <cell r="GI151">
            <v>1.70180734043</v>
          </cell>
          <cell r="GJ151">
            <v>3.5937535802400005</v>
          </cell>
          <cell r="GK151">
            <v>3.9132495118100001</v>
          </cell>
          <cell r="GL151">
            <v>3.8486688978600005</v>
          </cell>
          <cell r="GM151">
            <v>3.9824806058300011</v>
          </cell>
          <cell r="GN151">
            <v>3.2724814856400002</v>
          </cell>
          <cell r="GO151">
            <v>4.2659883658599993</v>
          </cell>
          <cell r="GP151">
            <v>3.3081470259299994</v>
          </cell>
          <cell r="GQ151">
            <v>1.6851820075199999</v>
          </cell>
          <cell r="GR151">
            <v>4.3046066741800004</v>
          </cell>
          <cell r="GS151">
            <v>3.0067912321300008</v>
          </cell>
          <cell r="GT151">
            <v>5.1507883023800014</v>
          </cell>
          <cell r="GU151">
            <v>2.9614023766499997</v>
          </cell>
          <cell r="GV151">
            <v>3.7817520820700001</v>
          </cell>
          <cell r="GW151">
            <v>4.114145176180001</v>
          </cell>
          <cell r="GX151">
            <v>3.8466117538500004</v>
          </cell>
          <cell r="GY151">
            <v>4.119487298030001</v>
          </cell>
          <cell r="GZ151">
            <v>3.4411416909900003</v>
          </cell>
          <cell r="HA151">
            <v>4.5122363519899995</v>
          </cell>
          <cell r="HB151">
            <v>3.4187452857299996</v>
          </cell>
          <cell r="HC151">
            <v>1.8343472175</v>
          </cell>
          <cell r="HD151">
            <v>4.6367049620300005</v>
          </cell>
          <cell r="HE151">
            <v>3.3491482718000003</v>
          </cell>
          <cell r="HF151">
            <v>5.1092041519200002</v>
          </cell>
          <cell r="HG151">
            <v>3.9033959869999997</v>
          </cell>
          <cell r="HH151">
            <v>4.4689529073800003</v>
          </cell>
          <cell r="HI151">
            <v>4.3538973595700003</v>
          </cell>
          <cell r="HJ151">
            <v>3.9659678167400005</v>
          </cell>
          <cell r="HK151">
            <v>3.8700884444499999</v>
          </cell>
          <cell r="HL151">
            <v>3.5571333569699997</v>
          </cell>
          <cell r="HM151">
            <v>4.9714154502000003</v>
          </cell>
          <cell r="HN151">
            <v>3.6070195238900009</v>
          </cell>
          <cell r="HO151">
            <v>1.8425799494999999</v>
          </cell>
          <cell r="HP151">
            <v>4.5931985505599995</v>
          </cell>
          <cell r="HQ151">
            <v>3.060010955160001</v>
          </cell>
          <cell r="HR151">
            <v>4.6185307500100006</v>
          </cell>
          <cell r="HS151">
            <v>3.2633981662499991</v>
          </cell>
          <cell r="HT151">
            <v>4.1219017949600003</v>
          </cell>
          <cell r="HU151">
            <v>3.8869786381200004</v>
          </cell>
          <cell r="HV151">
            <v>3.9134930084899997</v>
          </cell>
          <cell r="HW151">
            <v>3.8636291817299995</v>
          </cell>
          <cell r="HX151">
            <v>3.3173091610700007</v>
          </cell>
          <cell r="HY151">
            <v>4.1833586152099995</v>
          </cell>
          <cell r="HZ151">
            <v>3.0415041439900006</v>
          </cell>
          <cell r="IA151">
            <v>1.3114240983900003</v>
          </cell>
          <cell r="IB151">
            <v>4.5687455787999989</v>
          </cell>
          <cell r="IC151">
            <v>2.7429245852500008</v>
          </cell>
          <cell r="ID151">
            <v>4.8295825541199999</v>
          </cell>
          <cell r="IE151">
            <v>3.3500555921600004</v>
          </cell>
          <cell r="IF151">
            <v>4.1027594844099999</v>
          </cell>
          <cell r="IG151">
            <v>3.9532554925099999</v>
          </cell>
          <cell r="IH151">
            <v>3.8831933885400001</v>
          </cell>
          <cell r="II151">
            <v>3.8511606683100008</v>
          </cell>
          <cell r="IJ151">
            <v>3.3616216002099999</v>
          </cell>
          <cell r="IK151">
            <v>4.1552477481899999</v>
          </cell>
          <cell r="IL151">
            <v>2.8626846509700004</v>
          </cell>
          <cell r="IM151">
            <v>1.1590156049300002</v>
          </cell>
          <cell r="IN151">
            <v>4.3528826527300009</v>
          </cell>
          <cell r="IO151">
            <v>2.5576795313200003</v>
          </cell>
          <cell r="IP151">
            <v>4.9972421372600007</v>
          </cell>
          <cell r="IQ151">
            <v>2.8344971663799998</v>
          </cell>
          <cell r="IR151">
            <v>3.9766997720599999</v>
          </cell>
          <cell r="IS151">
            <v>4.1341664513699996</v>
          </cell>
          <cell r="IT151">
            <v>3.9682286893899996</v>
          </cell>
          <cell r="IU151">
            <v>3.9816631710000001</v>
          </cell>
          <cell r="IV151">
            <v>3.5212748342399998</v>
          </cell>
          <cell r="IW151">
            <v>5.2291071566499996</v>
          </cell>
          <cell r="IX151">
            <v>2.9908855733099999</v>
          </cell>
          <cell r="IY151">
            <v>1.1870485055</v>
          </cell>
        </row>
        <row r="152">
          <cell r="C152" t="str">
            <v>WD_.EX.WYN._.___.Pryor Mountain</v>
          </cell>
          <cell r="H152">
            <v>71.744344906000023</v>
          </cell>
          <cell r="I152">
            <v>65.221358683899993</v>
          </cell>
          <cell r="J152">
            <v>70.13837269567</v>
          </cell>
          <cell r="K152">
            <v>49.02383313416</v>
          </cell>
          <cell r="L152">
            <v>49.809102334049996</v>
          </cell>
          <cell r="M152">
            <v>53.139430636260002</v>
          </cell>
          <cell r="N152">
            <v>51.228441897559989</v>
          </cell>
          <cell r="O152">
            <v>33.252056182980006</v>
          </cell>
          <cell r="P152">
            <v>32.631714485880003</v>
          </cell>
          <cell r="Q152">
            <v>79.243156811879999</v>
          </cell>
          <cell r="R152">
            <v>70.560747227609994</v>
          </cell>
          <cell r="S152">
            <v>97.324291230389974</v>
          </cell>
          <cell r="T152">
            <v>68.822220137320002</v>
          </cell>
          <cell r="U152">
            <v>58.307552570719977</v>
          </cell>
          <cell r="V152">
            <v>65.726442843760012</v>
          </cell>
          <cell r="W152">
            <v>47.552047981680005</v>
          </cell>
          <cell r="X152">
            <v>50.477137451539988</v>
          </cell>
          <cell r="Y152">
            <v>48.689556083570011</v>
          </cell>
          <cell r="Z152">
            <v>48.647358194029984</v>
          </cell>
          <cell r="AA152">
            <v>33.834456286650003</v>
          </cell>
          <cell r="AB152">
            <v>33.885124154730001</v>
          </cell>
          <cell r="AC152">
            <v>73.739426719359997</v>
          </cell>
          <cell r="AD152">
            <v>68.712794745679986</v>
          </cell>
          <cell r="AE152">
            <v>91.669742007589974</v>
          </cell>
          <cell r="AF152">
            <v>60.022179912099993</v>
          </cell>
          <cell r="AG152">
            <v>51.70084097022999</v>
          </cell>
          <cell r="AH152">
            <v>64.813612916110017</v>
          </cell>
          <cell r="AI152">
            <v>48.058887148609998</v>
          </cell>
          <cell r="AJ152">
            <v>50.032075771909994</v>
          </cell>
          <cell r="AK152">
            <v>51.505776349920005</v>
          </cell>
          <cell r="AL152">
            <v>44.519046633309983</v>
          </cell>
          <cell r="AM152">
            <v>33.345278829950004</v>
          </cell>
          <cell r="AN152">
            <v>35.416649249789998</v>
          </cell>
          <cell r="AO152">
            <v>71.164868946810017</v>
          </cell>
          <cell r="AP152">
            <v>67.460779061370005</v>
          </cell>
          <cell r="AQ152">
            <v>81.534076034009985</v>
          </cell>
          <cell r="AR152">
            <v>48.91246806297999</v>
          </cell>
          <cell r="AS152">
            <v>48.341143850979989</v>
          </cell>
          <cell r="AT152">
            <v>52.86695563503001</v>
          </cell>
          <cell r="AU152">
            <v>45.397736173749998</v>
          </cell>
          <cell r="AV152">
            <v>45.840082832519997</v>
          </cell>
          <cell r="AW152">
            <v>47.396958350339993</v>
          </cell>
          <cell r="AX152">
            <v>39.633577061519979</v>
          </cell>
          <cell r="AY152">
            <v>33.801761023269997</v>
          </cell>
          <cell r="AZ152">
            <v>35.531551337630006</v>
          </cell>
          <cell r="BA152">
            <v>59.792919524560006</v>
          </cell>
          <cell r="BB152">
            <v>61.18950058778001</v>
          </cell>
          <cell r="BC152">
            <v>60.464132315529994</v>
          </cell>
          <cell r="BD152">
            <v>37.463963587479995</v>
          </cell>
          <cell r="BE152">
            <v>42.476018943199996</v>
          </cell>
          <cell r="BF152">
            <v>47.122090249190002</v>
          </cell>
          <cell r="BG152">
            <v>39.549109064890004</v>
          </cell>
          <cell r="BH152">
            <v>44.013897019159998</v>
          </cell>
          <cell r="BI152">
            <v>44.485821132089995</v>
          </cell>
          <cell r="BJ152">
            <v>37.62551781306999</v>
          </cell>
          <cell r="BK152">
            <v>30.781838666749991</v>
          </cell>
          <cell r="BL152">
            <v>34.228782582209995</v>
          </cell>
          <cell r="BM152">
            <v>51.84991279046001</v>
          </cell>
          <cell r="BN152">
            <v>47.791707193700013</v>
          </cell>
          <cell r="BO152">
            <v>36.448076389850009</v>
          </cell>
          <cell r="BP152">
            <v>31.950475195669998</v>
          </cell>
          <cell r="BQ152">
            <v>41.689154120079998</v>
          </cell>
          <cell r="BR152">
            <v>41.939588380990003</v>
          </cell>
          <cell r="BS152">
            <v>34.316682912440001</v>
          </cell>
          <cell r="BT152">
            <v>39.875091582409993</v>
          </cell>
          <cell r="BU152">
            <v>44.297796010819994</v>
          </cell>
          <cell r="BV152">
            <v>35.085071296739997</v>
          </cell>
          <cell r="BW152">
            <v>30.49208698687</v>
          </cell>
          <cell r="BX152">
            <v>34.234324726829996</v>
          </cell>
          <cell r="BY152">
            <v>44.590626417830009</v>
          </cell>
          <cell r="BZ152">
            <v>40.873596552700015</v>
          </cell>
          <cell r="CA152">
            <v>33.549470442900002</v>
          </cell>
          <cell r="CB152">
            <v>33.225188989999999</v>
          </cell>
          <cell r="CC152">
            <v>36.402883309819991</v>
          </cell>
          <cell r="CD152">
            <v>41.362622255260007</v>
          </cell>
          <cell r="CE152">
            <v>23.266189016380004</v>
          </cell>
          <cell r="CF152">
            <v>36.243689212530008</v>
          </cell>
          <cell r="CG152">
            <v>34.938562231719999</v>
          </cell>
          <cell r="CH152">
            <v>45.446596319679983</v>
          </cell>
          <cell r="CI152">
            <v>28.768632298020009</v>
          </cell>
          <cell r="CJ152">
            <v>28.554334884319996</v>
          </cell>
          <cell r="CK152">
            <v>44.657390743470003</v>
          </cell>
          <cell r="CL152">
            <v>42.95365135718999</v>
          </cell>
          <cell r="CM152">
            <v>22.352384944730002</v>
          </cell>
          <cell r="CN152">
            <v>30.140112565110002</v>
          </cell>
          <cell r="CO152">
            <v>38.395093657879983</v>
          </cell>
          <cell r="CP152">
            <v>38.151851960650006</v>
          </cell>
          <cell r="CQ152">
            <v>20.572019802500002</v>
          </cell>
          <cell r="CR152">
            <v>33.624084019499996</v>
          </cell>
          <cell r="CS152">
            <v>34.955703226579985</v>
          </cell>
          <cell r="CT152">
            <v>41.076057372629982</v>
          </cell>
          <cell r="CU152">
            <v>28.815067188059999</v>
          </cell>
          <cell r="CV152">
            <v>30.232868545589994</v>
          </cell>
          <cell r="CW152">
            <v>36.538138099820003</v>
          </cell>
          <cell r="CX152">
            <v>43.28602201943</v>
          </cell>
          <cell r="CY152">
            <v>19.113239883000002</v>
          </cell>
          <cell r="CZ152">
            <v>28.581990714160003</v>
          </cell>
          <cell r="DA152">
            <v>39.947679686499988</v>
          </cell>
          <cell r="DB152">
            <v>34.403361864290005</v>
          </cell>
          <cell r="DC152">
            <v>21.386912973529999</v>
          </cell>
          <cell r="DD152">
            <v>33.907836792829997</v>
          </cell>
          <cell r="DE152">
            <v>37.367988016209992</v>
          </cell>
          <cell r="DF152">
            <v>39.175913005369985</v>
          </cell>
          <cell r="DG152">
            <v>29.216334701949997</v>
          </cell>
          <cell r="DH152">
            <v>30.791214522239997</v>
          </cell>
          <cell r="DI152">
            <v>35.626209179840004</v>
          </cell>
          <cell r="DJ152">
            <v>44.496184706610002</v>
          </cell>
          <cell r="DK152">
            <v>19.608997334810002</v>
          </cell>
          <cell r="DL152">
            <v>28.870852861640003</v>
          </cell>
          <cell r="DM152">
            <v>40.772785251979982</v>
          </cell>
          <cell r="DN152">
            <v>35.249121603970003</v>
          </cell>
          <cell r="DO152">
            <v>18.932732662860005</v>
          </cell>
          <cell r="DP152">
            <v>36.791781564590003</v>
          </cell>
          <cell r="DQ152">
            <v>38.909878803119994</v>
          </cell>
          <cell r="DR152">
            <v>37.501001368269989</v>
          </cell>
          <cell r="DS152">
            <v>29.194742149669995</v>
          </cell>
          <cell r="DT152">
            <v>32.319395295539998</v>
          </cell>
          <cell r="DU152">
            <v>37.655443314910009</v>
          </cell>
          <cell r="DV152">
            <v>42.514527438500011</v>
          </cell>
          <cell r="DW152">
            <v>22.367124029850004</v>
          </cell>
          <cell r="DX152">
            <v>31.73300263342</v>
          </cell>
          <cell r="DY152">
            <v>39.681445378879992</v>
          </cell>
          <cell r="DZ152">
            <v>34.538499532330007</v>
          </cell>
          <cell r="EA152">
            <v>22.263368437570008</v>
          </cell>
          <cell r="EB152">
            <v>35.379387305610003</v>
          </cell>
          <cell r="EC152">
            <v>41.788679816610006</v>
          </cell>
          <cell r="ED152">
            <v>36.285409618399996</v>
          </cell>
          <cell r="EE152">
            <v>28.765064430729996</v>
          </cell>
          <cell r="EF152">
            <v>33.475213156860001</v>
          </cell>
          <cell r="EG152">
            <v>41.258737708290006</v>
          </cell>
          <cell r="EH152">
            <v>42.202484118240008</v>
          </cell>
          <cell r="EI152">
            <v>20.973455165970002</v>
          </cell>
          <cell r="EJ152">
            <v>23.120744247200001</v>
          </cell>
          <cell r="EK152">
            <v>32.951626916520006</v>
          </cell>
          <cell r="EL152">
            <v>21.766645341019998</v>
          </cell>
          <cell r="EM152">
            <v>12.138030998330001</v>
          </cell>
          <cell r="EN152">
            <v>24.134724541910003</v>
          </cell>
          <cell r="EO152">
            <v>32.448657231169996</v>
          </cell>
          <cell r="EP152">
            <v>34.917343321079997</v>
          </cell>
          <cell r="EQ152">
            <v>26.438270765080002</v>
          </cell>
          <cell r="ER152">
            <v>30.340567985869995</v>
          </cell>
          <cell r="ES152">
            <v>26.345217075769998</v>
          </cell>
          <cell r="ET152">
            <v>32.269735738610002</v>
          </cell>
          <cell r="EU152">
            <v>12.6342054295</v>
          </cell>
          <cell r="EV152">
            <v>24.82270791409</v>
          </cell>
          <cell r="EW152">
            <v>31.011656523699997</v>
          </cell>
          <cell r="EX152">
            <v>26.719064422679992</v>
          </cell>
          <cell r="EY152">
            <v>13.639866046890001</v>
          </cell>
          <cell r="EZ152">
            <v>28.556196886079999</v>
          </cell>
          <cell r="FA152">
            <v>25.852239741449992</v>
          </cell>
          <cell r="FB152">
            <v>41.759175974239987</v>
          </cell>
          <cell r="FC152">
            <v>27.169606362919996</v>
          </cell>
          <cell r="FD152">
            <v>25.75815957236</v>
          </cell>
          <cell r="FE152">
            <v>23.90584022609</v>
          </cell>
          <cell r="FF152">
            <v>37.614909994769995</v>
          </cell>
          <cell r="FG152">
            <v>12.248705233980001</v>
          </cell>
          <cell r="FH152">
            <v>23.561491611720001</v>
          </cell>
          <cell r="FI152">
            <v>34.903031863019997</v>
          </cell>
          <cell r="FJ152">
            <v>28.912192675269999</v>
          </cell>
          <cell r="FK152">
            <v>11.780484914849998</v>
          </cell>
          <cell r="FL152">
            <v>30.064604964559997</v>
          </cell>
          <cell r="FM152">
            <v>26.297158525839997</v>
          </cell>
          <cell r="FN152">
            <v>40.877635018019987</v>
          </cell>
          <cell r="FO152">
            <v>28.133044481679999</v>
          </cell>
          <cell r="FP152">
            <v>28.321291347349998</v>
          </cell>
          <cell r="FQ152">
            <v>19.986283657060003</v>
          </cell>
          <cell r="FR152">
            <v>38.199862249840002</v>
          </cell>
          <cell r="FS152">
            <v>12.491548345990001</v>
          </cell>
          <cell r="FT152">
            <v>24.090599705309995</v>
          </cell>
          <cell r="FU152">
            <v>38.476962683379995</v>
          </cell>
          <cell r="FV152">
            <v>28.059878477190004</v>
          </cell>
          <cell r="FW152">
            <v>12.877702192699997</v>
          </cell>
          <cell r="FX152">
            <v>25.233888756319995</v>
          </cell>
          <cell r="FY152">
            <v>33.798518082849995</v>
          </cell>
          <cell r="FZ152">
            <v>39.016750574549988</v>
          </cell>
          <cell r="GA152">
            <v>28.61409104338</v>
          </cell>
          <cell r="GB152">
            <v>29.73162053155</v>
          </cell>
          <cell r="GC152">
            <v>20.654724882169997</v>
          </cell>
          <cell r="GD152">
            <v>39.271887067310004</v>
          </cell>
          <cell r="GE152">
            <v>12.510438909000001</v>
          </cell>
          <cell r="GF152">
            <v>23.004468474659998</v>
          </cell>
          <cell r="GG152">
            <v>40.464013180249992</v>
          </cell>
          <cell r="GH152">
            <v>29.001505352750005</v>
          </cell>
          <cell r="GI152">
            <v>11.52895337044</v>
          </cell>
          <cell r="GJ152">
            <v>31.06510644431</v>
          </cell>
          <cell r="GK152">
            <v>35.656822396769996</v>
          </cell>
          <cell r="GL152">
            <v>35.770913455329996</v>
          </cell>
          <cell r="GM152">
            <v>27.909865943549999</v>
          </cell>
          <cell r="GN152">
            <v>30.10879534555</v>
          </cell>
          <cell r="GO152">
            <v>30.431082803189998</v>
          </cell>
          <cell r="GP152">
            <v>36.95201116882</v>
          </cell>
          <cell r="GQ152">
            <v>12.894190888200002</v>
          </cell>
          <cell r="GR152">
            <v>26.43021845937</v>
          </cell>
          <cell r="GS152">
            <v>38.897117215019996</v>
          </cell>
          <cell r="GT152">
            <v>34.082218405910012</v>
          </cell>
          <cell r="GU152">
            <v>14.912728366130001</v>
          </cell>
          <cell r="GV152">
            <v>35.580823983679998</v>
          </cell>
          <cell r="GW152">
            <v>39.990771467449989</v>
          </cell>
          <cell r="GX152">
            <v>34.643663861290001</v>
          </cell>
          <cell r="GY152">
            <v>29.174599733619996</v>
          </cell>
          <cell r="GZ152">
            <v>32.361362462480002</v>
          </cell>
          <cell r="HA152">
            <v>32.829699143699997</v>
          </cell>
          <cell r="HB152">
            <v>35.315295118010006</v>
          </cell>
          <cell r="HC152">
            <v>14.254458464730002</v>
          </cell>
          <cell r="HD152">
            <v>28.811273881049999</v>
          </cell>
          <cell r="HE152">
            <v>36.051903284849992</v>
          </cell>
          <cell r="HF152">
            <v>41.410443058750005</v>
          </cell>
          <cell r="HG152">
            <v>23.392521793070003</v>
          </cell>
          <cell r="HH152">
            <v>35.25792605873</v>
          </cell>
          <cell r="HI152">
            <v>34.266320848429999</v>
          </cell>
          <cell r="HJ152">
            <v>45.068254629009978</v>
          </cell>
          <cell r="HK152">
            <v>28.22916449201</v>
          </cell>
          <cell r="HL152">
            <v>28.096773881110003</v>
          </cell>
          <cell r="HM152">
            <v>39.725744925210009</v>
          </cell>
          <cell r="HN152">
            <v>37.179122390679993</v>
          </cell>
          <cell r="HO152">
            <v>13.460245020220002</v>
          </cell>
          <cell r="HP152">
            <v>25.085804347010001</v>
          </cell>
          <cell r="HQ152">
            <v>33.986433691289996</v>
          </cell>
          <cell r="HR152">
            <v>36.920912852540006</v>
          </cell>
          <cell r="HS152">
            <v>19.720000772490003</v>
          </cell>
          <cell r="HT152">
            <v>36.414639824189997</v>
          </cell>
          <cell r="HU152">
            <v>32.383891125489995</v>
          </cell>
          <cell r="HV152">
            <v>42.495112942939983</v>
          </cell>
          <cell r="HW152">
            <v>28.39426564967</v>
          </cell>
          <cell r="HX152">
            <v>26.845204100299998</v>
          </cell>
          <cell r="HY152">
            <v>33.199273628150017</v>
          </cell>
          <cell r="HZ152">
            <v>35.360761214760004</v>
          </cell>
          <cell r="IA152">
            <v>12.473457163300003</v>
          </cell>
          <cell r="IB152">
            <v>23.156759787530003</v>
          </cell>
          <cell r="IC152">
            <v>38.181664456339988</v>
          </cell>
          <cell r="ID152">
            <v>32.476796361810003</v>
          </cell>
          <cell r="IE152">
            <v>21.281262584359997</v>
          </cell>
          <cell r="IF152">
            <v>36.941199445129996</v>
          </cell>
          <cell r="IG152">
            <v>36.01598954280999</v>
          </cell>
          <cell r="IH152">
            <v>38.675639752809985</v>
          </cell>
          <cell r="II152">
            <v>28.186472927759997</v>
          </cell>
          <cell r="IJ152">
            <v>29.343714474269998</v>
          </cell>
          <cell r="IK152">
            <v>28.760957688569995</v>
          </cell>
          <cell r="IL152">
            <v>37.156096786360003</v>
          </cell>
          <cell r="IM152">
            <v>10.716163178050001</v>
          </cell>
          <cell r="IN152">
            <v>24.569045686390002</v>
          </cell>
          <cell r="IO152">
            <v>38.037471338269995</v>
          </cell>
          <cell r="IP152">
            <v>32.309323259140008</v>
          </cell>
          <cell r="IQ152">
            <v>18.24685826452</v>
          </cell>
          <cell r="IR152">
            <v>36.614113030710001</v>
          </cell>
          <cell r="IS152">
            <v>37.629149194289994</v>
          </cell>
          <cell r="IT152">
            <v>37.037372904320002</v>
          </cell>
          <cell r="IU152">
            <v>28.120080903990004</v>
          </cell>
          <cell r="IV152">
            <v>30.709763999300002</v>
          </cell>
          <cell r="IW152">
            <v>32.172987030859993</v>
          </cell>
          <cell r="IX152">
            <v>35.567881141110014</v>
          </cell>
          <cell r="IY152">
            <v>15.43097030262</v>
          </cell>
        </row>
        <row r="153">
          <cell r="C153" t="str">
            <v>WD_.EX.Yak._.REP.Goodnoe Hills East</v>
          </cell>
          <cell r="H153">
            <v>12.61916706365</v>
          </cell>
          <cell r="I153">
            <v>14.679700518410002</v>
          </cell>
          <cell r="J153">
            <v>28.532364723600004</v>
          </cell>
          <cell r="K153">
            <v>22.045575815100005</v>
          </cell>
          <cell r="L153">
            <v>25.39536971839</v>
          </cell>
          <cell r="M153">
            <v>20.037489237180004</v>
          </cell>
          <cell r="N153">
            <v>30.06973179689999</v>
          </cell>
          <cell r="O153">
            <v>23.550461877899998</v>
          </cell>
          <cell r="P153">
            <v>14.771889805070002</v>
          </cell>
          <cell r="Q153">
            <v>23.999552530970007</v>
          </cell>
          <cell r="R153">
            <v>15.497281419920002</v>
          </cell>
          <cell r="S153">
            <v>11.05444415681</v>
          </cell>
          <cell r="T153">
            <v>13.59614259061</v>
          </cell>
          <cell r="U153">
            <v>15.008981444730001</v>
          </cell>
          <cell r="V153">
            <v>27.075213818000005</v>
          </cell>
          <cell r="W153">
            <v>23.798811125350003</v>
          </cell>
          <cell r="X153">
            <v>25.097662285790001</v>
          </cell>
          <cell r="Y153">
            <v>19.777302194080001</v>
          </cell>
          <cell r="Z153">
            <v>29.839185074889993</v>
          </cell>
          <cell r="AA153">
            <v>22.980047054789996</v>
          </cell>
          <cell r="AB153">
            <v>15.208372531490003</v>
          </cell>
          <cell r="AC153">
            <v>23.158107935330001</v>
          </cell>
          <cell r="AD153">
            <v>16.386442530590003</v>
          </cell>
          <cell r="AE153">
            <v>10.165283046139999</v>
          </cell>
          <cell r="AF153">
            <v>13.69183010481</v>
          </cell>
          <cell r="AG153">
            <v>14.946178222049999</v>
          </cell>
          <cell r="AH153">
            <v>27.064804939870008</v>
          </cell>
          <cell r="AI153">
            <v>23.950408092770001</v>
          </cell>
          <cell r="AJ153">
            <v>25.419439705590001</v>
          </cell>
          <cell r="AK153">
            <v>21.337716105429998</v>
          </cell>
          <cell r="AL153">
            <v>29.652988995009999</v>
          </cell>
          <cell r="AM153">
            <v>21.480785553609994</v>
          </cell>
          <cell r="AN153">
            <v>15.034640186560003</v>
          </cell>
          <cell r="AO153">
            <v>22.961034149360003</v>
          </cell>
          <cell r="AP153">
            <v>16.529650976570004</v>
          </cell>
          <cell r="AQ153">
            <v>10.023621733260001</v>
          </cell>
          <cell r="AR153">
            <v>14.64869783342</v>
          </cell>
          <cell r="AS153">
            <v>14.252425109159999</v>
          </cell>
          <cell r="AT153">
            <v>26.904613522510012</v>
          </cell>
          <cell r="AU153">
            <v>26.667157500790001</v>
          </cell>
          <cell r="AV153">
            <v>24.1677160146</v>
          </cell>
          <cell r="AW153">
            <v>21.534736388140001</v>
          </cell>
          <cell r="AX153">
            <v>28.650431622399996</v>
          </cell>
          <cell r="AY153">
            <v>21.062126795960005</v>
          </cell>
          <cell r="AZ153">
            <v>14.78918604803</v>
          </cell>
          <cell r="BA153">
            <v>22.82380802722</v>
          </cell>
          <cell r="BB153">
            <v>20.26738892098</v>
          </cell>
          <cell r="BC153">
            <v>6.4148383999199998</v>
          </cell>
          <cell r="BD153">
            <v>14.204898449579998</v>
          </cell>
          <cell r="BE153">
            <v>14.665607818390001</v>
          </cell>
          <cell r="BF153">
            <v>27.750047936330006</v>
          </cell>
          <cell r="BG153">
            <v>25.317011347499999</v>
          </cell>
          <cell r="BH153">
            <v>25.288973680759998</v>
          </cell>
          <cell r="BI153">
            <v>20.476959591709999</v>
          </cell>
          <cell r="BJ153">
            <v>28.494799665089996</v>
          </cell>
          <cell r="BK153">
            <v>21.04224442608</v>
          </cell>
          <cell r="BL153">
            <v>14.794272738420002</v>
          </cell>
          <cell r="BM153">
            <v>22.994288775590004</v>
          </cell>
          <cell r="BN153">
            <v>20.196946111750002</v>
          </cell>
          <cell r="BO153">
            <v>6.9780240866599987</v>
          </cell>
          <cell r="BP153">
            <v>14.698472879299999</v>
          </cell>
          <cell r="BQ153">
            <v>14.876171490149998</v>
          </cell>
          <cell r="BR153">
            <v>28.537787381699999</v>
          </cell>
          <cell r="BS153">
            <v>24.273287095019999</v>
          </cell>
          <cell r="BT153">
            <v>24.944928474939996</v>
          </cell>
          <cell r="BU153">
            <v>20.602118593539998</v>
          </cell>
          <cell r="BV153">
            <v>29.357791193699999</v>
          </cell>
          <cell r="BW153">
            <v>20.049994347770006</v>
          </cell>
          <cell r="BX153">
            <v>16.375208763469999</v>
          </cell>
          <cell r="BY153">
            <v>21.51881179399</v>
          </cell>
          <cell r="BZ153">
            <v>20.217460488130001</v>
          </cell>
          <cell r="CA153">
            <v>6.8025432952899996</v>
          </cell>
          <cell r="CB153">
            <v>12.61916706365</v>
          </cell>
          <cell r="CC153">
            <v>14.679700518410002</v>
          </cell>
          <cell r="CD153">
            <v>26.320417862890004</v>
          </cell>
          <cell r="CE153">
            <v>17.973712812420001</v>
          </cell>
          <cell r="CF153">
            <v>24.141617993720001</v>
          </cell>
          <cell r="CG153">
            <v>20.037489237180004</v>
          </cell>
          <cell r="CH153">
            <v>30.06973179689999</v>
          </cell>
          <cell r="CI153">
            <v>23.550461877899998</v>
          </cell>
          <cell r="CJ153">
            <v>14.771889805070002</v>
          </cell>
          <cell r="CK153">
            <v>23.999552530970007</v>
          </cell>
          <cell r="CL153">
            <v>15.497281419920002</v>
          </cell>
          <cell r="CM153">
            <v>11.05444415681</v>
          </cell>
          <cell r="CN153">
            <v>13.59614259061</v>
          </cell>
          <cell r="CO153">
            <v>14.649840919419999</v>
          </cell>
          <cell r="CP153">
            <v>23.369514464740007</v>
          </cell>
          <cell r="CQ153">
            <v>16.671278232059997</v>
          </cell>
          <cell r="CR153">
            <v>19.122676857889996</v>
          </cell>
          <cell r="CS153">
            <v>17.466972750509999</v>
          </cell>
          <cell r="CT153">
            <v>29.043933522420001</v>
          </cell>
          <cell r="CU153">
            <v>21.176125619299992</v>
          </cell>
          <cell r="CV153">
            <v>14.35515394382</v>
          </cell>
          <cell r="CW153">
            <v>22.217885220510002</v>
          </cell>
          <cell r="CX153">
            <v>16.529650976570004</v>
          </cell>
          <cell r="CY153">
            <v>10.02207460016</v>
          </cell>
          <cell r="CZ153">
            <v>14.64869783342</v>
          </cell>
          <cell r="DA153">
            <v>13.61895458253</v>
          </cell>
          <cell r="DB153">
            <v>23.143703012790002</v>
          </cell>
          <cell r="DC153">
            <v>17.080873822210002</v>
          </cell>
          <cell r="DD153">
            <v>19.833028708419995</v>
          </cell>
          <cell r="DE153">
            <v>18.738104053259999</v>
          </cell>
          <cell r="DF153">
            <v>26.889308197619997</v>
          </cell>
          <cell r="DG153">
            <v>21.031232638139993</v>
          </cell>
          <cell r="DH153">
            <v>14.378132685960001</v>
          </cell>
          <cell r="DI153">
            <v>22.351622794890002</v>
          </cell>
          <cell r="DJ153">
            <v>18.176211488290001</v>
          </cell>
          <cell r="DK153">
            <v>8.5328854260399982</v>
          </cell>
          <cell r="DL153">
            <v>14.255399618719999</v>
          </cell>
          <cell r="DM153">
            <v>13.62531017839</v>
          </cell>
          <cell r="DN153">
            <v>24.151610529530007</v>
          </cell>
          <cell r="DO153">
            <v>18.078058055900001</v>
          </cell>
          <cell r="DP153">
            <v>20.39340906072</v>
          </cell>
          <cell r="DQ153">
            <v>18.599301429089998</v>
          </cell>
          <cell r="DR153">
            <v>28.487742990369995</v>
          </cell>
          <cell r="DS153">
            <v>21.027869055840004</v>
          </cell>
          <cell r="DT153">
            <v>14.665684023640001</v>
          </cell>
          <cell r="DU153">
            <v>22.54180802722</v>
          </cell>
          <cell r="DV153">
            <v>20.26738892098</v>
          </cell>
          <cell r="DW153">
            <v>6.4148383999199998</v>
          </cell>
          <cell r="DX153">
            <v>14.204898449579998</v>
          </cell>
          <cell r="DY153">
            <v>14.665607818390001</v>
          </cell>
          <cell r="DZ153">
            <v>26.06940151941</v>
          </cell>
          <cell r="EA153">
            <v>18.439611787899999</v>
          </cell>
          <cell r="EB153">
            <v>21.592824811469999</v>
          </cell>
          <cell r="EC153">
            <v>18.052891476679999</v>
          </cell>
          <cell r="ED153">
            <v>28.494799665089996</v>
          </cell>
          <cell r="EE153">
            <v>21.04224442608</v>
          </cell>
          <cell r="EF153">
            <v>14.794272738420002</v>
          </cell>
          <cell r="EG153">
            <v>22.994288775590004</v>
          </cell>
          <cell r="EH153">
            <v>20.196946111750002</v>
          </cell>
          <cell r="EI153">
            <v>6.9780240866599987</v>
          </cell>
          <cell r="EJ153">
            <v>14.698472879299999</v>
          </cell>
          <cell r="EK153">
            <v>15.437835276689999</v>
          </cell>
          <cell r="EL153">
            <v>22.184948534100002</v>
          </cell>
          <cell r="EM153">
            <v>15.945892664409998</v>
          </cell>
          <cell r="EN153">
            <v>17.001127195479999</v>
          </cell>
          <cell r="EO153">
            <v>17.251155226290003</v>
          </cell>
          <cell r="EP153">
            <v>27.948493881039997</v>
          </cell>
          <cell r="EQ153">
            <v>15.831047055180004</v>
          </cell>
          <cell r="ER153">
            <v>16.11738639356</v>
          </cell>
          <cell r="ES153">
            <v>18.646227755610003</v>
          </cell>
          <cell r="ET153">
            <v>20.2309579824</v>
          </cell>
          <cell r="EU153">
            <v>6.7385446318799991</v>
          </cell>
          <cell r="EV153">
            <v>13.59614259061</v>
          </cell>
          <cell r="EW153">
            <v>14.6375893231</v>
          </cell>
          <cell r="EX153">
            <v>22.238744771180002</v>
          </cell>
          <cell r="EY153">
            <v>16.137462588600002</v>
          </cell>
          <cell r="EZ153">
            <v>16.57061094597</v>
          </cell>
          <cell r="FA153">
            <v>13.941835509659999</v>
          </cell>
          <cell r="FB153">
            <v>28.423893822909996</v>
          </cell>
          <cell r="FC153">
            <v>20.227396331870001</v>
          </cell>
          <cell r="FD153">
            <v>13.583095430600002</v>
          </cell>
          <cell r="FE153">
            <v>21.510207213160005</v>
          </cell>
          <cell r="FF153">
            <v>16.386442530590003</v>
          </cell>
          <cell r="FG153">
            <v>10.165283046139999</v>
          </cell>
          <cell r="FH153">
            <v>13.69183010481</v>
          </cell>
          <cell r="FI153">
            <v>14.946178222049999</v>
          </cell>
          <cell r="FJ153">
            <v>23.656866437050002</v>
          </cell>
          <cell r="FK153">
            <v>16.33278463744</v>
          </cell>
          <cell r="FL153">
            <v>17.92151123116</v>
          </cell>
          <cell r="FM153">
            <v>16.65957133637</v>
          </cell>
          <cell r="FN153">
            <v>28.581605073949998</v>
          </cell>
          <cell r="FO153">
            <v>19.865136214649997</v>
          </cell>
          <cell r="FP153">
            <v>13.8248530471</v>
          </cell>
          <cell r="FQ153">
            <v>22.50087340987</v>
          </cell>
          <cell r="FR153">
            <v>16.529650976570004</v>
          </cell>
          <cell r="FS153">
            <v>10.023621733260001</v>
          </cell>
          <cell r="FT153">
            <v>14.64869783342</v>
          </cell>
          <cell r="FU153">
            <v>14.182837673029999</v>
          </cell>
          <cell r="FV153">
            <v>24.025193838410004</v>
          </cell>
          <cell r="FW153">
            <v>17.55979042197</v>
          </cell>
          <cell r="FX153">
            <v>18.378998466670001</v>
          </cell>
          <cell r="FY153">
            <v>17.99980504885</v>
          </cell>
          <cell r="FZ153">
            <v>27.347290257239994</v>
          </cell>
          <cell r="GA153">
            <v>20.527891318889999</v>
          </cell>
          <cell r="GB153">
            <v>14.43939203065</v>
          </cell>
          <cell r="GC153">
            <v>22.812515525190001</v>
          </cell>
          <cell r="GD153">
            <v>18.176211488290001</v>
          </cell>
          <cell r="GE153">
            <v>8.5328854260399982</v>
          </cell>
          <cell r="GF153">
            <v>14.255399618719999</v>
          </cell>
          <cell r="GG153">
            <v>14.590435382670002</v>
          </cell>
          <cell r="GH153">
            <v>25.056793821799999</v>
          </cell>
          <cell r="GI153">
            <v>17.337640905349996</v>
          </cell>
          <cell r="GJ153">
            <v>19.803655417009995</v>
          </cell>
          <cell r="GK153">
            <v>16.989098531269995</v>
          </cell>
          <cell r="GL153">
            <v>27.802058314169997</v>
          </cell>
          <cell r="GM153">
            <v>19.501227037840003</v>
          </cell>
          <cell r="GN153">
            <v>14.476125775430003</v>
          </cell>
          <cell r="GO153">
            <v>22.994288775590004</v>
          </cell>
          <cell r="GP153">
            <v>20.196946111750002</v>
          </cell>
          <cell r="GQ153">
            <v>6.3064974471999991</v>
          </cell>
          <cell r="GR153">
            <v>14.698472879299999</v>
          </cell>
          <cell r="GS153">
            <v>14.876171490149998</v>
          </cell>
          <cell r="GT153">
            <v>25.112086088260003</v>
          </cell>
          <cell r="GU153">
            <v>16.960804510569996</v>
          </cell>
          <cell r="GV153">
            <v>18.557929118369998</v>
          </cell>
          <cell r="GW153">
            <v>16.849215417379998</v>
          </cell>
          <cell r="GX153">
            <v>27.450033957709998</v>
          </cell>
          <cell r="GY153">
            <v>18.308732913400004</v>
          </cell>
          <cell r="GZ153">
            <v>16.187311066540005</v>
          </cell>
          <cell r="HA153">
            <v>21.430184925429998</v>
          </cell>
          <cell r="HB153">
            <v>20.217460488130001</v>
          </cell>
          <cell r="HC153">
            <v>6.8025432952899996</v>
          </cell>
          <cell r="HD153">
            <v>12.61916706365</v>
          </cell>
          <cell r="HE153">
            <v>14.679700518410002</v>
          </cell>
          <cell r="HF153">
            <v>25.933110609070006</v>
          </cell>
          <cell r="HG153">
            <v>17.21739549095</v>
          </cell>
          <cell r="HH153">
            <v>20.038632594730004</v>
          </cell>
          <cell r="HI153">
            <v>16.88124332484</v>
          </cell>
          <cell r="HJ153">
            <v>29.79959861235999</v>
          </cell>
          <cell r="HK153">
            <v>22.278920729870002</v>
          </cell>
          <cell r="HL153">
            <v>14.771889805070002</v>
          </cell>
          <cell r="HM153">
            <v>23.999552530970007</v>
          </cell>
          <cell r="HN153">
            <v>15.497281419920002</v>
          </cell>
          <cell r="HO153">
            <v>11.05444415681</v>
          </cell>
          <cell r="HP153">
            <v>13.59614259061</v>
          </cell>
          <cell r="HQ153">
            <v>15.008981444730001</v>
          </cell>
          <cell r="HR153">
            <v>26.060248314590005</v>
          </cell>
          <cell r="HS153">
            <v>19.441000190429996</v>
          </cell>
          <cell r="HT153">
            <v>21.031481324910004</v>
          </cell>
          <cell r="HU153">
            <v>17.48944535603</v>
          </cell>
          <cell r="HV153">
            <v>29.836318391979994</v>
          </cell>
          <cell r="HW153">
            <v>22.694946926129997</v>
          </cell>
          <cell r="HX153">
            <v>15.208372531490003</v>
          </cell>
          <cell r="HY153">
            <v>23.158107935330001</v>
          </cell>
          <cell r="HZ153">
            <v>16.386442530590003</v>
          </cell>
          <cell r="IA153">
            <v>10.165283046139999</v>
          </cell>
          <cell r="IB153">
            <v>13.69183010481</v>
          </cell>
          <cell r="IC153">
            <v>15.139705401639999</v>
          </cell>
          <cell r="ID153">
            <v>25.541184804150003</v>
          </cell>
          <cell r="IE153">
            <v>22.144860488489996</v>
          </cell>
          <cell r="IF153">
            <v>22.30535825090001</v>
          </cell>
          <cell r="IG153">
            <v>21.025163572850001</v>
          </cell>
          <cell r="IH153">
            <v>27.891210225209996</v>
          </cell>
          <cell r="II153">
            <v>21.813943830909999</v>
          </cell>
          <cell r="IJ153">
            <v>14.843095271330002</v>
          </cell>
          <cell r="IK153">
            <v>22.821612078770002</v>
          </cell>
          <cell r="IL153">
            <v>18.176211488290001</v>
          </cell>
          <cell r="IM153">
            <v>8.3714083939299986</v>
          </cell>
          <cell r="IN153">
            <v>14.255399618719999</v>
          </cell>
          <cell r="IO153">
            <v>13.974196684400001</v>
          </cell>
          <cell r="IP153">
            <v>25.908929266610006</v>
          </cell>
          <cell r="IQ153">
            <v>23.316155147050004</v>
          </cell>
          <cell r="IR153">
            <v>22.616254912470001</v>
          </cell>
          <cell r="IS153">
            <v>20.237803200190001</v>
          </cell>
          <cell r="IT153">
            <v>28.650431622399996</v>
          </cell>
          <cell r="IU153">
            <v>21.062126795960005</v>
          </cell>
          <cell r="IV153">
            <v>14.78918604803</v>
          </cell>
          <cell r="IW153">
            <v>22.82380802722</v>
          </cell>
          <cell r="IX153">
            <v>20.26738892098</v>
          </cell>
          <cell r="IY153">
            <v>6.4148383999199998</v>
          </cell>
        </row>
        <row r="154">
          <cell r="C154" t="str">
            <v>WD_.EX.Yak._.REP.Leaning Juniper</v>
          </cell>
          <cell r="H154">
            <v>12.237261110550001</v>
          </cell>
          <cell r="I154">
            <v>12.597356771979998</v>
          </cell>
          <cell r="J154">
            <v>24.236334470049997</v>
          </cell>
          <cell r="K154">
            <v>18.529682163909996</v>
          </cell>
          <cell r="L154">
            <v>28.13560606962</v>
          </cell>
          <cell r="M154">
            <v>21.867898196620001</v>
          </cell>
          <cell r="N154">
            <v>32.053241539639998</v>
          </cell>
          <cell r="O154">
            <v>25.086034380090005</v>
          </cell>
          <cell r="P154">
            <v>19.726598755920005</v>
          </cell>
          <cell r="Q154">
            <v>25.845888457170002</v>
          </cell>
          <cell r="R154">
            <v>13.02908453841</v>
          </cell>
          <cell r="S154">
            <v>11.563906799159996</v>
          </cell>
          <cell r="T154">
            <v>12.78608990575</v>
          </cell>
          <cell r="U154">
            <v>12.714178785759996</v>
          </cell>
          <cell r="V154">
            <v>23.20928633622</v>
          </cell>
          <cell r="W154">
            <v>19.989231291099994</v>
          </cell>
          <cell r="X154">
            <v>28.394227820459999</v>
          </cell>
          <cell r="Y154">
            <v>20.968294114150002</v>
          </cell>
          <cell r="Z154">
            <v>32.040276473790001</v>
          </cell>
          <cell r="AA154">
            <v>25.182211890490002</v>
          </cell>
          <cell r="AB154">
            <v>20.235523746960006</v>
          </cell>
          <cell r="AC154">
            <v>24.423516175410001</v>
          </cell>
          <cell r="AD154">
            <v>13.6082116314</v>
          </cell>
          <cell r="AE154">
            <v>10.986533411639996</v>
          </cell>
          <cell r="AF154">
            <v>12.80987092869</v>
          </cell>
          <cell r="AG154">
            <v>12.690397762819996</v>
          </cell>
          <cell r="AH154">
            <v>23.226521302910001</v>
          </cell>
          <cell r="AI154">
            <v>20.321501790559996</v>
          </cell>
          <cell r="AJ154">
            <v>28.804590711549999</v>
          </cell>
          <cell r="AK154">
            <v>22.529851049070004</v>
          </cell>
          <cell r="AL154">
            <v>31.804533130909999</v>
          </cell>
          <cell r="AM154">
            <v>23.706180377919999</v>
          </cell>
          <cell r="AN154">
            <v>20.012346804330004</v>
          </cell>
          <cell r="AO154">
            <v>24.025633326400001</v>
          </cell>
          <cell r="AP154">
            <v>13.67455246409</v>
          </cell>
          <cell r="AQ154">
            <v>10.920192578949997</v>
          </cell>
          <cell r="AR154">
            <v>13.326934013120001</v>
          </cell>
          <cell r="AS154">
            <v>12.235650552479996</v>
          </cell>
          <cell r="AT154">
            <v>23.258932557599998</v>
          </cell>
          <cell r="AU154">
            <v>22.684281831049997</v>
          </cell>
          <cell r="AV154">
            <v>27.935877302509994</v>
          </cell>
          <cell r="AW154">
            <v>22.929704970150002</v>
          </cell>
          <cell r="AX154">
            <v>30.620787862929994</v>
          </cell>
          <cell r="AY154">
            <v>23.753154797299999</v>
          </cell>
          <cell r="AZ154">
            <v>19.314795306410005</v>
          </cell>
          <cell r="BA154">
            <v>23.824114013420001</v>
          </cell>
          <cell r="BB154">
            <v>16.69960646709</v>
          </cell>
          <cell r="BC154">
            <v>8.2550248686399996</v>
          </cell>
          <cell r="BD154">
            <v>12.719091204149999</v>
          </cell>
          <cell r="BE154">
            <v>12.232016866959995</v>
          </cell>
          <cell r="BF154">
            <v>24.124976684759993</v>
          </cell>
          <cell r="BG154">
            <v>21.716621292029998</v>
          </cell>
          <cell r="BH154">
            <v>29.430846382839995</v>
          </cell>
          <cell r="BI154">
            <v>21.54527369997</v>
          </cell>
          <cell r="BJ154">
            <v>30.577419614919993</v>
          </cell>
          <cell r="BK154">
            <v>23.654437063129997</v>
          </cell>
          <cell r="BL154">
            <v>19.345714182250006</v>
          </cell>
          <cell r="BM154">
            <v>23.822248985049999</v>
          </cell>
          <cell r="BN154">
            <v>16.717890597500002</v>
          </cell>
          <cell r="BO154">
            <v>8.9695549970900004</v>
          </cell>
          <cell r="BP154">
            <v>12.940726254459999</v>
          </cell>
          <cell r="BQ154">
            <v>12.498509019889996</v>
          </cell>
          <cell r="BR154">
            <v>25.014521070079994</v>
          </cell>
          <cell r="BS154">
            <v>20.831528936560002</v>
          </cell>
          <cell r="BT154">
            <v>29.152423254999999</v>
          </cell>
          <cell r="BU154">
            <v>21.588323438799996</v>
          </cell>
          <cell r="BV154">
            <v>31.462471433669997</v>
          </cell>
          <cell r="BW154">
            <v>22.59138715716</v>
          </cell>
          <cell r="BX154">
            <v>20.964226425590009</v>
          </cell>
          <cell r="BY154">
            <v>22.175790197900003</v>
          </cell>
          <cell r="BZ154">
            <v>16.895504787170005</v>
          </cell>
          <cell r="CA154">
            <v>8.7719603210100008</v>
          </cell>
          <cell r="CB154">
            <v>12.237261110550001</v>
          </cell>
          <cell r="CC154">
            <v>12.597356771979998</v>
          </cell>
          <cell r="CD154">
            <v>21.936877281869997</v>
          </cell>
          <cell r="CE154">
            <v>14.618216903089998</v>
          </cell>
          <cell r="CF154">
            <v>26.987218106189996</v>
          </cell>
          <cell r="CG154">
            <v>21.867898196620001</v>
          </cell>
          <cell r="CH154">
            <v>32.053241539639998</v>
          </cell>
          <cell r="CI154">
            <v>25.086034380090005</v>
          </cell>
          <cell r="CJ154">
            <v>19.726598755920005</v>
          </cell>
          <cell r="CK154">
            <v>25.845888457170002</v>
          </cell>
          <cell r="CL154">
            <v>13.02908453841</v>
          </cell>
          <cell r="CM154">
            <v>11.563906799159996</v>
          </cell>
          <cell r="CN154">
            <v>12.78608990575</v>
          </cell>
          <cell r="CO154">
            <v>12.324649301419997</v>
          </cell>
          <cell r="CP154">
            <v>19.349956270300002</v>
          </cell>
          <cell r="CQ154">
            <v>13.634966335229999</v>
          </cell>
          <cell r="CR154">
            <v>22.554213809250001</v>
          </cell>
          <cell r="CS154">
            <v>18.17015264646</v>
          </cell>
          <cell r="CT154">
            <v>31.156954293039998</v>
          </cell>
          <cell r="CU154">
            <v>23.246477526770001</v>
          </cell>
          <cell r="CV154">
            <v>18.791121490760002</v>
          </cell>
          <cell r="CW154">
            <v>23.30594760924</v>
          </cell>
          <cell r="CX154">
            <v>13.67455246409</v>
          </cell>
          <cell r="CY154">
            <v>10.920192578949997</v>
          </cell>
          <cell r="CZ154">
            <v>13.326934013120001</v>
          </cell>
          <cell r="DA154">
            <v>11.673336402509996</v>
          </cell>
          <cell r="DB154">
            <v>19.396824659269999</v>
          </cell>
          <cell r="DC154">
            <v>13.981055322989997</v>
          </cell>
          <cell r="DD154">
            <v>22.90092044963</v>
          </cell>
          <cell r="DE154">
            <v>19.604045462789998</v>
          </cell>
          <cell r="DF154">
            <v>28.791470620809999</v>
          </cell>
          <cell r="DG154">
            <v>23.106527850600003</v>
          </cell>
          <cell r="DH154">
            <v>18.497128762930004</v>
          </cell>
          <cell r="DI154">
            <v>23.423759882839999</v>
          </cell>
          <cell r="DJ154">
            <v>14.72313961639</v>
          </cell>
          <cell r="DK154">
            <v>10.244670802109997</v>
          </cell>
          <cell r="DL154">
            <v>12.750371930789999</v>
          </cell>
          <cell r="DM154">
            <v>11.606765330959995</v>
          </cell>
          <cell r="DN154">
            <v>20.126723468110001</v>
          </cell>
          <cell r="DO154">
            <v>14.796689797899997</v>
          </cell>
          <cell r="DP154">
            <v>23.812317388479997</v>
          </cell>
          <cell r="DQ154">
            <v>19.274772095699998</v>
          </cell>
          <cell r="DR154">
            <v>30.370110989379995</v>
          </cell>
          <cell r="DS154">
            <v>23.74116074858</v>
          </cell>
          <cell r="DT154">
            <v>19.153877842350003</v>
          </cell>
          <cell r="DU154">
            <v>23.522905474270001</v>
          </cell>
          <cell r="DV154">
            <v>16.69960646709</v>
          </cell>
          <cell r="DW154">
            <v>8.2550248686399996</v>
          </cell>
          <cell r="DX154">
            <v>12.719091204149999</v>
          </cell>
          <cell r="DY154">
            <v>12.232016866959995</v>
          </cell>
          <cell r="DZ154">
            <v>22.153156229369994</v>
          </cell>
          <cell r="EA154">
            <v>15.169782425449998</v>
          </cell>
          <cell r="EB154">
            <v>25.441677130859997</v>
          </cell>
          <cell r="EC154">
            <v>18.700238772819997</v>
          </cell>
          <cell r="ED154">
            <v>30.577419614919993</v>
          </cell>
          <cell r="EE154">
            <v>23.601465118419998</v>
          </cell>
          <cell r="EF154">
            <v>19.345714182250006</v>
          </cell>
          <cell r="EG154">
            <v>23.822248985049999</v>
          </cell>
          <cell r="EH154">
            <v>16.717890597500002</v>
          </cell>
          <cell r="EI154">
            <v>8.9695549970900004</v>
          </cell>
          <cell r="EJ154">
            <v>12.940726254459999</v>
          </cell>
          <cell r="EK154">
            <v>12.579653735789996</v>
          </cell>
          <cell r="EL154">
            <v>19.423391245169999</v>
          </cell>
          <cell r="EM154">
            <v>13.905890701670002</v>
          </cell>
          <cell r="EN154">
            <v>20.748817290450003</v>
          </cell>
          <cell r="EO154">
            <v>18.078706448560002</v>
          </cell>
          <cell r="EP154">
            <v>29.819368412239999</v>
          </cell>
          <cell r="EQ154">
            <v>17.293653191660002</v>
          </cell>
          <cell r="ER154">
            <v>20.840167963840003</v>
          </cell>
          <cell r="ES154">
            <v>18.875494376070009</v>
          </cell>
          <cell r="ET154">
            <v>16.922910746480003</v>
          </cell>
          <cell r="EU154">
            <v>8.7365482963600005</v>
          </cell>
          <cell r="EV154">
            <v>12.78608990575</v>
          </cell>
          <cell r="EW154">
            <v>12.429977961989996</v>
          </cell>
          <cell r="EX154">
            <v>18.239897559669998</v>
          </cell>
          <cell r="EY154">
            <v>12.957740240449999</v>
          </cell>
          <cell r="EZ154">
            <v>19.483228387650001</v>
          </cell>
          <cell r="FA154">
            <v>15.08475683462</v>
          </cell>
          <cell r="FB154">
            <v>30.365997793870001</v>
          </cell>
          <cell r="FC154">
            <v>21.726684864390002</v>
          </cell>
          <cell r="FD154">
            <v>17.634735596379997</v>
          </cell>
          <cell r="FE154">
            <v>22.840277424829999</v>
          </cell>
          <cell r="FF154">
            <v>13.6082116314</v>
          </cell>
          <cell r="FG154">
            <v>10.986533411639996</v>
          </cell>
          <cell r="FH154">
            <v>12.80987092869</v>
          </cell>
          <cell r="FI154">
            <v>12.690397762819996</v>
          </cell>
          <cell r="FJ154">
            <v>19.806397952160001</v>
          </cell>
          <cell r="FK154">
            <v>13.333554662629998</v>
          </cell>
          <cell r="FL154">
            <v>21.002498125870002</v>
          </cell>
          <cell r="FM154">
            <v>17.847114024150002</v>
          </cell>
          <cell r="FN154">
            <v>30.335231345379999</v>
          </cell>
          <cell r="FO154">
            <v>21.233164185789999</v>
          </cell>
          <cell r="FP154">
            <v>18.25446051802</v>
          </cell>
          <cell r="FQ154">
            <v>23.606624689429999</v>
          </cell>
          <cell r="FR154">
            <v>13.67455246409</v>
          </cell>
          <cell r="FS154">
            <v>10.920192578949997</v>
          </cell>
          <cell r="FT154">
            <v>13.326934013120001</v>
          </cell>
          <cell r="FU154">
            <v>12.196273793659996</v>
          </cell>
          <cell r="FV154">
            <v>20.129738125910002</v>
          </cell>
          <cell r="FW154">
            <v>14.188849224369998</v>
          </cell>
          <cell r="FX154">
            <v>21.529548530630002</v>
          </cell>
          <cell r="FY154">
            <v>19.278461374450004</v>
          </cell>
          <cell r="FZ154">
            <v>29.031901424729995</v>
          </cell>
          <cell r="GA154">
            <v>22.718594890569996</v>
          </cell>
          <cell r="GB154">
            <v>18.875713765690001</v>
          </cell>
          <cell r="GC154">
            <v>23.897631798399999</v>
          </cell>
          <cell r="GD154">
            <v>14.72313961639</v>
          </cell>
          <cell r="GE154">
            <v>10.244670802109997</v>
          </cell>
          <cell r="GF154">
            <v>12.750371930789999</v>
          </cell>
          <cell r="GG154">
            <v>12.152818807009995</v>
          </cell>
          <cell r="GH154">
            <v>21.196137657519998</v>
          </cell>
          <cell r="GI154">
            <v>14.199858878889996</v>
          </cell>
          <cell r="GJ154">
            <v>23.43495696223</v>
          </cell>
          <cell r="GK154">
            <v>17.95385959019</v>
          </cell>
          <cell r="GL154">
            <v>29.59571341445999</v>
          </cell>
          <cell r="GM154">
            <v>21.506013724800003</v>
          </cell>
          <cell r="GN154">
            <v>18.913198634250005</v>
          </cell>
          <cell r="GO154">
            <v>23.822248985049999</v>
          </cell>
          <cell r="GP154">
            <v>16.717890597500002</v>
          </cell>
          <cell r="GQ154">
            <v>8.1969652910399997</v>
          </cell>
          <cell r="GR154">
            <v>12.940726254459999</v>
          </cell>
          <cell r="GS154">
            <v>12.498509019889996</v>
          </cell>
          <cell r="GT154">
            <v>21.22100900725</v>
          </cell>
          <cell r="GU154">
            <v>13.980345213569999</v>
          </cell>
          <cell r="GV154">
            <v>22.526137903230001</v>
          </cell>
          <cell r="GW154">
            <v>17.633377124060001</v>
          </cell>
          <cell r="GX154">
            <v>28.950674285249992</v>
          </cell>
          <cell r="GY154">
            <v>20.069066964899999</v>
          </cell>
          <cell r="GZ154">
            <v>20.652589694650004</v>
          </cell>
          <cell r="HA154">
            <v>22.104866355430005</v>
          </cell>
          <cell r="HB154">
            <v>16.895504787170005</v>
          </cell>
          <cell r="HC154">
            <v>8.7719603210100008</v>
          </cell>
          <cell r="HD154">
            <v>12.237261110550001</v>
          </cell>
          <cell r="HE154">
            <v>12.597356771979998</v>
          </cell>
          <cell r="HF154">
            <v>21.410451168319998</v>
          </cell>
          <cell r="HG154">
            <v>13.464461403549999</v>
          </cell>
          <cell r="HH154">
            <v>22.658284602390008</v>
          </cell>
          <cell r="HI154">
            <v>18.398790122619992</v>
          </cell>
          <cell r="HJ154">
            <v>31.596264946869997</v>
          </cell>
          <cell r="HK154">
            <v>23.299131743220006</v>
          </cell>
          <cell r="HL154">
            <v>19.695337792960004</v>
          </cell>
          <cell r="HM154">
            <v>25.845888457170002</v>
          </cell>
          <cell r="HN154">
            <v>13.02908453841</v>
          </cell>
          <cell r="HO154">
            <v>11.563906799159996</v>
          </cell>
          <cell r="HP154">
            <v>12.78608990575</v>
          </cell>
          <cell r="HQ154">
            <v>12.714178785759996</v>
          </cell>
          <cell r="HR154">
            <v>22.091818370919999</v>
          </cell>
          <cell r="HS154">
            <v>15.540069667759999</v>
          </cell>
          <cell r="HT154">
            <v>24.234307440960002</v>
          </cell>
          <cell r="HU154">
            <v>18.237378569610001</v>
          </cell>
          <cell r="HV154">
            <v>32.040276473790001</v>
          </cell>
          <cell r="HW154">
            <v>24.831373932780004</v>
          </cell>
          <cell r="HX154">
            <v>20.235523746960006</v>
          </cell>
          <cell r="HY154">
            <v>24.423516175410001</v>
          </cell>
          <cell r="HZ154">
            <v>13.6082116314</v>
          </cell>
          <cell r="IA154">
            <v>10.986533411639996</v>
          </cell>
          <cell r="IB154">
            <v>12.80987092869</v>
          </cell>
          <cell r="IC154">
            <v>12.736611539389996</v>
          </cell>
          <cell r="ID154">
            <v>21.820014605559997</v>
          </cell>
          <cell r="IE154">
            <v>18.31707164574</v>
          </cell>
          <cell r="IF154">
            <v>25.820444470999998</v>
          </cell>
          <cell r="IG154">
            <v>22.198840144310001</v>
          </cell>
          <cell r="IH154">
            <v>29.945686393870002</v>
          </cell>
          <cell r="II154">
            <v>24.506406642449999</v>
          </cell>
          <cell r="IJ154">
            <v>19.287118723590005</v>
          </cell>
          <cell r="IK154">
            <v>23.923136359000001</v>
          </cell>
          <cell r="IL154">
            <v>14.72313961639</v>
          </cell>
          <cell r="IM154">
            <v>9.8716054266499977</v>
          </cell>
          <cell r="IN154">
            <v>12.750371930789999</v>
          </cell>
          <cell r="IO154">
            <v>12.039622928759995</v>
          </cell>
          <cell r="IP154">
            <v>22.228525853059995</v>
          </cell>
          <cell r="IQ154">
            <v>19.459873370110003</v>
          </cell>
          <cell r="IR154">
            <v>26.381414537399998</v>
          </cell>
          <cell r="IS154">
            <v>21.304485022429997</v>
          </cell>
          <cell r="IT154">
            <v>30.620787862929994</v>
          </cell>
          <cell r="IU154">
            <v>23.753154797299999</v>
          </cell>
          <cell r="IV154">
            <v>19.314795306410005</v>
          </cell>
          <cell r="IW154">
            <v>23.824114013420001</v>
          </cell>
          <cell r="IX154">
            <v>16.69960646709</v>
          </cell>
          <cell r="IY154">
            <v>8.2550248686399996</v>
          </cell>
        </row>
        <row r="155">
          <cell r="C155" t="str">
            <v>WD_.PC.GOE._.___.Cedar Creek</v>
          </cell>
          <cell r="H155">
            <v>68.492127188470008</v>
          </cell>
          <cell r="I155">
            <v>58.001327253260001</v>
          </cell>
          <cell r="J155">
            <v>45.24782843965</v>
          </cell>
          <cell r="K155">
            <v>55.080717443409974</v>
          </cell>
          <cell r="L155">
            <v>50.290209507590014</v>
          </cell>
          <cell r="M155">
            <v>36.919980203730006</v>
          </cell>
          <cell r="N155">
            <v>45.768364363789999</v>
          </cell>
          <cell r="O155">
            <v>33.324635253739999</v>
          </cell>
          <cell r="P155">
            <v>31.536112732739998</v>
          </cell>
          <cell r="Q155">
            <v>58.245397677510013</v>
          </cell>
          <cell r="R155">
            <v>48.705143194280005</v>
          </cell>
          <cell r="S155">
            <v>68.668118391679982</v>
          </cell>
          <cell r="T155">
            <v>68.685612677370003</v>
          </cell>
          <cell r="U155">
            <v>55.34673147968001</v>
          </cell>
          <cell r="V155">
            <v>39.027078423360003</v>
          </cell>
          <cell r="W155">
            <v>50.661353605839992</v>
          </cell>
          <cell r="X155">
            <v>46.118081529100003</v>
          </cell>
          <cell r="Y155">
            <v>37.167480173550004</v>
          </cell>
          <cell r="Z155">
            <v>45.304164110279991</v>
          </cell>
          <cell r="AA155">
            <v>32.469364366759997</v>
          </cell>
          <cell r="AB155">
            <v>34.14602172264</v>
          </cell>
          <cell r="AC155">
            <v>59.013337452680005</v>
          </cell>
          <cell r="AD155">
            <v>50.123846633540005</v>
          </cell>
          <cell r="AE155">
            <v>73.081355588979989</v>
          </cell>
          <cell r="AF155">
            <v>72.516257341400006</v>
          </cell>
          <cell r="AG155">
            <v>56.61978701892</v>
          </cell>
          <cell r="AH155">
            <v>44.412686999880009</v>
          </cell>
          <cell r="AI155">
            <v>62.143085699880004</v>
          </cell>
          <cell r="AJ155">
            <v>51.380874139390016</v>
          </cell>
          <cell r="AK155">
            <v>38.794245333239999</v>
          </cell>
          <cell r="AL155">
            <v>42.746364630049989</v>
          </cell>
          <cell r="AM155">
            <v>32.660385319490004</v>
          </cell>
          <cell r="AN155">
            <v>34.323557957550001</v>
          </cell>
          <cell r="AO155">
            <v>60.224700715970002</v>
          </cell>
          <cell r="AP155">
            <v>50.220126933849997</v>
          </cell>
          <cell r="AQ155">
            <v>72.265963384179983</v>
          </cell>
          <cell r="AR155">
            <v>75.076299670530005</v>
          </cell>
          <cell r="AS155">
            <v>55.458194384390019</v>
          </cell>
          <cell r="AT155">
            <v>43.797822869630011</v>
          </cell>
          <cell r="AU155">
            <v>65.31811594521001</v>
          </cell>
          <cell r="AV155">
            <v>51.340669173440013</v>
          </cell>
          <cell r="AW155">
            <v>37.25383406628</v>
          </cell>
          <cell r="AX155">
            <v>42.567953989749981</v>
          </cell>
          <cell r="AY155">
            <v>32.934502334340003</v>
          </cell>
          <cell r="AZ155">
            <v>33.138281536800001</v>
          </cell>
          <cell r="BA155">
            <v>62.517469721549993</v>
          </cell>
          <cell r="BB155">
            <v>52.883983002519997</v>
          </cell>
          <cell r="BC155">
            <v>65.800111658319992</v>
          </cell>
          <cell r="BD155">
            <v>73.823715113710008</v>
          </cell>
          <cell r="BE155">
            <v>52.129731786490019</v>
          </cell>
          <cell r="BF155">
            <v>43.221439327440002</v>
          </cell>
          <cell r="BG155">
            <v>65.911106565829996</v>
          </cell>
          <cell r="BH155">
            <v>51.057461689560014</v>
          </cell>
          <cell r="BI155">
            <v>36.223379114709999</v>
          </cell>
          <cell r="BJ155">
            <v>42.565810134739984</v>
          </cell>
          <cell r="BK155">
            <v>33.487853403460001</v>
          </cell>
          <cell r="BL155">
            <v>32.680301310750004</v>
          </cell>
          <cell r="BM155">
            <v>62.918984173920002</v>
          </cell>
          <cell r="BN155">
            <v>54.290966677210001</v>
          </cell>
          <cell r="BO155">
            <v>67.641771914580005</v>
          </cell>
          <cell r="BP155">
            <v>74.505613998249999</v>
          </cell>
          <cell r="BQ155">
            <v>49.735900289880007</v>
          </cell>
          <cell r="BR155">
            <v>44.713492047900012</v>
          </cell>
          <cell r="BS155">
            <v>64.01589988069</v>
          </cell>
          <cell r="BT155">
            <v>50.979980748010014</v>
          </cell>
          <cell r="BU155">
            <v>37.059877147720002</v>
          </cell>
          <cell r="BV155">
            <v>41.459740380559985</v>
          </cell>
          <cell r="BW155">
            <v>33.491900850519997</v>
          </cell>
          <cell r="BX155">
            <v>34.078410451270003</v>
          </cell>
          <cell r="BY155">
            <v>61.290340431769998</v>
          </cell>
          <cell r="BZ155">
            <v>56.605133367019995</v>
          </cell>
          <cell r="CA155">
            <v>68.777824637039998</v>
          </cell>
          <cell r="CB155">
            <v>68.65725484634001</v>
          </cell>
          <cell r="CC155">
            <v>58.534398311579992</v>
          </cell>
          <cell r="CD155">
            <v>46.466351696950007</v>
          </cell>
          <cell r="CE155">
            <v>58.295259263770006</v>
          </cell>
          <cell r="CF155">
            <v>53.09474651946001</v>
          </cell>
          <cell r="CG155">
            <v>37.233994532060002</v>
          </cell>
          <cell r="CH155">
            <v>45.832535727739995</v>
          </cell>
          <cell r="CI155">
            <v>33.369042317160002</v>
          </cell>
          <cell r="CJ155">
            <v>31.909032574640001</v>
          </cell>
          <cell r="CK155">
            <v>62.692216576020002</v>
          </cell>
          <cell r="CL155">
            <v>49.089753683909997</v>
          </cell>
          <cell r="CM155">
            <v>72.459094673159996</v>
          </cell>
          <cell r="CN155">
            <v>70.35045415462001</v>
          </cell>
          <cell r="CO155">
            <v>59.427687018919997</v>
          </cell>
          <cell r="CP155">
            <v>43.694012530650014</v>
          </cell>
          <cell r="CQ155">
            <v>59.271213686809993</v>
          </cell>
          <cell r="CR155">
            <v>50.840649201310022</v>
          </cell>
          <cell r="CS155">
            <v>38.619095895669993</v>
          </cell>
          <cell r="CT155">
            <v>42.746364630049989</v>
          </cell>
          <cell r="CU155">
            <v>32.660385319490004</v>
          </cell>
          <cell r="CV155">
            <v>33.868957957550002</v>
          </cell>
          <cell r="CW155">
            <v>60.232645415420002</v>
          </cell>
          <cell r="CX155">
            <v>50.220126933849997</v>
          </cell>
          <cell r="CY155">
            <v>72.20732769432999</v>
          </cell>
          <cell r="CZ155">
            <v>75.076299670530005</v>
          </cell>
          <cell r="DA155">
            <v>53.655832867370009</v>
          </cell>
          <cell r="DB155">
            <v>42.129045990320016</v>
          </cell>
          <cell r="DC155">
            <v>61.370616586839979</v>
          </cell>
          <cell r="DD155">
            <v>50.991967352050018</v>
          </cell>
          <cell r="DE155">
            <v>37.93499874095</v>
          </cell>
          <cell r="DF155">
            <v>42.72952022154999</v>
          </cell>
          <cell r="DG155">
            <v>33.096566595239999</v>
          </cell>
          <cell r="DH155">
            <v>33.007750213160001</v>
          </cell>
          <cell r="DI155">
            <v>60.960845534160001</v>
          </cell>
          <cell r="DJ155">
            <v>51.803369213689997</v>
          </cell>
          <cell r="DK155">
            <v>69.23955886652999</v>
          </cell>
          <cell r="DL155">
            <v>75.10395671565</v>
          </cell>
          <cell r="DM155">
            <v>52.03628008061002</v>
          </cell>
          <cell r="DN155">
            <v>41.668014852100008</v>
          </cell>
          <cell r="DO155">
            <v>47.341579574729984</v>
          </cell>
          <cell r="DP155">
            <v>49.237532571040013</v>
          </cell>
          <cell r="DQ155">
            <v>35.533057603250001</v>
          </cell>
          <cell r="DR155">
            <v>41.629270347869991</v>
          </cell>
          <cell r="DS155">
            <v>32.69500716057</v>
          </cell>
          <cell r="DT155">
            <v>32.987281536800005</v>
          </cell>
          <cell r="DU155">
            <v>62.028859629789999</v>
          </cell>
          <cell r="DV155">
            <v>52.883983002519997</v>
          </cell>
          <cell r="DW155">
            <v>66.291208471539989</v>
          </cell>
          <cell r="DX155">
            <v>73.823715113710008</v>
          </cell>
          <cell r="DY155">
            <v>52.129731786490019</v>
          </cell>
          <cell r="DZ155">
            <v>39.853085716730014</v>
          </cell>
          <cell r="EA155">
            <v>52.567831950819993</v>
          </cell>
          <cell r="EB155">
            <v>50.219123757060011</v>
          </cell>
          <cell r="EC155">
            <v>36.223379114709999</v>
          </cell>
          <cell r="ED155">
            <v>42.565810134739984</v>
          </cell>
          <cell r="EE155">
            <v>33.487853403460001</v>
          </cell>
          <cell r="EF155">
            <v>32.680301310750004</v>
          </cell>
          <cell r="EG155">
            <v>62.918984173920002</v>
          </cell>
          <cell r="EH155">
            <v>54.335874314129995</v>
          </cell>
          <cell r="EI155">
            <v>67.641771914580005</v>
          </cell>
          <cell r="EJ155">
            <v>74.505613998249999</v>
          </cell>
          <cell r="EK155">
            <v>50.025342398880014</v>
          </cell>
          <cell r="EL155">
            <v>37.330831322849996</v>
          </cell>
          <cell r="EM155">
            <v>46.868526551149998</v>
          </cell>
          <cell r="EN155">
            <v>41.808171123879994</v>
          </cell>
          <cell r="EO155">
            <v>37.291690127690003</v>
          </cell>
          <cell r="EP155">
            <v>41.418405270549989</v>
          </cell>
          <cell r="EQ155">
            <v>30.32843858256</v>
          </cell>
          <cell r="ER155">
            <v>34.487415149210001</v>
          </cell>
          <cell r="ES155">
            <v>54.07695642294</v>
          </cell>
          <cell r="ET155">
            <v>58.128616887389995</v>
          </cell>
          <cell r="EU155">
            <v>64.559957992039998</v>
          </cell>
          <cell r="EV155">
            <v>70.35045415462001</v>
          </cell>
          <cell r="EW155">
            <v>58.905473434899996</v>
          </cell>
          <cell r="EX155">
            <v>38.198655875610001</v>
          </cell>
          <cell r="EY155">
            <v>44.725136659729998</v>
          </cell>
          <cell r="EZ155">
            <v>45.969104165740006</v>
          </cell>
          <cell r="FA155">
            <v>34.598598566949995</v>
          </cell>
          <cell r="FB155">
            <v>45.268057031059989</v>
          </cell>
          <cell r="FC155">
            <v>32.087489383720005</v>
          </cell>
          <cell r="FD155">
            <v>31.339616688829999</v>
          </cell>
          <cell r="FE155">
            <v>55.632463026080011</v>
          </cell>
          <cell r="FF155">
            <v>50.123846633540005</v>
          </cell>
          <cell r="FG155">
            <v>73.081355588979989</v>
          </cell>
          <cell r="FH155">
            <v>72.591757341400012</v>
          </cell>
          <cell r="FI155">
            <v>56.389899316650002</v>
          </cell>
          <cell r="FJ155">
            <v>39.513317562499999</v>
          </cell>
          <cell r="FK155">
            <v>47.625083213260005</v>
          </cell>
          <cell r="FL155">
            <v>46.493299415520006</v>
          </cell>
          <cell r="FM155">
            <v>37.15304817845</v>
          </cell>
          <cell r="FN155">
            <v>41.683764630049986</v>
          </cell>
          <cell r="FO155">
            <v>32.212314692809997</v>
          </cell>
          <cell r="FP155">
            <v>32.14426411158</v>
          </cell>
          <cell r="FQ155">
            <v>57.808692699760009</v>
          </cell>
          <cell r="FR155">
            <v>50.220126933849997</v>
          </cell>
          <cell r="FS155">
            <v>72.265963384179983</v>
          </cell>
          <cell r="FT155">
            <v>75.076299670530005</v>
          </cell>
          <cell r="FU155">
            <v>53.655832867370009</v>
          </cell>
          <cell r="FV155">
            <v>39.942354344590008</v>
          </cell>
          <cell r="FW155">
            <v>52.961322982619997</v>
          </cell>
          <cell r="FX155">
            <v>49.825859066170011</v>
          </cell>
          <cell r="FY155">
            <v>37.588352977200003</v>
          </cell>
          <cell r="FZ155">
            <v>42.72952022154999</v>
          </cell>
          <cell r="GA155">
            <v>33.096566595239999</v>
          </cell>
          <cell r="GB155">
            <v>33.007750213160001</v>
          </cell>
          <cell r="GC155">
            <v>60.960845534160001</v>
          </cell>
          <cell r="GD155">
            <v>51.803369213689997</v>
          </cell>
          <cell r="GE155">
            <v>69.23955886652999</v>
          </cell>
          <cell r="GF155">
            <v>75.10395671565</v>
          </cell>
          <cell r="GG155">
            <v>54.492690184550021</v>
          </cell>
          <cell r="GH155">
            <v>39.687895034570012</v>
          </cell>
          <cell r="GI155">
            <v>56.046622581830007</v>
          </cell>
          <cell r="GJ155">
            <v>50.662490079170013</v>
          </cell>
          <cell r="GK155">
            <v>36.223379114709999</v>
          </cell>
          <cell r="GL155">
            <v>42.565810134739984</v>
          </cell>
          <cell r="GM155">
            <v>33.487853403460001</v>
          </cell>
          <cell r="GN155">
            <v>32.680301310750004</v>
          </cell>
          <cell r="GO155">
            <v>62.918984173920002</v>
          </cell>
          <cell r="GP155">
            <v>54.335874314129995</v>
          </cell>
          <cell r="GQ155">
            <v>64.172014655920009</v>
          </cell>
          <cell r="GR155">
            <v>74.505613998249999</v>
          </cell>
          <cell r="GS155">
            <v>49.694115611650005</v>
          </cell>
          <cell r="GT155">
            <v>41.179947755030014</v>
          </cell>
          <cell r="GU155">
            <v>53.637222050199988</v>
          </cell>
          <cell r="GV155">
            <v>50.585009137620013</v>
          </cell>
          <cell r="GW155">
            <v>37.059877147720002</v>
          </cell>
          <cell r="GX155">
            <v>41.459740380559985</v>
          </cell>
          <cell r="GY155">
            <v>33.491900850519997</v>
          </cell>
          <cell r="GZ155">
            <v>34.054232200100003</v>
          </cell>
          <cell r="HA155">
            <v>61.290340431769998</v>
          </cell>
          <cell r="HB155">
            <v>56.605133367019995</v>
          </cell>
          <cell r="HC155">
            <v>68.777824637039998</v>
          </cell>
          <cell r="HD155">
            <v>68.65725484634001</v>
          </cell>
          <cell r="HE155">
            <v>58.534398311579992</v>
          </cell>
          <cell r="HF155">
            <v>44.094415667440011</v>
          </cell>
          <cell r="HG155">
            <v>52.782175459890006</v>
          </cell>
          <cell r="HH155">
            <v>52.489225542050015</v>
          </cell>
          <cell r="HI155">
            <v>37.233994532060002</v>
          </cell>
          <cell r="HJ155">
            <v>45.832535727739995</v>
          </cell>
          <cell r="HK155">
            <v>33.369042317160002</v>
          </cell>
          <cell r="HL155">
            <v>31.909032574640001</v>
          </cell>
          <cell r="HM155">
            <v>62.692216576020002</v>
          </cell>
          <cell r="HN155">
            <v>49.089753683909997</v>
          </cell>
          <cell r="HO155">
            <v>72.459094673159996</v>
          </cell>
          <cell r="HP155">
            <v>70.35045415462001</v>
          </cell>
          <cell r="HQ155">
            <v>58.905473434899996</v>
          </cell>
          <cell r="HR155">
            <v>42.657246541140012</v>
          </cell>
          <cell r="HS155">
            <v>54.833324513639994</v>
          </cell>
          <cell r="HT155">
            <v>50.674938082450012</v>
          </cell>
          <cell r="HU155">
            <v>37.17648242384</v>
          </cell>
          <cell r="HV155">
            <v>45.304164110279991</v>
          </cell>
          <cell r="HW155">
            <v>32.469364366759997</v>
          </cell>
          <cell r="HX155">
            <v>34.89099530667</v>
          </cell>
          <cell r="HY155">
            <v>59.781744624190004</v>
          </cell>
          <cell r="HZ155">
            <v>50.123846633540005</v>
          </cell>
          <cell r="IA155">
            <v>73.081355588979989</v>
          </cell>
          <cell r="IB155">
            <v>72.591757341400012</v>
          </cell>
          <cell r="IC155">
            <v>57.299032867370002</v>
          </cell>
          <cell r="ID155">
            <v>42.971016473790002</v>
          </cell>
          <cell r="IE155">
            <v>58.253847260189978</v>
          </cell>
          <cell r="IF155">
            <v>51.377364215980009</v>
          </cell>
          <cell r="IG155">
            <v>38.778394655570004</v>
          </cell>
          <cell r="IH155">
            <v>42.72952022154999</v>
          </cell>
          <cell r="II155">
            <v>33.096566595239999</v>
          </cell>
          <cell r="IJ155">
            <v>33.007750213160001</v>
          </cell>
          <cell r="IK155">
            <v>60.960845534160001</v>
          </cell>
          <cell r="IL155">
            <v>51.803369213689997</v>
          </cell>
          <cell r="IM155">
            <v>68.959358174809992</v>
          </cell>
          <cell r="IN155">
            <v>75.10395671565</v>
          </cell>
          <cell r="IO155">
            <v>52.03628008061002</v>
          </cell>
          <cell r="IP155">
            <v>43.280046998470013</v>
          </cell>
          <cell r="IQ155">
            <v>58.871899579249991</v>
          </cell>
          <cell r="IR155">
            <v>51.252066904060008</v>
          </cell>
          <cell r="IS155">
            <v>37.7642076964</v>
          </cell>
          <cell r="IT155">
            <v>42.567953989749981</v>
          </cell>
          <cell r="IU155">
            <v>32.999975918370005</v>
          </cell>
          <cell r="IV155">
            <v>33.138281536800001</v>
          </cell>
          <cell r="IW155">
            <v>62.538591656499996</v>
          </cell>
          <cell r="IX155">
            <v>52.883983002519997</v>
          </cell>
          <cell r="IY155">
            <v>66.291208471539989</v>
          </cell>
        </row>
        <row r="156">
          <cell r="C156" t="str">
            <v>WD_.PC.GOE._.___.Wolverine Creek</v>
          </cell>
          <cell r="H156">
            <v>8.5192280209999999E-2</v>
          </cell>
          <cell r="I156">
            <v>0.13142622196000001</v>
          </cell>
          <cell r="J156">
            <v>0.2144455811</v>
          </cell>
          <cell r="K156">
            <v>0</v>
          </cell>
          <cell r="L156">
            <v>8.7282451459999993E-2</v>
          </cell>
          <cell r="M156">
            <v>9.8753544560000003E-2</v>
          </cell>
          <cell r="N156">
            <v>2.4404334647899999</v>
          </cell>
          <cell r="O156">
            <v>1.8680882949500004</v>
          </cell>
          <cell r="P156">
            <v>0.40174588449000004</v>
          </cell>
          <cell r="Q156">
            <v>0.31355312304999999</v>
          </cell>
          <cell r="R156">
            <v>8.891513107E-2</v>
          </cell>
          <cell r="S156">
            <v>0.85408374863999981</v>
          </cell>
          <cell r="T156">
            <v>0.47937859837000002</v>
          </cell>
          <cell r="U156">
            <v>6.081207273E-2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</row>
        <row r="157">
          <cell r="C157" t="str">
            <v>WD_.PC.WYE._.___.Anticline</v>
          </cell>
          <cell r="H157">
            <v>34.85379038100001</v>
          </cell>
          <cell r="I157">
            <v>25.218860962659999</v>
          </cell>
          <cell r="J157">
            <v>20.14180266931</v>
          </cell>
          <cell r="K157">
            <v>22.561800305750005</v>
          </cell>
          <cell r="L157">
            <v>18.323413426020004</v>
          </cell>
          <cell r="M157">
            <v>22.117765854190004</v>
          </cell>
          <cell r="N157">
            <v>19.553122369880001</v>
          </cell>
          <cell r="O157">
            <v>17.762715417169996</v>
          </cell>
          <cell r="P157">
            <v>15.640268868059998</v>
          </cell>
          <cell r="Q157">
            <v>35.90123661530999</v>
          </cell>
          <cell r="R157">
            <v>27.45464407747</v>
          </cell>
          <cell r="S157">
            <v>41.506446642459998</v>
          </cell>
          <cell r="T157">
            <v>36.711508802070014</v>
          </cell>
          <cell r="U157">
            <v>23.064102213650003</v>
          </cell>
          <cell r="V157">
            <v>19.987280854910001</v>
          </cell>
          <cell r="W157">
            <v>23.879689637410003</v>
          </cell>
          <cell r="X157">
            <v>17.850013881989998</v>
          </cell>
          <cell r="Y157">
            <v>21.784564767350005</v>
          </cell>
          <cell r="Z157">
            <v>19.19539259674</v>
          </cell>
          <cell r="AA157">
            <v>17.43938236899</v>
          </cell>
          <cell r="AB157">
            <v>17.365314764789996</v>
          </cell>
          <cell r="AC157">
            <v>35.245683714449996</v>
          </cell>
          <cell r="AD157">
            <v>27.332389617200004</v>
          </cell>
          <cell r="AE157">
            <v>40.878047311970001</v>
          </cell>
          <cell r="AF157">
            <v>37.241173338140001</v>
          </cell>
          <cell r="AG157">
            <v>22.528306584450004</v>
          </cell>
          <cell r="AH157">
            <v>20.743112515660002</v>
          </cell>
          <cell r="AI157">
            <v>24.525353353620002</v>
          </cell>
          <cell r="AJ157">
            <v>18.512006028190001</v>
          </cell>
          <cell r="AK157">
            <v>22.029533701740004</v>
          </cell>
          <cell r="AL157">
            <v>18.069072522979997</v>
          </cell>
          <cell r="AM157">
            <v>17.911569167259998</v>
          </cell>
          <cell r="AN157">
            <v>17.434928897439995</v>
          </cell>
          <cell r="AO157">
            <v>34.85181348471</v>
          </cell>
          <cell r="AP157">
            <v>27.166102494910003</v>
          </cell>
          <cell r="AQ157">
            <v>41.054764981199995</v>
          </cell>
          <cell r="AR157">
            <v>38.420169427370006</v>
          </cell>
          <cell r="AS157">
            <v>21.707909314790005</v>
          </cell>
          <cell r="AT157">
            <v>20.127884052640006</v>
          </cell>
          <cell r="AU157">
            <v>25.23262641925</v>
          </cell>
          <cell r="AV157">
            <v>18.553037465459997</v>
          </cell>
          <cell r="AW157">
            <v>21.886450713280006</v>
          </cell>
          <cell r="AX157">
            <v>18.368591828029995</v>
          </cell>
          <cell r="AY157">
            <v>18.192920368639996</v>
          </cell>
          <cell r="AZ157">
            <v>16.86191015851</v>
          </cell>
          <cell r="BA157">
            <v>34.39234696882</v>
          </cell>
          <cell r="BB157">
            <v>29.460955717410005</v>
          </cell>
          <cell r="BC157">
            <v>38.547005691109995</v>
          </cell>
          <cell r="BD157">
            <v>37.914233183009998</v>
          </cell>
          <cell r="BE157">
            <v>19.923716550980004</v>
          </cell>
          <cell r="BF157">
            <v>19.923638709050007</v>
          </cell>
          <cell r="BG157">
            <v>25.016986337480002</v>
          </cell>
          <cell r="BH157">
            <v>20.34930569314</v>
          </cell>
          <cell r="BI157">
            <v>20.878418254130001</v>
          </cell>
          <cell r="BJ157">
            <v>17.919517859359996</v>
          </cell>
          <cell r="BK157">
            <v>18.051163832269996</v>
          </cell>
          <cell r="BL157">
            <v>17.214481283390004</v>
          </cell>
          <cell r="BM157">
            <v>34.050560305489988</v>
          </cell>
          <cell r="BN157">
            <v>29.141894589460001</v>
          </cell>
          <cell r="BO157">
            <v>39.721376213439996</v>
          </cell>
          <cell r="BP157">
            <v>37.795248681359993</v>
          </cell>
          <cell r="BQ157">
            <v>18.228624631679999</v>
          </cell>
          <cell r="BR157">
            <v>19.724431631780007</v>
          </cell>
          <cell r="BS157">
            <v>25.251451822290001</v>
          </cell>
          <cell r="BT157">
            <v>21.60128680839</v>
          </cell>
          <cell r="BU157">
            <v>19.171225060220006</v>
          </cell>
          <cell r="BV157">
            <v>18.244324975789997</v>
          </cell>
          <cell r="BW157">
            <v>18.640747623149998</v>
          </cell>
          <cell r="BX157">
            <v>18.225083572910002</v>
          </cell>
          <cell r="BY157">
            <v>32.346839678519991</v>
          </cell>
          <cell r="BZ157">
            <v>29.835796815730003</v>
          </cell>
          <cell r="CA157">
            <v>40.425010274520005</v>
          </cell>
          <cell r="CB157">
            <v>34.85379038100001</v>
          </cell>
          <cell r="CC157">
            <v>25.218860962659999</v>
          </cell>
          <cell r="CD157">
            <v>20.443302669310004</v>
          </cell>
          <cell r="CE157">
            <v>22.700019772560005</v>
          </cell>
          <cell r="CF157">
            <v>18.595140329590006</v>
          </cell>
          <cell r="CG157">
            <v>22.117765854190004</v>
          </cell>
          <cell r="CH157">
            <v>19.558207507359999</v>
          </cell>
          <cell r="CI157">
            <v>17.762715417169996</v>
          </cell>
          <cell r="CJ157">
            <v>15.640268868059998</v>
          </cell>
          <cell r="CK157">
            <v>35.90123661530999</v>
          </cell>
          <cell r="CL157">
            <v>27.45464407747</v>
          </cell>
          <cell r="CM157">
            <v>41.83954980875</v>
          </cell>
          <cell r="CN157">
            <v>36.711508802070014</v>
          </cell>
          <cell r="CO157">
            <v>23.206835647640006</v>
          </cell>
          <cell r="CP157">
            <v>20.743112515660002</v>
          </cell>
          <cell r="CQ157">
            <v>24.525353353620002</v>
          </cell>
          <cell r="CR157">
            <v>18.512006028190001</v>
          </cell>
          <cell r="CS157">
            <v>22.029533701740004</v>
          </cell>
          <cell r="CT157">
            <v>18.069072522979997</v>
          </cell>
          <cell r="CU157">
            <v>17.911569167259998</v>
          </cell>
          <cell r="CV157">
            <v>17.434928897439995</v>
          </cell>
          <cell r="CW157">
            <v>34.85181348471</v>
          </cell>
          <cell r="CX157">
            <v>27.166102494910003</v>
          </cell>
          <cell r="CY157">
            <v>40.662681635839995</v>
          </cell>
          <cell r="CZ157">
            <v>38.420169427370006</v>
          </cell>
          <cell r="DA157">
            <v>21.045127247200003</v>
          </cell>
          <cell r="DB157">
            <v>20.5393740757</v>
          </cell>
          <cell r="DC157">
            <v>24.901527942580003</v>
          </cell>
          <cell r="DD157">
            <v>18.173928957009998</v>
          </cell>
          <cell r="DE157">
            <v>22.301200504330005</v>
          </cell>
          <cell r="DF157">
            <v>18.225417432269996</v>
          </cell>
          <cell r="DG157">
            <v>18.771557018949999</v>
          </cell>
          <cell r="DH157">
            <v>16.403314979320001</v>
          </cell>
          <cell r="DI157">
            <v>34.454236096849996</v>
          </cell>
          <cell r="DJ157">
            <v>28.694567751380006</v>
          </cell>
          <cell r="DK157">
            <v>39.821386692349996</v>
          </cell>
          <cell r="DL157">
            <v>38.66513559557</v>
          </cell>
          <cell r="DM157">
            <v>19.915253458020004</v>
          </cell>
          <cell r="DN157">
            <v>20.127884052640006</v>
          </cell>
          <cell r="DO157">
            <v>25.23262641925</v>
          </cell>
          <cell r="DP157">
            <v>18.553037465459997</v>
          </cell>
          <cell r="DQ157">
            <v>21.886450713280006</v>
          </cell>
          <cell r="DR157">
            <v>18.368591828029995</v>
          </cell>
          <cell r="DS157">
            <v>18.192920368639996</v>
          </cell>
          <cell r="DT157">
            <v>16.86191015851</v>
          </cell>
          <cell r="DU157">
            <v>34.39234696882</v>
          </cell>
          <cell r="DV157">
            <v>29.460955717410005</v>
          </cell>
          <cell r="DW157">
            <v>38.695870218229992</v>
          </cell>
          <cell r="DX157">
            <v>29.564739708530006</v>
          </cell>
          <cell r="DY157">
            <v>16.379506436450001</v>
          </cell>
          <cell r="DZ157">
            <v>13.720028126380001</v>
          </cell>
          <cell r="EA157">
            <v>13.036008993659999</v>
          </cell>
          <cell r="EB157">
            <v>16.363785361009999</v>
          </cell>
          <cell r="EC157">
            <v>18.66827217322</v>
          </cell>
          <cell r="ED157">
            <v>16.942210359049998</v>
          </cell>
          <cell r="EE157">
            <v>17.103807827399997</v>
          </cell>
          <cell r="EF157">
            <v>17.044318381910003</v>
          </cell>
          <cell r="EG157">
            <v>30.499029939689997</v>
          </cell>
          <cell r="EH157">
            <v>26.783969940990005</v>
          </cell>
          <cell r="EI157">
            <v>32.676250089030006</v>
          </cell>
          <cell r="EJ157">
            <v>15.064107731319993</v>
          </cell>
          <cell r="EK157">
            <v>8.7898782448299997</v>
          </cell>
          <cell r="EL157">
            <v>8.2650811820999994</v>
          </cell>
          <cell r="EM157">
            <v>3.2891134950900001</v>
          </cell>
          <cell r="EN157">
            <v>10.082138850659998</v>
          </cell>
          <cell r="EO157">
            <v>13.102329672200002</v>
          </cell>
          <cell r="EP157">
            <v>16.446675760089999</v>
          </cell>
          <cell r="EQ157">
            <v>15.449428099039999</v>
          </cell>
          <cell r="ER157">
            <v>11.600596081040001</v>
          </cell>
          <cell r="ES157">
            <v>13.690452895959996</v>
          </cell>
          <cell r="ET157">
            <v>25.163894813550002</v>
          </cell>
          <cell r="EU157">
            <v>29.068883491240001</v>
          </cell>
          <cell r="EV157">
            <v>25.31553490948</v>
          </cell>
          <cell r="EW157">
            <v>10.522246337450001</v>
          </cell>
          <cell r="EX157">
            <v>8.7941876599499995</v>
          </cell>
          <cell r="EY157">
            <v>9.5285059103000016</v>
          </cell>
          <cell r="EZ157">
            <v>11.13236730162</v>
          </cell>
          <cell r="FA157">
            <v>11.76016418134</v>
          </cell>
          <cell r="FB157">
            <v>17.658910486439996</v>
          </cell>
          <cell r="FC157">
            <v>16.013153466829998</v>
          </cell>
          <cell r="FD157">
            <v>11.950794482059999</v>
          </cell>
          <cell r="FE157">
            <v>13.63078532608</v>
          </cell>
          <cell r="FF157">
            <v>25.512582988410006</v>
          </cell>
          <cell r="FG157">
            <v>31.98728732758001</v>
          </cell>
          <cell r="FH157">
            <v>27.007755279249999</v>
          </cell>
          <cell r="FI157">
            <v>12.207045640930001</v>
          </cell>
          <cell r="FJ157">
            <v>9.8196583222700013</v>
          </cell>
          <cell r="FK157">
            <v>7.684009466820001</v>
          </cell>
          <cell r="FL157">
            <v>10.588043529</v>
          </cell>
          <cell r="FM157">
            <v>13.688218325880001</v>
          </cell>
          <cell r="FN157">
            <v>16.477709418250001</v>
          </cell>
          <cell r="FO157">
            <v>15.981877713769997</v>
          </cell>
          <cell r="FP157">
            <v>13.749053052099999</v>
          </cell>
          <cell r="FQ157">
            <v>12.782211482069998</v>
          </cell>
          <cell r="FR157">
            <v>25.33366491836</v>
          </cell>
          <cell r="FS157">
            <v>34.2069348116</v>
          </cell>
          <cell r="FT157">
            <v>28.888538273409999</v>
          </cell>
          <cell r="FU157">
            <v>14.205464117680002</v>
          </cell>
          <cell r="FV157">
            <v>11.28744638255</v>
          </cell>
          <cell r="FW157">
            <v>7.1115809233100009</v>
          </cell>
          <cell r="FX157">
            <v>12.417947331539999</v>
          </cell>
          <cell r="FY157">
            <v>14.935130114590002</v>
          </cell>
          <cell r="FZ157">
            <v>16.581657119059997</v>
          </cell>
          <cell r="GA157">
            <v>16.982812316679997</v>
          </cell>
          <cell r="GB157">
            <v>14.03682083022</v>
          </cell>
          <cell r="GC157">
            <v>16.467228042879995</v>
          </cell>
          <cell r="GD157">
            <v>27.123549668370003</v>
          </cell>
          <cell r="GE157">
            <v>34.845191851400003</v>
          </cell>
          <cell r="GF157">
            <v>27.159540768680003</v>
          </cell>
          <cell r="GG157">
            <v>13.448150190320002</v>
          </cell>
          <cell r="GH157">
            <v>11.427332526629998</v>
          </cell>
          <cell r="GI157">
            <v>6.0905316415800002</v>
          </cell>
          <cell r="GJ157">
            <v>13.77779180938</v>
          </cell>
          <cell r="GK157">
            <v>16.123854447239999</v>
          </cell>
          <cell r="GL157">
            <v>16.955126354549996</v>
          </cell>
          <cell r="GM157">
            <v>16.897372122669996</v>
          </cell>
          <cell r="GN157">
            <v>13.747578471710003</v>
          </cell>
          <cell r="GO157">
            <v>19.589865630549998</v>
          </cell>
          <cell r="GP157">
            <v>27.321826715629996</v>
          </cell>
          <cell r="GQ157">
            <v>32.815236613469999</v>
          </cell>
          <cell r="GR157">
            <v>28.598381242900004</v>
          </cell>
          <cell r="GS157">
            <v>16.660704389580005</v>
          </cell>
          <cell r="GT157">
            <v>13.14908663808</v>
          </cell>
          <cell r="GU157">
            <v>11.276364039350003</v>
          </cell>
          <cell r="GV157">
            <v>14.10229681515</v>
          </cell>
          <cell r="GW157">
            <v>16.767405734280004</v>
          </cell>
          <cell r="GX157">
            <v>17.339824975789998</v>
          </cell>
          <cell r="GY157">
            <v>17.284737731779998</v>
          </cell>
          <cell r="GZ157">
            <v>15.569999998780002</v>
          </cell>
          <cell r="HA157">
            <v>21.794605125989996</v>
          </cell>
          <cell r="HB157">
            <v>28.191449241569995</v>
          </cell>
          <cell r="HC157">
            <v>37.924977125089995</v>
          </cell>
          <cell r="HD157">
            <v>30.648247957909998</v>
          </cell>
          <cell r="HE157">
            <v>21.479838283890004</v>
          </cell>
          <cell r="HF157">
            <v>15.091246056570004</v>
          </cell>
          <cell r="HG157">
            <v>14.89744452655</v>
          </cell>
          <cell r="HH157">
            <v>16.744388335930001</v>
          </cell>
          <cell r="HI157">
            <v>18.510680569400005</v>
          </cell>
          <cell r="HJ157">
            <v>19.207703781699998</v>
          </cell>
          <cell r="HK157">
            <v>17.310465417169997</v>
          </cell>
          <cell r="HL157">
            <v>15.163064888249997</v>
          </cell>
          <cell r="HM157">
            <v>29.637201294749993</v>
          </cell>
          <cell r="HN157">
            <v>26.633140304850002</v>
          </cell>
          <cell r="HO157">
            <v>37.412150245269999</v>
          </cell>
          <cell r="HP157">
            <v>22.403781658669995</v>
          </cell>
          <cell r="HQ157">
            <v>15.958732704749998</v>
          </cell>
          <cell r="HR157">
            <v>13.076372737659998</v>
          </cell>
          <cell r="HS157">
            <v>12.053227484060002</v>
          </cell>
          <cell r="HT157">
            <v>13.758913017109998</v>
          </cell>
          <cell r="HU157">
            <v>15.751692616480002</v>
          </cell>
          <cell r="HV157">
            <v>17.925195926979999</v>
          </cell>
          <cell r="HW157">
            <v>16.537224525549998</v>
          </cell>
          <cell r="HX157">
            <v>14.88084395041</v>
          </cell>
          <cell r="HY157">
            <v>23.715132642039997</v>
          </cell>
          <cell r="HZ157">
            <v>21.987210052580004</v>
          </cell>
          <cell r="IA157">
            <v>31.60718607638</v>
          </cell>
          <cell r="IB157">
            <v>26.863230378190007</v>
          </cell>
          <cell r="IC157">
            <v>16.395084016479995</v>
          </cell>
          <cell r="ID157">
            <v>12.354169872839998</v>
          </cell>
          <cell r="IE157">
            <v>13.596275592620001</v>
          </cell>
          <cell r="IF157">
            <v>13.591560514839998</v>
          </cell>
          <cell r="IG157">
            <v>15.718221686400002</v>
          </cell>
          <cell r="IH157">
            <v>16.642932672139995</v>
          </cell>
          <cell r="II157">
            <v>16.804403189329996</v>
          </cell>
          <cell r="IJ157">
            <v>14.657487522710001</v>
          </cell>
          <cell r="IK157">
            <v>23.154062658859999</v>
          </cell>
          <cell r="IL157">
            <v>22.82320230393</v>
          </cell>
          <cell r="IM157">
            <v>29.4172659645</v>
          </cell>
          <cell r="IN157">
            <v>26.008872872770002</v>
          </cell>
          <cell r="IO157">
            <v>14.559943734759999</v>
          </cell>
          <cell r="IP157">
            <v>12.547657614879997</v>
          </cell>
          <cell r="IQ157">
            <v>12.86638167169</v>
          </cell>
          <cell r="IR157">
            <v>14.301968063279997</v>
          </cell>
          <cell r="IS157">
            <v>16.672487604270003</v>
          </cell>
          <cell r="IT157">
            <v>17.326885023689997</v>
          </cell>
          <cell r="IU157">
            <v>16.527401395029997</v>
          </cell>
          <cell r="IV157">
            <v>15.657288943779999</v>
          </cell>
          <cell r="IW157">
            <v>24.709984351109995</v>
          </cell>
          <cell r="IX157">
            <v>24.559124824940003</v>
          </cell>
          <cell r="IY157">
            <v>30.15893455846</v>
          </cell>
        </row>
        <row r="158">
          <cell r="C158" t="str">
            <v>WD_.PC.WYE._.___.Boswell_Springs</v>
          </cell>
          <cell r="H158">
            <v>95.097290961239992</v>
          </cell>
          <cell r="I158">
            <v>75.101088976599996</v>
          </cell>
          <cell r="J158">
            <v>85.61185598821001</v>
          </cell>
          <cell r="K158">
            <v>61.978678952680013</v>
          </cell>
          <cell r="L158">
            <v>45.941788624610012</v>
          </cell>
          <cell r="M158">
            <v>59.198507879239997</v>
          </cell>
          <cell r="N158">
            <v>38.676618553900013</v>
          </cell>
          <cell r="O158">
            <v>32.268272349630003</v>
          </cell>
          <cell r="P158">
            <v>31.828437544989992</v>
          </cell>
          <cell r="Q158">
            <v>78.440787216190003</v>
          </cell>
          <cell r="R158">
            <v>76.182747111490002</v>
          </cell>
          <cell r="S158">
            <v>71.10032023974999</v>
          </cell>
          <cell r="T158">
            <v>86.914548807750023</v>
          </cell>
          <cell r="U158">
            <v>59.514987171060007</v>
          </cell>
          <cell r="V158">
            <v>73.165480005790016</v>
          </cell>
          <cell r="W158">
            <v>48.734931159200002</v>
          </cell>
          <cell r="X158">
            <v>37.544653103690003</v>
          </cell>
          <cell r="Y158">
            <v>58.204599848689988</v>
          </cell>
          <cell r="Z158">
            <v>38.376920849210009</v>
          </cell>
          <cell r="AA158">
            <v>32.493105365430004</v>
          </cell>
          <cell r="AB158">
            <v>33.955359116239997</v>
          </cell>
          <cell r="AC158">
            <v>91.218232462339998</v>
          </cell>
          <cell r="AD158">
            <v>73.149562833570002</v>
          </cell>
          <cell r="AE158">
            <v>88.459405656750008</v>
          </cell>
          <cell r="AF158">
            <v>105.72432613657999</v>
          </cell>
          <cell r="AG158">
            <v>65.35146205593999</v>
          </cell>
          <cell r="AH158">
            <v>88.952963677079993</v>
          </cell>
          <cell r="AI158">
            <v>68.040950316440004</v>
          </cell>
          <cell r="AJ158">
            <v>47.32188248269</v>
          </cell>
          <cell r="AK158">
            <v>60.17580397791</v>
          </cell>
          <cell r="AL158">
            <v>37.109085235809999</v>
          </cell>
          <cell r="AM158">
            <v>35.181094573600006</v>
          </cell>
          <cell r="AN158">
            <v>33.755629607559989</v>
          </cell>
          <cell r="AO158">
            <v>96.90298483664003</v>
          </cell>
          <cell r="AP158">
            <v>71.284903462580004</v>
          </cell>
          <cell r="AQ158">
            <v>96.67474315122</v>
          </cell>
          <cell r="AR158">
            <v>101.93374151981001</v>
          </cell>
          <cell r="AS158">
            <v>59.183651435810006</v>
          </cell>
          <cell r="AT158">
            <v>89.437467778079991</v>
          </cell>
          <cell r="AU158">
            <v>69.385535035450005</v>
          </cell>
          <cell r="AV158">
            <v>44.864742258280003</v>
          </cell>
          <cell r="AW158">
            <v>57.659143428679997</v>
          </cell>
          <cell r="AX158">
            <v>37.463172999739989</v>
          </cell>
          <cell r="AY158">
            <v>35.982413753590009</v>
          </cell>
          <cell r="AZ158">
            <v>31.1679720504</v>
          </cell>
          <cell r="BA158">
            <v>98.095458429529998</v>
          </cell>
          <cell r="BB158">
            <v>72.08346169746001</v>
          </cell>
          <cell r="BC158">
            <v>84.523722714770003</v>
          </cell>
          <cell r="BD158">
            <v>94.437208491960007</v>
          </cell>
          <cell r="BE158">
            <v>55.311844703600002</v>
          </cell>
          <cell r="BF158">
            <v>87.170516402179999</v>
          </cell>
          <cell r="BG158">
            <v>68.142816553150013</v>
          </cell>
          <cell r="BH158">
            <v>48.716852268479997</v>
          </cell>
          <cell r="BI158">
            <v>52.213315501030003</v>
          </cell>
          <cell r="BJ158">
            <v>35.800587687210005</v>
          </cell>
          <cell r="BK158">
            <v>35.522934721400006</v>
          </cell>
          <cell r="BL158">
            <v>31.253562154520004</v>
          </cell>
          <cell r="BM158">
            <v>95.650046689379991</v>
          </cell>
          <cell r="BN158">
            <v>71.541831741460001</v>
          </cell>
          <cell r="BO158">
            <v>81.016281628769988</v>
          </cell>
          <cell r="BP158">
            <v>108.89707975923</v>
          </cell>
          <cell r="BQ158">
            <v>51.268782421619996</v>
          </cell>
          <cell r="BR158">
            <v>88.443750805539977</v>
          </cell>
          <cell r="BS158">
            <v>74.328482557710018</v>
          </cell>
          <cell r="BT158">
            <v>53.991596030940009</v>
          </cell>
          <cell r="BU158">
            <v>47.705972970019999</v>
          </cell>
          <cell r="BV158">
            <v>36.770043705069995</v>
          </cell>
          <cell r="BW158">
            <v>38.325506155490011</v>
          </cell>
          <cell r="BX158">
            <v>33.193380753970004</v>
          </cell>
          <cell r="BY158">
            <v>96.589085711900012</v>
          </cell>
          <cell r="BZ158">
            <v>79.624248772439998</v>
          </cell>
          <cell r="CA158">
            <v>93.214750004020004</v>
          </cell>
          <cell r="CB158">
            <v>98.137603822530011</v>
          </cell>
          <cell r="CC158">
            <v>77.400415529199989</v>
          </cell>
          <cell r="CD158">
            <v>88.242899787559992</v>
          </cell>
          <cell r="CE158">
            <v>65.701671765490005</v>
          </cell>
          <cell r="CF158">
            <v>49.802676676209998</v>
          </cell>
          <cell r="CG158">
            <v>59.493829829520003</v>
          </cell>
          <cell r="CH158">
            <v>39.41398173876</v>
          </cell>
          <cell r="CI158">
            <v>32.477900019000003</v>
          </cell>
          <cell r="CJ158">
            <v>32.818901445709997</v>
          </cell>
          <cell r="CK158">
            <v>91.712625857489996</v>
          </cell>
          <cell r="CL158">
            <v>80.847961092930021</v>
          </cell>
          <cell r="CM158">
            <v>99.751575858410007</v>
          </cell>
          <cell r="CN158">
            <v>104.49158332879</v>
          </cell>
          <cell r="CO158">
            <v>71.586528052639977</v>
          </cell>
          <cell r="CP158">
            <v>87.627773218800002</v>
          </cell>
          <cell r="CQ158">
            <v>59.121094911200004</v>
          </cell>
          <cell r="CR158">
            <v>43.982768562500006</v>
          </cell>
          <cell r="CS158">
            <v>58.225777809050001</v>
          </cell>
          <cell r="CT158">
            <v>37.109085235809999</v>
          </cell>
          <cell r="CU158">
            <v>35.34109457360001</v>
          </cell>
          <cell r="CV158">
            <v>33.364179066949994</v>
          </cell>
          <cell r="CW158">
            <v>97.41068487746</v>
          </cell>
          <cell r="CX158">
            <v>71.325293269850008</v>
          </cell>
          <cell r="CY158">
            <v>98.44446595929</v>
          </cell>
          <cell r="CZ158">
            <v>109.13705485245001</v>
          </cell>
          <cell r="DA158">
            <v>60.89462069404</v>
          </cell>
          <cell r="DB158">
            <v>85.739252726870006</v>
          </cell>
          <cell r="DC158">
            <v>61.799075739930004</v>
          </cell>
          <cell r="DD158">
            <v>43.072866631630006</v>
          </cell>
          <cell r="DE158">
            <v>55.455475040419998</v>
          </cell>
          <cell r="DF158">
            <v>38.41109821957</v>
          </cell>
          <cell r="DG158">
            <v>36.550325116360014</v>
          </cell>
          <cell r="DH158">
            <v>31.103778396959999</v>
          </cell>
          <cell r="DI158">
            <v>97.424021720540011</v>
          </cell>
          <cell r="DJ158">
            <v>71.246646800219992</v>
          </cell>
          <cell r="DK158">
            <v>97.683952805529998</v>
          </cell>
          <cell r="DL158">
            <v>111.45416121258002</v>
          </cell>
          <cell r="DM158">
            <v>56.093548746610004</v>
          </cell>
          <cell r="DN158">
            <v>88.85862482732999</v>
          </cell>
          <cell r="DO158">
            <v>69.112138779200009</v>
          </cell>
          <cell r="DP158">
            <v>43.633617442650007</v>
          </cell>
          <cell r="DQ158">
            <v>57.582770937200003</v>
          </cell>
          <cell r="DR158">
            <v>38.197678520729994</v>
          </cell>
          <cell r="DS158">
            <v>36.298452006920009</v>
          </cell>
          <cell r="DT158">
            <v>31.3279720504</v>
          </cell>
          <cell r="DU158">
            <v>100.49827118273001</v>
          </cell>
          <cell r="DV158">
            <v>73.293983593180002</v>
          </cell>
          <cell r="DW158">
            <v>93.568467025770005</v>
          </cell>
          <cell r="DX158">
            <v>83.40873300889001</v>
          </cell>
          <cell r="DY158">
            <v>44.12847873586</v>
          </cell>
          <cell r="DZ158">
            <v>59.588008772570006</v>
          </cell>
          <cell r="EA158">
            <v>36.823034017980007</v>
          </cell>
          <cell r="EB158">
            <v>37.165983048119998</v>
          </cell>
          <cell r="EC158">
            <v>43.961731652459989</v>
          </cell>
          <cell r="ED158">
            <v>33.914898826330003</v>
          </cell>
          <cell r="EE158">
            <v>33.558123519920002</v>
          </cell>
          <cell r="EF158">
            <v>30.051618688550004</v>
          </cell>
          <cell r="EG158">
            <v>87.990936376820002</v>
          </cell>
          <cell r="EH158">
            <v>64.375329140440002</v>
          </cell>
          <cell r="EI158">
            <v>63.356356236390013</v>
          </cell>
          <cell r="EJ158">
            <v>43.121412869689998</v>
          </cell>
          <cell r="EK158">
            <v>26.52360393815</v>
          </cell>
          <cell r="EL158">
            <v>33.943121123819992</v>
          </cell>
          <cell r="EM158">
            <v>9.6157922903200017</v>
          </cell>
          <cell r="EN158">
            <v>21.070432077480003</v>
          </cell>
          <cell r="EO158">
            <v>30.00157550662</v>
          </cell>
          <cell r="EP158">
            <v>31.356717530459996</v>
          </cell>
          <cell r="EQ158">
            <v>29.293954382230005</v>
          </cell>
          <cell r="ER158">
            <v>21.913235793809999</v>
          </cell>
          <cell r="ES158">
            <v>39.51336968575999</v>
          </cell>
          <cell r="ET158">
            <v>59.107408310800004</v>
          </cell>
          <cell r="EU158">
            <v>50.433194033290007</v>
          </cell>
          <cell r="EV158">
            <v>68.274168141280001</v>
          </cell>
          <cell r="EW158">
            <v>33.530875217409999</v>
          </cell>
          <cell r="EX158">
            <v>40.431312573809997</v>
          </cell>
          <cell r="EY158">
            <v>21.522255352249996</v>
          </cell>
          <cell r="EZ158">
            <v>28.0353634435</v>
          </cell>
          <cell r="FA158">
            <v>26.257755742929994</v>
          </cell>
          <cell r="FB158">
            <v>35.193634038509998</v>
          </cell>
          <cell r="FC158">
            <v>28.765357652580008</v>
          </cell>
          <cell r="FD158">
            <v>23.36068950173</v>
          </cell>
          <cell r="FE158">
            <v>33.347294321029999</v>
          </cell>
          <cell r="FF158">
            <v>62.037451639739999</v>
          </cell>
          <cell r="FG158">
            <v>62.55344968496</v>
          </cell>
          <cell r="FH158">
            <v>75.176986759130017</v>
          </cell>
          <cell r="FI158">
            <v>35.818299178149999</v>
          </cell>
          <cell r="FJ158">
            <v>41.199998000930009</v>
          </cell>
          <cell r="FK158">
            <v>18.915531751820001</v>
          </cell>
          <cell r="FL158">
            <v>24.131385996879999</v>
          </cell>
          <cell r="FM158">
            <v>29.638911352410002</v>
          </cell>
          <cell r="FN158">
            <v>32.922469093679993</v>
          </cell>
          <cell r="FO158">
            <v>30.447898489030006</v>
          </cell>
          <cell r="FP158">
            <v>25.411498213070001</v>
          </cell>
          <cell r="FQ158">
            <v>37.610467365139989</v>
          </cell>
          <cell r="FR158">
            <v>60.024783519000003</v>
          </cell>
          <cell r="FS158">
            <v>70.362828874369995</v>
          </cell>
          <cell r="FT158">
            <v>76.206589246160021</v>
          </cell>
          <cell r="FU158">
            <v>40.56113907228</v>
          </cell>
          <cell r="FV158">
            <v>44.408028817440005</v>
          </cell>
          <cell r="FW158">
            <v>16.969766665639998</v>
          </cell>
          <cell r="FX158">
            <v>28.544529932489993</v>
          </cell>
          <cell r="FY158">
            <v>33.124894304609995</v>
          </cell>
          <cell r="FZ158">
            <v>35.012402447419994</v>
          </cell>
          <cell r="GA158">
            <v>30.571489880750008</v>
          </cell>
          <cell r="GB158">
            <v>26.55453415737</v>
          </cell>
          <cell r="GC158">
            <v>42.304295916659996</v>
          </cell>
          <cell r="GD158">
            <v>64.481388778289997</v>
          </cell>
          <cell r="GE158">
            <v>69.579020035730011</v>
          </cell>
          <cell r="GF158">
            <v>73.183338798650013</v>
          </cell>
          <cell r="GG158">
            <v>35.369983727249995</v>
          </cell>
          <cell r="GH158">
            <v>50.604687290030007</v>
          </cell>
          <cell r="GI158">
            <v>15.72348136493</v>
          </cell>
          <cell r="GJ158">
            <v>28.902394207069996</v>
          </cell>
          <cell r="GK158">
            <v>35.775785594089996</v>
          </cell>
          <cell r="GL158">
            <v>32.765115445960006</v>
          </cell>
          <cell r="GM158">
            <v>31.595328666380006</v>
          </cell>
          <cell r="GN158">
            <v>25.727491513490005</v>
          </cell>
          <cell r="GO158">
            <v>58.849657766039996</v>
          </cell>
          <cell r="GP158">
            <v>66.301936321769986</v>
          </cell>
          <cell r="GQ158">
            <v>74.276795437830017</v>
          </cell>
          <cell r="GR158">
            <v>75.516888340020017</v>
          </cell>
          <cell r="GS158">
            <v>41.584226786419997</v>
          </cell>
          <cell r="GT158">
            <v>61.565097155950014</v>
          </cell>
          <cell r="GU158">
            <v>28.118915633570005</v>
          </cell>
          <cell r="GV158">
            <v>30.717334565079998</v>
          </cell>
          <cell r="GW158">
            <v>37.351280324929988</v>
          </cell>
          <cell r="GX158">
            <v>33.949937222910009</v>
          </cell>
          <cell r="GY158">
            <v>32.147254437519997</v>
          </cell>
          <cell r="GZ158">
            <v>28.443174394540009</v>
          </cell>
          <cell r="HA158">
            <v>63.000896976349985</v>
          </cell>
          <cell r="HB158">
            <v>66.663668461460006</v>
          </cell>
          <cell r="HC158">
            <v>71.319769800949999</v>
          </cell>
          <cell r="HD158">
            <v>78.50127803381001</v>
          </cell>
          <cell r="HE158">
            <v>56.600294141299997</v>
          </cell>
          <cell r="HF158">
            <v>64.698727768449999</v>
          </cell>
          <cell r="HG158">
            <v>37.937539070570004</v>
          </cell>
          <cell r="HH158">
            <v>38.32331439347</v>
          </cell>
          <cell r="HI158">
            <v>44.075859209370009</v>
          </cell>
          <cell r="HJ158">
            <v>35.967565050920001</v>
          </cell>
          <cell r="HK158">
            <v>30.585681445080006</v>
          </cell>
          <cell r="HL158">
            <v>30.741107177659998</v>
          </cell>
          <cell r="HM158">
            <v>65.065987478310021</v>
          </cell>
          <cell r="HN158">
            <v>70.346298123569994</v>
          </cell>
          <cell r="HO158">
            <v>66.44500512513001</v>
          </cell>
          <cell r="HP158">
            <v>61.545372560790014</v>
          </cell>
          <cell r="HQ158">
            <v>39.213829672090007</v>
          </cell>
          <cell r="HR158">
            <v>56.143378148900005</v>
          </cell>
          <cell r="HS158">
            <v>32.781522820900001</v>
          </cell>
          <cell r="HT158">
            <v>33.666514972190001</v>
          </cell>
          <cell r="HU158">
            <v>34.480444829259994</v>
          </cell>
          <cell r="HV158">
            <v>33.575011155189998</v>
          </cell>
          <cell r="HW158">
            <v>29.300002538200005</v>
          </cell>
          <cell r="HX158">
            <v>27.668524071200004</v>
          </cell>
          <cell r="HY158">
            <v>51.183923694059992</v>
          </cell>
          <cell r="HZ158">
            <v>49.009077962090011</v>
          </cell>
          <cell r="IA158">
            <v>50.477502654970003</v>
          </cell>
          <cell r="IB158">
            <v>71.537007706670011</v>
          </cell>
          <cell r="IC158">
            <v>36.328687491530005</v>
          </cell>
          <cell r="ID158">
            <v>56.094503601429999</v>
          </cell>
          <cell r="IE158">
            <v>33.817245351289998</v>
          </cell>
          <cell r="IF158">
            <v>33.14313584213</v>
          </cell>
          <cell r="IG158">
            <v>35.768173852689998</v>
          </cell>
          <cell r="IH158">
            <v>33.367881133790007</v>
          </cell>
          <cell r="II158">
            <v>30.373684492520013</v>
          </cell>
          <cell r="IJ158">
            <v>25.921633361930002</v>
          </cell>
          <cell r="IK158">
            <v>56.095959641309996</v>
          </cell>
          <cell r="IL158">
            <v>46.363498447349997</v>
          </cell>
          <cell r="IM158">
            <v>45.556799107619995</v>
          </cell>
          <cell r="IN158">
            <v>67.94276534474001</v>
          </cell>
          <cell r="IO158">
            <v>31.536728201810007</v>
          </cell>
          <cell r="IP158">
            <v>56.424862178369999</v>
          </cell>
          <cell r="IQ158">
            <v>29.296636825670003</v>
          </cell>
          <cell r="IR158">
            <v>33.354472296789993</v>
          </cell>
          <cell r="IS158">
            <v>37.308949600729989</v>
          </cell>
          <cell r="IT158">
            <v>34.236034062110008</v>
          </cell>
          <cell r="IU158">
            <v>30.545661250000006</v>
          </cell>
          <cell r="IV158">
            <v>28.31726215171</v>
          </cell>
          <cell r="IW158">
            <v>67.151049403279998</v>
          </cell>
          <cell r="IX158">
            <v>51.510308069380002</v>
          </cell>
          <cell r="IY158">
            <v>53.283860636700005</v>
          </cell>
        </row>
        <row r="159">
          <cell r="C159" t="str">
            <v>WD_.PC.WYE._.___.Cedar Springs I</v>
          </cell>
          <cell r="H159">
            <v>75.006714987989994</v>
          </cell>
          <cell r="I159">
            <v>54.633516592940012</v>
          </cell>
          <cell r="J159">
            <v>49.628906776579996</v>
          </cell>
          <cell r="K159">
            <v>50.911936267510008</v>
          </cell>
          <cell r="L159">
            <v>47.102056784810003</v>
          </cell>
          <cell r="M159">
            <v>46.766275814939995</v>
          </cell>
          <cell r="N159">
            <v>38.094715573179997</v>
          </cell>
          <cell r="O159">
            <v>36.532949088240002</v>
          </cell>
          <cell r="P159">
            <v>29.285465808070011</v>
          </cell>
          <cell r="Q159">
            <v>76.602947028650007</v>
          </cell>
          <cell r="R159">
            <v>50.96023185272</v>
          </cell>
          <cell r="S159">
            <v>92.128537161720018</v>
          </cell>
          <cell r="T159">
            <v>78.301115121049989</v>
          </cell>
          <cell r="U159">
            <v>50.876888429099999</v>
          </cell>
          <cell r="V159">
            <v>50.184449055699993</v>
          </cell>
          <cell r="W159">
            <v>53.195644004540014</v>
          </cell>
          <cell r="X159">
            <v>45.659420623350002</v>
          </cell>
          <cell r="Y159">
            <v>47.172353570429998</v>
          </cell>
          <cell r="Z159">
            <v>36.778541085790003</v>
          </cell>
          <cell r="AA159">
            <v>35.981408815789997</v>
          </cell>
          <cell r="AB159">
            <v>32.789971031180009</v>
          </cell>
          <cell r="AC159">
            <v>75.305884295320013</v>
          </cell>
          <cell r="AD159">
            <v>50.312959858840003</v>
          </cell>
          <cell r="AE159">
            <v>90.743001124750023</v>
          </cell>
          <cell r="AF159">
            <v>76.75064189407</v>
          </cell>
          <cell r="AG159">
            <v>49.982303768979996</v>
          </cell>
          <cell r="AH159">
            <v>49.696544300619998</v>
          </cell>
          <cell r="AI159">
            <v>54.123297943470014</v>
          </cell>
          <cell r="AJ159">
            <v>46.495801177829996</v>
          </cell>
          <cell r="AK159">
            <v>47.726771274900003</v>
          </cell>
          <cell r="AL159">
            <v>34.838514049739999</v>
          </cell>
          <cell r="AM159">
            <v>37.097515144360003</v>
          </cell>
          <cell r="AN159">
            <v>33.474324480440011</v>
          </cell>
          <cell r="AO159">
            <v>73.836390083449999</v>
          </cell>
          <cell r="AP159">
            <v>50.549883880949999</v>
          </cell>
          <cell r="AQ159">
            <v>90.310665460520013</v>
          </cell>
          <cell r="AR159">
            <v>77.591082269459989</v>
          </cell>
          <cell r="AS159">
            <v>48.432853552440001</v>
          </cell>
          <cell r="AT159">
            <v>48.754573192579997</v>
          </cell>
          <cell r="AU159">
            <v>57.657743538460018</v>
          </cell>
          <cell r="AV159">
            <v>45.329774214149992</v>
          </cell>
          <cell r="AW159">
            <v>45.57006085841001</v>
          </cell>
          <cell r="AX159">
            <v>37.016144221539996</v>
          </cell>
          <cell r="AY159">
            <v>36.690088685750005</v>
          </cell>
          <cell r="AZ159">
            <v>31.917874801360004</v>
          </cell>
          <cell r="BA159">
            <v>73.159164403899993</v>
          </cell>
          <cell r="BB159">
            <v>52.966754844350007</v>
          </cell>
          <cell r="BC159">
            <v>87.767531981070007</v>
          </cell>
          <cell r="BD159">
            <v>74.742057936870012</v>
          </cell>
          <cell r="BE159">
            <v>47.545699501000001</v>
          </cell>
          <cell r="BF159">
            <v>47.766148272750002</v>
          </cell>
          <cell r="BG159">
            <v>57.689426098660014</v>
          </cell>
          <cell r="BH159">
            <v>48.368332151269996</v>
          </cell>
          <cell r="BI159">
            <v>42.641283408150009</v>
          </cell>
          <cell r="BJ159">
            <v>36.574988174890002</v>
          </cell>
          <cell r="BK159">
            <v>37.127569890350003</v>
          </cell>
          <cell r="BL159">
            <v>31.696283433980003</v>
          </cell>
          <cell r="BM159">
            <v>72.8512117195</v>
          </cell>
          <cell r="BN159">
            <v>53.142606280790005</v>
          </cell>
          <cell r="BO159">
            <v>93.554530169600028</v>
          </cell>
          <cell r="BP159">
            <v>74.426194081370014</v>
          </cell>
          <cell r="BQ159">
            <v>45.212865230040002</v>
          </cell>
          <cell r="BR159">
            <v>46.413205190909999</v>
          </cell>
          <cell r="BS159">
            <v>57.824671947130014</v>
          </cell>
          <cell r="BT159">
            <v>52.081596668479989</v>
          </cell>
          <cell r="BU159">
            <v>38.254387447260001</v>
          </cell>
          <cell r="BV159">
            <v>37.36044056347</v>
          </cell>
          <cell r="BW159">
            <v>37.094849239149994</v>
          </cell>
          <cell r="BX159">
            <v>33.853752904470007</v>
          </cell>
          <cell r="BY159">
            <v>70.66859446186001</v>
          </cell>
          <cell r="BZ159">
            <v>55.913715923290013</v>
          </cell>
          <cell r="CA159">
            <v>45.931637105480007</v>
          </cell>
          <cell r="CB159">
            <v>48.178508659869998</v>
          </cell>
          <cell r="CC159">
            <v>28.704373955490006</v>
          </cell>
          <cell r="CD159">
            <v>31.070094964740001</v>
          </cell>
          <cell r="CE159">
            <v>27.320606816929999</v>
          </cell>
          <cell r="CF159">
            <v>38.356398416650009</v>
          </cell>
          <cell r="CG159">
            <v>35.456041924380003</v>
          </cell>
          <cell r="CH159">
            <v>34.551212991159993</v>
          </cell>
          <cell r="CI159">
            <v>34.438375074590006</v>
          </cell>
          <cell r="CJ159">
            <v>26.549933139180013</v>
          </cell>
          <cell r="CK159">
            <v>55.450932563139979</v>
          </cell>
          <cell r="CL159">
            <v>36.623833483950001</v>
          </cell>
          <cell r="CM159">
            <v>56.440131568780004</v>
          </cell>
          <cell r="CN159">
            <v>42.083512353499998</v>
          </cell>
          <cell r="CO159">
            <v>26.992351501990001</v>
          </cell>
          <cell r="CP159">
            <v>30.880721375170001</v>
          </cell>
          <cell r="CQ159">
            <v>24.925241720309998</v>
          </cell>
          <cell r="CR159">
            <v>34.155335888180005</v>
          </cell>
          <cell r="CS159">
            <v>33.396964051070007</v>
          </cell>
          <cell r="CT159">
            <v>31.43055188320001</v>
          </cell>
          <cell r="CU159">
            <v>32.883104015129994</v>
          </cell>
          <cell r="CV159">
            <v>27.646555070680002</v>
          </cell>
          <cell r="CW159">
            <v>44.942514455529995</v>
          </cell>
          <cell r="CX159">
            <v>35.981230633240003</v>
          </cell>
          <cell r="CY159">
            <v>47.647889734710006</v>
          </cell>
          <cell r="CZ159">
            <v>42.552949396219987</v>
          </cell>
          <cell r="DA159">
            <v>26.735573809200005</v>
          </cell>
          <cell r="DB159">
            <v>27.130374749410002</v>
          </cell>
          <cell r="DC159">
            <v>25.625924671270003</v>
          </cell>
          <cell r="DD159">
            <v>35.420981278790009</v>
          </cell>
          <cell r="DE159">
            <v>30.272964536649997</v>
          </cell>
          <cell r="DF159">
            <v>32.836075968680007</v>
          </cell>
          <cell r="DG159">
            <v>32.67824690202</v>
          </cell>
          <cell r="DH159">
            <v>27.370509734630009</v>
          </cell>
          <cell r="DI159">
            <v>42.558707395429991</v>
          </cell>
          <cell r="DJ159">
            <v>34.693101834549999</v>
          </cell>
          <cell r="DK159">
            <v>48.788187377530008</v>
          </cell>
          <cell r="DL159">
            <v>38.759052270650002</v>
          </cell>
          <cell r="DM159">
            <v>27.091196430590006</v>
          </cell>
          <cell r="DN159">
            <v>29.035068909019998</v>
          </cell>
          <cell r="DO159">
            <v>26.41997910744</v>
          </cell>
          <cell r="DP159">
            <v>36.79031776226001</v>
          </cell>
          <cell r="DQ159">
            <v>31.716225122519997</v>
          </cell>
          <cell r="DR159">
            <v>33.731897441450002</v>
          </cell>
          <cell r="DS159">
            <v>31.81463539304</v>
          </cell>
          <cell r="DT159">
            <v>28.301005214180005</v>
          </cell>
          <cell r="DU159">
            <v>48.047764471889998</v>
          </cell>
          <cell r="DV159">
            <v>37.25428666361001</v>
          </cell>
          <cell r="DW159">
            <v>54.693129570940009</v>
          </cell>
          <cell r="DX159">
            <v>50.943383617759984</v>
          </cell>
          <cell r="DY159">
            <v>34.240033065530014</v>
          </cell>
          <cell r="DZ159">
            <v>32.140407111270008</v>
          </cell>
          <cell r="EA159">
            <v>32.079012645149994</v>
          </cell>
          <cell r="EB159">
            <v>38.733520973880005</v>
          </cell>
          <cell r="EC159">
            <v>35.263522447600003</v>
          </cell>
          <cell r="ED159">
            <v>34.243480727060003</v>
          </cell>
          <cell r="EE159">
            <v>33.666467428329995</v>
          </cell>
          <cell r="EF159">
            <v>31.094219007030002</v>
          </cell>
          <cell r="EG159">
            <v>62.964947587659999</v>
          </cell>
          <cell r="EH159">
            <v>48.14121563110001</v>
          </cell>
          <cell r="EI159">
            <v>80.553898699680005</v>
          </cell>
          <cell r="EJ159">
            <v>21.816343126850001</v>
          </cell>
          <cell r="EK159">
            <v>19.94643859284</v>
          </cell>
          <cell r="EL159">
            <v>16.090822450789997</v>
          </cell>
          <cell r="EM159">
            <v>10.527819586070001</v>
          </cell>
          <cell r="EN159">
            <v>23.32806025332</v>
          </cell>
          <cell r="EO159">
            <v>22.444902308879993</v>
          </cell>
          <cell r="EP159">
            <v>33.177913411490003</v>
          </cell>
          <cell r="EQ159">
            <v>28.141280542739999</v>
          </cell>
          <cell r="ER159">
            <v>21.06633341006</v>
          </cell>
          <cell r="ES159">
            <v>20.228195068929995</v>
          </cell>
          <cell r="ET159">
            <v>29.780670509070003</v>
          </cell>
          <cell r="EU159">
            <v>37.062535037789999</v>
          </cell>
          <cell r="EV159">
            <v>32.926705031999994</v>
          </cell>
          <cell r="EW159">
            <v>19.477461422379999</v>
          </cell>
          <cell r="EX159">
            <v>18.284665029679996</v>
          </cell>
          <cell r="EY159">
            <v>15.370156174249997</v>
          </cell>
          <cell r="EZ159">
            <v>27.572626597849997</v>
          </cell>
          <cell r="FA159">
            <v>21.780684804890001</v>
          </cell>
          <cell r="FB159">
            <v>31.575793075720004</v>
          </cell>
          <cell r="FC159">
            <v>31.344813430039995</v>
          </cell>
          <cell r="FD159">
            <v>21.133607339350004</v>
          </cell>
          <cell r="FE159">
            <v>21.914781824360002</v>
          </cell>
          <cell r="FF159">
            <v>30.621020555420003</v>
          </cell>
          <cell r="FG159">
            <v>34.73870157731001</v>
          </cell>
          <cell r="FH159">
            <v>31.450413927740001</v>
          </cell>
          <cell r="FI159">
            <v>21.017356093060002</v>
          </cell>
          <cell r="FJ159">
            <v>17.05254197435</v>
          </cell>
          <cell r="FK159">
            <v>14.186042223399999</v>
          </cell>
          <cell r="FL159">
            <v>26.944580423779996</v>
          </cell>
          <cell r="FM159">
            <v>23.108208613129996</v>
          </cell>
          <cell r="FN159">
            <v>30.621195526830007</v>
          </cell>
          <cell r="FO159">
            <v>30.916096920240001</v>
          </cell>
          <cell r="FP159">
            <v>23.964930390230005</v>
          </cell>
          <cell r="FQ159">
            <v>18.05808480436</v>
          </cell>
          <cell r="FR159">
            <v>25.557163147300006</v>
          </cell>
          <cell r="FS159">
            <v>30.387476243379997</v>
          </cell>
          <cell r="FT159">
            <v>28.718369760950008</v>
          </cell>
          <cell r="FU159">
            <v>21.896187723520001</v>
          </cell>
          <cell r="FV159">
            <v>16.75500033978</v>
          </cell>
          <cell r="FW159">
            <v>13.271696379110001</v>
          </cell>
          <cell r="FX159">
            <v>30.343267767189996</v>
          </cell>
          <cell r="FY159">
            <v>24.406599383929997</v>
          </cell>
          <cell r="FZ159">
            <v>30.883320565210006</v>
          </cell>
          <cell r="GA159">
            <v>29.970146848029998</v>
          </cell>
          <cell r="GB159">
            <v>24.697007968290006</v>
          </cell>
          <cell r="GC159">
            <v>18.415011968439998</v>
          </cell>
          <cell r="GD159">
            <v>26.750102478320002</v>
          </cell>
          <cell r="GE159">
            <v>30.777012406760001</v>
          </cell>
          <cell r="GF159">
            <v>23.483023045419998</v>
          </cell>
          <cell r="GG159">
            <v>23.288537279480003</v>
          </cell>
          <cell r="GH159">
            <v>20.882323000660001</v>
          </cell>
          <cell r="GI159">
            <v>10.882265202569998</v>
          </cell>
          <cell r="GJ159">
            <v>30.297322866929996</v>
          </cell>
          <cell r="GK159">
            <v>26.445133298270001</v>
          </cell>
          <cell r="GL159">
            <v>32.169661779880002</v>
          </cell>
          <cell r="GM159">
            <v>28.569466728790005</v>
          </cell>
          <cell r="GN159">
            <v>23.274418838429998</v>
          </cell>
          <cell r="GO159">
            <v>27.402833464099995</v>
          </cell>
          <cell r="GP159">
            <v>26.13721311522</v>
          </cell>
          <cell r="GQ159">
            <v>5.0447958716900008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</row>
        <row r="160">
          <cell r="C160" t="str">
            <v>WD_.PC.WYE._.___.Cedar Springs III</v>
          </cell>
          <cell r="H160">
            <v>50.14240274774</v>
          </cell>
          <cell r="I160">
            <v>36.522807230879998</v>
          </cell>
          <cell r="J160">
            <v>33.177197960489998</v>
          </cell>
          <cell r="K160">
            <v>34.034910253070009</v>
          </cell>
          <cell r="L160">
            <v>31.48798480144</v>
          </cell>
          <cell r="M160">
            <v>31.263513370780004</v>
          </cell>
          <cell r="N160">
            <v>25.466527512060008</v>
          </cell>
          <cell r="O160">
            <v>24.422478001309997</v>
          </cell>
          <cell r="P160">
            <v>19.577495447410001</v>
          </cell>
          <cell r="Q160">
            <v>51.209492672589995</v>
          </cell>
          <cell r="R160">
            <v>34.067196118180007</v>
          </cell>
          <cell r="S160">
            <v>61.588435324269994</v>
          </cell>
          <cell r="T160">
            <v>52.344727410410002</v>
          </cell>
          <cell r="U160">
            <v>34.011480579729998</v>
          </cell>
          <cell r="V160">
            <v>33.548581038760005</v>
          </cell>
          <cell r="W160">
            <v>35.561581473460002</v>
          </cell>
          <cell r="X160">
            <v>30.523574569130005</v>
          </cell>
          <cell r="Y160">
            <v>31.534978590480002</v>
          </cell>
          <cell r="Z160">
            <v>24.586657606500008</v>
          </cell>
          <cell r="AA160">
            <v>24.053770286569996</v>
          </cell>
          <cell r="AB160">
            <v>21.926350448099999</v>
          </cell>
          <cell r="AC160">
            <v>50.342399080049994</v>
          </cell>
          <cell r="AD160">
            <v>33.634491219559997</v>
          </cell>
          <cell r="AE160">
            <v>60.662196840179988</v>
          </cell>
          <cell r="AF160">
            <v>51.308227504920012</v>
          </cell>
          <cell r="AG160">
            <v>33.413445799419996</v>
          </cell>
          <cell r="AH160">
            <v>33.222414018430008</v>
          </cell>
          <cell r="AI160">
            <v>36.181723249080001</v>
          </cell>
          <cell r="AJ160">
            <v>31.082699583740006</v>
          </cell>
          <cell r="AK160">
            <v>31.905609884390003</v>
          </cell>
          <cell r="AL160">
            <v>23.289738830640001</v>
          </cell>
          <cell r="AM160">
            <v>24.799893524279998</v>
          </cell>
          <cell r="AN160">
            <v>22.377770577939998</v>
          </cell>
          <cell r="AO160">
            <v>49.360034092879999</v>
          </cell>
          <cell r="AP160">
            <v>33.792876235339996</v>
          </cell>
          <cell r="AQ160">
            <v>60.373178063649988</v>
          </cell>
          <cell r="AR160">
            <v>51.870066532200013</v>
          </cell>
          <cell r="AS160">
            <v>32.377629782050001</v>
          </cell>
          <cell r="AT160">
            <v>32.592701136279999</v>
          </cell>
          <cell r="AU160">
            <v>38.544519627269999</v>
          </cell>
          <cell r="AV160">
            <v>30.303204126070007</v>
          </cell>
          <cell r="AW160">
            <v>30.463837073359997</v>
          </cell>
          <cell r="AX160">
            <v>24.745496613510003</v>
          </cell>
          <cell r="AY160">
            <v>24.527526689089999</v>
          </cell>
          <cell r="AZ160">
            <v>21.337275381259992</v>
          </cell>
          <cell r="BA160">
            <v>48.907304990149996</v>
          </cell>
          <cell r="BB160">
            <v>35.408567807159997</v>
          </cell>
          <cell r="BC160">
            <v>58.67307930330999</v>
          </cell>
          <cell r="BD160">
            <v>49.965478049080019</v>
          </cell>
          <cell r="BE160">
            <v>31.784562404640003</v>
          </cell>
          <cell r="BF160">
            <v>31.931933624669995</v>
          </cell>
          <cell r="BG160">
            <v>38.565699593539996</v>
          </cell>
          <cell r="BH160">
            <v>32.334496869400006</v>
          </cell>
          <cell r="BI160">
            <v>28.505933191109996</v>
          </cell>
          <cell r="BJ160">
            <v>24.45058136267</v>
          </cell>
          <cell r="BK160">
            <v>24.819985287739996</v>
          </cell>
          <cell r="BL160">
            <v>21.189140329749996</v>
          </cell>
          <cell r="BM160">
            <v>48.701436921799996</v>
          </cell>
          <cell r="BN160">
            <v>35.526125462509995</v>
          </cell>
          <cell r="BO160">
            <v>62.54171951659999</v>
          </cell>
          <cell r="BP160">
            <v>49.754321319190012</v>
          </cell>
          <cell r="BQ160">
            <v>30.225049825310006</v>
          </cell>
          <cell r="BR160">
            <v>31.027483710879999</v>
          </cell>
          <cell r="BS160">
            <v>38.656112189329995</v>
          </cell>
          <cell r="BT160">
            <v>34.816834683570008</v>
          </cell>
          <cell r="BU160">
            <v>25.573269040719993</v>
          </cell>
          <cell r="BV160">
            <v>24.975660617420004</v>
          </cell>
          <cell r="BW160">
            <v>24.798111351919999</v>
          </cell>
          <cell r="BX160">
            <v>22.631420572549995</v>
          </cell>
          <cell r="BY160">
            <v>47.242345244559999</v>
          </cell>
          <cell r="BZ160">
            <v>37.378627545479993</v>
          </cell>
          <cell r="CA160">
            <v>38.827659636179995</v>
          </cell>
          <cell r="CB160">
            <v>16.461176706919996</v>
          </cell>
          <cell r="CC160">
            <v>13.368757391419997</v>
          </cell>
          <cell r="CD160">
            <v>14.059048749029998</v>
          </cell>
          <cell r="CE160">
            <v>11.36719701116</v>
          </cell>
          <cell r="CF160">
            <v>19.395685066770003</v>
          </cell>
          <cell r="CG160">
            <v>17.18768388326</v>
          </cell>
          <cell r="CH160">
            <v>19.311168000860008</v>
          </cell>
          <cell r="CI160">
            <v>19.40372140249</v>
          </cell>
          <cell r="CJ160">
            <v>14.937336468240002</v>
          </cell>
          <cell r="CK160">
            <v>19.940744499000004</v>
          </cell>
          <cell r="CL160">
            <v>11.423791333599999</v>
          </cell>
          <cell r="CM160">
            <v>12.550478341680002</v>
          </cell>
          <cell r="CN160">
            <v>15.525637961380001</v>
          </cell>
          <cell r="CO160">
            <v>13.409686193739997</v>
          </cell>
          <cell r="CP160">
            <v>13.366367190040002</v>
          </cell>
          <cell r="CQ160">
            <v>10.81236531311</v>
          </cell>
          <cell r="CR160">
            <v>17.922196718520002</v>
          </cell>
          <cell r="CS160">
            <v>15.74689265546</v>
          </cell>
          <cell r="CT160">
            <v>18.275828831990005</v>
          </cell>
          <cell r="CU160">
            <v>18.836255840340002</v>
          </cell>
          <cell r="CV160">
            <v>14.964578743999997</v>
          </cell>
          <cell r="CW160">
            <v>15.958478416750001</v>
          </cell>
          <cell r="CX160">
            <v>12.127390655860001</v>
          </cell>
          <cell r="CY160">
            <v>9.9539544086700005</v>
          </cell>
          <cell r="CZ160">
            <v>12.371957194999998</v>
          </cell>
          <cell r="DA160">
            <v>13.48204673129</v>
          </cell>
          <cell r="DB160">
            <v>12.751144460150003</v>
          </cell>
          <cell r="DC160">
            <v>10.660240867550003</v>
          </cell>
          <cell r="DD160">
            <v>19.126017497630002</v>
          </cell>
          <cell r="DE160">
            <v>14.924922775429998</v>
          </cell>
          <cell r="DF160">
            <v>19.019474403679997</v>
          </cell>
          <cell r="DG160">
            <v>18.28229406625</v>
          </cell>
          <cell r="DH160">
            <v>15.220431194359996</v>
          </cell>
          <cell r="DI160">
            <v>13.971886621910002</v>
          </cell>
          <cell r="DJ160">
            <v>12.81803117982</v>
          </cell>
          <cell r="DK160">
            <v>9.9246139199300032</v>
          </cell>
          <cell r="DL160">
            <v>12.391400683119999</v>
          </cell>
          <cell r="DM160">
            <v>13.43650951363</v>
          </cell>
          <cell r="DN160">
            <v>13.461640062320003</v>
          </cell>
          <cell r="DO160">
            <v>8.5487775649099991</v>
          </cell>
          <cell r="DP160">
            <v>19.594836774630004</v>
          </cell>
          <cell r="DQ160">
            <v>14.149103231040002</v>
          </cell>
          <cell r="DR160">
            <v>19.714037476759998</v>
          </cell>
          <cell r="DS160">
            <v>17.454942116190001</v>
          </cell>
          <cell r="DT160">
            <v>15.871141233239998</v>
          </cell>
          <cell r="DU160">
            <v>16.427324506229997</v>
          </cell>
          <cell r="DV160">
            <v>12.517019882809999</v>
          </cell>
          <cell r="DW160">
            <v>11.329553932180001</v>
          </cell>
          <cell r="DX160">
            <v>13.047353817539999</v>
          </cell>
          <cell r="DY160">
            <v>14.437280320379999</v>
          </cell>
          <cell r="DZ160">
            <v>13.28339067502</v>
          </cell>
          <cell r="EA160">
            <v>9.7541174241300013</v>
          </cell>
          <cell r="EB160">
            <v>19.534607372809997</v>
          </cell>
          <cell r="EC160">
            <v>15.89296426242</v>
          </cell>
          <cell r="ED160">
            <v>19.556585824339997</v>
          </cell>
          <cell r="EE160">
            <v>17.674591126459998</v>
          </cell>
          <cell r="EF160">
            <v>15.71877689165</v>
          </cell>
          <cell r="EG160">
            <v>17.853151965160002</v>
          </cell>
          <cell r="EH160">
            <v>12.795071459560001</v>
          </cell>
          <cell r="EI160">
            <v>11.0734312266</v>
          </cell>
          <cell r="EJ160">
            <v>8.6691290272200003</v>
          </cell>
          <cell r="EK160">
            <v>9.2717127404900008</v>
          </cell>
          <cell r="EL160">
            <v>6.9377016756700005</v>
          </cell>
          <cell r="EM160">
            <v>5.2631594246100022</v>
          </cell>
          <cell r="EN160">
            <v>11.359711993350002</v>
          </cell>
          <cell r="EO160">
            <v>11.291428969110001</v>
          </cell>
          <cell r="EP160">
            <v>17.435408884609995</v>
          </cell>
          <cell r="EQ160">
            <v>15.785251783749999</v>
          </cell>
          <cell r="ER160">
            <v>11.752936474269999</v>
          </cell>
          <cell r="ES160">
            <v>6.1681637935199998</v>
          </cell>
          <cell r="ET160">
            <v>8.9323514302500016</v>
          </cell>
          <cell r="EU160">
            <v>7.9013152170700005</v>
          </cell>
          <cell r="EV160">
            <v>10.78846426408</v>
          </cell>
          <cell r="EW160">
            <v>8.5837374569699989</v>
          </cell>
          <cell r="EX160">
            <v>7.4392718358300014</v>
          </cell>
          <cell r="EY160">
            <v>6.4836491978699993</v>
          </cell>
          <cell r="EZ160">
            <v>11.767766936410002</v>
          </cell>
          <cell r="FA160">
            <v>11.81602056543</v>
          </cell>
          <cell r="FB160">
            <v>17.37077435334</v>
          </cell>
          <cell r="FC160">
            <v>16.62223021806</v>
          </cell>
          <cell r="FD160">
            <v>12.616414062039999</v>
          </cell>
          <cell r="FE160">
            <v>6.1671229926299995</v>
          </cell>
          <cell r="FF160">
            <v>9.1271063649599995</v>
          </cell>
          <cell r="FG160">
            <v>6.6665410599200001</v>
          </cell>
          <cell r="FH160">
            <v>10.909313015639999</v>
          </cell>
          <cell r="FI160">
            <v>10.292057025629999</v>
          </cell>
          <cell r="FJ160">
            <v>7.4568414213200018</v>
          </cell>
          <cell r="FK160">
            <v>5.66561035347</v>
          </cell>
          <cell r="FL160">
            <v>14.648432984110004</v>
          </cell>
          <cell r="FM160">
            <v>10.856710586850001</v>
          </cell>
          <cell r="FN160">
            <v>16.692583338049996</v>
          </cell>
          <cell r="FO160">
            <v>17.282228452090003</v>
          </cell>
          <cell r="FP160">
            <v>13.452919627169999</v>
          </cell>
          <cell r="FQ160">
            <v>5.1961895931500006</v>
          </cell>
          <cell r="FR160">
            <v>9.9096748530000003</v>
          </cell>
          <cell r="FS160">
            <v>6.6563905169100002</v>
          </cell>
          <cell r="FT160">
            <v>10.597186017709998</v>
          </cell>
          <cell r="FU160">
            <v>10.874612514049998</v>
          </cell>
          <cell r="FV160">
            <v>7.1535913893500007</v>
          </cell>
          <cell r="FW160">
            <v>5.9272004105700011</v>
          </cell>
          <cell r="FX160">
            <v>14.634557070310004</v>
          </cell>
          <cell r="FY160">
            <v>12.02068644661</v>
          </cell>
          <cell r="FZ160">
            <v>17.450643277630004</v>
          </cell>
          <cell r="GA160">
            <v>17.040503977579998</v>
          </cell>
          <cell r="GB160">
            <v>14.165776938329998</v>
          </cell>
          <cell r="GC160">
            <v>5.422206042850001</v>
          </cell>
          <cell r="GD160">
            <v>10.299246693090002</v>
          </cell>
          <cell r="GE160">
            <v>6.6843257134799998</v>
          </cell>
          <cell r="GF160">
            <v>9.4769820347499998</v>
          </cell>
          <cell r="GG160">
            <v>11.29180743189</v>
          </cell>
          <cell r="GH160">
            <v>8.8821533814199984</v>
          </cell>
          <cell r="GI160">
            <v>4.7941818915200001</v>
          </cell>
          <cell r="GJ160">
            <v>13.709174128250002</v>
          </cell>
          <cell r="GK160">
            <v>12.866116820930003</v>
          </cell>
          <cell r="GL160">
            <v>18.05299942425</v>
          </cell>
          <cell r="GM160">
            <v>16.521778442769996</v>
          </cell>
          <cell r="GN160">
            <v>12.707423695699999</v>
          </cell>
          <cell r="GO160">
            <v>11.077881550239999</v>
          </cell>
          <cell r="GP160">
            <v>10.268802322740003</v>
          </cell>
          <cell r="GQ160">
            <v>1.9473912534100002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</row>
        <row r="161">
          <cell r="C161" t="str">
            <v>WD_.PC.WYE._.___.Cedar Springs IV</v>
          </cell>
          <cell r="H161">
            <v>128.31360515832998</v>
          </cell>
          <cell r="I161">
            <v>92.008736805100014</v>
          </cell>
          <cell r="J161">
            <v>82.323354987309997</v>
          </cell>
          <cell r="K161">
            <v>82.159613448860028</v>
          </cell>
          <cell r="L161">
            <v>75.369922491849991</v>
          </cell>
          <cell r="M161">
            <v>80.635057416419997</v>
          </cell>
          <cell r="N161">
            <v>66.177125597369994</v>
          </cell>
          <cell r="O161">
            <v>63.919063683540003</v>
          </cell>
          <cell r="P161">
            <v>50.44259844698999</v>
          </cell>
          <cell r="Q161">
            <v>117.17982256833002</v>
          </cell>
          <cell r="R161">
            <v>83.986478684590011</v>
          </cell>
          <cell r="S161">
            <v>126.56434050238001</v>
          </cell>
          <cell r="T161">
            <v>115.20310651429003</v>
          </cell>
          <cell r="U161">
            <v>71.76423925668</v>
          </cell>
          <cell r="V161">
            <v>68.944727241039999</v>
          </cell>
          <cell r="W161">
            <v>68.017311441350003</v>
          </cell>
          <cell r="X161">
            <v>67.482332171449997</v>
          </cell>
          <cell r="Y161">
            <v>81.082991569109993</v>
          </cell>
          <cell r="Z161">
            <v>63.817491834320002</v>
          </cell>
          <cell r="AA161">
            <v>63.053915592010007</v>
          </cell>
          <cell r="AB161">
            <v>55.513841010970012</v>
          </cell>
          <cell r="AC161">
            <v>128.73125692733004</v>
          </cell>
          <cell r="AD161">
            <v>87.060436785299999</v>
          </cell>
          <cell r="AE161">
            <v>145.39514048577004</v>
          </cell>
          <cell r="AF161">
            <v>128.69912827742004</v>
          </cell>
          <cell r="AG161">
            <v>86.48183994450001</v>
          </cell>
          <cell r="AH161">
            <v>84.799657665110004</v>
          </cell>
          <cell r="AI161">
            <v>93.604008471409983</v>
          </cell>
          <cell r="AJ161">
            <v>81.620832517950006</v>
          </cell>
          <cell r="AK161">
            <v>82.86015003736</v>
          </cell>
          <cell r="AL161">
            <v>61.007000876920003</v>
          </cell>
          <cell r="AM161">
            <v>65.015217786250005</v>
          </cell>
          <cell r="AN161">
            <v>58.750545860900004</v>
          </cell>
          <cell r="AO161">
            <v>127.73857537971001</v>
          </cell>
          <cell r="AP161">
            <v>88.531870868349998</v>
          </cell>
          <cell r="AQ161">
            <v>153.82118717774</v>
          </cell>
          <cell r="AR161">
            <v>123.60443013721</v>
          </cell>
          <cell r="AS161">
            <v>81.427226453019983</v>
          </cell>
          <cell r="AT161">
            <v>82.152956452330031</v>
          </cell>
          <cell r="AU161">
            <v>96.220832379770016</v>
          </cell>
          <cell r="AV161">
            <v>79.107302128410041</v>
          </cell>
          <cell r="AW161">
            <v>78.478124122590003</v>
          </cell>
          <cell r="AX161">
            <v>64.265234765119999</v>
          </cell>
          <cell r="AY161">
            <v>63.686813221970013</v>
          </cell>
          <cell r="AZ161">
            <v>55.913181797340002</v>
          </cell>
          <cell r="BA161">
            <v>123.05912503965001</v>
          </cell>
          <cell r="BB161">
            <v>91.114620957949995</v>
          </cell>
          <cell r="BC161">
            <v>142.22267965658</v>
          </cell>
          <cell r="BD161">
            <v>110.10586142591001</v>
          </cell>
          <cell r="BE161">
            <v>81.265944101480002</v>
          </cell>
          <cell r="BF161">
            <v>79.601991945150004</v>
          </cell>
          <cell r="BG161">
            <v>93.571186742000009</v>
          </cell>
          <cell r="BH161">
            <v>82.986398266170028</v>
          </cell>
          <cell r="BI161">
            <v>72.273120785789999</v>
          </cell>
          <cell r="BJ161">
            <v>62.588024817590004</v>
          </cell>
          <cell r="BK161">
            <v>62.711106906500014</v>
          </cell>
          <cell r="BL161">
            <v>54.758099689470001</v>
          </cell>
          <cell r="BM161">
            <v>121.46246175485</v>
          </cell>
          <cell r="BN161">
            <v>88.716487605850006</v>
          </cell>
          <cell r="BO161">
            <v>139.22289080983998</v>
          </cell>
          <cell r="BP161">
            <v>129.40161425766001</v>
          </cell>
          <cell r="BQ161">
            <v>78.875313226840007</v>
          </cell>
          <cell r="BR161">
            <v>80.900700437710015</v>
          </cell>
          <cell r="BS161">
            <v>100.72270344107002</v>
          </cell>
          <cell r="BT161">
            <v>91.17112192892003</v>
          </cell>
          <cell r="BU161">
            <v>67.164744809719991</v>
          </cell>
          <cell r="BV161">
            <v>65.302049214850001</v>
          </cell>
          <cell r="BW161">
            <v>65.185733066140017</v>
          </cell>
          <cell r="BX161">
            <v>59.274064808619997</v>
          </cell>
          <cell r="BY161">
            <v>124.07039687293</v>
          </cell>
          <cell r="BZ161">
            <v>97.923223678669999</v>
          </cell>
          <cell r="CA161">
            <v>159.73361826268999</v>
          </cell>
          <cell r="CB161">
            <v>131.80718621761</v>
          </cell>
          <cell r="CC161">
            <v>96.005938887509998</v>
          </cell>
          <cell r="CD161">
            <v>87.097422648520009</v>
          </cell>
          <cell r="CE161">
            <v>89.466110672729997</v>
          </cell>
          <cell r="CF161">
            <v>82.77111683743999</v>
          </cell>
          <cell r="CG161">
            <v>82.181058403009985</v>
          </cell>
          <cell r="CH161">
            <v>66.942769994190002</v>
          </cell>
          <cell r="CI161">
            <v>64.198321767870013</v>
          </cell>
          <cell r="CJ161">
            <v>51.462523666700008</v>
          </cell>
          <cell r="CK161">
            <v>134.61219979355002</v>
          </cell>
          <cell r="CL161">
            <v>89.550979143410004</v>
          </cell>
          <cell r="CM161">
            <v>161.89488175262002</v>
          </cell>
          <cell r="CN161">
            <v>137.42114272022999</v>
          </cell>
          <cell r="CO161">
            <v>90.299601518579991</v>
          </cell>
          <cell r="CP161">
            <v>84.351994962410018</v>
          </cell>
          <cell r="CQ161">
            <v>86.467275537769993</v>
          </cell>
          <cell r="CR161">
            <v>80.816576340780003</v>
          </cell>
          <cell r="CS161">
            <v>83.28981103276999</v>
          </cell>
          <cell r="CT161">
            <v>61.220738831629994</v>
          </cell>
          <cell r="CU161">
            <v>65.190417786250009</v>
          </cell>
          <cell r="CV161">
            <v>58.461813506620004</v>
          </cell>
          <cell r="CW161">
            <v>129.75060724793002</v>
          </cell>
          <cell r="CX161">
            <v>88.829886218080006</v>
          </cell>
          <cell r="CY161">
            <v>157.10373265684004</v>
          </cell>
          <cell r="CZ161">
            <v>136.3486220021</v>
          </cell>
          <cell r="DA161">
            <v>82.604547087419988</v>
          </cell>
          <cell r="DB161">
            <v>80.78762798659001</v>
          </cell>
          <cell r="DC161">
            <v>92.011935850030014</v>
          </cell>
          <cell r="DD161">
            <v>80.203769201040018</v>
          </cell>
          <cell r="DE161">
            <v>77.757394346449999</v>
          </cell>
          <cell r="DF161">
            <v>63.080560351529996</v>
          </cell>
          <cell r="DG161">
            <v>67.420537539720002</v>
          </cell>
          <cell r="DH161">
            <v>55.579385196940002</v>
          </cell>
          <cell r="DI161">
            <v>127.65773524611002</v>
          </cell>
          <cell r="DJ161">
            <v>89.969163568970004</v>
          </cell>
          <cell r="DK161">
            <v>158.29541900914001</v>
          </cell>
          <cell r="DL161">
            <v>134.25361681765997</v>
          </cell>
          <cell r="DM161">
            <v>80.729022959889988</v>
          </cell>
          <cell r="DN161">
            <v>83.354839731280023</v>
          </cell>
          <cell r="DO161">
            <v>100.94562432253001</v>
          </cell>
          <cell r="DP161">
            <v>79.27696862894004</v>
          </cell>
          <cell r="DQ161">
            <v>80.078983574680024</v>
          </cell>
          <cell r="DR161">
            <v>65.047426957010003</v>
          </cell>
          <cell r="DS161">
            <v>64.474458753650012</v>
          </cell>
          <cell r="DT161">
            <v>56.088381797340006</v>
          </cell>
          <cell r="DU161">
            <v>128.56053764856003</v>
          </cell>
          <cell r="DV161">
            <v>93.076985443639998</v>
          </cell>
          <cell r="DW161">
            <v>159.39080892210001</v>
          </cell>
          <cell r="DX161">
            <v>92.993999830340002</v>
          </cell>
          <cell r="DY161">
            <v>66.467356625229996</v>
          </cell>
          <cell r="DZ161">
            <v>57.565206805869991</v>
          </cell>
          <cell r="EA161">
            <v>52.762214893820023</v>
          </cell>
          <cell r="EB161">
            <v>70.459794558340022</v>
          </cell>
          <cell r="EC161">
            <v>63.714275406379983</v>
          </cell>
          <cell r="ED161">
            <v>59.853178834559998</v>
          </cell>
          <cell r="EE161">
            <v>60.485484495230018</v>
          </cell>
          <cell r="EF161">
            <v>53.242670131419999</v>
          </cell>
          <cell r="EG161">
            <v>106.53390647076002</v>
          </cell>
          <cell r="EH161">
            <v>77.778114497850012</v>
          </cell>
          <cell r="EI161">
            <v>120.36912028884001</v>
          </cell>
          <cell r="EJ161">
            <v>42.765494766979998</v>
          </cell>
          <cell r="EK161">
            <v>37.780535863559997</v>
          </cell>
          <cell r="EL161">
            <v>32.013908103840002</v>
          </cell>
          <cell r="EM161">
            <v>17.582423858959999</v>
          </cell>
          <cell r="EN161">
            <v>44.792366723259995</v>
          </cell>
          <cell r="EO161">
            <v>45.485775711899997</v>
          </cell>
          <cell r="EP161">
            <v>58.968900158529998</v>
          </cell>
          <cell r="EQ161">
            <v>51.001737747750013</v>
          </cell>
          <cell r="ER161">
            <v>38.19202483251</v>
          </cell>
          <cell r="ES161">
            <v>45.661431638400003</v>
          </cell>
          <cell r="ET161">
            <v>67.22851232826001</v>
          </cell>
          <cell r="EU161">
            <v>94.859589989460019</v>
          </cell>
          <cell r="EV161">
            <v>76.464534031989999</v>
          </cell>
          <cell r="EW161">
            <v>40.320959074650013</v>
          </cell>
          <cell r="EX161">
            <v>37.994950352940002</v>
          </cell>
          <cell r="EY161">
            <v>31.763876846940004</v>
          </cell>
          <cell r="EZ161">
            <v>50.243904354030001</v>
          </cell>
          <cell r="FA161">
            <v>43.752573147699998</v>
          </cell>
          <cell r="FB161">
            <v>57.958103188709998</v>
          </cell>
          <cell r="FC161">
            <v>55.763389717440013</v>
          </cell>
          <cell r="FD161">
            <v>37.357765838279995</v>
          </cell>
          <cell r="FE161">
            <v>42.447120016730004</v>
          </cell>
          <cell r="FF161">
            <v>65.220535074259999</v>
          </cell>
          <cell r="FG161">
            <v>94.856620236799998</v>
          </cell>
          <cell r="FH161">
            <v>76.608722969520002</v>
          </cell>
          <cell r="FI161">
            <v>43.464588888990008</v>
          </cell>
          <cell r="FJ161">
            <v>36.993967922019998</v>
          </cell>
          <cell r="FK161">
            <v>29.117386356629996</v>
          </cell>
          <cell r="FL161">
            <v>50.333980890320007</v>
          </cell>
          <cell r="FM161">
            <v>49.807837194949997</v>
          </cell>
          <cell r="FN161">
            <v>55.517798565730004</v>
          </cell>
          <cell r="FO161">
            <v>57.887889117110014</v>
          </cell>
          <cell r="FP161">
            <v>44.116208640290004</v>
          </cell>
          <cell r="FQ161">
            <v>42.19717121683</v>
          </cell>
          <cell r="FR161">
            <v>68.656984719570019</v>
          </cell>
          <cell r="FS161">
            <v>102.21914301545</v>
          </cell>
          <cell r="FT161">
            <v>84.398140553849998</v>
          </cell>
          <cell r="FU161">
            <v>53.0391991105</v>
          </cell>
          <cell r="FV161">
            <v>43.807656405580012</v>
          </cell>
          <cell r="FW161">
            <v>27.285781925419997</v>
          </cell>
          <cell r="FX161">
            <v>58.803420982470001</v>
          </cell>
          <cell r="FY161">
            <v>53.439467453150002</v>
          </cell>
          <cell r="FZ161">
            <v>57.341018921280003</v>
          </cell>
          <cell r="GA161">
            <v>59.204915007930012</v>
          </cell>
          <cell r="GB161">
            <v>45.637486516899997</v>
          </cell>
          <cell r="GC161">
            <v>48.665678971460004</v>
          </cell>
          <cell r="GD161">
            <v>70.360606750780008</v>
          </cell>
          <cell r="GE161">
            <v>114.87373827369998</v>
          </cell>
          <cell r="GF161">
            <v>78.130391520410015</v>
          </cell>
          <cell r="GG161">
            <v>54.817215799180019</v>
          </cell>
          <cell r="GH161">
            <v>46.118845233460007</v>
          </cell>
          <cell r="GI161">
            <v>24.605694361220007</v>
          </cell>
          <cell r="GJ161">
            <v>60.220066641660004</v>
          </cell>
          <cell r="GK161">
            <v>57.52234638417999</v>
          </cell>
          <cell r="GL161">
            <v>58.939550660179997</v>
          </cell>
          <cell r="GM161">
            <v>58.507938966270004</v>
          </cell>
          <cell r="GN161">
            <v>44.137437508700003</v>
          </cell>
          <cell r="GO161">
            <v>70.945258885369995</v>
          </cell>
          <cell r="GP161">
            <v>72.064068576469992</v>
          </cell>
          <cell r="GQ161">
            <v>113.48160476225999</v>
          </cell>
          <cell r="GR161">
            <v>78.697193711559976</v>
          </cell>
          <cell r="GS161">
            <v>61.199449081620003</v>
          </cell>
          <cell r="GT161">
            <v>52.029349003790003</v>
          </cell>
          <cell r="GU161">
            <v>40.21219885144</v>
          </cell>
          <cell r="GV161">
            <v>64.622447074380005</v>
          </cell>
          <cell r="GW161">
            <v>56.619398323669984</v>
          </cell>
          <cell r="GX161">
            <v>60.527736332809994</v>
          </cell>
          <cell r="GY161">
            <v>57.843339495140015</v>
          </cell>
          <cell r="GZ161">
            <v>48.623561449839997</v>
          </cell>
          <cell r="HA161">
            <v>80.835952817999981</v>
          </cell>
          <cell r="HB161">
            <v>79.163838517789998</v>
          </cell>
          <cell r="HC161">
            <v>127.76635532535998</v>
          </cell>
          <cell r="HD161">
            <v>103.88806821388005</v>
          </cell>
          <cell r="HE161">
            <v>75.864416375709979</v>
          </cell>
          <cell r="HF161">
            <v>62.16719018693999</v>
          </cell>
          <cell r="HG161">
            <v>57.286691987810016</v>
          </cell>
          <cell r="HH161">
            <v>68.32549163421001</v>
          </cell>
          <cell r="HI161">
            <v>69.811125037869999</v>
          </cell>
          <cell r="HJ161">
            <v>63.350823175769996</v>
          </cell>
          <cell r="HK161">
            <v>61.295520116760009</v>
          </cell>
          <cell r="HL161">
            <v>46.013561512439999</v>
          </cell>
          <cell r="HM161">
            <v>104.49019047926004</v>
          </cell>
          <cell r="HN161">
            <v>76.835236890960005</v>
          </cell>
          <cell r="HO161">
            <v>139.67958549965002</v>
          </cell>
          <cell r="HP161">
            <v>76.220536953250004</v>
          </cell>
          <cell r="HQ161">
            <v>50.085238414260004</v>
          </cell>
          <cell r="HR161">
            <v>55.301136336810011</v>
          </cell>
          <cell r="HS161">
            <v>47.49869302326001</v>
          </cell>
          <cell r="HT161">
            <v>61.094000865720005</v>
          </cell>
          <cell r="HU161">
            <v>54.465762964009997</v>
          </cell>
          <cell r="HV161">
            <v>59.605266679539994</v>
          </cell>
          <cell r="HW161">
            <v>57.754127438979992</v>
          </cell>
          <cell r="HX161">
            <v>46.139108121969997</v>
          </cell>
          <cell r="HY161">
            <v>77.14349898895</v>
          </cell>
          <cell r="HZ161">
            <v>56.12407929126001</v>
          </cell>
          <cell r="IA161">
            <v>86.726257876140011</v>
          </cell>
          <cell r="IB161">
            <v>77.285983173260007</v>
          </cell>
          <cell r="IC161">
            <v>50.162864465120016</v>
          </cell>
          <cell r="ID161">
            <v>52.581487020689998</v>
          </cell>
          <cell r="IE161">
            <v>50.124096337499999</v>
          </cell>
          <cell r="IF161">
            <v>62.825622004699994</v>
          </cell>
          <cell r="IG161">
            <v>55.809387291950003</v>
          </cell>
          <cell r="IH161">
            <v>57.473824136449991</v>
          </cell>
          <cell r="II161">
            <v>57.566523514350003</v>
          </cell>
          <cell r="IJ161">
            <v>49.994609573740007</v>
          </cell>
          <cell r="IK161">
            <v>73.252611616860008</v>
          </cell>
          <cell r="IL161">
            <v>54.433279470949998</v>
          </cell>
          <cell r="IM161">
            <v>85.94803172796999</v>
          </cell>
          <cell r="IN161">
            <v>72.608427047250004</v>
          </cell>
          <cell r="IO161">
            <v>42.257730492010005</v>
          </cell>
          <cell r="IP161">
            <v>51.667397690270022</v>
          </cell>
          <cell r="IQ161">
            <v>44.443936199979987</v>
          </cell>
          <cell r="IR161">
            <v>63.367389655350017</v>
          </cell>
          <cell r="IS161">
            <v>57.070006449340006</v>
          </cell>
          <cell r="IT161">
            <v>60.179132893720002</v>
          </cell>
          <cell r="IU161">
            <v>56.984183656270019</v>
          </cell>
          <cell r="IV161">
            <v>50.541817923659998</v>
          </cell>
          <cell r="IW161">
            <v>80.983062529070025</v>
          </cell>
          <cell r="IX161">
            <v>66.684065245699998</v>
          </cell>
          <cell r="IY161">
            <v>104.03767256352</v>
          </cell>
        </row>
        <row r="162">
          <cell r="C162" t="str">
            <v>WD_.PC.WYE._.___.Three Buttes Power (Duke)</v>
          </cell>
          <cell r="H162">
            <v>26.726088221699992</v>
          </cell>
          <cell r="I162">
            <v>18.657956181680007</v>
          </cell>
          <cell r="J162">
            <v>21.255331309280002</v>
          </cell>
          <cell r="K162">
            <v>19.647739481080006</v>
          </cell>
          <cell r="L162">
            <v>17.318894050229993</v>
          </cell>
          <cell r="M162">
            <v>19.18678778524</v>
          </cell>
          <cell r="N162">
            <v>14.717072357400003</v>
          </cell>
          <cell r="O162">
            <v>14.741736431450001</v>
          </cell>
          <cell r="P162">
            <v>12.121974095260001</v>
          </cell>
          <cell r="Q162">
            <v>22.200638174549997</v>
          </cell>
          <cell r="R162">
            <v>24.46015164197</v>
          </cell>
          <cell r="S162">
            <v>26.96313396243</v>
          </cell>
          <cell r="T162">
            <v>22.790499044729994</v>
          </cell>
          <cell r="U162">
            <v>13.144059781269997</v>
          </cell>
          <cell r="V162">
            <v>16.894454125950002</v>
          </cell>
          <cell r="W162">
            <v>15.320184756650001</v>
          </cell>
          <cell r="X162">
            <v>13.366980863180004</v>
          </cell>
          <cell r="Y162">
            <v>16.772512318530001</v>
          </cell>
          <cell r="Z162">
            <v>12.829047831530003</v>
          </cell>
          <cell r="AA162">
            <v>14.276806951139999</v>
          </cell>
          <cell r="AB162">
            <v>13.039702845520001</v>
          </cell>
          <cell r="AC162">
            <v>24.985777093009997</v>
          </cell>
          <cell r="AD162">
            <v>26.259028182550004</v>
          </cell>
          <cell r="AE162">
            <v>27.989941441639999</v>
          </cell>
          <cell r="AF162">
            <v>23.334003910560003</v>
          </cell>
          <cell r="AG162">
            <v>14.580029194529999</v>
          </cell>
          <cell r="AH162">
            <v>20.214699032430001</v>
          </cell>
          <cell r="AI162">
            <v>20.82024920816</v>
          </cell>
          <cell r="AJ162">
            <v>16.49076100241</v>
          </cell>
          <cell r="AK162">
            <v>16.894272475699996</v>
          </cell>
          <cell r="AL162">
            <v>12.431659203400002</v>
          </cell>
          <cell r="AM162">
            <v>14.91586929532</v>
          </cell>
          <cell r="AN162">
            <v>13.098171236730002</v>
          </cell>
          <cell r="AO162">
            <v>27.348205513269999</v>
          </cell>
          <cell r="AP162">
            <v>25.963436109830006</v>
          </cell>
          <cell r="AQ162">
            <v>27.109399876719998</v>
          </cell>
          <cell r="AR162">
            <v>17.596648444500001</v>
          </cell>
          <cell r="AS162">
            <v>11.70041267079</v>
          </cell>
          <cell r="AT162">
            <v>18.891108689720006</v>
          </cell>
          <cell r="AU162">
            <v>18.953796069000003</v>
          </cell>
          <cell r="AV162">
            <v>16.107156104609999</v>
          </cell>
          <cell r="AW162">
            <v>14.269684412410001</v>
          </cell>
          <cell r="AX162">
            <v>11.967864679070003</v>
          </cell>
          <cell r="AY162">
            <v>12.907890563520001</v>
          </cell>
          <cell r="AZ162">
            <v>12.383357973640001</v>
          </cell>
          <cell r="BA162">
            <v>22.196811589809993</v>
          </cell>
          <cell r="BB162">
            <v>21.875011266780003</v>
          </cell>
          <cell r="BC162">
            <v>16.226475176450002</v>
          </cell>
          <cell r="BD162">
            <v>12.974226030180002</v>
          </cell>
          <cell r="BE162">
            <v>9.6617620344400006</v>
          </cell>
          <cell r="BF162">
            <v>16.470840146199997</v>
          </cell>
          <cell r="BG162">
            <v>14.915981267560003</v>
          </cell>
          <cell r="BH162">
            <v>14.331117918309996</v>
          </cell>
          <cell r="BI162">
            <v>12.830554860920001</v>
          </cell>
          <cell r="BJ162">
            <v>10.709488617350001</v>
          </cell>
          <cell r="BK162">
            <v>12.092498365680004</v>
          </cell>
          <cell r="BL162">
            <v>11.023563544579998</v>
          </cell>
          <cell r="BM162">
            <v>16.406746854089999</v>
          </cell>
          <cell r="BN162">
            <v>17.1029966374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</row>
        <row r="163">
          <cell r="C163" t="str">
            <v>WD_.PC.WYE._.___.Top of the World</v>
          </cell>
          <cell r="H163">
            <v>64.94906315518999</v>
          </cell>
          <cell r="I163">
            <v>59.36605170200999</v>
          </cell>
          <cell r="J163">
            <v>42.850820650690011</v>
          </cell>
          <cell r="K163">
            <v>35.042349005140004</v>
          </cell>
          <cell r="L163">
            <v>27.770863608309998</v>
          </cell>
          <cell r="M163">
            <v>32.881949548280012</v>
          </cell>
          <cell r="N163">
            <v>25.339041907940004</v>
          </cell>
          <cell r="O163">
            <v>26.107277720900004</v>
          </cell>
          <cell r="P163">
            <v>18.245647060189999</v>
          </cell>
          <cell r="Q163">
            <v>35.882316044779998</v>
          </cell>
          <cell r="R163">
            <v>56.552048891220004</v>
          </cell>
          <cell r="S163">
            <v>70.055941270760002</v>
          </cell>
          <cell r="T163">
            <v>55.915621203109993</v>
          </cell>
          <cell r="U163">
            <v>46.884623640160001</v>
          </cell>
          <cell r="V163">
            <v>34.498662438110003</v>
          </cell>
          <cell r="W163">
            <v>27.406973224859996</v>
          </cell>
          <cell r="X163">
            <v>19.873500140870004</v>
          </cell>
          <cell r="Y163">
            <v>28.263939834420004</v>
          </cell>
          <cell r="Z163">
            <v>22.131068329090006</v>
          </cell>
          <cell r="AA163">
            <v>25.511386759859999</v>
          </cell>
          <cell r="AB163">
            <v>19.447838952079998</v>
          </cell>
          <cell r="AC163">
            <v>41.538925208599991</v>
          </cell>
          <cell r="AD163">
            <v>59.609366796989988</v>
          </cell>
          <cell r="AE163">
            <v>71.538820197370015</v>
          </cell>
          <cell r="AF163">
            <v>56.448591077099998</v>
          </cell>
          <cell r="AG163">
            <v>48.811097369159988</v>
          </cell>
          <cell r="AH163">
            <v>40.954944036299999</v>
          </cell>
          <cell r="AI163">
            <v>37.528221167590004</v>
          </cell>
          <cell r="AJ163">
            <v>24.116763499179999</v>
          </cell>
          <cell r="AK163">
            <v>29.534381394410005</v>
          </cell>
          <cell r="AL163">
            <v>21.121204458800005</v>
          </cell>
          <cell r="AM163">
            <v>26.532217224200004</v>
          </cell>
          <cell r="AN163">
            <v>19.615645423520004</v>
          </cell>
          <cell r="AO163">
            <v>45.72384402134999</v>
          </cell>
          <cell r="AP163">
            <v>59.712599740669987</v>
          </cell>
          <cell r="AQ163">
            <v>70.105791113230012</v>
          </cell>
          <cell r="AR163">
            <v>39.84763863477</v>
          </cell>
          <cell r="AS163">
            <v>43.347131644139999</v>
          </cell>
          <cell r="AT163">
            <v>37.765637865810014</v>
          </cell>
          <cell r="AU163">
            <v>32.745987699779995</v>
          </cell>
          <cell r="AV163">
            <v>23.271800141429996</v>
          </cell>
          <cell r="AW163">
            <v>23.546408128579998</v>
          </cell>
          <cell r="AX163">
            <v>20.255068246490005</v>
          </cell>
          <cell r="AY163">
            <v>23.132092688310006</v>
          </cell>
          <cell r="AZ163">
            <v>18.843348667210002</v>
          </cell>
          <cell r="BA163">
            <v>36.356955007110002</v>
          </cell>
          <cell r="BB163">
            <v>50.139446528529994</v>
          </cell>
          <cell r="BC163">
            <v>44.690555494489999</v>
          </cell>
          <cell r="BD163">
            <v>29.455490034139999</v>
          </cell>
          <cell r="BE163">
            <v>39.186490569439997</v>
          </cell>
          <cell r="BF163">
            <v>29.572677862129996</v>
          </cell>
          <cell r="BG163">
            <v>25.126529709749995</v>
          </cell>
          <cell r="BH163">
            <v>20.748933411140001</v>
          </cell>
          <cell r="BI163">
            <v>20.698884727960003</v>
          </cell>
          <cell r="BJ163">
            <v>18.412726720730003</v>
          </cell>
          <cell r="BK163">
            <v>20.871336684070009</v>
          </cell>
          <cell r="BL163">
            <v>15.459883964629997</v>
          </cell>
          <cell r="BM163">
            <v>25.751741552360002</v>
          </cell>
          <cell r="BN163">
            <v>39.630734755569996</v>
          </cell>
          <cell r="BO163">
            <v>30.866654587539998</v>
          </cell>
          <cell r="BP163">
            <v>21.964820586519998</v>
          </cell>
          <cell r="BQ163">
            <v>38.726660819929997</v>
          </cell>
          <cell r="BR163">
            <v>21.252019802680007</v>
          </cell>
          <cell r="BS163">
            <v>17.243133698099996</v>
          </cell>
          <cell r="BT163">
            <v>17.619758866770002</v>
          </cell>
          <cell r="BU163">
            <v>18.31186171936</v>
          </cell>
          <cell r="BV163">
            <v>17.597759914219996</v>
          </cell>
          <cell r="BW163">
            <v>20.252186402300005</v>
          </cell>
          <cell r="BX163">
            <v>14.73206419461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</row>
        <row r="164">
          <cell r="C164" t="str">
            <v>GEO.EX.UTS._.___.Blundell_1</v>
          </cell>
          <cell r="H164">
            <v>14.820484500869998</v>
          </cell>
          <cell r="I164">
            <v>13.701641456979999</v>
          </cell>
          <cell r="J164">
            <v>14.437468295279999</v>
          </cell>
          <cell r="K164">
            <v>13.870886097949995</v>
          </cell>
          <cell r="L164">
            <v>15.558955847549997</v>
          </cell>
          <cell r="M164">
            <v>15.629589746809994</v>
          </cell>
          <cell r="N164">
            <v>16.598639999999996</v>
          </cell>
          <cell r="O164">
            <v>16.543709999999994</v>
          </cell>
          <cell r="P164">
            <v>15.669409358249997</v>
          </cell>
          <cell r="Q164">
            <v>14.251755070509997</v>
          </cell>
          <cell r="R164">
            <v>15.501577223599998</v>
          </cell>
          <cell r="S164">
            <v>13.863146340709996</v>
          </cell>
          <cell r="T164">
            <v>15.782249702890001</v>
          </cell>
          <cell r="U164">
            <v>13.649962407779999</v>
          </cell>
          <cell r="V164">
            <v>13.577489999999999</v>
          </cell>
          <cell r="W164">
            <v>12.142081159319995</v>
          </cell>
          <cell r="X164">
            <v>14.309889999999999</v>
          </cell>
          <cell r="Y164">
            <v>15.587139999999994</v>
          </cell>
          <cell r="Z164">
            <v>16.468126395089996</v>
          </cell>
          <cell r="AA164">
            <v>16.598639999999996</v>
          </cell>
          <cell r="AB164">
            <v>15.568829999999997</v>
          </cell>
          <cell r="AC164">
            <v>15.342308301189997</v>
          </cell>
          <cell r="AD164">
            <v>15.898409999999995</v>
          </cell>
          <cell r="AE164">
            <v>16.002313796099994</v>
          </cell>
          <cell r="AF164">
            <v>16.338987513289997</v>
          </cell>
          <cell r="AG164">
            <v>14.388089999999996</v>
          </cell>
          <cell r="AH164">
            <v>15.060097692119999</v>
          </cell>
          <cell r="AI164">
            <v>14.19558</v>
          </cell>
          <cell r="AJ164">
            <v>15.866239999999996</v>
          </cell>
          <cell r="AK164">
            <v>15.495589999999996</v>
          </cell>
          <cell r="AL164">
            <v>16.488779999999995</v>
          </cell>
          <cell r="AM164">
            <v>16.598639999999996</v>
          </cell>
          <cell r="AN164">
            <v>15.715309999999995</v>
          </cell>
          <cell r="AO164">
            <v>16.213750870059997</v>
          </cell>
          <cell r="AP164">
            <v>15.935029999999996</v>
          </cell>
          <cell r="AQ164">
            <v>16.063199999999995</v>
          </cell>
          <cell r="AR164">
            <v>16.598639999999996</v>
          </cell>
          <cell r="AS164">
            <v>14.615080373539996</v>
          </cell>
          <cell r="AT164">
            <v>15.141646184779999</v>
          </cell>
          <cell r="AU164">
            <v>14.451919999999994</v>
          </cell>
          <cell r="AV164">
            <v>15.866239999999996</v>
          </cell>
          <cell r="AW164">
            <v>15.260320402809997</v>
          </cell>
          <cell r="AX164">
            <v>16.598639999999996</v>
          </cell>
          <cell r="AY164">
            <v>16.433849999999996</v>
          </cell>
          <cell r="AZ164">
            <v>15.898409999999995</v>
          </cell>
          <cell r="BA164">
            <v>16.214129999999997</v>
          </cell>
          <cell r="BB164">
            <v>15.935029999999996</v>
          </cell>
          <cell r="BC164">
            <v>15.527759999999995</v>
          </cell>
          <cell r="BD164">
            <v>16.598639999999996</v>
          </cell>
          <cell r="BE164">
            <v>14.864149999999997</v>
          </cell>
          <cell r="BF164">
            <v>15.683139999999998</v>
          </cell>
          <cell r="BG164">
            <v>14.104029999999998</v>
          </cell>
          <cell r="BH164">
            <v>15.701449999999998</v>
          </cell>
          <cell r="BI164">
            <v>16.063199999999995</v>
          </cell>
          <cell r="BJ164">
            <v>16.598639999999996</v>
          </cell>
          <cell r="BK164">
            <v>16.470469999999995</v>
          </cell>
          <cell r="BL164">
            <v>15.788549999999997</v>
          </cell>
          <cell r="BM164">
            <v>16.342299999999994</v>
          </cell>
          <cell r="BN164">
            <v>15.904050541619995</v>
          </cell>
          <cell r="BO164">
            <v>16.063199999999995</v>
          </cell>
          <cell r="BP164">
            <v>16.598639999999996</v>
          </cell>
          <cell r="BQ164">
            <v>14.992319999999996</v>
          </cell>
          <cell r="BR164">
            <v>15.811309999999997</v>
          </cell>
          <cell r="BS164">
            <v>13.77908279723</v>
          </cell>
          <cell r="BT164">
            <v>15.371869999999998</v>
          </cell>
          <cell r="BU164">
            <v>15.935029999999996</v>
          </cell>
          <cell r="BV164">
            <v>16.598639999999996</v>
          </cell>
          <cell r="BW164">
            <v>16.598639999999996</v>
          </cell>
          <cell r="BX164">
            <v>16.063199999999995</v>
          </cell>
          <cell r="BY164">
            <v>16.287369999999996</v>
          </cell>
          <cell r="BZ164">
            <v>16.063199999999995</v>
          </cell>
          <cell r="CA164">
            <v>16.063199999999995</v>
          </cell>
          <cell r="CB164">
            <v>16.598639999999996</v>
          </cell>
          <cell r="CC164">
            <v>14.992319999999996</v>
          </cell>
          <cell r="CD164">
            <v>15.84793</v>
          </cell>
          <cell r="CE164">
            <v>14.297570754239995</v>
          </cell>
          <cell r="CF164">
            <v>15.554969999999996</v>
          </cell>
          <cell r="CG164">
            <v>15.623759999999994</v>
          </cell>
          <cell r="CH164">
            <v>16.598639999999996</v>
          </cell>
          <cell r="CI164">
            <v>16.598639999999996</v>
          </cell>
          <cell r="CJ164">
            <v>16.063199999999995</v>
          </cell>
          <cell r="CK164">
            <v>16.598639999999996</v>
          </cell>
          <cell r="CL164">
            <v>16.063199999999995</v>
          </cell>
          <cell r="CM164">
            <v>16.063199999999995</v>
          </cell>
          <cell r="CN164">
            <v>16.598639999999996</v>
          </cell>
          <cell r="CO164">
            <v>15.509449999999996</v>
          </cell>
          <cell r="CP164">
            <v>15.199822630969997</v>
          </cell>
          <cell r="CQ164">
            <v>13.420912941909998</v>
          </cell>
          <cell r="CR164">
            <v>14.513506913969998</v>
          </cell>
          <cell r="CS164">
            <v>15.271115682669995</v>
          </cell>
          <cell r="CT164">
            <v>16.598639999999996</v>
          </cell>
          <cell r="CU164">
            <v>16.598639999999996</v>
          </cell>
          <cell r="CV164">
            <v>15.587139999999994</v>
          </cell>
          <cell r="CW164">
            <v>13.556757356469994</v>
          </cell>
          <cell r="CX164">
            <v>16.063199999999995</v>
          </cell>
          <cell r="CY164">
            <v>15.527759999999995</v>
          </cell>
          <cell r="CZ164">
            <v>16.598639999999996</v>
          </cell>
          <cell r="DA164">
            <v>14.809219999999998</v>
          </cell>
          <cell r="DB164">
            <v>14.932429999999998</v>
          </cell>
          <cell r="DC164">
            <v>12.411380943779998</v>
          </cell>
          <cell r="DD164">
            <v>14.59871056808</v>
          </cell>
          <cell r="DE164">
            <v>14.799809999999995</v>
          </cell>
          <cell r="DF164">
            <v>16.452159999999996</v>
          </cell>
          <cell r="DG164">
            <v>16.433849999999996</v>
          </cell>
          <cell r="DH164">
            <v>15.751929999999996</v>
          </cell>
          <cell r="DI164">
            <v>12.933572678779999</v>
          </cell>
          <cell r="DJ164">
            <v>16.063199999999995</v>
          </cell>
          <cell r="DK164">
            <v>16.063199999999995</v>
          </cell>
          <cell r="DL164">
            <v>16.598639999999996</v>
          </cell>
          <cell r="DM164">
            <v>14.992319999999996</v>
          </cell>
          <cell r="DN164">
            <v>15.774662162679997</v>
          </cell>
          <cell r="DO164">
            <v>10.628507081509998</v>
          </cell>
          <cell r="DP164">
            <v>15.500039999999995</v>
          </cell>
          <cell r="DQ164">
            <v>14.415299999999997</v>
          </cell>
          <cell r="DR164">
            <v>16.598639999999996</v>
          </cell>
          <cell r="DS164">
            <v>16.598639999999996</v>
          </cell>
          <cell r="DT164">
            <v>15.916719999999996</v>
          </cell>
          <cell r="DU164">
            <v>13.972005877959996</v>
          </cell>
          <cell r="DV164">
            <v>16.063199999999995</v>
          </cell>
          <cell r="DW164">
            <v>16.063199999999995</v>
          </cell>
          <cell r="DX164">
            <v>16.598639999999996</v>
          </cell>
          <cell r="DY164">
            <v>14.992319999999996</v>
          </cell>
          <cell r="DZ164">
            <v>16.525399999999994</v>
          </cell>
          <cell r="EA164">
            <v>12.19736534338</v>
          </cell>
          <cell r="EB164">
            <v>15.554969999999996</v>
          </cell>
          <cell r="EC164">
            <v>15.312489999999995</v>
          </cell>
          <cell r="ED164">
            <v>16.598639999999996</v>
          </cell>
          <cell r="EE164">
            <v>16.598639999999996</v>
          </cell>
          <cell r="EF164">
            <v>16.063199999999995</v>
          </cell>
          <cell r="EG164">
            <v>15.884549999999996</v>
          </cell>
          <cell r="EH164">
            <v>16.063199999999995</v>
          </cell>
          <cell r="EI164">
            <v>16.063199999999995</v>
          </cell>
          <cell r="EJ164">
            <v>10.300000000000002</v>
          </cell>
          <cell r="EK164">
            <v>11.557355550759999</v>
          </cell>
          <cell r="EL164">
            <v>9.7404465285399997</v>
          </cell>
          <cell r="EM164">
            <v>6.5603100000000012</v>
          </cell>
          <cell r="EN164">
            <v>7.7554430848100013</v>
          </cell>
          <cell r="EO164">
            <v>11.695903642379998</v>
          </cell>
          <cell r="EP164">
            <v>15.921169999999996</v>
          </cell>
          <cell r="EQ164">
            <v>15.628209999999996</v>
          </cell>
          <cell r="ER164">
            <v>13.82938</v>
          </cell>
          <cell r="ES164">
            <v>7.2330781839800018</v>
          </cell>
          <cell r="ET164">
            <v>11.504009999999999</v>
          </cell>
          <cell r="EU164">
            <v>12.122099999999998</v>
          </cell>
          <cell r="EV164">
            <v>12.497199999999999</v>
          </cell>
          <cell r="EW164">
            <v>10.741646314739999</v>
          </cell>
          <cell r="EX164">
            <v>9.8939464682599976</v>
          </cell>
          <cell r="EY164">
            <v>9.0138499999999997</v>
          </cell>
          <cell r="EZ164">
            <v>10.428169999999998</v>
          </cell>
          <cell r="FA164">
            <v>11.937330637729998</v>
          </cell>
          <cell r="FB164">
            <v>16.107582166969998</v>
          </cell>
          <cell r="FC164">
            <v>16.080531215159994</v>
          </cell>
          <cell r="FD164">
            <v>14.312367075999999</v>
          </cell>
          <cell r="FE164">
            <v>7.6677039511500009</v>
          </cell>
          <cell r="FF164">
            <v>15.202629999999996</v>
          </cell>
          <cell r="FG164">
            <v>13.243459999999999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</row>
        <row r="165">
          <cell r="C165" t="str">
            <v>GEO.EX.UTS._.___.Blundell_2</v>
          </cell>
          <cell r="H165">
            <v>5.8403191354299997</v>
          </cell>
          <cell r="I165">
            <v>5.3469610000000003</v>
          </cell>
          <cell r="J165">
            <v>5.7548139999999988</v>
          </cell>
          <cell r="K165">
            <v>5.5434000000000001</v>
          </cell>
          <cell r="L165">
            <v>6.021154000000001</v>
          </cell>
          <cell r="M165">
            <v>5.9695440000000008</v>
          </cell>
          <cell r="N165">
            <v>6.2786160000000013</v>
          </cell>
          <cell r="O165">
            <v>6.2652990000000006</v>
          </cell>
          <cell r="P165">
            <v>5.978422000000001</v>
          </cell>
          <cell r="Q165">
            <v>5.7061668898800004</v>
          </cell>
          <cell r="R165">
            <v>5.9340320000000002</v>
          </cell>
          <cell r="S165">
            <v>5.5250106158000003</v>
          </cell>
          <cell r="T165">
            <v>6.0788610000000007</v>
          </cell>
          <cell r="U165">
            <v>5.3425220000000007</v>
          </cell>
          <cell r="V165">
            <v>5.546180999999998</v>
          </cell>
          <cell r="W165">
            <v>5.1242873735000005</v>
          </cell>
          <cell r="X165">
            <v>5.7297326789199996</v>
          </cell>
          <cell r="Y165">
            <v>5.9606660000000007</v>
          </cell>
          <cell r="Z165">
            <v>6.2431040000000015</v>
          </cell>
          <cell r="AA165">
            <v>6.2786160000000013</v>
          </cell>
          <cell r="AB165">
            <v>5.956227000000001</v>
          </cell>
          <cell r="AC165">
            <v>5.9723250000000014</v>
          </cell>
          <cell r="AD165">
            <v>6.0333236092000018</v>
          </cell>
          <cell r="AE165">
            <v>6.0583240000000016</v>
          </cell>
          <cell r="AF165">
            <v>6.2120310000000005</v>
          </cell>
          <cell r="AG165">
            <v>5.5245210000000009</v>
          </cell>
          <cell r="AH165">
            <v>5.9079025940200012</v>
          </cell>
          <cell r="AI165">
            <v>5.6233019999999998</v>
          </cell>
          <cell r="AJ165">
            <v>6.1010560000000007</v>
          </cell>
          <cell r="AK165">
            <v>5.9384710000000007</v>
          </cell>
          <cell r="AL165">
            <v>6.2519820000000017</v>
          </cell>
          <cell r="AM165">
            <v>6.2786160000000013</v>
          </cell>
          <cell r="AN165">
            <v>5.9917390000000008</v>
          </cell>
          <cell r="AO165">
            <v>6.1809580000000004</v>
          </cell>
          <cell r="AP165">
            <v>6.0450070000000009</v>
          </cell>
          <cell r="AQ165">
            <v>6.076080000000001</v>
          </cell>
          <cell r="AR165">
            <v>6.2786160000000013</v>
          </cell>
          <cell r="AS165">
            <v>5.6515940000000011</v>
          </cell>
          <cell r="AT165">
            <v>5.923496000000001</v>
          </cell>
          <cell r="AU165">
            <v>5.6854480000000001</v>
          </cell>
          <cell r="AV165">
            <v>6.1010560000000007</v>
          </cell>
          <cell r="AW165">
            <v>5.8807640000000001</v>
          </cell>
          <cell r="AX165">
            <v>6.2786160000000013</v>
          </cell>
          <cell r="AY165">
            <v>6.238665000000001</v>
          </cell>
          <cell r="AZ165">
            <v>6.0361290000000007</v>
          </cell>
          <cell r="BA165">
            <v>6.1874308727300011</v>
          </cell>
          <cell r="BB165">
            <v>6.0450070000000009</v>
          </cell>
          <cell r="BC165">
            <v>5.8735440000000008</v>
          </cell>
          <cell r="BD165">
            <v>6.2786160000000013</v>
          </cell>
          <cell r="BE165">
            <v>5.6399350000000013</v>
          </cell>
          <cell r="BF165">
            <v>6.0566660000000017</v>
          </cell>
          <cell r="BG165">
            <v>5.6011070000000007</v>
          </cell>
          <cell r="BH165">
            <v>6.0611050000000004</v>
          </cell>
          <cell r="BI165">
            <v>6.076080000000001</v>
          </cell>
          <cell r="BJ165">
            <v>6.2786160000000013</v>
          </cell>
          <cell r="BK165">
            <v>6.2475430000000012</v>
          </cell>
          <cell r="BL165">
            <v>6.0094950000000011</v>
          </cell>
          <cell r="BM165">
            <v>6.2164700000000019</v>
          </cell>
          <cell r="BN165">
            <v>6.0361290000000016</v>
          </cell>
          <cell r="BO165">
            <v>6.076080000000001</v>
          </cell>
          <cell r="BP165">
            <v>6.2786160000000013</v>
          </cell>
          <cell r="BQ165">
            <v>5.6710080000000005</v>
          </cell>
          <cell r="BR165">
            <v>6.0877390000000018</v>
          </cell>
          <cell r="BS165">
            <v>5.5212050000000001</v>
          </cell>
          <cell r="BT165">
            <v>5.9812030000000007</v>
          </cell>
          <cell r="BU165">
            <v>6.0450070000000018</v>
          </cell>
          <cell r="BV165">
            <v>6.2786160000000013</v>
          </cell>
          <cell r="BW165">
            <v>6.2786160000000013</v>
          </cell>
          <cell r="BX165">
            <v>6.076080000000001</v>
          </cell>
          <cell r="BY165">
            <v>6.2031530000000012</v>
          </cell>
          <cell r="BZ165">
            <v>6.076080000000001</v>
          </cell>
          <cell r="CA165">
            <v>6.076080000000001</v>
          </cell>
          <cell r="CB165">
            <v>6.2786160000000013</v>
          </cell>
          <cell r="CC165">
            <v>5.6710080000000005</v>
          </cell>
          <cell r="CD165">
            <v>6.0966169999999984</v>
          </cell>
          <cell r="CE165">
            <v>5.6417761148500007</v>
          </cell>
          <cell r="CF165">
            <v>6.0255929999999998</v>
          </cell>
          <cell r="CG165">
            <v>5.9695440000000008</v>
          </cell>
          <cell r="CH165">
            <v>6.2786160000000013</v>
          </cell>
          <cell r="CI165">
            <v>6.2786160000000013</v>
          </cell>
          <cell r="CJ165">
            <v>6.076080000000001</v>
          </cell>
          <cell r="CK165">
            <v>6.2786160000000013</v>
          </cell>
          <cell r="CL165">
            <v>6.076080000000001</v>
          </cell>
          <cell r="CM165">
            <v>6.076080000000001</v>
          </cell>
          <cell r="CN165">
            <v>6.2786160000000013</v>
          </cell>
          <cell r="CO165">
            <v>5.8691050000000011</v>
          </cell>
          <cell r="CP165">
            <v>5.936812999999999</v>
          </cell>
          <cell r="CQ165">
            <v>5.4324250000000003</v>
          </cell>
          <cell r="CR165">
            <v>5.77257</v>
          </cell>
          <cell r="CS165">
            <v>5.880764000000001</v>
          </cell>
          <cell r="CT165">
            <v>6.2786160000000013</v>
          </cell>
          <cell r="CU165">
            <v>6.2786160000000013</v>
          </cell>
          <cell r="CV165">
            <v>5.9606660000000007</v>
          </cell>
          <cell r="CW165">
            <v>5.5373030000000014</v>
          </cell>
          <cell r="CX165">
            <v>6.076080000000001</v>
          </cell>
          <cell r="CY165">
            <v>5.8735440000000008</v>
          </cell>
          <cell r="CZ165">
            <v>6.2786160000000013</v>
          </cell>
          <cell r="DA165">
            <v>5.6266180000000015</v>
          </cell>
          <cell r="DB165">
            <v>5.8746670000000005</v>
          </cell>
          <cell r="DC165">
            <v>5.1882800000000016</v>
          </cell>
          <cell r="DD165">
            <v>5.7903259999999994</v>
          </cell>
          <cell r="DE165">
            <v>5.7697890000000012</v>
          </cell>
          <cell r="DF165">
            <v>6.2431040000000015</v>
          </cell>
          <cell r="DG165">
            <v>6.238665000000001</v>
          </cell>
          <cell r="DH165">
            <v>6.0006170000000001</v>
          </cell>
          <cell r="DI165">
            <v>5.3908160000000001</v>
          </cell>
          <cell r="DJ165">
            <v>6.076080000000001</v>
          </cell>
          <cell r="DK165">
            <v>6.076080000000001</v>
          </cell>
          <cell r="DL165">
            <v>6.2786160000000013</v>
          </cell>
          <cell r="DM165">
            <v>5.6710080000000005</v>
          </cell>
          <cell r="DN165">
            <v>6.0750523559600023</v>
          </cell>
          <cell r="DO165">
            <v>4.7574067083400005</v>
          </cell>
          <cell r="DP165">
            <v>6.012276</v>
          </cell>
          <cell r="DQ165">
            <v>5.6765700000000008</v>
          </cell>
          <cell r="DR165">
            <v>6.2786160000000013</v>
          </cell>
          <cell r="DS165">
            <v>6.2786160000000013</v>
          </cell>
          <cell r="DT165">
            <v>6.0405680000000004</v>
          </cell>
          <cell r="DU165">
            <v>5.6394000000000011</v>
          </cell>
          <cell r="DV165">
            <v>6.076080000000001</v>
          </cell>
          <cell r="DW165">
            <v>6.076080000000001</v>
          </cell>
          <cell r="DX165">
            <v>6.2786160000000013</v>
          </cell>
          <cell r="DY165">
            <v>5.6710080000000005</v>
          </cell>
          <cell r="DZ165">
            <v>6.2608600000000019</v>
          </cell>
          <cell r="EA165">
            <v>5.1350119999999997</v>
          </cell>
          <cell r="EB165">
            <v>6.0255930000000015</v>
          </cell>
          <cell r="EC165">
            <v>5.8940810000000017</v>
          </cell>
          <cell r="ED165">
            <v>6.2786160000000013</v>
          </cell>
          <cell r="EE165">
            <v>6.2786160000000013</v>
          </cell>
          <cell r="EF165">
            <v>6.076080000000001</v>
          </cell>
          <cell r="EG165">
            <v>6.1054950000000012</v>
          </cell>
          <cell r="EH165">
            <v>6.076080000000001</v>
          </cell>
          <cell r="EI165">
            <v>6.076080000000001</v>
          </cell>
          <cell r="EJ165">
            <v>4.7516000000000007</v>
          </cell>
          <cell r="EK165">
            <v>4.9102810000000003</v>
          </cell>
          <cell r="EL165">
            <v>4.6095520000000008</v>
          </cell>
          <cell r="EM165">
            <v>3.7722389999999999</v>
          </cell>
          <cell r="EN165">
            <v>4.1345789999999987</v>
          </cell>
          <cell r="EO165">
            <v>5.0107200000000001</v>
          </cell>
          <cell r="EP165">
            <v>6.1143730000000005</v>
          </cell>
          <cell r="EQ165">
            <v>6.043349000000001</v>
          </cell>
          <cell r="ER165">
            <v>5.5345219999999999</v>
          </cell>
          <cell r="ES165">
            <v>4.0058480000000003</v>
          </cell>
          <cell r="ET165">
            <v>4.9707690000000007</v>
          </cell>
          <cell r="EU165">
            <v>5.0478900000000015</v>
          </cell>
          <cell r="EV165">
            <v>5.284279999999999</v>
          </cell>
          <cell r="EW165">
            <v>4.6367210000000005</v>
          </cell>
          <cell r="EX165">
            <v>4.6531099857899996</v>
          </cell>
          <cell r="EY165">
            <v>4.3670650000000011</v>
          </cell>
          <cell r="EZ165">
            <v>4.782673</v>
          </cell>
          <cell r="FA165">
            <v>5.0728660000000003</v>
          </cell>
          <cell r="FB165">
            <v>6.1543240000000017</v>
          </cell>
          <cell r="FC165">
            <v>6.1454460000000015</v>
          </cell>
          <cell r="FD165">
            <v>5.6499360000000003</v>
          </cell>
          <cell r="FE165">
            <v>4.1123840000000005</v>
          </cell>
          <cell r="FF165">
            <v>5.8674470000000012</v>
          </cell>
          <cell r="FG165">
            <v>5.3924739999999991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</row>
        <row r="166">
          <cell r="C166" t="str">
            <v>GEO.PC.UTN._.SML.Soda Lake</v>
          </cell>
          <cell r="H166">
            <v>14.88000000000001</v>
          </cell>
          <cell r="I166">
            <v>13.440000000000008</v>
          </cell>
          <cell r="J166">
            <v>14.88000000000001</v>
          </cell>
          <cell r="K166">
            <v>14.400000000000009</v>
          </cell>
          <cell r="L166">
            <v>14.88000000000001</v>
          </cell>
          <cell r="M166">
            <v>14.400000000000009</v>
          </cell>
          <cell r="N166">
            <v>14.88000000000001</v>
          </cell>
          <cell r="O166">
            <v>14.88000000000001</v>
          </cell>
          <cell r="P166">
            <v>14.400000000000009</v>
          </cell>
          <cell r="Q166">
            <v>14.88000000000001</v>
          </cell>
          <cell r="R166">
            <v>14.400000000000009</v>
          </cell>
          <cell r="S166">
            <v>14.400000000000009</v>
          </cell>
          <cell r="T166">
            <v>14.88000000000001</v>
          </cell>
          <cell r="U166">
            <v>13.440000000000008</v>
          </cell>
          <cell r="V166">
            <v>14.88000000000001</v>
          </cell>
          <cell r="W166">
            <v>14.400000000000009</v>
          </cell>
          <cell r="X166">
            <v>14.88000000000001</v>
          </cell>
          <cell r="Y166">
            <v>14.400000000000009</v>
          </cell>
          <cell r="Z166">
            <v>14.88000000000001</v>
          </cell>
          <cell r="AA166">
            <v>14.88000000000001</v>
          </cell>
          <cell r="AB166">
            <v>14.400000000000009</v>
          </cell>
          <cell r="AC166">
            <v>14.88000000000001</v>
          </cell>
          <cell r="AD166">
            <v>14.400000000000009</v>
          </cell>
          <cell r="AE166">
            <v>14.400000000000009</v>
          </cell>
          <cell r="AF166">
            <v>14.88000000000001</v>
          </cell>
          <cell r="AG166">
            <v>13.440000000000008</v>
          </cell>
          <cell r="AH166">
            <v>14.88000000000001</v>
          </cell>
          <cell r="AI166">
            <v>14.400000000000009</v>
          </cell>
          <cell r="AJ166">
            <v>14.88000000000001</v>
          </cell>
          <cell r="AK166">
            <v>14.400000000000009</v>
          </cell>
          <cell r="AL166">
            <v>14.88000000000001</v>
          </cell>
          <cell r="AM166">
            <v>14.88000000000001</v>
          </cell>
          <cell r="AN166">
            <v>14.400000000000009</v>
          </cell>
          <cell r="AO166">
            <v>14.88000000000001</v>
          </cell>
          <cell r="AP166">
            <v>14.400000000000009</v>
          </cell>
          <cell r="AQ166">
            <v>14.400000000000009</v>
          </cell>
          <cell r="AR166">
            <v>14.88000000000001</v>
          </cell>
          <cell r="AS166">
            <v>13.920000000000009</v>
          </cell>
          <cell r="AT166">
            <v>14.88000000000001</v>
          </cell>
          <cell r="AU166">
            <v>14.400000000000009</v>
          </cell>
          <cell r="AV166">
            <v>14.88000000000001</v>
          </cell>
          <cell r="AW166">
            <v>14.400000000000009</v>
          </cell>
          <cell r="AX166">
            <v>14.88000000000001</v>
          </cell>
          <cell r="AY166">
            <v>14.88000000000001</v>
          </cell>
          <cell r="AZ166">
            <v>14.400000000000009</v>
          </cell>
          <cell r="BA166">
            <v>14.88000000000001</v>
          </cell>
          <cell r="BB166">
            <v>14.400000000000009</v>
          </cell>
          <cell r="BC166">
            <v>13.920000000000009</v>
          </cell>
          <cell r="BD166">
            <v>14.88000000000001</v>
          </cell>
          <cell r="BE166">
            <v>13.440000000000008</v>
          </cell>
          <cell r="BF166">
            <v>14.88000000000001</v>
          </cell>
          <cell r="BG166">
            <v>14.400000000000009</v>
          </cell>
          <cell r="BH166">
            <v>14.88000000000001</v>
          </cell>
          <cell r="BI166">
            <v>14.400000000000009</v>
          </cell>
          <cell r="BJ166">
            <v>14.88000000000001</v>
          </cell>
          <cell r="BK166">
            <v>14.88000000000001</v>
          </cell>
          <cell r="BL166">
            <v>14.400000000000009</v>
          </cell>
          <cell r="BM166">
            <v>14.88000000000001</v>
          </cell>
          <cell r="BN166">
            <v>14.400000000000009</v>
          </cell>
          <cell r="BO166">
            <v>14.400000000000009</v>
          </cell>
          <cell r="BP166">
            <v>14.88000000000001</v>
          </cell>
          <cell r="BQ166">
            <v>13.440000000000008</v>
          </cell>
          <cell r="BR166">
            <v>14.88000000000001</v>
          </cell>
          <cell r="BS166">
            <v>14.400000000000009</v>
          </cell>
          <cell r="BT166">
            <v>14.88000000000001</v>
          </cell>
          <cell r="BU166">
            <v>14.400000000000009</v>
          </cell>
          <cell r="BV166">
            <v>14.88000000000001</v>
          </cell>
          <cell r="BW166">
            <v>14.88000000000001</v>
          </cell>
          <cell r="BX166">
            <v>14.400000000000009</v>
          </cell>
          <cell r="BY166">
            <v>14.88000000000001</v>
          </cell>
          <cell r="BZ166">
            <v>14.400000000000009</v>
          </cell>
          <cell r="CA166">
            <v>14.400000000000009</v>
          </cell>
          <cell r="CB166">
            <v>14.88000000000001</v>
          </cell>
          <cell r="CC166">
            <v>13.440000000000008</v>
          </cell>
          <cell r="CD166">
            <v>14.88000000000001</v>
          </cell>
          <cell r="CE166">
            <v>14.400000000000009</v>
          </cell>
          <cell r="CF166">
            <v>14.88000000000001</v>
          </cell>
          <cell r="CG166">
            <v>14.400000000000009</v>
          </cell>
          <cell r="CH166">
            <v>14.88000000000001</v>
          </cell>
          <cell r="CI166">
            <v>14.88000000000001</v>
          </cell>
          <cell r="CJ166">
            <v>14.400000000000009</v>
          </cell>
          <cell r="CK166">
            <v>14.88000000000001</v>
          </cell>
          <cell r="CL166">
            <v>14.400000000000009</v>
          </cell>
          <cell r="CM166">
            <v>14.400000000000009</v>
          </cell>
          <cell r="CN166">
            <v>14.88000000000001</v>
          </cell>
          <cell r="CO166">
            <v>13.920000000000009</v>
          </cell>
          <cell r="CP166">
            <v>14.88000000000001</v>
          </cell>
          <cell r="CQ166">
            <v>14.400000000000009</v>
          </cell>
          <cell r="CR166">
            <v>14.88000000000001</v>
          </cell>
          <cell r="CS166">
            <v>14.400000000000009</v>
          </cell>
          <cell r="CT166">
            <v>14.88000000000001</v>
          </cell>
          <cell r="CU166">
            <v>14.88000000000001</v>
          </cell>
          <cell r="CV166">
            <v>14.400000000000009</v>
          </cell>
          <cell r="CW166">
            <v>14.88000000000001</v>
          </cell>
          <cell r="CX166">
            <v>14.400000000000009</v>
          </cell>
          <cell r="CY166">
            <v>13.920000000000009</v>
          </cell>
          <cell r="CZ166">
            <v>14.88000000000001</v>
          </cell>
          <cell r="DA166">
            <v>13.440000000000008</v>
          </cell>
          <cell r="DB166">
            <v>14.88000000000001</v>
          </cell>
          <cell r="DC166">
            <v>14.400000000000009</v>
          </cell>
          <cell r="DD166">
            <v>14.88000000000001</v>
          </cell>
          <cell r="DE166">
            <v>14.400000000000009</v>
          </cell>
          <cell r="DF166">
            <v>14.88000000000001</v>
          </cell>
          <cell r="DG166">
            <v>14.88000000000001</v>
          </cell>
          <cell r="DH166">
            <v>14.400000000000009</v>
          </cell>
          <cell r="DI166">
            <v>14.88000000000001</v>
          </cell>
          <cell r="DJ166">
            <v>14.400000000000009</v>
          </cell>
          <cell r="DK166">
            <v>14.400000000000009</v>
          </cell>
          <cell r="DL166">
            <v>14.88000000000001</v>
          </cell>
          <cell r="DM166">
            <v>13.440000000000008</v>
          </cell>
          <cell r="DN166">
            <v>14.88000000000001</v>
          </cell>
          <cell r="DO166">
            <v>14.400000000000009</v>
          </cell>
          <cell r="DP166">
            <v>14.88000000000001</v>
          </cell>
          <cell r="DQ166">
            <v>14.400000000000009</v>
          </cell>
          <cell r="DR166">
            <v>14.88000000000001</v>
          </cell>
          <cell r="DS166">
            <v>14.88000000000001</v>
          </cell>
          <cell r="DT166">
            <v>14.400000000000009</v>
          </cell>
          <cell r="DU166">
            <v>14.88000000000001</v>
          </cell>
          <cell r="DV166">
            <v>14.400000000000009</v>
          </cell>
          <cell r="DW166">
            <v>14.400000000000009</v>
          </cell>
          <cell r="DX166">
            <v>14.88000000000001</v>
          </cell>
          <cell r="DY166">
            <v>13.440000000000008</v>
          </cell>
          <cell r="DZ166">
            <v>14.88000000000001</v>
          </cell>
          <cell r="EA166">
            <v>14.400000000000009</v>
          </cell>
          <cell r="EB166">
            <v>14.88000000000001</v>
          </cell>
          <cell r="EC166">
            <v>14.400000000000009</v>
          </cell>
          <cell r="ED166">
            <v>14.88000000000001</v>
          </cell>
          <cell r="EE166">
            <v>14.88000000000001</v>
          </cell>
          <cell r="EF166">
            <v>14.400000000000009</v>
          </cell>
          <cell r="EG166">
            <v>14.88000000000001</v>
          </cell>
          <cell r="EH166">
            <v>14.400000000000009</v>
          </cell>
          <cell r="EI166">
            <v>14.400000000000009</v>
          </cell>
          <cell r="EJ166">
            <v>14.88000000000001</v>
          </cell>
          <cell r="EK166">
            <v>13.920000000000009</v>
          </cell>
          <cell r="EL166">
            <v>14.88000000000001</v>
          </cell>
          <cell r="EM166">
            <v>14.400000000000009</v>
          </cell>
          <cell r="EN166">
            <v>14.88000000000001</v>
          </cell>
          <cell r="EO166">
            <v>14.400000000000009</v>
          </cell>
          <cell r="EP166">
            <v>14.88000000000001</v>
          </cell>
          <cell r="EQ166">
            <v>14.88000000000001</v>
          </cell>
          <cell r="ER166">
            <v>14.400000000000009</v>
          </cell>
          <cell r="ES166">
            <v>14.88000000000001</v>
          </cell>
          <cell r="ET166">
            <v>14.400000000000009</v>
          </cell>
          <cell r="EU166">
            <v>13.920000000000009</v>
          </cell>
          <cell r="EV166">
            <v>14.88000000000001</v>
          </cell>
          <cell r="EW166">
            <v>13.440000000000008</v>
          </cell>
          <cell r="EX166">
            <v>14.88000000000001</v>
          </cell>
          <cell r="EY166">
            <v>14.400000000000009</v>
          </cell>
          <cell r="EZ166">
            <v>14.88000000000001</v>
          </cell>
          <cell r="FA166">
            <v>14.400000000000009</v>
          </cell>
          <cell r="FB166">
            <v>14.88000000000001</v>
          </cell>
          <cell r="FC166">
            <v>14.88000000000001</v>
          </cell>
          <cell r="FD166">
            <v>14.400000000000009</v>
          </cell>
          <cell r="FE166">
            <v>14.88000000000001</v>
          </cell>
          <cell r="FF166">
            <v>14.400000000000009</v>
          </cell>
          <cell r="FG166">
            <v>14.400000000000009</v>
          </cell>
          <cell r="FH166">
            <v>14.88000000000001</v>
          </cell>
          <cell r="FI166">
            <v>13.440000000000008</v>
          </cell>
          <cell r="FJ166">
            <v>14.88000000000001</v>
          </cell>
          <cell r="FK166">
            <v>14.400000000000009</v>
          </cell>
          <cell r="FL166">
            <v>14.88000000000001</v>
          </cell>
          <cell r="FM166">
            <v>14.400000000000009</v>
          </cell>
          <cell r="FN166">
            <v>14.88000000000001</v>
          </cell>
          <cell r="FO166">
            <v>14.88000000000001</v>
          </cell>
          <cell r="FP166">
            <v>14.400000000000009</v>
          </cell>
          <cell r="FQ166">
            <v>14.88000000000001</v>
          </cell>
          <cell r="FR166">
            <v>14.400000000000009</v>
          </cell>
          <cell r="FS166">
            <v>14.400000000000009</v>
          </cell>
          <cell r="FT166">
            <v>14.88000000000001</v>
          </cell>
          <cell r="FU166">
            <v>13.440000000000008</v>
          </cell>
          <cell r="FV166">
            <v>14.88000000000001</v>
          </cell>
          <cell r="FW166">
            <v>14.400000000000009</v>
          </cell>
          <cell r="FX166">
            <v>14.88000000000001</v>
          </cell>
          <cell r="FY166">
            <v>14.400000000000009</v>
          </cell>
          <cell r="FZ166">
            <v>14.88000000000001</v>
          </cell>
          <cell r="GA166">
            <v>14.88000000000001</v>
          </cell>
          <cell r="GB166">
            <v>14.400000000000009</v>
          </cell>
          <cell r="GC166">
            <v>14.88000000000001</v>
          </cell>
          <cell r="GD166">
            <v>14.400000000000009</v>
          </cell>
          <cell r="GE166">
            <v>14.400000000000009</v>
          </cell>
          <cell r="GF166">
            <v>14.88000000000001</v>
          </cell>
          <cell r="GG166">
            <v>13.920000000000009</v>
          </cell>
          <cell r="GH166">
            <v>14.88000000000001</v>
          </cell>
          <cell r="GI166">
            <v>14.400000000000009</v>
          </cell>
          <cell r="GJ166">
            <v>14.88000000000001</v>
          </cell>
          <cell r="GK166">
            <v>14.400000000000009</v>
          </cell>
          <cell r="GL166">
            <v>14.88000000000001</v>
          </cell>
          <cell r="GM166">
            <v>14.88000000000001</v>
          </cell>
          <cell r="GN166">
            <v>14.400000000000009</v>
          </cell>
          <cell r="GO166">
            <v>14.88000000000001</v>
          </cell>
          <cell r="GP166">
            <v>14.400000000000009</v>
          </cell>
          <cell r="GQ166">
            <v>13.920000000000009</v>
          </cell>
          <cell r="GR166">
            <v>14.88000000000001</v>
          </cell>
          <cell r="GS166">
            <v>13.440000000000008</v>
          </cell>
          <cell r="GT166">
            <v>14.88000000000001</v>
          </cell>
          <cell r="GU166">
            <v>14.400000000000009</v>
          </cell>
          <cell r="GV166">
            <v>14.88000000000001</v>
          </cell>
          <cell r="GW166">
            <v>14.400000000000009</v>
          </cell>
          <cell r="GX166">
            <v>14.88000000000001</v>
          </cell>
          <cell r="GY166">
            <v>14.88000000000001</v>
          </cell>
          <cell r="GZ166">
            <v>14.400000000000009</v>
          </cell>
          <cell r="HA166">
            <v>14.88000000000001</v>
          </cell>
          <cell r="HB166">
            <v>14.400000000000009</v>
          </cell>
          <cell r="HC166">
            <v>14.400000000000009</v>
          </cell>
          <cell r="HD166">
            <v>14.88000000000001</v>
          </cell>
          <cell r="HE166">
            <v>13.440000000000008</v>
          </cell>
          <cell r="HF166">
            <v>14.88000000000001</v>
          </cell>
          <cell r="HG166">
            <v>14.400000000000009</v>
          </cell>
          <cell r="HH166">
            <v>14.88000000000001</v>
          </cell>
          <cell r="HI166">
            <v>14.400000000000009</v>
          </cell>
          <cell r="HJ166">
            <v>14.88000000000001</v>
          </cell>
          <cell r="HK166">
            <v>14.88000000000001</v>
          </cell>
          <cell r="HL166">
            <v>14.400000000000009</v>
          </cell>
          <cell r="HM166">
            <v>14.88000000000001</v>
          </cell>
          <cell r="HN166">
            <v>14.400000000000009</v>
          </cell>
          <cell r="HO166">
            <v>14.400000000000009</v>
          </cell>
          <cell r="HP166">
            <v>14.88000000000001</v>
          </cell>
          <cell r="HQ166">
            <v>13.440000000000008</v>
          </cell>
          <cell r="HR166">
            <v>14.88000000000001</v>
          </cell>
          <cell r="HS166">
            <v>14.400000000000009</v>
          </cell>
          <cell r="HT166">
            <v>14.88000000000001</v>
          </cell>
          <cell r="HU166">
            <v>14.400000000000009</v>
          </cell>
          <cell r="HV166">
            <v>14.88000000000001</v>
          </cell>
          <cell r="HW166">
            <v>14.88000000000001</v>
          </cell>
          <cell r="HX166">
            <v>14.400000000000009</v>
          </cell>
          <cell r="HY166">
            <v>14.88000000000001</v>
          </cell>
          <cell r="HZ166">
            <v>14.400000000000009</v>
          </cell>
          <cell r="IA166">
            <v>14.400000000000009</v>
          </cell>
          <cell r="IB166">
            <v>14.88000000000001</v>
          </cell>
          <cell r="IC166">
            <v>13.920000000000009</v>
          </cell>
          <cell r="ID166">
            <v>14.88000000000001</v>
          </cell>
          <cell r="IE166">
            <v>14.400000000000009</v>
          </cell>
          <cell r="IF166">
            <v>14.88000000000001</v>
          </cell>
          <cell r="IG166">
            <v>14.400000000000009</v>
          </cell>
          <cell r="IH166">
            <v>14.88000000000001</v>
          </cell>
          <cell r="II166">
            <v>14.88000000000001</v>
          </cell>
          <cell r="IJ166">
            <v>14.400000000000009</v>
          </cell>
          <cell r="IK166">
            <v>14.88000000000001</v>
          </cell>
          <cell r="IL166">
            <v>1.44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</row>
        <row r="167">
          <cell r="C167" t="str">
            <v>PV_.QF.COR._.___.Tumbleweed</v>
          </cell>
          <cell r="H167">
            <v>0.65543376592000013</v>
          </cell>
          <cell r="I167">
            <v>1.0060653868500002</v>
          </cell>
          <cell r="J167">
            <v>1.3818783749000003</v>
          </cell>
          <cell r="K167">
            <v>1.8375163349899997</v>
          </cell>
          <cell r="L167">
            <v>2.3256645595599998</v>
          </cell>
          <cell r="M167">
            <v>2.8573376557700003</v>
          </cell>
          <cell r="N167">
            <v>2.6931206907700003</v>
          </cell>
          <cell r="O167">
            <v>2.4850243605399993</v>
          </cell>
          <cell r="P167">
            <v>1.8503663564199999</v>
          </cell>
          <cell r="Q167">
            <v>1.6244734921200004</v>
          </cell>
          <cell r="R167">
            <v>0.85040061347000018</v>
          </cell>
          <cell r="S167">
            <v>0.73506553088000004</v>
          </cell>
          <cell r="T167">
            <v>0.67197993985000015</v>
          </cell>
          <cell r="U167">
            <v>1.0378829225600001</v>
          </cell>
          <cell r="V167">
            <v>1.3458785501600001</v>
          </cell>
          <cell r="W167">
            <v>1.8847870244499998</v>
          </cell>
          <cell r="X167">
            <v>2.3487199837200001</v>
          </cell>
          <cell r="Y167">
            <v>2.79035908571</v>
          </cell>
          <cell r="Z167">
            <v>2.7608135806000003</v>
          </cell>
          <cell r="AA167">
            <v>2.4460813857299994</v>
          </cell>
          <cell r="AB167">
            <v>1.85433901091</v>
          </cell>
          <cell r="AC167">
            <v>1.60916677985</v>
          </cell>
          <cell r="AD167">
            <v>0.82344822208000001</v>
          </cell>
          <cell r="AE167">
            <v>0.72613163351999999</v>
          </cell>
          <cell r="AF167">
            <v>0.67266359858000013</v>
          </cell>
          <cell r="AG167">
            <v>1.0741423135400003</v>
          </cell>
          <cell r="AH167">
            <v>1.3250943930900001</v>
          </cell>
          <cell r="AI167">
            <v>1.9022122202899998</v>
          </cell>
          <cell r="AJ167">
            <v>2.3970081193699997</v>
          </cell>
          <cell r="AK167">
            <v>2.7887102757200002</v>
          </cell>
          <cell r="AL167">
            <v>2.7552444594000001</v>
          </cell>
          <cell r="AM167">
            <v>2.4266313059699995</v>
          </cell>
          <cell r="AN167">
            <v>1.8285958959399999</v>
          </cell>
          <cell r="AO167">
            <v>1.5981948858800001</v>
          </cell>
          <cell r="AP167">
            <v>0.80957677983999998</v>
          </cell>
          <cell r="AQ167">
            <v>0.71920864440999999</v>
          </cell>
          <cell r="AR167">
            <v>0.69173304944000003</v>
          </cell>
          <cell r="AS167">
            <v>1.1563846906300002</v>
          </cell>
          <cell r="AT167">
            <v>1.2928213382100002</v>
          </cell>
          <cell r="AU167">
            <v>1.9997038235299998</v>
          </cell>
          <cell r="AV167">
            <v>2.4244867343599998</v>
          </cell>
          <cell r="AW167">
            <v>2.7226855872999995</v>
          </cell>
          <cell r="AX167">
            <v>2.8164546120500003</v>
          </cell>
          <cell r="AY167">
            <v>2.3937049647399991</v>
          </cell>
          <cell r="AZ167">
            <v>1.7645869585</v>
          </cell>
          <cell r="BA167">
            <v>1.5720865545999998</v>
          </cell>
          <cell r="BB167">
            <v>0.77094946990999991</v>
          </cell>
          <cell r="BC167">
            <v>0.69623092375000017</v>
          </cell>
          <cell r="BD167">
            <v>0.67533453854000003</v>
          </cell>
          <cell r="BE167">
            <v>1.1511424266800003</v>
          </cell>
          <cell r="BF167">
            <v>1.29969763531</v>
          </cell>
          <cell r="BG167">
            <v>2.0457335582099998</v>
          </cell>
          <cell r="BH167">
            <v>2.4636242426099995</v>
          </cell>
          <cell r="BI167">
            <v>2.69158143156</v>
          </cell>
          <cell r="BJ167">
            <v>2.8371601096500001</v>
          </cell>
          <cell r="BK167">
            <v>2.379304913319999</v>
          </cell>
          <cell r="BL167">
            <v>1.74840310835</v>
          </cell>
          <cell r="BM167">
            <v>1.5426417968899997</v>
          </cell>
          <cell r="BN167">
            <v>0.75383670926999991</v>
          </cell>
          <cell r="BO167">
            <v>0.73049989139000004</v>
          </cell>
          <cell r="BP167">
            <v>0.67718404459000003</v>
          </cell>
          <cell r="BQ167">
            <v>1.1592978485600003</v>
          </cell>
          <cell r="BR167">
            <v>1.3669811974300001</v>
          </cell>
          <cell r="BS167">
            <v>2.0386236147299996</v>
          </cell>
          <cell r="BT167">
            <v>2.4963281129699997</v>
          </cell>
          <cell r="BU167">
            <v>2.6807319743199995</v>
          </cell>
          <cell r="BV167">
            <v>2.8129457874499999</v>
          </cell>
          <cell r="BW167">
            <v>2.3789000720799991</v>
          </cell>
          <cell r="BX167">
            <v>1.7387222767900001</v>
          </cell>
          <cell r="BY167">
            <v>1.5178712167499997</v>
          </cell>
          <cell r="BZ167">
            <v>0.73547035574999986</v>
          </cell>
          <cell r="CA167">
            <v>0.71647090880000008</v>
          </cell>
          <cell r="CB167">
            <v>0.65543376592000013</v>
          </cell>
          <cell r="CC167">
            <v>1.0060653868500002</v>
          </cell>
          <cell r="CD167">
            <v>1.3818783749000003</v>
          </cell>
          <cell r="CE167">
            <v>1.8375163349899997</v>
          </cell>
          <cell r="CF167">
            <v>2.3256645595599998</v>
          </cell>
          <cell r="CG167">
            <v>2.8573376557700003</v>
          </cell>
          <cell r="CH167">
            <v>2.6931206907700003</v>
          </cell>
          <cell r="CI167">
            <v>2.4850243605399993</v>
          </cell>
          <cell r="CJ167">
            <v>1.8503663564199999</v>
          </cell>
          <cell r="CK167">
            <v>1.6244734921200004</v>
          </cell>
          <cell r="CL167">
            <v>0.85040061347000018</v>
          </cell>
          <cell r="CM167">
            <v>0.73506553088000004</v>
          </cell>
          <cell r="CN167">
            <v>0.67197993985000015</v>
          </cell>
          <cell r="CO167">
            <v>1.1029334544200002</v>
          </cell>
          <cell r="CP167">
            <v>1.3250943930900001</v>
          </cell>
          <cell r="CQ167">
            <v>1.9022122202899998</v>
          </cell>
          <cell r="CR167">
            <v>2.3970081193699997</v>
          </cell>
          <cell r="CS167">
            <v>2.7887102757200002</v>
          </cell>
          <cell r="CT167">
            <v>2.7552444594000001</v>
          </cell>
          <cell r="CU167">
            <v>2.4266313059699995</v>
          </cell>
          <cell r="CV167">
            <v>1.8285958959399999</v>
          </cell>
          <cell r="CW167">
            <v>1.5981948858800001</v>
          </cell>
          <cell r="CX167">
            <v>0.80957677983999998</v>
          </cell>
          <cell r="CY167">
            <v>0.69340638936999999</v>
          </cell>
          <cell r="CZ167">
            <v>0.69173304944000003</v>
          </cell>
          <cell r="DA167">
            <v>1.0908267970300001</v>
          </cell>
          <cell r="DB167">
            <v>1.3056356512300002</v>
          </cell>
          <cell r="DC167">
            <v>1.9727744465699999</v>
          </cell>
          <cell r="DD167">
            <v>2.3921351008799996</v>
          </cell>
          <cell r="DE167">
            <v>2.8030674745200006</v>
          </cell>
          <cell r="DF167">
            <v>2.7489823080100004</v>
          </cell>
          <cell r="DG167">
            <v>2.4081465242899993</v>
          </cell>
          <cell r="DH167">
            <v>1.7810749106800001</v>
          </cell>
          <cell r="DI167">
            <v>1.61064201408</v>
          </cell>
          <cell r="DJ167">
            <v>0.79203787879999998</v>
          </cell>
          <cell r="DK167">
            <v>0.70477255149000007</v>
          </cell>
          <cell r="DL167">
            <v>0.67147434156000008</v>
          </cell>
          <cell r="DM167">
            <v>1.1447104619400001</v>
          </cell>
          <cell r="DN167">
            <v>1.2928213382100002</v>
          </cell>
          <cell r="DO167">
            <v>1.9997038235299998</v>
          </cell>
          <cell r="DP167">
            <v>2.4244867343599998</v>
          </cell>
          <cell r="DQ167">
            <v>2.7226855872999995</v>
          </cell>
          <cell r="DR167">
            <v>2.8164546120500003</v>
          </cell>
          <cell r="DS167">
            <v>2.3937049647399991</v>
          </cell>
          <cell r="DT167">
            <v>1.7645869585</v>
          </cell>
          <cell r="DU167">
            <v>1.5720865545999998</v>
          </cell>
          <cell r="DV167">
            <v>0.77094946990999991</v>
          </cell>
          <cell r="DW167">
            <v>0.7243384059000002</v>
          </cell>
          <cell r="DX167">
            <v>0.67533453854000003</v>
          </cell>
          <cell r="DY167">
            <v>1.1511424266800003</v>
          </cell>
          <cell r="DZ167">
            <v>1.29969763531</v>
          </cell>
          <cell r="EA167">
            <v>2.0457335582099998</v>
          </cell>
          <cell r="EB167">
            <v>2.4636242426099995</v>
          </cell>
          <cell r="EC167">
            <v>2.69158143156</v>
          </cell>
          <cell r="ED167">
            <v>2.8371601096500001</v>
          </cell>
          <cell r="EE167">
            <v>2.379304913319999</v>
          </cell>
          <cell r="EF167">
            <v>1.74840310835</v>
          </cell>
          <cell r="EG167">
            <v>1.5426417968899997</v>
          </cell>
          <cell r="EH167">
            <v>0.75383670926999991</v>
          </cell>
          <cell r="EI167">
            <v>0.73049989139000004</v>
          </cell>
          <cell r="EJ167">
            <v>0.67718404459000003</v>
          </cell>
          <cell r="EK167">
            <v>1.2048417939800002</v>
          </cell>
          <cell r="EL167">
            <v>1.4130818603000002</v>
          </cell>
          <cell r="EM167">
            <v>2.0539739028100001</v>
          </cell>
          <cell r="EN167">
            <v>2.49240760112</v>
          </cell>
          <cell r="EO167">
            <v>2.6107137790899992</v>
          </cell>
          <cell r="EP167">
            <v>2.86793589993</v>
          </cell>
          <cell r="EQ167">
            <v>2.3636394373499989</v>
          </cell>
          <cell r="ER167">
            <v>1.7285800785900001</v>
          </cell>
          <cell r="ES167">
            <v>1.5005910726699998</v>
          </cell>
          <cell r="ET167">
            <v>0.53490954362999998</v>
          </cell>
          <cell r="EU167">
            <v>0.52321625881000011</v>
          </cell>
          <cell r="EV167">
            <v>0.50398495486000006</v>
          </cell>
          <cell r="EW167">
            <v>0.77841219192</v>
          </cell>
          <cell r="EX167">
            <v>1.0094089126300001</v>
          </cell>
          <cell r="EY167">
            <v>1.4135902683400003</v>
          </cell>
          <cell r="EZ167">
            <v>1.7615399878100004</v>
          </cell>
          <cell r="FA167">
            <v>2.0927693142699999</v>
          </cell>
          <cell r="FB167">
            <v>2.0706101854400005</v>
          </cell>
          <cell r="FC167">
            <v>1.83456103927</v>
          </cell>
          <cell r="FD167">
            <v>1.3907542581899999</v>
          </cell>
          <cell r="FE167">
            <v>1.2068750848600001</v>
          </cell>
          <cell r="FF167">
            <v>0.61758616654999987</v>
          </cell>
          <cell r="FG167">
            <v>0.54459872516999996</v>
          </cell>
          <cell r="FH167">
            <v>0.50449769891000007</v>
          </cell>
          <cell r="FI167">
            <v>0.80560673516000003</v>
          </cell>
          <cell r="FJ167">
            <v>0.99382079482999997</v>
          </cell>
          <cell r="FK167">
            <v>1.4266591652200002</v>
          </cell>
          <cell r="FL167">
            <v>1.7977560895400004</v>
          </cell>
          <cell r="FM167">
            <v>2.0915327067700007</v>
          </cell>
          <cell r="FN167">
            <v>2.0664333445400005</v>
          </cell>
          <cell r="FO167">
            <v>1.81997347946</v>
          </cell>
          <cell r="FP167">
            <v>1.3714469219599998</v>
          </cell>
          <cell r="FQ167">
            <v>1.1986461643800002</v>
          </cell>
          <cell r="FR167">
            <v>0.60718258486999999</v>
          </cell>
          <cell r="FS167">
            <v>0.53940648334000008</v>
          </cell>
          <cell r="FT167">
            <v>0.51879978706000007</v>
          </cell>
          <cell r="FU167">
            <v>0.81812009778000006</v>
          </cell>
          <cell r="FV167">
            <v>0.97922673843000019</v>
          </cell>
          <cell r="FW167">
            <v>1.4795808349300004</v>
          </cell>
          <cell r="FX167">
            <v>1.7941013256700002</v>
          </cell>
          <cell r="FY167">
            <v>2.1023006058700004</v>
          </cell>
          <cell r="FZ167">
            <v>2.0617367310000008</v>
          </cell>
          <cell r="GA167">
            <v>1.8061098932099999</v>
          </cell>
          <cell r="GB167">
            <v>1.3358061830099999</v>
          </cell>
          <cell r="GC167">
            <v>1.20798151053</v>
          </cell>
          <cell r="GD167">
            <v>0.59402840908999999</v>
          </cell>
          <cell r="GE167">
            <v>0.52857941364999994</v>
          </cell>
          <cell r="GF167">
            <v>0.50360575614000003</v>
          </cell>
          <cell r="GG167">
            <v>0.87448383830000009</v>
          </cell>
          <cell r="GH167">
            <v>0.97477322649000009</v>
          </cell>
          <cell r="GI167">
            <v>1.53430016867</v>
          </cell>
          <cell r="GJ167">
            <v>1.8477181819600001</v>
          </cell>
          <cell r="GK167">
            <v>2.0186860736500005</v>
          </cell>
          <cell r="GL167">
            <v>2.1278700822300007</v>
          </cell>
          <cell r="GM167">
            <v>1.7844786849899998</v>
          </cell>
          <cell r="GN167">
            <v>1.3113023312499998</v>
          </cell>
          <cell r="GO167">
            <v>1.1569813476400002</v>
          </cell>
          <cell r="GP167">
            <v>0.56537753194999985</v>
          </cell>
          <cell r="GQ167">
            <v>0.52392521613999998</v>
          </cell>
          <cell r="GR167">
            <v>0.50788803341000011</v>
          </cell>
          <cell r="GS167">
            <v>0.86947338644000016</v>
          </cell>
          <cell r="GT167">
            <v>1.0252358980800003</v>
          </cell>
          <cell r="GU167">
            <v>1.52896771106</v>
          </cell>
          <cell r="GV167">
            <v>1.87224608473</v>
          </cell>
          <cell r="GW167">
            <v>2.0105489807199999</v>
          </cell>
          <cell r="GX167">
            <v>2.1097093405800007</v>
          </cell>
          <cell r="GY167">
            <v>1.7841750540599999</v>
          </cell>
          <cell r="GZ167">
            <v>1.3040417075799999</v>
          </cell>
          <cell r="HA167">
            <v>1.1384034125300002</v>
          </cell>
          <cell r="HB167">
            <v>0.55160276680999998</v>
          </cell>
          <cell r="HC167">
            <v>0.53735318163000001</v>
          </cell>
          <cell r="HD167">
            <v>0.49157532441000013</v>
          </cell>
          <cell r="HE167">
            <v>0.75454904014000013</v>
          </cell>
          <cell r="HF167">
            <v>1.03640878118</v>
          </cell>
          <cell r="HG167">
            <v>1.3781372512600003</v>
          </cell>
          <cell r="HH167">
            <v>1.7442484196800003</v>
          </cell>
          <cell r="HI167">
            <v>2.1430032418199998</v>
          </cell>
          <cell r="HJ167">
            <v>2.0198405180600005</v>
          </cell>
          <cell r="HK167">
            <v>1.8637682703799996</v>
          </cell>
          <cell r="HL167">
            <v>1.38777476732</v>
          </cell>
          <cell r="HM167">
            <v>1.2183551190700004</v>
          </cell>
          <cell r="HN167">
            <v>0.63780046008999991</v>
          </cell>
          <cell r="HO167">
            <v>0.55129914818999992</v>
          </cell>
          <cell r="HP167">
            <v>0.50398495486000006</v>
          </cell>
          <cell r="HQ167">
            <v>0.77841219192</v>
          </cell>
          <cell r="HR167">
            <v>1.0094089126300001</v>
          </cell>
          <cell r="HS167">
            <v>1.4135902683400003</v>
          </cell>
          <cell r="HT167">
            <v>1.7615399878100004</v>
          </cell>
          <cell r="HU167">
            <v>2.0927693142699999</v>
          </cell>
          <cell r="HV167">
            <v>2.0706101854400005</v>
          </cell>
          <cell r="HW167">
            <v>1.83456103927</v>
          </cell>
          <cell r="HX167">
            <v>1.3907542581899999</v>
          </cell>
          <cell r="HY167">
            <v>1.2068750848600001</v>
          </cell>
          <cell r="HZ167">
            <v>0.61758616654999987</v>
          </cell>
          <cell r="IA167">
            <v>0.54459872516999996</v>
          </cell>
          <cell r="IB167">
            <v>0.50449769891000007</v>
          </cell>
          <cell r="IC167">
            <v>0.84147125352000007</v>
          </cell>
          <cell r="ID167">
            <v>0.97922673843000019</v>
          </cell>
          <cell r="IE167">
            <v>1.4795808349300004</v>
          </cell>
          <cell r="IF167">
            <v>1.7941013256700002</v>
          </cell>
          <cell r="IG167">
            <v>2.1023006058700004</v>
          </cell>
          <cell r="IH167">
            <v>2.0617367310000008</v>
          </cell>
          <cell r="II167">
            <v>1.8061098932099999</v>
          </cell>
          <cell r="IJ167">
            <v>1.3358061830099999</v>
          </cell>
          <cell r="IK167">
            <v>1.20798151053</v>
          </cell>
          <cell r="IL167">
            <v>0.59402840908999999</v>
          </cell>
          <cell r="IM167">
            <v>0.51612098480999991</v>
          </cell>
          <cell r="IN167">
            <v>0.50360575614000003</v>
          </cell>
          <cell r="IO167">
            <v>0.85853284647000006</v>
          </cell>
          <cell r="IP167">
            <v>0.96961600366000011</v>
          </cell>
          <cell r="IQ167">
            <v>1.4997778676600002</v>
          </cell>
          <cell r="IR167">
            <v>1.8183650507700002</v>
          </cell>
          <cell r="IS167">
            <v>2.0420141904600002</v>
          </cell>
          <cell r="IT167">
            <v>2.1123409590300004</v>
          </cell>
          <cell r="IU167">
            <v>1.7952787235499998</v>
          </cell>
          <cell r="IV167">
            <v>1.3234402188699999</v>
          </cell>
          <cell r="IW167">
            <v>1.1790649159200002</v>
          </cell>
          <cell r="IX167">
            <v>0.57821210242999987</v>
          </cell>
          <cell r="IY167">
            <v>0.54325380444999993</v>
          </cell>
        </row>
        <row r="168">
          <cell r="C168" t="str">
            <v>PV_.QF.COR._.CSP.Green_Solar</v>
          </cell>
          <cell r="H168">
            <v>0.19477978564000001</v>
          </cell>
          <cell r="I168">
            <v>0.29897940966000003</v>
          </cell>
          <cell r="J168">
            <v>0.41066235469000006</v>
          </cell>
          <cell r="K168">
            <v>0.54606743877999997</v>
          </cell>
          <cell r="L168">
            <v>0.69113382307000004</v>
          </cell>
          <cell r="M168">
            <v>0.84913479444999984</v>
          </cell>
          <cell r="N168">
            <v>0.80033330312999995</v>
          </cell>
          <cell r="O168">
            <v>0.7384918773600001</v>
          </cell>
          <cell r="P168">
            <v>0.54988616853000016</v>
          </cell>
          <cell r="Q168">
            <v>0.48275602361000008</v>
          </cell>
          <cell r="R168">
            <v>0.25271943225000004</v>
          </cell>
          <cell r="S168">
            <v>0.21844450806000004</v>
          </cell>
          <cell r="T168">
            <v>0.19869844197</v>
          </cell>
          <cell r="U168">
            <v>0.30689267254000008</v>
          </cell>
          <cell r="V168">
            <v>0.3979642176</v>
          </cell>
          <cell r="W168">
            <v>0.55731462053999992</v>
          </cell>
          <cell r="X168">
            <v>0.69449543616000009</v>
          </cell>
          <cell r="Y168">
            <v>0.8250841579499999</v>
          </cell>
          <cell r="Z168">
            <v>0.81634781709000004</v>
          </cell>
          <cell r="AA168">
            <v>0.72328432951999999</v>
          </cell>
          <cell r="AB168">
            <v>0.54831141601000011</v>
          </cell>
          <cell r="AC168">
            <v>0.47581618597000003</v>
          </cell>
          <cell r="AD168">
            <v>0.24348625465000001</v>
          </cell>
          <cell r="AE168">
            <v>0.21471061215999998</v>
          </cell>
          <cell r="AF168">
            <v>0.19790609080000002</v>
          </cell>
          <cell r="AG168">
            <v>0.31602617812</v>
          </cell>
          <cell r="AH168">
            <v>0.3898594361299999</v>
          </cell>
          <cell r="AI168">
            <v>0.55965475924999986</v>
          </cell>
          <cell r="AJ168">
            <v>0.70522993583000015</v>
          </cell>
          <cell r="AK168">
            <v>0.82047363666999995</v>
          </cell>
          <cell r="AL168">
            <v>0.81062757261999996</v>
          </cell>
          <cell r="AM168">
            <v>0.71394544991999986</v>
          </cell>
          <cell r="AN168">
            <v>0.53799591080000009</v>
          </cell>
          <cell r="AO168">
            <v>0.47020903590000002</v>
          </cell>
          <cell r="AP168">
            <v>0.23818767063999999</v>
          </cell>
          <cell r="AQ168">
            <v>0.21160022867</v>
          </cell>
          <cell r="AR168">
            <v>0.20249898021000004</v>
          </cell>
          <cell r="AS168">
            <v>0.33852180514999997</v>
          </cell>
          <cell r="AT168">
            <v>0.37846247591999999</v>
          </cell>
          <cell r="AU168">
            <v>0.58539632488999993</v>
          </cell>
          <cell r="AV168">
            <v>0.70974791733999998</v>
          </cell>
          <cell r="AW168">
            <v>0.79704310103000009</v>
          </cell>
          <cell r="AX168">
            <v>0.82449318731000021</v>
          </cell>
          <cell r="AY168">
            <v>0.70073681549999989</v>
          </cell>
          <cell r="AZ168">
            <v>0.51656785784000003</v>
          </cell>
          <cell r="BA168">
            <v>0.46021499815</v>
          </cell>
          <cell r="BB168">
            <v>0.22568891507000002</v>
          </cell>
          <cell r="BC168">
            <v>0.20381569475</v>
          </cell>
          <cell r="BD168">
            <v>0.19670996302000002</v>
          </cell>
          <cell r="BE168">
            <v>0.33530224095</v>
          </cell>
          <cell r="BF168">
            <v>0.37857307626000009</v>
          </cell>
          <cell r="BG168">
            <v>0.59587678344000017</v>
          </cell>
          <cell r="BH168">
            <v>0.71759906535000006</v>
          </cell>
          <cell r="BI168">
            <v>0.78399793528999984</v>
          </cell>
          <cell r="BJ168">
            <v>0.82640177333999998</v>
          </cell>
          <cell r="BK168">
            <v>0.69303871606999989</v>
          </cell>
          <cell r="BL168">
            <v>0.50927102221999998</v>
          </cell>
          <cell r="BM168">
            <v>0.44933731875000005</v>
          </cell>
          <cell r="BN168">
            <v>0.2195759031</v>
          </cell>
          <cell r="BO168">
            <v>0.212778406</v>
          </cell>
          <cell r="BP168">
            <v>0.19626243963000001</v>
          </cell>
          <cell r="BQ168">
            <v>0.33598934567999994</v>
          </cell>
          <cell r="BR168">
            <v>0.39618042818999993</v>
          </cell>
          <cell r="BS168">
            <v>0.59083678557999997</v>
          </cell>
          <cell r="BT168">
            <v>0.72348935201000009</v>
          </cell>
          <cell r="BU168">
            <v>0.77693354048000007</v>
          </cell>
          <cell r="BV168">
            <v>0.81525193519999994</v>
          </cell>
          <cell r="BW168">
            <v>0.6894561907700002</v>
          </cell>
          <cell r="BX168">
            <v>0.50391895475000004</v>
          </cell>
          <cell r="BY168">
            <v>0.43991158749000009</v>
          </cell>
          <cell r="BZ168">
            <v>0.21315506094999995</v>
          </cell>
          <cell r="CA168">
            <v>0.20764861432999998</v>
          </cell>
          <cell r="CB168">
            <v>0.18900894941999999</v>
          </cell>
          <cell r="CC168">
            <v>0.29012140001999998</v>
          </cell>
          <cell r="CD168">
            <v>0.39849545970000005</v>
          </cell>
          <cell r="CE168">
            <v>0.52988883093999994</v>
          </cell>
          <cell r="CF168">
            <v>0.67065726227</v>
          </cell>
          <cell r="CG168">
            <v>0.82397706139999982</v>
          </cell>
          <cell r="CH168">
            <v>0.7766214358100002</v>
          </cell>
          <cell r="CI168">
            <v>0.71661221628999994</v>
          </cell>
          <cell r="CJ168">
            <v>0.53359442132000012</v>
          </cell>
          <cell r="CK168">
            <v>0.46845317410999993</v>
          </cell>
          <cell r="CL168">
            <v>0.24523198963999995</v>
          </cell>
          <cell r="CM168">
            <v>0.21197254544000005</v>
          </cell>
          <cell r="CN168">
            <v>0.19281150571000003</v>
          </cell>
          <cell r="CO168">
            <v>0.31646519106999998</v>
          </cell>
          <cell r="CP168">
            <v>0.38020992888999999</v>
          </cell>
          <cell r="CQ168">
            <v>0.54580260604000008</v>
          </cell>
          <cell r="CR168">
            <v>0.68777461542999996</v>
          </cell>
          <cell r="CS168">
            <v>0.80016589092999979</v>
          </cell>
          <cell r="CT168">
            <v>0.79056352925999984</v>
          </cell>
          <cell r="CU168">
            <v>0.69627440965000009</v>
          </cell>
          <cell r="CV168">
            <v>0.52467984107999999</v>
          </cell>
          <cell r="CW168">
            <v>0.45857077584</v>
          </cell>
          <cell r="CX168">
            <v>0.23229222876000002</v>
          </cell>
          <cell r="CY168">
            <v>0.19895940650999999</v>
          </cell>
          <cell r="CZ168">
            <v>0.19748687798</v>
          </cell>
          <cell r="DA168">
            <v>0.31142646532000001</v>
          </cell>
          <cell r="DB168">
            <v>0.37275349030999999</v>
          </cell>
          <cell r="DC168">
            <v>0.56321881209999991</v>
          </cell>
          <cell r="DD168">
            <v>0.68294451618999996</v>
          </cell>
          <cell r="DE168">
            <v>0.80026398155000023</v>
          </cell>
          <cell r="DF168">
            <v>0.78482289383999992</v>
          </cell>
          <cell r="DG168">
            <v>0.68751571024000013</v>
          </cell>
          <cell r="DH168">
            <v>0.50848940043000002</v>
          </cell>
          <cell r="DI168">
            <v>0.45983152481000011</v>
          </cell>
          <cell r="DJ168">
            <v>0.22612348513000008</v>
          </cell>
          <cell r="DK168">
            <v>0.20120960099999999</v>
          </cell>
          <cell r="DL168">
            <v>0.19074458649000001</v>
          </cell>
          <cell r="DM168">
            <v>0.32517597504000001</v>
          </cell>
          <cell r="DN168">
            <v>0.36724958247000006</v>
          </cell>
          <cell r="DO168">
            <v>0.56805250080000003</v>
          </cell>
          <cell r="DP168">
            <v>0.68871986763000004</v>
          </cell>
          <cell r="DQ168">
            <v>0.77342871411000003</v>
          </cell>
          <cell r="DR168">
            <v>0.80006552320000002</v>
          </cell>
          <cell r="DS168">
            <v>0.67997574212</v>
          </cell>
          <cell r="DT168">
            <v>0.50126324852999993</v>
          </cell>
          <cell r="DU168">
            <v>0.44657998264999998</v>
          </cell>
          <cell r="DV168">
            <v>0.21900231884999996</v>
          </cell>
          <cell r="DW168">
            <v>0.20576159234000002</v>
          </cell>
          <cell r="DX168">
            <v>0.19088194044999995</v>
          </cell>
          <cell r="DY168">
            <v>0.32536807699000003</v>
          </cell>
          <cell r="DZ168">
            <v>0.36735690601999998</v>
          </cell>
          <cell r="EA168">
            <v>0.57822244966000003</v>
          </cell>
          <cell r="EB168">
            <v>0.69633840579000006</v>
          </cell>
          <cell r="EC168">
            <v>0.76077004384000013</v>
          </cell>
          <cell r="ED168">
            <v>0.80191756257999991</v>
          </cell>
          <cell r="EE168">
            <v>0.67250571803000003</v>
          </cell>
          <cell r="EF168">
            <v>0.49418259978000001</v>
          </cell>
          <cell r="EG168">
            <v>0.43602458161000007</v>
          </cell>
          <cell r="EH168">
            <v>0.21307042008000004</v>
          </cell>
          <cell r="EI168">
            <v>0.20647431578000003</v>
          </cell>
          <cell r="EJ168">
            <v>0.19044767609000002</v>
          </cell>
          <cell r="EK168">
            <v>0.33884336403999998</v>
          </cell>
          <cell r="EL168">
            <v>0.39740770410000004</v>
          </cell>
          <cell r="EM168">
            <v>0.57764880856</v>
          </cell>
          <cell r="EN168">
            <v>0.70095159403000007</v>
          </cell>
          <cell r="EO168">
            <v>0.73422340078000015</v>
          </cell>
          <cell r="EP168">
            <v>0.80656319607999993</v>
          </cell>
          <cell r="EQ168">
            <v>0.6647375134700001</v>
          </cell>
          <cell r="ER168">
            <v>0.48613676228000008</v>
          </cell>
          <cell r="ES168">
            <v>0.42201833436000008</v>
          </cell>
          <cell r="ET168">
            <v>0.19968955937999996</v>
          </cell>
          <cell r="EU168">
            <v>0.19619544863999999</v>
          </cell>
          <cell r="EV168">
            <v>0.18803918054000004</v>
          </cell>
          <cell r="EW168">
            <v>0.29042928615999997</v>
          </cell>
          <cell r="EX168">
            <v>0.37661525989</v>
          </cell>
          <cell r="EY168">
            <v>0.52741724352000008</v>
          </cell>
          <cell r="EZ168">
            <v>0.6572389365900001</v>
          </cell>
          <cell r="FA168">
            <v>0.78082217162000012</v>
          </cell>
          <cell r="FB168">
            <v>0.77255449543000021</v>
          </cell>
          <cell r="FC168">
            <v>0.68448343776999987</v>
          </cell>
          <cell r="FD168">
            <v>0.51889701968000002</v>
          </cell>
          <cell r="FE168">
            <v>0.45029082666999998</v>
          </cell>
          <cell r="FF168">
            <v>0.23042433219000005</v>
          </cell>
          <cell r="FG168">
            <v>0.20319237116000002</v>
          </cell>
          <cell r="FH168">
            <v>0.18728933534</v>
          </cell>
          <cell r="FI168">
            <v>0.29907282091999998</v>
          </cell>
          <cell r="FJ168">
            <v>0.36894526279000001</v>
          </cell>
          <cell r="FK168">
            <v>0.52963184444</v>
          </cell>
          <cell r="FL168">
            <v>0.66739757944</v>
          </cell>
          <cell r="FM168">
            <v>0.77645898347999998</v>
          </cell>
          <cell r="FN168">
            <v>0.76714111564999987</v>
          </cell>
          <cell r="FO168">
            <v>0.67564554607000016</v>
          </cell>
          <cell r="FP168">
            <v>0.50913489396000011</v>
          </cell>
          <cell r="FQ168">
            <v>0.44498447447</v>
          </cell>
          <cell r="FR168">
            <v>0.22540999292</v>
          </cell>
          <cell r="FS168">
            <v>0.20024884542999999</v>
          </cell>
          <cell r="FT168">
            <v>0.19163583727999997</v>
          </cell>
          <cell r="FU168">
            <v>0.30219968060000008</v>
          </cell>
          <cell r="FV168">
            <v>0.36170973968999998</v>
          </cell>
          <cell r="FW168">
            <v>0.54653205190999998</v>
          </cell>
          <cell r="FX168">
            <v>0.66271058379999981</v>
          </cell>
          <cell r="FY168">
            <v>0.77655416774999986</v>
          </cell>
          <cell r="FZ168">
            <v>0.76157056074000007</v>
          </cell>
          <cell r="GA168">
            <v>0.66714634485000013</v>
          </cell>
          <cell r="GB168">
            <v>0.49342413534000013</v>
          </cell>
          <cell r="GC168">
            <v>0.44620787054000005</v>
          </cell>
          <cell r="GD168">
            <v>0.21942401363000003</v>
          </cell>
          <cell r="GE168">
            <v>0.19524826538000004</v>
          </cell>
          <cell r="GF168">
            <v>0.18509330299999999</v>
          </cell>
          <cell r="GG168">
            <v>0.3214043923699999</v>
          </cell>
          <cell r="GH168">
            <v>0.35826436449999993</v>
          </cell>
          <cell r="GI168">
            <v>0.56391072295</v>
          </cell>
          <cell r="GJ168">
            <v>0.67910316189000008</v>
          </cell>
          <cell r="GK168">
            <v>0.74194003655999985</v>
          </cell>
          <cell r="GL168">
            <v>0.78206910285999987</v>
          </cell>
          <cell r="GM168">
            <v>0.65586036289000005</v>
          </cell>
          <cell r="GN168">
            <v>0.48195096420999994</v>
          </cell>
          <cell r="GO168">
            <v>0.42523242944000006</v>
          </cell>
          <cell r="GP168">
            <v>0.20779666149000003</v>
          </cell>
          <cell r="GQ168">
            <v>0.19256143837999992</v>
          </cell>
          <cell r="GR168">
            <v>0.18573385866999997</v>
          </cell>
          <cell r="GS168">
            <v>0.31796505614999998</v>
          </cell>
          <cell r="GT168">
            <v>0.3749271627900001</v>
          </cell>
          <cell r="GU168">
            <v>0.55914109817000002</v>
          </cell>
          <cell r="GV168">
            <v>0.68467746193000001</v>
          </cell>
          <cell r="GW168">
            <v>0.73525461447999996</v>
          </cell>
          <cell r="GX168">
            <v>0.77151740285000003</v>
          </cell>
          <cell r="GY168">
            <v>0.65247002393999987</v>
          </cell>
          <cell r="GZ168">
            <v>0.47688601080999998</v>
          </cell>
          <cell r="HA168">
            <v>0.41631234564000003</v>
          </cell>
          <cell r="HB168">
            <v>0.20172026821</v>
          </cell>
          <cell r="HC168">
            <v>0.19650921718999997</v>
          </cell>
          <cell r="HD168">
            <v>0.17886948483999998</v>
          </cell>
          <cell r="HE168">
            <v>0.27455771554999997</v>
          </cell>
          <cell r="HF168">
            <v>0.37711800320999994</v>
          </cell>
          <cell r="HG168">
            <v>0.50146272182999996</v>
          </cell>
          <cell r="HH168">
            <v>0.63467957148000009</v>
          </cell>
          <cell r="HI168">
            <v>0.77977446553000007</v>
          </cell>
          <cell r="HJ168">
            <v>0.73495925235999993</v>
          </cell>
          <cell r="HK168">
            <v>0.67816925262000005</v>
          </cell>
          <cell r="HL168">
            <v>0.50496952424000008</v>
          </cell>
          <cell r="HM168">
            <v>0.44332280664000001</v>
          </cell>
          <cell r="HN168">
            <v>0.23207641647999994</v>
          </cell>
          <cell r="HO168">
            <v>0.20060118909999997</v>
          </cell>
          <cell r="HP168">
            <v>0.18246805149000001</v>
          </cell>
          <cell r="HQ168">
            <v>0.28182459524999998</v>
          </cell>
          <cell r="HR168">
            <v>0.36545709481000005</v>
          </cell>
          <cell r="HS168">
            <v>0.51179119409000007</v>
          </cell>
          <cell r="HT168">
            <v>0.63776659616000009</v>
          </cell>
          <cell r="HU168">
            <v>0.75768837001999989</v>
          </cell>
          <cell r="HV168">
            <v>0.74966564431000005</v>
          </cell>
          <cell r="HW168">
            <v>0.6642039111200001</v>
          </cell>
          <cell r="HX168">
            <v>0.50352340308999999</v>
          </cell>
          <cell r="HY168">
            <v>0.43694983946000004</v>
          </cell>
          <cell r="HZ168">
            <v>0.22359743750000002</v>
          </cell>
          <cell r="IA168">
            <v>0.19717229109000001</v>
          </cell>
          <cell r="IB168">
            <v>0.18174042231999998</v>
          </cell>
          <cell r="IC168">
            <v>0.30313189005999991</v>
          </cell>
          <cell r="ID168">
            <v>0.35275697270999995</v>
          </cell>
          <cell r="IE168">
            <v>0.53300470225999996</v>
          </cell>
          <cell r="IF168">
            <v>0.64630767063000016</v>
          </cell>
          <cell r="IG168">
            <v>0.75733348400000011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0.56785925404000015</v>
          </cell>
          <cell r="IU168">
            <v>0.48262361826000005</v>
          </cell>
          <cell r="IV168">
            <v>0.35577957817000005</v>
          </cell>
          <cell r="IW168">
            <v>0.31696725888000005</v>
          </cell>
          <cell r="IX168">
            <v>0.15544038560000001</v>
          </cell>
          <cell r="IY168">
            <v>0.1460425689</v>
          </cell>
        </row>
        <row r="169">
          <cell r="C169" t="str">
            <v>PV_.QF.COR._.CSP.Wallowa_County</v>
          </cell>
          <cell r="H169">
            <v>2.1154962560000001E-2</v>
          </cell>
          <cell r="I169">
            <v>3.3022719109999994E-2</v>
          </cell>
          <cell r="J169">
            <v>4.9829257410000015E-2</v>
          </cell>
          <cell r="K169">
            <v>6.0905822290000008E-2</v>
          </cell>
          <cell r="L169">
            <v>6.1710924520000009E-2</v>
          </cell>
          <cell r="M169">
            <v>8.15225012E-2</v>
          </cell>
          <cell r="N169">
            <v>6.9092477639999997E-2</v>
          </cell>
          <cell r="O169">
            <v>7.7679362360000004E-2</v>
          </cell>
          <cell r="P169">
            <v>6.052977516E-2</v>
          </cell>
          <cell r="Q169">
            <v>5.2249674770000004E-2</v>
          </cell>
          <cell r="R169">
            <v>2.7250241149999993E-2</v>
          </cell>
          <cell r="S169">
            <v>1.9677180360000004E-2</v>
          </cell>
          <cell r="T169">
            <v>2.0505330380000002E-2</v>
          </cell>
          <cell r="U169">
            <v>3.5092645710000002E-2</v>
          </cell>
          <cell r="V169">
            <v>4.9021383269999989E-2</v>
          </cell>
          <cell r="W169">
            <v>5.9658756759999994E-2</v>
          </cell>
          <cell r="X169">
            <v>6.3702100559999988E-2</v>
          </cell>
          <cell r="Y169">
            <v>7.8343474210000014E-2</v>
          </cell>
          <cell r="Z169">
            <v>7.1689977460000012E-2</v>
          </cell>
          <cell r="AA169">
            <v>7.5747710849999997E-2</v>
          </cell>
          <cell r="AB169">
            <v>6.0229934100000007E-2</v>
          </cell>
          <cell r="AC169">
            <v>5.279624312999999E-2</v>
          </cell>
          <cell r="AD169">
            <v>2.6010347530000005E-2</v>
          </cell>
          <cell r="AE169">
            <v>1.9709986240000008E-2</v>
          </cell>
          <cell r="AF169">
            <v>2.032534095E-2</v>
          </cell>
          <cell r="AG169">
            <v>3.6570220149999999E-2</v>
          </cell>
          <cell r="AH169">
            <v>4.8206550690000002E-2</v>
          </cell>
          <cell r="AI169">
            <v>5.8509369930000013E-2</v>
          </cell>
          <cell r="AJ169">
            <v>6.4665313820000028E-2</v>
          </cell>
          <cell r="AK169">
            <v>7.5644881030000014E-2</v>
          </cell>
          <cell r="AL169">
            <v>7.4194688790000005E-2</v>
          </cell>
          <cell r="AM169">
            <v>7.5466797949999984E-2</v>
          </cell>
          <cell r="AN169">
            <v>5.8231709380000003E-2</v>
          </cell>
          <cell r="AO169">
            <v>5.2622877970000009E-2</v>
          </cell>
          <cell r="AP169">
            <v>2.5416601010000005E-2</v>
          </cell>
          <cell r="AQ169">
            <v>1.9493689219999999E-2</v>
          </cell>
          <cell r="AR169">
            <v>2.0237604869999998E-2</v>
          </cell>
          <cell r="AS169">
            <v>3.9267082840000002E-2</v>
          </cell>
          <cell r="AT169">
            <v>4.7516588979999996E-2</v>
          </cell>
          <cell r="AU169">
            <v>5.8177288979999998E-2</v>
          </cell>
          <cell r="AV169">
            <v>6.5407122660000011E-2</v>
          </cell>
          <cell r="AW169">
            <v>7.1421306420000011E-2</v>
          </cell>
          <cell r="AX169">
            <v>7.9204037170000005E-2</v>
          </cell>
          <cell r="AY169">
            <v>7.4965473330000004E-2</v>
          </cell>
          <cell r="AZ169">
            <v>5.5935886679999998E-2</v>
          </cell>
          <cell r="BA169">
            <v>5.1633345319999996E-2</v>
          </cell>
          <cell r="BB169">
            <v>2.2768282660000003E-2</v>
          </cell>
          <cell r="BC169">
            <v>1.9705317939999998E-2</v>
          </cell>
          <cell r="BD169">
            <v>1.9432931170000001E-2</v>
          </cell>
          <cell r="BE169">
            <v>3.9386094820000002E-2</v>
          </cell>
          <cell r="BF169">
            <v>4.6473561429999991E-2</v>
          </cell>
          <cell r="BG169">
            <v>6.0811798500000014E-2</v>
          </cell>
          <cell r="BH169">
            <v>6.4274544199999992E-2</v>
          </cell>
          <cell r="BI169">
            <v>7.1525172250000005E-2</v>
          </cell>
          <cell r="BJ169">
            <v>7.9056226010000022E-2</v>
          </cell>
          <cell r="BK169">
            <v>7.4005004319999984E-2</v>
          </cell>
          <cell r="BL169">
            <v>5.5195015900000019E-2</v>
          </cell>
          <cell r="BM169">
            <v>5.0220330870000017E-2</v>
          </cell>
          <cell r="BN169">
            <v>2.1954258430000002E-2</v>
          </cell>
          <cell r="BO169">
            <v>2.054356526E-2</v>
          </cell>
          <cell r="BP169">
            <v>1.9268962610000002E-2</v>
          </cell>
          <cell r="BQ169">
            <v>3.9378868550000001E-2</v>
          </cell>
          <cell r="BR169">
            <v>4.7648582209999998E-2</v>
          </cell>
          <cell r="BS169">
            <v>6.215874787000001E-2</v>
          </cell>
          <cell r="BT169">
            <v>6.4517412519999998E-2</v>
          </cell>
          <cell r="BU169">
            <v>7.1053631969999989E-2</v>
          </cell>
          <cell r="BV169">
            <v>7.8147372630000017E-2</v>
          </cell>
          <cell r="BW169">
            <v>7.385724699E-2</v>
          </cell>
          <cell r="BX169">
            <v>5.453452444999999E-2</v>
          </cell>
          <cell r="BY169">
            <v>4.8738909820000002E-2</v>
          </cell>
          <cell r="BZ169">
            <v>2.1920094189999999E-2</v>
          </cell>
          <cell r="CA169">
            <v>1.9959906680000007E-2</v>
          </cell>
          <cell r="CB169">
            <v>2.0560722020000002E-2</v>
          </cell>
          <cell r="CC169">
            <v>3.2095114619999997E-2</v>
          </cell>
          <cell r="CD169">
            <v>4.8429559160000024E-2</v>
          </cell>
          <cell r="CE169">
            <v>5.9194984590000013E-2</v>
          </cell>
          <cell r="CF169">
            <v>5.9977471580000018E-2</v>
          </cell>
          <cell r="CG169">
            <v>7.9232543279999998E-2</v>
          </cell>
          <cell r="CH169">
            <v>6.7151677689999981E-2</v>
          </cell>
          <cell r="CI169">
            <v>7.5497357799999998E-2</v>
          </cell>
          <cell r="CJ169">
            <v>5.8829500569999998E-2</v>
          </cell>
          <cell r="CK169">
            <v>5.0781987279999996E-2</v>
          </cell>
          <cell r="CL169">
            <v>2.6484784970000005E-2</v>
          </cell>
          <cell r="CM169">
            <v>1.9124450629999998E-2</v>
          </cell>
          <cell r="CN169">
            <v>1.9869953990000001E-2</v>
          </cell>
          <cell r="CO169">
            <v>3.624743812000001E-2</v>
          </cell>
          <cell r="CP169">
            <v>4.697748848000001E-2</v>
          </cell>
          <cell r="CQ169">
            <v>5.7017629599999994E-2</v>
          </cell>
          <cell r="CR169">
            <v>6.3016623159999979E-2</v>
          </cell>
          <cell r="CS169">
            <v>7.3716257950000003E-2</v>
          </cell>
          <cell r="CT169">
            <v>7.2303039499999999E-2</v>
          </cell>
          <cell r="CU169">
            <v>7.3542715280000004E-2</v>
          </cell>
          <cell r="CV169">
            <v>5.6747048199999997E-2</v>
          </cell>
          <cell r="CW169">
            <v>5.1281218170000004E-2</v>
          </cell>
          <cell r="CX169">
            <v>2.4768585709999999E-2</v>
          </cell>
          <cell r="CY169">
            <v>1.8040774270000004E-2</v>
          </cell>
          <cell r="CZ169">
            <v>1.971869196E-2</v>
          </cell>
          <cell r="DA169">
            <v>3.5947842419999994E-2</v>
          </cell>
          <cell r="DB169">
            <v>4.7066897150000016E-2</v>
          </cell>
          <cell r="DC169">
            <v>5.6567098120000013E-2</v>
          </cell>
          <cell r="DD169">
            <v>6.3930114139999994E-2</v>
          </cell>
          <cell r="DE169">
            <v>7.0781758769999967E-2</v>
          </cell>
          <cell r="DF169">
            <v>7.471966385999998E-2</v>
          </cell>
          <cell r="DG169">
            <v>7.2918678639999984E-2</v>
          </cell>
          <cell r="DH169">
            <v>5.5155744549999997E-2</v>
          </cell>
          <cell r="DI169">
            <v>5.0941733759999989E-2</v>
          </cell>
          <cell r="DJ169">
            <v>2.3544904770000003E-2</v>
          </cell>
          <cell r="DK169">
            <v>1.9401611280000002E-2</v>
          </cell>
          <cell r="DL169">
            <v>1.9026562130000004E-2</v>
          </cell>
          <cell r="DM169">
            <v>3.777983859000001E-2</v>
          </cell>
          <cell r="DN169">
            <v>4.6162839999999997E-2</v>
          </cell>
          <cell r="DO169">
            <v>5.6519816360000016E-2</v>
          </cell>
          <cell r="DP169">
            <v>6.3543671880000013E-2</v>
          </cell>
          <cell r="DQ169">
            <v>6.9386511389999989E-2</v>
          </cell>
          <cell r="DR169">
            <v>7.6947511870000013E-2</v>
          </cell>
          <cell r="DS169">
            <v>7.2829704849999996E-2</v>
          </cell>
          <cell r="DT169">
            <v>5.4342271660000011E-2</v>
          </cell>
          <cell r="DU169">
            <v>5.016230981E-2</v>
          </cell>
          <cell r="DV169">
            <v>2.2119613590000003E-2</v>
          </cell>
          <cell r="DW169">
            <v>1.9810474710000001E-2</v>
          </cell>
          <cell r="DX169">
            <v>1.8876113659999996E-2</v>
          </cell>
          <cell r="DY169">
            <v>3.8257553410000006E-2</v>
          </cell>
          <cell r="DZ169">
            <v>4.5141940780000007E-2</v>
          </cell>
          <cell r="EA169">
            <v>5.9069340079999998E-2</v>
          </cell>
          <cell r="EB169">
            <v>6.2432866719999987E-2</v>
          </cell>
          <cell r="EC169">
            <v>6.9475740349999981E-2</v>
          </cell>
          <cell r="ED169">
            <v>7.6791004589999989E-2</v>
          </cell>
          <cell r="EE169">
            <v>7.1884517079999988E-2</v>
          </cell>
          <cell r="EF169">
            <v>5.3613496840000004E-2</v>
          </cell>
          <cell r="EG169">
            <v>4.8781352929999994E-2</v>
          </cell>
          <cell r="EH169">
            <v>2.132519662E-2</v>
          </cell>
          <cell r="EI169">
            <v>1.9954924429999996E-2</v>
          </cell>
          <cell r="EJ169">
            <v>1.8659886240000003E-2</v>
          </cell>
          <cell r="EK169">
            <v>3.9321928629999996E-2</v>
          </cell>
          <cell r="EL169">
            <v>4.7852429660000001E-2</v>
          </cell>
          <cell r="EM169">
            <v>5.9912480010000005E-2</v>
          </cell>
          <cell r="EN169">
            <v>6.2386660169999997E-2</v>
          </cell>
          <cell r="EO169">
            <v>6.8409711269999993E-2</v>
          </cell>
          <cell r="EP169">
            <v>7.4984214439999988E-2</v>
          </cell>
          <cell r="EQ169">
            <v>7.2257406749999975E-2</v>
          </cell>
          <cell r="ER169">
            <v>5.1554889800000003E-2</v>
          </cell>
          <cell r="ES169">
            <v>4.7737433939999997E-2</v>
          </cell>
          <cell r="ET169">
            <v>2.0507561700000003E-2</v>
          </cell>
          <cell r="EU169">
            <v>1.8619828519999999E-2</v>
          </cell>
          <cell r="EV169">
            <v>1.9407861970000006E-2</v>
          </cell>
          <cell r="EW169">
            <v>3.3214447750000001E-2</v>
          </cell>
          <cell r="EX169">
            <v>4.639770356999999E-2</v>
          </cell>
          <cell r="EY169">
            <v>5.6465752879999997E-2</v>
          </cell>
          <cell r="EZ169">
            <v>6.0292692370000005E-2</v>
          </cell>
          <cell r="FA169">
            <v>7.4150443150000009E-2</v>
          </cell>
          <cell r="FB169">
            <v>6.7853049079999991E-2</v>
          </cell>
          <cell r="FC169">
            <v>7.1693608020000021E-2</v>
          </cell>
          <cell r="FD169">
            <v>5.700636018E-2</v>
          </cell>
          <cell r="FE169">
            <v>4.9970528729999991E-2</v>
          </cell>
          <cell r="FF169">
            <v>2.4618244430000009E-2</v>
          </cell>
          <cell r="FG169">
            <v>1.865508556E-2</v>
          </cell>
          <cell r="FH169">
            <v>1.9231342380000006E-2</v>
          </cell>
          <cell r="FI169">
            <v>3.4601851359999998E-2</v>
          </cell>
          <cell r="FJ169">
            <v>4.5611863810000007E-2</v>
          </cell>
          <cell r="FK169">
            <v>5.5360140390000007E-2</v>
          </cell>
          <cell r="FL169">
            <v>6.1184744560000004E-2</v>
          </cell>
          <cell r="FM169">
            <v>7.1573343519999999E-2</v>
          </cell>
          <cell r="FN169">
            <v>7.0201206959999998E-2</v>
          </cell>
          <cell r="FO169">
            <v>7.1404845670000008E-2</v>
          </cell>
          <cell r="FP169">
            <v>5.5097424719999996E-2</v>
          </cell>
          <cell r="FQ169">
            <v>4.9790485080000002E-2</v>
          </cell>
          <cell r="FR169">
            <v>2.4048568659999998E-2</v>
          </cell>
          <cell r="FS169">
            <v>1.844445384E-2</v>
          </cell>
          <cell r="FT169">
            <v>1.9142122050000002E-2</v>
          </cell>
          <cell r="FU169">
            <v>3.4896735920000012E-2</v>
          </cell>
          <cell r="FV169">
            <v>4.5690672160000001E-2</v>
          </cell>
          <cell r="FW169">
            <v>5.4913089400000004E-2</v>
          </cell>
          <cell r="FX169">
            <v>6.2060812560000005E-2</v>
          </cell>
          <cell r="FY169">
            <v>6.8712116709999979E-2</v>
          </cell>
          <cell r="FZ169">
            <v>7.2534878370000014E-2</v>
          </cell>
          <cell r="GA169">
            <v>7.0786553540000019E-2</v>
          </cell>
          <cell r="GB169">
            <v>5.3543003440000014E-2</v>
          </cell>
          <cell r="GC169">
            <v>4.9452209379999994E-2</v>
          </cell>
          <cell r="GD169">
            <v>2.2856457300000004E-2</v>
          </cell>
          <cell r="GE169">
            <v>1.8834312719999999E-2</v>
          </cell>
          <cell r="GF169">
            <v>1.846859839E-2</v>
          </cell>
          <cell r="GG169">
            <v>3.7875098999999995E-2</v>
          </cell>
          <cell r="GH169">
            <v>4.4076644240000011E-2</v>
          </cell>
          <cell r="GI169">
            <v>5.7675373339999995E-2</v>
          </cell>
          <cell r="GJ169">
            <v>6.0959524710000004E-2</v>
          </cell>
          <cell r="GK169">
            <v>6.7836194890000007E-2</v>
          </cell>
          <cell r="GL169">
            <v>7.4978827519999999E-2</v>
          </cell>
          <cell r="GM169">
            <v>7.0188127309999987E-2</v>
          </cell>
          <cell r="GN169">
            <v>5.2348281529999992E-2</v>
          </cell>
          <cell r="GO169">
            <v>4.7630170589999993E-2</v>
          </cell>
          <cell r="GP169">
            <v>2.0821947110000013E-2</v>
          </cell>
          <cell r="GQ169">
            <v>1.8510428340000003E-2</v>
          </cell>
          <cell r="GR169">
            <v>1.8272292150000004E-2</v>
          </cell>
          <cell r="GS169">
            <v>3.7342030490000004E-2</v>
          </cell>
          <cell r="GT169">
            <v>4.518400039E-2</v>
          </cell>
          <cell r="GU169">
            <v>5.8943640249999991E-2</v>
          </cell>
          <cell r="GV169">
            <v>6.1180305020000006E-2</v>
          </cell>
          <cell r="GW169">
            <v>6.7378444129999993E-2</v>
          </cell>
          <cell r="GX169">
            <v>7.4105267169999989E-2</v>
          </cell>
          <cell r="GY169">
            <v>7.0037044560000011E-2</v>
          </cell>
          <cell r="GZ169">
            <v>5.1713773159999997E-2</v>
          </cell>
          <cell r="HA169">
            <v>4.6217931700000006E-2</v>
          </cell>
          <cell r="HB169">
            <v>2.0786296200000002E-2</v>
          </cell>
          <cell r="HC169">
            <v>1.8927497700000004E-2</v>
          </cell>
          <cell r="HD169">
            <v>1.96099372E-2</v>
          </cell>
          <cell r="HE169">
            <v>3.0610947480000001E-2</v>
          </cell>
          <cell r="HF169">
            <v>4.6190041989999993E-2</v>
          </cell>
          <cell r="HG169">
            <v>5.6457644279999997E-2</v>
          </cell>
          <cell r="HH169">
            <v>5.7203946910000004E-2</v>
          </cell>
          <cell r="HI169">
            <v>7.5568610670000008E-2</v>
          </cell>
          <cell r="HJ169">
            <v>4.8034798350000005E-2</v>
          </cell>
          <cell r="HK169">
            <v>5.4004612880000011E-2</v>
          </cell>
          <cell r="HL169">
            <v>4.2081795950000007E-2</v>
          </cell>
          <cell r="HM169">
            <v>3.6325265449999998E-2</v>
          </cell>
          <cell r="HN169">
            <v>1.8945041209999999E-2</v>
          </cell>
          <cell r="HO169">
            <v>1.3680062219999999E-2</v>
          </cell>
          <cell r="HP169">
            <v>1.4295969780000001E-2</v>
          </cell>
          <cell r="HQ169">
            <v>2.446599948E-2</v>
          </cell>
          <cell r="HR169">
            <v>3.4176879900000012E-2</v>
          </cell>
          <cell r="HS169">
            <v>4.1593076880000003E-2</v>
          </cell>
          <cell r="HT169">
            <v>4.4412027870000002E-2</v>
          </cell>
          <cell r="HU169">
            <v>5.4619746099999998E-2</v>
          </cell>
          <cell r="HV169">
            <v>4.9981040590000005E-2</v>
          </cell>
          <cell r="HW169">
            <v>5.2810023760000012E-2</v>
          </cell>
          <cell r="HX169">
            <v>4.1991292120000009E-2</v>
          </cell>
          <cell r="HY169">
            <v>3.6808648380000003E-2</v>
          </cell>
          <cell r="HZ169">
            <v>1.8133974640000002E-2</v>
          </cell>
          <cell r="IA169">
            <v>1.3741469290000001E-2</v>
          </cell>
          <cell r="IB169">
            <v>1.4250770200000002E-2</v>
          </cell>
          <cell r="IC169">
            <v>2.6468675750000004E-2</v>
          </cell>
          <cell r="ID169">
            <v>3.4061570360000008E-2</v>
          </cell>
          <cell r="IE169">
            <v>4.0936715730000003E-2</v>
          </cell>
          <cell r="IF169">
            <v>4.6265214200000002E-2</v>
          </cell>
          <cell r="IG169">
            <v>5.1223641209999997E-2</v>
          </cell>
          <cell r="IH169">
            <v>5.4073440910000013E-2</v>
          </cell>
          <cell r="II169">
            <v>5.2770096400000015E-2</v>
          </cell>
          <cell r="IJ169">
            <v>3.9915341450000009E-2</v>
          </cell>
          <cell r="IK169">
            <v>3.6865728360000009E-2</v>
          </cell>
          <cell r="IL169">
            <v>1.7039075779999999E-2</v>
          </cell>
          <cell r="IM169">
            <v>1.336383765E-2</v>
          </cell>
          <cell r="IN169">
            <v>1.3809601529999998E-2</v>
          </cell>
          <cell r="IO169">
            <v>2.7420850630000004E-2</v>
          </cell>
          <cell r="IP169">
            <v>3.3505287120000012E-2</v>
          </cell>
          <cell r="IQ169">
            <v>4.1022447360000006E-2</v>
          </cell>
          <cell r="IR169">
            <v>4.6120407019999997E-2</v>
          </cell>
          <cell r="IS169">
            <v>5.0361177619999996E-2</v>
          </cell>
          <cell r="IT169">
            <v>5.5849000540000013E-2</v>
          </cell>
          <cell r="IU169">
            <v>5.2860269640000013E-2</v>
          </cell>
          <cell r="IV169">
            <v>3.9441971389999997E-2</v>
          </cell>
          <cell r="IW169">
            <v>3.6408128090000012E-2</v>
          </cell>
          <cell r="IX169">
            <v>1.6054558230000002E-2</v>
          </cell>
          <cell r="IY169">
            <v>1.437857037E-2</v>
          </cell>
        </row>
        <row r="170">
          <cell r="C170" t="str">
            <v>PV_.QF.MCN._.CSP.Buckaroo_Solar_1</v>
          </cell>
          <cell r="H170">
            <v>0.16044494074000001</v>
          </cell>
          <cell r="I170">
            <v>0.25045320675999999</v>
          </cell>
          <cell r="J170">
            <v>0.37791852532999992</v>
          </cell>
          <cell r="K170">
            <v>0.46192618026000004</v>
          </cell>
          <cell r="L170">
            <v>0.46803229276000002</v>
          </cell>
          <cell r="M170">
            <v>0.61828863256999977</v>
          </cell>
          <cell r="N170">
            <v>0.52401598207</v>
          </cell>
          <cell r="O170">
            <v>0.58914123145000008</v>
          </cell>
          <cell r="P170">
            <v>0.45907413745000003</v>
          </cell>
          <cell r="Q170">
            <v>0.39627562320999998</v>
          </cell>
          <cell r="R170">
            <v>0.20667317738000002</v>
          </cell>
          <cell r="S170">
            <v>0.14923704226000001</v>
          </cell>
          <cell r="T170">
            <v>0.15595603393000002</v>
          </cell>
          <cell r="U170">
            <v>0.26690181227999998</v>
          </cell>
          <cell r="V170">
            <v>0.37283868950999993</v>
          </cell>
          <cell r="W170">
            <v>0.45374265707</v>
          </cell>
          <cell r="X170">
            <v>0.48449484923000002</v>
          </cell>
          <cell r="Y170">
            <v>0.5958517755499998</v>
          </cell>
          <cell r="Z170">
            <v>0.54524771564999996</v>
          </cell>
          <cell r="AA170">
            <v>0.57610935015000009</v>
          </cell>
          <cell r="AB170">
            <v>0.45808682294000003</v>
          </cell>
          <cell r="AC170">
            <v>0.40154889155999995</v>
          </cell>
          <cell r="AD170">
            <v>0.19782517841</v>
          </cell>
          <cell r="AE170">
            <v>0.14990693751000003</v>
          </cell>
          <cell r="AF170">
            <v>0.15546294755999998</v>
          </cell>
          <cell r="AG170">
            <v>0.27971556498</v>
          </cell>
          <cell r="AH170">
            <v>0.36871865965</v>
          </cell>
          <cell r="AI170">
            <v>0.44752209287</v>
          </cell>
          <cell r="AJ170">
            <v>0.49460721650000006</v>
          </cell>
          <cell r="AK170">
            <v>0.57858690861999984</v>
          </cell>
          <cell r="AL170">
            <v>0.56749478658999997</v>
          </cell>
          <cell r="AM170">
            <v>0.57722480021</v>
          </cell>
          <cell r="AN170">
            <v>0.44539834357000008</v>
          </cell>
          <cell r="AO170">
            <v>0.40249793342999995</v>
          </cell>
          <cell r="AP170">
            <v>0.19440459705000002</v>
          </cell>
          <cell r="AQ170">
            <v>0.14910187227999999</v>
          </cell>
          <cell r="AR170">
            <v>0.15567388388</v>
          </cell>
          <cell r="AS170">
            <v>0.30205448337000007</v>
          </cell>
          <cell r="AT170">
            <v>0.36551222299999997</v>
          </cell>
          <cell r="AU170">
            <v>0.44751760761000003</v>
          </cell>
          <cell r="AV170">
            <v>0.5031317126799999</v>
          </cell>
          <cell r="AW170">
            <v>0.54939466482999988</v>
          </cell>
          <cell r="AX170">
            <v>0.60926182433999998</v>
          </cell>
          <cell r="AY170">
            <v>0.57665748700999997</v>
          </cell>
          <cell r="AZ170">
            <v>0.43027605127000007</v>
          </cell>
          <cell r="BA170">
            <v>0.39717957929999992</v>
          </cell>
          <cell r="BB170">
            <v>0.17514063575</v>
          </cell>
          <cell r="BC170">
            <v>0.15157936876</v>
          </cell>
          <cell r="BD170">
            <v>0.15034072832999998</v>
          </cell>
          <cell r="BE170">
            <v>0.30470617766000008</v>
          </cell>
          <cell r="BF170">
            <v>0.35953758120999996</v>
          </cell>
          <cell r="BG170">
            <v>0.47046377063</v>
          </cell>
          <cell r="BH170">
            <v>0.49725292071999999</v>
          </cell>
          <cell r="BI170">
            <v>0.55334660472999997</v>
          </cell>
          <cell r="BJ170">
            <v>0.61160977120000004</v>
          </cell>
          <cell r="BK170">
            <v>0.57253155193000005</v>
          </cell>
          <cell r="BL170">
            <v>0.42701015170000012</v>
          </cell>
          <cell r="BM170">
            <v>0.38852404985</v>
          </cell>
          <cell r="BN170">
            <v>0.16984669859999998</v>
          </cell>
          <cell r="BO170">
            <v>0.15893302639999998</v>
          </cell>
          <cell r="BP170">
            <v>0.14950057212999998</v>
          </cell>
          <cell r="BQ170">
            <v>0.30552570409000002</v>
          </cell>
          <cell r="BR170">
            <v>0.36968727586999994</v>
          </cell>
          <cell r="BS170">
            <v>0.48226614728000006</v>
          </cell>
          <cell r="BT170">
            <v>0.50056613183999998</v>
          </cell>
          <cell r="BU170">
            <v>0.55127817911999988</v>
          </cell>
          <cell r="BV170">
            <v>0.60631582221000002</v>
          </cell>
          <cell r="BW170">
            <v>0.57303036439999999</v>
          </cell>
          <cell r="BX170">
            <v>0.4231126896900001</v>
          </cell>
          <cell r="BY170">
            <v>0.37814671399999999</v>
          </cell>
          <cell r="BZ170">
            <v>0.17006969621999998</v>
          </cell>
          <cell r="CA170">
            <v>0.15486134485999997</v>
          </cell>
          <cell r="CB170">
            <v>0.16044494074000001</v>
          </cell>
          <cell r="CC170">
            <v>0.25045320675999999</v>
          </cell>
          <cell r="CD170">
            <v>0.37791852532999992</v>
          </cell>
          <cell r="CE170">
            <v>0.46192618026000004</v>
          </cell>
          <cell r="CF170">
            <v>0.46803229276000002</v>
          </cell>
          <cell r="CG170">
            <v>0.61828863256999977</v>
          </cell>
          <cell r="CH170">
            <v>0.52401598207</v>
          </cell>
          <cell r="CI170">
            <v>0.58914123145000008</v>
          </cell>
          <cell r="CJ170">
            <v>0.45907413745000003</v>
          </cell>
          <cell r="CK170">
            <v>0.39627562320999998</v>
          </cell>
          <cell r="CL170">
            <v>0.20667317738000002</v>
          </cell>
          <cell r="CM170">
            <v>0.14923704226000001</v>
          </cell>
          <cell r="CN170">
            <v>0.15595603393000002</v>
          </cell>
          <cell r="CO170">
            <v>0.28450024096999998</v>
          </cell>
          <cell r="CP170">
            <v>0.36871865965</v>
          </cell>
          <cell r="CQ170">
            <v>0.44752209287</v>
          </cell>
          <cell r="CR170">
            <v>0.49460721650000006</v>
          </cell>
          <cell r="CS170">
            <v>0.57858690861999984</v>
          </cell>
          <cell r="CT170">
            <v>0.56749478658999997</v>
          </cell>
          <cell r="CU170">
            <v>0.57722480021</v>
          </cell>
          <cell r="CV170">
            <v>0.44539834357000008</v>
          </cell>
          <cell r="CW170">
            <v>0.40249793342999995</v>
          </cell>
          <cell r="CX170">
            <v>0.19440459705000002</v>
          </cell>
          <cell r="CY170">
            <v>0.14159910039999998</v>
          </cell>
          <cell r="CZ170">
            <v>0.15567388388</v>
          </cell>
          <cell r="DA170">
            <v>0.28379875608000005</v>
          </cell>
          <cell r="DB170">
            <v>0.37158076738000001</v>
          </cell>
          <cell r="DC170">
            <v>0.44658235351000003</v>
          </cell>
          <cell r="DD170">
            <v>0.50471142738999997</v>
          </cell>
          <cell r="DE170">
            <v>0.55880335852999974</v>
          </cell>
          <cell r="DF170">
            <v>0.58989208289999995</v>
          </cell>
          <cell r="DG170">
            <v>0.57567377891000004</v>
          </cell>
          <cell r="DH170">
            <v>0.43544008835000009</v>
          </cell>
          <cell r="DI170">
            <v>0.40217158223999994</v>
          </cell>
          <cell r="DJ170">
            <v>0.18588082717000001</v>
          </cell>
          <cell r="DK170">
            <v>0.15317061545999999</v>
          </cell>
          <cell r="DL170">
            <v>0.15065019844999999</v>
          </cell>
          <cell r="DM170">
            <v>0.29913655202000006</v>
          </cell>
          <cell r="DN170">
            <v>0.36551222299999997</v>
          </cell>
          <cell r="DO170">
            <v>0.44751760761000003</v>
          </cell>
          <cell r="DP170">
            <v>0.5031317126799999</v>
          </cell>
          <cell r="DQ170">
            <v>0.54939466482999988</v>
          </cell>
          <cell r="DR170">
            <v>0.60926182433999998</v>
          </cell>
          <cell r="DS170">
            <v>0.57665748700999997</v>
          </cell>
          <cell r="DT170">
            <v>0.43027605127000007</v>
          </cell>
          <cell r="DU170">
            <v>0.39717957929999992</v>
          </cell>
          <cell r="DV170">
            <v>0.17514063575</v>
          </cell>
          <cell r="DW170">
            <v>0.15685713111999999</v>
          </cell>
          <cell r="DX170">
            <v>0.15034072832999998</v>
          </cell>
          <cell r="DY170">
            <v>0.30470617766000008</v>
          </cell>
          <cell r="DZ170">
            <v>0.35953758120999996</v>
          </cell>
          <cell r="EA170">
            <v>0.47046377063</v>
          </cell>
          <cell r="EB170">
            <v>0.49725292071999999</v>
          </cell>
          <cell r="EC170">
            <v>0.55334660472999997</v>
          </cell>
          <cell r="ED170">
            <v>0.61160977120000004</v>
          </cell>
          <cell r="EE170">
            <v>0.57253155193000005</v>
          </cell>
          <cell r="EF170">
            <v>0.42701015170000012</v>
          </cell>
          <cell r="EG170">
            <v>0.38852404985</v>
          </cell>
          <cell r="EH170">
            <v>0.16984669859999998</v>
          </cell>
          <cell r="EI170">
            <v>0.15893302639999998</v>
          </cell>
          <cell r="EJ170">
            <v>0.14950057212999998</v>
          </cell>
          <cell r="EK170">
            <v>0.31504215807000002</v>
          </cell>
          <cell r="EL170">
            <v>0.38338741878999993</v>
          </cell>
          <cell r="EM170">
            <v>0.48001096760000006</v>
          </cell>
          <cell r="EN170">
            <v>0.49983377583999999</v>
          </cell>
          <cell r="EO170">
            <v>0.54808967495999983</v>
          </cell>
          <cell r="EP170">
            <v>0.60076373574000008</v>
          </cell>
          <cell r="EQ170">
            <v>0.57891690878000024</v>
          </cell>
          <cell r="ER170">
            <v>0.41305104584000013</v>
          </cell>
          <cell r="ES170">
            <v>0.38246608816000005</v>
          </cell>
          <cell r="ET170">
            <v>0.16430390686999999</v>
          </cell>
          <cell r="EU170">
            <v>0.14917963505999998</v>
          </cell>
          <cell r="EV170">
            <v>0.15595603393000002</v>
          </cell>
          <cell r="EW170">
            <v>0.26690181227999998</v>
          </cell>
          <cell r="EX170">
            <v>0.37283868950999993</v>
          </cell>
          <cell r="EY170">
            <v>0.45374265707</v>
          </cell>
          <cell r="EZ170">
            <v>0.48449484923000002</v>
          </cell>
          <cell r="FA170">
            <v>0.5958517755499998</v>
          </cell>
          <cell r="FB170">
            <v>0.54524771564999996</v>
          </cell>
          <cell r="FC170">
            <v>0.57610935015000009</v>
          </cell>
          <cell r="FD170">
            <v>0.45808682294000003</v>
          </cell>
          <cell r="FE170">
            <v>0.40154889155999995</v>
          </cell>
          <cell r="FF170">
            <v>0.19782517841</v>
          </cell>
          <cell r="FG170">
            <v>0.14990693751000003</v>
          </cell>
          <cell r="FH170">
            <v>0.15546294755999998</v>
          </cell>
          <cell r="FI170">
            <v>0.27971556498</v>
          </cell>
          <cell r="FJ170">
            <v>0.36871865965</v>
          </cell>
          <cell r="FK170">
            <v>0.44752209287</v>
          </cell>
          <cell r="FL170">
            <v>0.49460721650000006</v>
          </cell>
          <cell r="FM170">
            <v>0.57858690861999984</v>
          </cell>
          <cell r="FN170">
            <v>0.56749478658999997</v>
          </cell>
          <cell r="FO170">
            <v>0.57722480021</v>
          </cell>
          <cell r="FP170">
            <v>0.44539834357000008</v>
          </cell>
          <cell r="FQ170">
            <v>0.40249793342999995</v>
          </cell>
          <cell r="FR170">
            <v>0.19440459705000002</v>
          </cell>
          <cell r="FS170">
            <v>0.14910187227999999</v>
          </cell>
          <cell r="FT170">
            <v>0.15567388388</v>
          </cell>
          <cell r="FU170">
            <v>0.28379875608000005</v>
          </cell>
          <cell r="FV170">
            <v>0.37158076738000001</v>
          </cell>
          <cell r="FW170">
            <v>0.44658235351000003</v>
          </cell>
          <cell r="FX170">
            <v>0.50471142738999997</v>
          </cell>
          <cell r="FY170">
            <v>0.55880335852999974</v>
          </cell>
          <cell r="FZ170">
            <v>0.58989208289999995</v>
          </cell>
          <cell r="GA170">
            <v>0.57567377891000004</v>
          </cell>
          <cell r="GB170">
            <v>0.43544008835000009</v>
          </cell>
          <cell r="GC170">
            <v>0.40217158223999994</v>
          </cell>
          <cell r="GD170">
            <v>0.18588082717000001</v>
          </cell>
          <cell r="GE170">
            <v>0.15317061545999999</v>
          </cell>
          <cell r="GF170">
            <v>0.15065019844999999</v>
          </cell>
          <cell r="GG170">
            <v>0.30895095874000006</v>
          </cell>
          <cell r="GH170">
            <v>0.35953758120999996</v>
          </cell>
          <cell r="GI170">
            <v>0.47046377063</v>
          </cell>
          <cell r="GJ170">
            <v>0.49725292071999999</v>
          </cell>
          <cell r="GK170">
            <v>0.55334660472999997</v>
          </cell>
          <cell r="GL170">
            <v>0.61160977120000004</v>
          </cell>
          <cell r="GM170">
            <v>0.57253155193000005</v>
          </cell>
          <cell r="GN170">
            <v>0.42701015170000012</v>
          </cell>
          <cell r="GO170">
            <v>0.38852404985</v>
          </cell>
          <cell r="GP170">
            <v>0.16984669859999998</v>
          </cell>
          <cell r="GQ170">
            <v>0.15099140961999999</v>
          </cell>
          <cell r="GR170">
            <v>0.14950057212999998</v>
          </cell>
          <cell r="GS170">
            <v>0.30552570409000002</v>
          </cell>
          <cell r="GT170">
            <v>0.36968727586999994</v>
          </cell>
          <cell r="GU170">
            <v>0.48226614728000006</v>
          </cell>
          <cell r="GV170">
            <v>0.50056613183999998</v>
          </cell>
          <cell r="GW170">
            <v>0.55127817911999988</v>
          </cell>
          <cell r="GX170">
            <v>0.60631582221000002</v>
          </cell>
          <cell r="GY170">
            <v>0.57303036439999999</v>
          </cell>
          <cell r="GZ170">
            <v>0.4231126896900001</v>
          </cell>
          <cell r="HA170">
            <v>0.37814671399999999</v>
          </cell>
          <cell r="HB170">
            <v>0.17006969621999998</v>
          </cell>
          <cell r="HC170">
            <v>0.15486134485999997</v>
          </cell>
          <cell r="HD170">
            <v>0.16044494074000001</v>
          </cell>
          <cell r="HE170">
            <v>0.25045320675999999</v>
          </cell>
          <cell r="HF170">
            <v>0.37791852532999992</v>
          </cell>
          <cell r="HG170">
            <v>0.46192618026000004</v>
          </cell>
          <cell r="HH170">
            <v>0.46803229276000002</v>
          </cell>
          <cell r="HI170">
            <v>0.61828863256999977</v>
          </cell>
          <cell r="HJ170">
            <v>0.52401598207</v>
          </cell>
          <cell r="HK170">
            <v>0.58914123145000008</v>
          </cell>
          <cell r="HL170">
            <v>0.45907413745000003</v>
          </cell>
          <cell r="HM170">
            <v>0.39627562320999998</v>
          </cell>
          <cell r="HN170">
            <v>0.20667317738000002</v>
          </cell>
          <cell r="HO170">
            <v>0.14923704226000001</v>
          </cell>
          <cell r="HP170">
            <v>0.15595603393000002</v>
          </cell>
          <cell r="HQ170">
            <v>0.26690181227999998</v>
          </cell>
          <cell r="HR170">
            <v>0.37283868950999993</v>
          </cell>
          <cell r="HS170">
            <v>0.45374265707</v>
          </cell>
          <cell r="HT170">
            <v>0.48449484923000002</v>
          </cell>
          <cell r="HU170">
            <v>0.5958517755499998</v>
          </cell>
          <cell r="HV170">
            <v>0.54524771564999996</v>
          </cell>
          <cell r="HW170">
            <v>0.57610935015000009</v>
          </cell>
          <cell r="HX170">
            <v>0.45808682294000003</v>
          </cell>
          <cell r="HY170">
            <v>0.40154889155999995</v>
          </cell>
          <cell r="HZ170">
            <v>0.19782517841</v>
          </cell>
          <cell r="IA170">
            <v>0.14990693751000003</v>
          </cell>
          <cell r="IB170">
            <v>0.11659721064</v>
          </cell>
          <cell r="IC170">
            <v>0.21656189225999997</v>
          </cell>
          <cell r="ID170">
            <v>0.27868557552000001</v>
          </cell>
          <cell r="IE170">
            <v>0.33493676513000004</v>
          </cell>
          <cell r="IF170">
            <v>0.37853357055000003</v>
          </cell>
          <cell r="IG170">
            <v>0.41910251887999994</v>
          </cell>
          <cell r="IH170">
            <v>0.44241906223000005</v>
          </cell>
          <cell r="II170">
            <v>0.43175533421000006</v>
          </cell>
          <cell r="IJ170">
            <v>0.32658006622999997</v>
          </cell>
          <cell r="IK170">
            <v>0.30162868668000004</v>
          </cell>
          <cell r="IL170">
            <v>0.13941062038000002</v>
          </cell>
          <cell r="IM170">
            <v>0.10934048974999999</v>
          </cell>
          <cell r="IN170">
            <v>0.11298764881000001</v>
          </cell>
          <cell r="IO170">
            <v>0.22435241397999997</v>
          </cell>
          <cell r="IP170">
            <v>0.27413416723</v>
          </cell>
          <cell r="IQ170">
            <v>0.33563820570999997</v>
          </cell>
          <cell r="IR170">
            <v>0.37734878451999998</v>
          </cell>
          <cell r="IS170">
            <v>0.41204599859999996</v>
          </cell>
          <cell r="IT170">
            <v>0.45694636831000007</v>
          </cell>
          <cell r="IU170">
            <v>0.43249311529000001</v>
          </cell>
          <cell r="IV170">
            <v>0.32270703840999992</v>
          </cell>
          <cell r="IW170">
            <v>0.29788468448000005</v>
          </cell>
          <cell r="IX170">
            <v>0.13135547682000001</v>
          </cell>
          <cell r="IY170">
            <v>0.11764284835999998</v>
          </cell>
        </row>
        <row r="171">
          <cell r="C171" t="str">
            <v>PV_.QF.MCN._.CSP.Buckaroo_Solar_2</v>
          </cell>
          <cell r="H171">
            <v>0.15818682674000001</v>
          </cell>
          <cell r="I171">
            <v>0.24692830973999996</v>
          </cell>
          <cell r="J171">
            <v>0.37259967203</v>
          </cell>
          <cell r="K171">
            <v>0.45542499698999994</v>
          </cell>
          <cell r="L171">
            <v>0.46144517160000026</v>
          </cell>
          <cell r="M171">
            <v>0.60958679252000003</v>
          </cell>
          <cell r="N171">
            <v>0.51664094237000002</v>
          </cell>
          <cell r="O171">
            <v>0.58084961414000003</v>
          </cell>
          <cell r="P171">
            <v>0.45261309403000005</v>
          </cell>
          <cell r="Q171">
            <v>0.39069841075000011</v>
          </cell>
          <cell r="R171">
            <v>0.20376444376</v>
          </cell>
          <cell r="S171">
            <v>0.14713666907000003</v>
          </cell>
          <cell r="T171">
            <v>0.15272139020000003</v>
          </cell>
          <cell r="U171">
            <v>0.26136607096999998</v>
          </cell>
          <cell r="V171">
            <v>0.36510573892000009</v>
          </cell>
          <cell r="W171">
            <v>0.44433169825000007</v>
          </cell>
          <cell r="X171">
            <v>0.47444606715999998</v>
          </cell>
          <cell r="Y171">
            <v>0.5834933683400001</v>
          </cell>
          <cell r="Z171">
            <v>0.53393887416999997</v>
          </cell>
          <cell r="AA171">
            <v>0.56416041550000029</v>
          </cell>
          <cell r="AB171">
            <v>0.44858576287999996</v>
          </cell>
          <cell r="AC171">
            <v>0.39322047012000005</v>
          </cell>
          <cell r="AD171">
            <v>0.19372213764000004</v>
          </cell>
          <cell r="AE171">
            <v>0.14679775659999997</v>
          </cell>
          <cell r="AF171">
            <v>0.15120211116000001</v>
          </cell>
          <cell r="AG171">
            <v>0.27204928652000004</v>
          </cell>
          <cell r="AH171">
            <v>0.35861303713000003</v>
          </cell>
          <cell r="AI171">
            <v>0.43525667255000006</v>
          </cell>
          <cell r="AJ171">
            <v>0.48105131498999992</v>
          </cell>
          <cell r="AK171">
            <v>0.56272934147000009</v>
          </cell>
          <cell r="AL171">
            <v>0.55194122582999994</v>
          </cell>
          <cell r="AM171">
            <v>0.56140456497000002</v>
          </cell>
          <cell r="AN171">
            <v>0.43319112970000001</v>
          </cell>
          <cell r="AO171">
            <v>0.39146650858000004</v>
          </cell>
          <cell r="AP171">
            <v>0.18907647105000003</v>
          </cell>
          <cell r="AQ171">
            <v>0.14501537655000005</v>
          </cell>
          <cell r="AR171">
            <v>0.15036944042</v>
          </cell>
          <cell r="AS171">
            <v>0.29176225654999999</v>
          </cell>
          <cell r="AT171">
            <v>0.35305773244000005</v>
          </cell>
          <cell r="AU171">
            <v>0.4322688595100001</v>
          </cell>
          <cell r="AV171">
            <v>0.48598796541000011</v>
          </cell>
          <cell r="AW171">
            <v>0.53067455031000021</v>
          </cell>
          <cell r="AX171">
            <v>0.58850179184999996</v>
          </cell>
          <cell r="AY171">
            <v>0.55700841710000004</v>
          </cell>
          <cell r="AZ171">
            <v>0.41561479322999995</v>
          </cell>
          <cell r="BA171">
            <v>0.38364605287999998</v>
          </cell>
          <cell r="BB171">
            <v>0.16917288073999998</v>
          </cell>
          <cell r="BC171">
            <v>0.14641444212999999</v>
          </cell>
          <cell r="BD171">
            <v>0.14421573569000004</v>
          </cell>
          <cell r="BE171">
            <v>0.29229222226000001</v>
          </cell>
          <cell r="BF171">
            <v>0.34488975380000003</v>
          </cell>
          <cell r="BG171">
            <v>0.45129672810999988</v>
          </cell>
          <cell r="BH171">
            <v>0.47699446836999987</v>
          </cell>
          <cell r="BI171">
            <v>0.53080285412999983</v>
          </cell>
          <cell r="BJ171">
            <v>0.58669233611000005</v>
          </cell>
          <cell r="BK171">
            <v>0.54920619243000002</v>
          </cell>
          <cell r="BL171">
            <v>0.40961344182000003</v>
          </cell>
          <cell r="BM171">
            <v>0.37269529227000014</v>
          </cell>
          <cell r="BN171">
            <v>0.16292701829000006</v>
          </cell>
          <cell r="BO171">
            <v>0.15245797717000001</v>
          </cell>
          <cell r="BP171">
            <v>0.14241313756000004</v>
          </cell>
          <cell r="BQ171">
            <v>0.29104152254999993</v>
          </cell>
          <cell r="BR171">
            <v>0.35216136055999997</v>
          </cell>
          <cell r="BS171">
            <v>0.45940315957</v>
          </cell>
          <cell r="BT171">
            <v>0.47683558928000003</v>
          </cell>
          <cell r="BU171">
            <v>0.52514350987999991</v>
          </cell>
          <cell r="BV171">
            <v>0.57757196107000008</v>
          </cell>
          <cell r="BW171">
            <v>0.54586448046000013</v>
          </cell>
          <cell r="BX171">
            <v>0.40305401401000002</v>
          </cell>
          <cell r="BY171">
            <v>0.36021975868</v>
          </cell>
          <cell r="BZ171">
            <v>0.16200713281999995</v>
          </cell>
          <cell r="CA171">
            <v>0.14751976998999999</v>
          </cell>
          <cell r="CB171">
            <v>0.15176902912000001</v>
          </cell>
          <cell r="CC171">
            <v>0.23691018149000001</v>
          </cell>
          <cell r="CD171">
            <v>0.35748293099000011</v>
          </cell>
          <cell r="CE171">
            <v>0.43694794976000007</v>
          </cell>
          <cell r="CF171">
            <v>0.44272387990000006</v>
          </cell>
          <cell r="CG171">
            <v>0.58485524724999993</v>
          </cell>
          <cell r="CH171">
            <v>0.49568030308</v>
          </cell>
          <cell r="CI171">
            <v>0.55728396485999998</v>
          </cell>
          <cell r="CJ171">
            <v>0.43425012849999994</v>
          </cell>
          <cell r="CK171">
            <v>0.37484738578999999</v>
          </cell>
          <cell r="CL171">
            <v>0.19549751662999998</v>
          </cell>
          <cell r="CM171">
            <v>0.14116718737000003</v>
          </cell>
          <cell r="CN171">
            <v>0.14648314886999997</v>
          </cell>
          <cell r="CO171">
            <v>0.26721948555999997</v>
          </cell>
          <cell r="CP171">
            <v>0.34632241511999995</v>
          </cell>
          <cell r="CQ171">
            <v>0.42033926944000011</v>
          </cell>
          <cell r="CR171">
            <v>0.46456440777000002</v>
          </cell>
          <cell r="CS171">
            <v>0.54344311119999988</v>
          </cell>
          <cell r="CT171">
            <v>0.53302473293000008</v>
          </cell>
          <cell r="CU171">
            <v>0.54216373829999986</v>
          </cell>
          <cell r="CV171">
            <v>0.41834451825000007</v>
          </cell>
          <cell r="CW171">
            <v>0.3780499108</v>
          </cell>
          <cell r="CX171">
            <v>0.18259631780000002</v>
          </cell>
          <cell r="CY171">
            <v>0.13299826618999999</v>
          </cell>
          <cell r="CZ171">
            <v>0.14518031093</v>
          </cell>
          <cell r="DA171">
            <v>0.26466861768000005</v>
          </cell>
          <cell r="DB171">
            <v>0.34653347119</v>
          </cell>
          <cell r="DC171">
            <v>0.41647939487000002</v>
          </cell>
          <cell r="DD171">
            <v>0.47069013857999997</v>
          </cell>
          <cell r="DE171">
            <v>0.52113587286999996</v>
          </cell>
          <cell r="DF171">
            <v>0.5501289869799999</v>
          </cell>
          <cell r="DG171">
            <v>0.53686910198000015</v>
          </cell>
          <cell r="DH171">
            <v>0.40608820085999997</v>
          </cell>
          <cell r="DI171">
            <v>0.37506223857000004</v>
          </cell>
          <cell r="DJ171">
            <v>0.17335108248999997</v>
          </cell>
          <cell r="DK171">
            <v>0.14284578141000001</v>
          </cell>
          <cell r="DL171">
            <v>0.13954672082000003</v>
          </cell>
          <cell r="DM171">
            <v>0.27708908018</v>
          </cell>
          <cell r="DN171">
            <v>0.33857261837999997</v>
          </cell>
          <cell r="DO171">
            <v>0.41453390240999993</v>
          </cell>
          <cell r="DP171">
            <v>0.46604904201999992</v>
          </cell>
          <cell r="DQ171">
            <v>0.50890224321999999</v>
          </cell>
          <cell r="DR171">
            <v>0.56435697141999996</v>
          </cell>
          <cell r="DS171">
            <v>0.53415569448999989</v>
          </cell>
          <cell r="DT171">
            <v>0.39856311265000005</v>
          </cell>
          <cell r="DU171">
            <v>0.36790597328000002</v>
          </cell>
          <cell r="DV171">
            <v>0.16223212222</v>
          </cell>
          <cell r="DW171">
            <v>0.14529617958999996</v>
          </cell>
          <cell r="DX171">
            <v>0.13831347006</v>
          </cell>
          <cell r="DY171">
            <v>0.28032968342999998</v>
          </cell>
          <cell r="DZ171">
            <v>0.33077457468999999</v>
          </cell>
          <cell r="EA171">
            <v>0.432826669</v>
          </cell>
          <cell r="EB171">
            <v>0.45747268704999994</v>
          </cell>
          <cell r="EC171">
            <v>0.50907887634999993</v>
          </cell>
          <cell r="ED171">
            <v>0.56268098957000001</v>
          </cell>
          <cell r="EE171">
            <v>0.52672902776000008</v>
          </cell>
          <cell r="EF171">
            <v>0.39284933954000006</v>
          </cell>
          <cell r="EG171">
            <v>0.35744212586000013</v>
          </cell>
          <cell r="EH171">
            <v>0.15625896271999995</v>
          </cell>
          <cell r="EI171">
            <v>0.14621838432000001</v>
          </cell>
          <cell r="EJ171">
            <v>0.13659922641000002</v>
          </cell>
          <cell r="EK171">
            <v>0.28785518662999998</v>
          </cell>
          <cell r="EL171">
            <v>0.35030250452000011</v>
          </cell>
          <cell r="EM171">
            <v>0.43858779889999994</v>
          </cell>
          <cell r="EN171">
            <v>0.45669997222000008</v>
          </cell>
          <cell r="EO171">
            <v>0.50079156599000008</v>
          </cell>
          <cell r="EP171">
            <v>0.54892005044000003</v>
          </cell>
          <cell r="EQ171">
            <v>0.52895852368999985</v>
          </cell>
          <cell r="ER171">
            <v>0.37740627037999996</v>
          </cell>
          <cell r="ES171">
            <v>0.34946068127999996</v>
          </cell>
          <cell r="ET171">
            <v>0.15012508827999999</v>
          </cell>
          <cell r="EU171">
            <v>0.13630598505000002</v>
          </cell>
          <cell r="EV171">
            <v>0.14151566040000005</v>
          </cell>
          <cell r="EW171">
            <v>0.24218868152000006</v>
          </cell>
          <cell r="EX171">
            <v>0.33831658859000002</v>
          </cell>
          <cell r="EY171">
            <v>0.41172944809000001</v>
          </cell>
          <cell r="EZ171">
            <v>0.43963421501999994</v>
          </cell>
          <cell r="FA171">
            <v>0.54068031483000001</v>
          </cell>
          <cell r="FB171">
            <v>0.49476181608000003</v>
          </cell>
          <cell r="FC171">
            <v>0.5227658918000001</v>
          </cell>
          <cell r="FD171">
            <v>0.41567137634999995</v>
          </cell>
          <cell r="FE171">
            <v>0.36436843861999996</v>
          </cell>
          <cell r="FF171">
            <v>0.17950803225999998</v>
          </cell>
          <cell r="FG171">
            <v>0.13602666551999998</v>
          </cell>
          <cell r="FH171">
            <v>0.14008938937000004</v>
          </cell>
          <cell r="FI171">
            <v>0.25205480355000004</v>
          </cell>
          <cell r="FJ171">
            <v>0.33225648111</v>
          </cell>
          <cell r="FK171">
            <v>0.40326713038000006</v>
          </cell>
          <cell r="FL171">
            <v>0.44569605838999993</v>
          </cell>
          <cell r="FM171">
            <v>0.52137109208999999</v>
          </cell>
          <cell r="FN171">
            <v>0.51137585774999994</v>
          </cell>
          <cell r="FO171">
            <v>0.52014368112000009</v>
          </cell>
          <cell r="FP171">
            <v>0.40135339623999999</v>
          </cell>
          <cell r="FQ171">
            <v>0.36269536000999997</v>
          </cell>
          <cell r="FR171">
            <v>0.17518014242000005</v>
          </cell>
          <cell r="FS171">
            <v>0.13435735380000002</v>
          </cell>
          <cell r="FT171">
            <v>0.13929929753</v>
          </cell>
          <cell r="FU171">
            <v>0.25394733137000003</v>
          </cell>
          <cell r="FV171">
            <v>0.33249597555000004</v>
          </cell>
          <cell r="FW171">
            <v>0.39960850594000003</v>
          </cell>
          <cell r="FX171">
            <v>0.45162326242</v>
          </cell>
          <cell r="FY171">
            <v>0.50002552376999998</v>
          </cell>
          <cell r="FZ171">
            <v>0.52784417494000002</v>
          </cell>
          <cell r="GA171">
            <v>0.51512142586999998</v>
          </cell>
          <cell r="GB171">
            <v>0.38963824201999991</v>
          </cell>
          <cell r="GC171">
            <v>0.35986908987999999</v>
          </cell>
          <cell r="GD171">
            <v>0.16632891795000002</v>
          </cell>
          <cell r="GE171">
            <v>0.13705933588999999</v>
          </cell>
          <cell r="GF171">
            <v>0.13385549112000003</v>
          </cell>
          <cell r="GG171">
            <v>0.27450864817000004</v>
          </cell>
          <cell r="GH171">
            <v>0.31945579901999999</v>
          </cell>
          <cell r="GI171">
            <v>0.41801577249999999</v>
          </cell>
          <cell r="GJ171">
            <v>0.44181842843000002</v>
          </cell>
          <cell r="GK171">
            <v>0.49165870543999995</v>
          </cell>
          <cell r="GL171">
            <v>0.54342660784999997</v>
          </cell>
          <cell r="GM171">
            <v>0.50870488633000011</v>
          </cell>
          <cell r="GN171">
            <v>0.37940642736999997</v>
          </cell>
          <cell r="GO171">
            <v>0.34521081319000008</v>
          </cell>
          <cell r="GP171">
            <v>0.150911937</v>
          </cell>
          <cell r="GQ171">
            <v>0.13415866355999997</v>
          </cell>
          <cell r="GR171">
            <v>0.13189272693000001</v>
          </cell>
          <cell r="GS171">
            <v>0.26954156557000009</v>
          </cell>
          <cell r="GT171">
            <v>0.32614633006999999</v>
          </cell>
          <cell r="GU171">
            <v>0.42546591214000007</v>
          </cell>
          <cell r="GV171">
            <v>0.44161056520999997</v>
          </cell>
          <cell r="GW171">
            <v>0.48634986022000004</v>
          </cell>
          <cell r="GX171">
            <v>0.53490529206999993</v>
          </cell>
          <cell r="GY171">
            <v>0.50554012149000005</v>
          </cell>
          <cell r="GZ171">
            <v>0.37327941731000003</v>
          </cell>
          <cell r="HA171">
            <v>0.33360943436000001</v>
          </cell>
          <cell r="HB171">
            <v>0.15003926533999998</v>
          </cell>
          <cell r="HC171">
            <v>0.13662211982</v>
          </cell>
          <cell r="HD171">
            <v>0.14053788323999999</v>
          </cell>
          <cell r="HE171">
            <v>0.21937845701999997</v>
          </cell>
          <cell r="HF171">
            <v>0.33102863419000006</v>
          </cell>
          <cell r="HG171">
            <v>0.40461311716999998</v>
          </cell>
          <cell r="HH171">
            <v>0.40996161938000009</v>
          </cell>
          <cell r="HI171">
            <v>0.54157504293999992</v>
          </cell>
          <cell r="HJ171">
            <v>0.45899918431999998</v>
          </cell>
          <cell r="HK171">
            <v>0.51604407867000002</v>
          </cell>
          <cell r="HL171">
            <v>0.40211493894000006</v>
          </cell>
          <cell r="HM171">
            <v>0.34710809217999999</v>
          </cell>
          <cell r="HN171">
            <v>0.18103039424999998</v>
          </cell>
          <cell r="HO171">
            <v>0.13072059445000003</v>
          </cell>
          <cell r="HP171">
            <v>0.13562398798000003</v>
          </cell>
          <cell r="HQ171">
            <v>0.23210572412</v>
          </cell>
          <cell r="HR171">
            <v>0.32423157146999992</v>
          </cell>
          <cell r="HS171">
            <v>0.39458805878999992</v>
          </cell>
          <cell r="HT171">
            <v>0.4213310762600001</v>
          </cell>
          <cell r="HU171">
            <v>0.51817035887000018</v>
          </cell>
          <cell r="HV171">
            <v>0.47416356908000012</v>
          </cell>
          <cell r="HW171">
            <v>0.50100176083000003</v>
          </cell>
          <cell r="HX171">
            <v>0.39836587416000002</v>
          </cell>
          <cell r="HY171">
            <v>0.34919881384999996</v>
          </cell>
          <cell r="HZ171">
            <v>0.17203463662999996</v>
          </cell>
          <cell r="IA171">
            <v>0.13036351453999998</v>
          </cell>
          <cell r="IB171">
            <v>0.10066225851000001</v>
          </cell>
          <cell r="IC171">
            <v>0.18696510036</v>
          </cell>
          <cell r="ID171">
            <v>0.24059854688000001</v>
          </cell>
          <cell r="IE171">
            <v>0.28916207390000004</v>
          </cell>
          <cell r="IF171">
            <v>0.32680064923000002</v>
          </cell>
          <cell r="IG171">
            <v>0.36182517464000008</v>
          </cell>
          <cell r="IH171">
            <v>0.38195512372000001</v>
          </cell>
          <cell r="II171">
            <v>0.37274877186999994</v>
          </cell>
          <cell r="IJ171">
            <v>0.28194745721000009</v>
          </cell>
          <cell r="IK171">
            <v>0.26040609951000004</v>
          </cell>
          <cell r="IL171">
            <v>0.12035783557999997</v>
          </cell>
          <cell r="IM171">
            <v>9.4397289490000022E-2</v>
          </cell>
          <cell r="IN171">
            <v>9.6834599789999989E-2</v>
          </cell>
          <cell r="IO171">
            <v>0.19227832814000007</v>
          </cell>
          <cell r="IP171">
            <v>0.23494313441000003</v>
          </cell>
          <cell r="IQ171">
            <v>0.28765437333999999</v>
          </cell>
          <cell r="IR171">
            <v>0.32340188418999993</v>
          </cell>
          <cell r="IS171">
            <v>0.35313868177000018</v>
          </cell>
          <cell r="IT171">
            <v>0.39161996160000007</v>
          </cell>
          <cell r="IU171">
            <v>0.37066261804999989</v>
          </cell>
          <cell r="IV171">
            <v>0.27657188406000005</v>
          </cell>
          <cell r="IW171">
            <v>0.25529820733000003</v>
          </cell>
          <cell r="IX171">
            <v>0.11257650864000002</v>
          </cell>
          <cell r="IY171">
            <v>0.10082427820000001</v>
          </cell>
        </row>
        <row r="172">
          <cell r="C172" t="str">
            <v>PV_.QF.MCN._.CSP.Pilot_Rock_Solar_1</v>
          </cell>
          <cell r="H172">
            <v>0.15818682674000001</v>
          </cell>
          <cell r="I172">
            <v>0.24692830973999996</v>
          </cell>
          <cell r="J172">
            <v>0.37259967203</v>
          </cell>
          <cell r="K172">
            <v>0.45542499698999994</v>
          </cell>
          <cell r="L172">
            <v>0.46144517160000026</v>
          </cell>
          <cell r="M172">
            <v>0.60958679252000003</v>
          </cell>
          <cell r="N172">
            <v>0.51664094237000002</v>
          </cell>
          <cell r="O172">
            <v>0.58084961414000003</v>
          </cell>
          <cell r="P172">
            <v>0.45261309403000005</v>
          </cell>
          <cell r="Q172">
            <v>0.39069841075000011</v>
          </cell>
          <cell r="R172">
            <v>0.20376444376</v>
          </cell>
          <cell r="S172">
            <v>0.14713666907000003</v>
          </cell>
          <cell r="T172">
            <v>0.15272139020000003</v>
          </cell>
          <cell r="U172">
            <v>0.26136607096999998</v>
          </cell>
          <cell r="V172">
            <v>0.36510573892000009</v>
          </cell>
          <cell r="W172">
            <v>0.44433169825000007</v>
          </cell>
          <cell r="X172">
            <v>0.47444606715999998</v>
          </cell>
          <cell r="Y172">
            <v>0.5834933683400001</v>
          </cell>
          <cell r="Z172">
            <v>0.53393887416999997</v>
          </cell>
          <cell r="AA172">
            <v>0.56416041550000029</v>
          </cell>
          <cell r="AB172">
            <v>0.44858576287999996</v>
          </cell>
          <cell r="AC172">
            <v>0.39322047012000005</v>
          </cell>
          <cell r="AD172">
            <v>0.19372213764000004</v>
          </cell>
          <cell r="AE172">
            <v>0.14679775659999997</v>
          </cell>
          <cell r="AF172">
            <v>0.15120211116000001</v>
          </cell>
          <cell r="AG172">
            <v>0.27204928652000004</v>
          </cell>
          <cell r="AH172">
            <v>0.35861303713000003</v>
          </cell>
          <cell r="AI172">
            <v>0.43525667255000006</v>
          </cell>
          <cell r="AJ172">
            <v>0.48105131498999992</v>
          </cell>
          <cell r="AK172">
            <v>0.56272934147000009</v>
          </cell>
          <cell r="AL172">
            <v>0.55194122582999994</v>
          </cell>
          <cell r="AM172">
            <v>0.56140456497000002</v>
          </cell>
          <cell r="AN172">
            <v>0.43319112970000001</v>
          </cell>
          <cell r="AO172">
            <v>0.39146650858000004</v>
          </cell>
          <cell r="AP172">
            <v>0.18907647105000003</v>
          </cell>
          <cell r="AQ172">
            <v>0.14501537655000005</v>
          </cell>
          <cell r="AR172">
            <v>0.15036944042</v>
          </cell>
          <cell r="AS172">
            <v>0.29176225654999999</v>
          </cell>
          <cell r="AT172">
            <v>0.35305773244000005</v>
          </cell>
          <cell r="AU172">
            <v>0.4322688595100001</v>
          </cell>
          <cell r="AV172">
            <v>0.48598796541000011</v>
          </cell>
          <cell r="AW172">
            <v>0.53067455031000021</v>
          </cell>
          <cell r="AX172">
            <v>0.58850179184999996</v>
          </cell>
          <cell r="AY172">
            <v>0.55700841710000004</v>
          </cell>
          <cell r="AZ172">
            <v>0.41561479322999995</v>
          </cell>
          <cell r="BA172">
            <v>0.38364605287999998</v>
          </cell>
          <cell r="BB172">
            <v>0.16917288073999998</v>
          </cell>
          <cell r="BC172">
            <v>0.14641444212999999</v>
          </cell>
          <cell r="BD172">
            <v>0.14421573569000004</v>
          </cell>
          <cell r="BE172">
            <v>0.29229222226000001</v>
          </cell>
          <cell r="BF172">
            <v>0.34488975380000003</v>
          </cell>
          <cell r="BG172">
            <v>0.45129672810999988</v>
          </cell>
          <cell r="BH172">
            <v>0.47699446836999987</v>
          </cell>
          <cell r="BI172">
            <v>0.53080285412999983</v>
          </cell>
          <cell r="BJ172">
            <v>0.58669233611000005</v>
          </cell>
          <cell r="BK172">
            <v>0.54920619243000002</v>
          </cell>
          <cell r="BL172">
            <v>0.40961344182000003</v>
          </cell>
          <cell r="BM172">
            <v>0.37269529227000014</v>
          </cell>
          <cell r="BN172">
            <v>0.16292701829000006</v>
          </cell>
          <cell r="BO172">
            <v>0.15245797717000001</v>
          </cell>
          <cell r="BP172">
            <v>0.14241313756000004</v>
          </cell>
          <cell r="BQ172">
            <v>0.29104152254999993</v>
          </cell>
          <cell r="BR172">
            <v>0.35216136055999997</v>
          </cell>
          <cell r="BS172">
            <v>0.45940315957</v>
          </cell>
          <cell r="BT172">
            <v>0.47683558928000003</v>
          </cell>
          <cell r="BU172">
            <v>0.52514350987999991</v>
          </cell>
          <cell r="BV172">
            <v>0.57757196107000008</v>
          </cell>
          <cell r="BW172">
            <v>0.54586448046000013</v>
          </cell>
          <cell r="BX172">
            <v>0.40305401401000002</v>
          </cell>
          <cell r="BY172">
            <v>0.36021975868</v>
          </cell>
          <cell r="BZ172">
            <v>0.16200713281999995</v>
          </cell>
          <cell r="CA172">
            <v>0.14751976998999999</v>
          </cell>
          <cell r="CB172">
            <v>0.15176902912000001</v>
          </cell>
          <cell r="CC172">
            <v>0.23691018149000001</v>
          </cell>
          <cell r="CD172">
            <v>0.35748293099000011</v>
          </cell>
          <cell r="CE172">
            <v>0.43694794976000007</v>
          </cell>
          <cell r="CF172">
            <v>0.44272387990000006</v>
          </cell>
          <cell r="CG172">
            <v>0.58485524724999993</v>
          </cell>
          <cell r="CH172">
            <v>0.49568030308</v>
          </cell>
          <cell r="CI172">
            <v>0.55728396485999998</v>
          </cell>
          <cell r="CJ172">
            <v>0.43425012849999994</v>
          </cell>
          <cell r="CK172">
            <v>0.37484738578999999</v>
          </cell>
          <cell r="CL172">
            <v>0.19549751662999998</v>
          </cell>
          <cell r="CM172">
            <v>0.14116718737000003</v>
          </cell>
          <cell r="CN172">
            <v>0.14648314886999997</v>
          </cell>
          <cell r="CO172">
            <v>0.26721948555999997</v>
          </cell>
          <cell r="CP172">
            <v>0.34632241511999995</v>
          </cell>
          <cell r="CQ172">
            <v>0.42033926944000011</v>
          </cell>
          <cell r="CR172">
            <v>0.46456440777000002</v>
          </cell>
          <cell r="CS172">
            <v>0.54344311119999988</v>
          </cell>
          <cell r="CT172">
            <v>0.53302473293000008</v>
          </cell>
          <cell r="CU172">
            <v>0.54216373829999986</v>
          </cell>
          <cell r="CV172">
            <v>0.41834451825000007</v>
          </cell>
          <cell r="CW172">
            <v>0.3780499108</v>
          </cell>
          <cell r="CX172">
            <v>0.18259631780000002</v>
          </cell>
          <cell r="CY172">
            <v>0.13299826618999999</v>
          </cell>
          <cell r="CZ172">
            <v>0.14518031093</v>
          </cell>
          <cell r="DA172">
            <v>0.26466861768000005</v>
          </cell>
          <cell r="DB172">
            <v>0.34653347119</v>
          </cell>
          <cell r="DC172">
            <v>0.41647939487000002</v>
          </cell>
          <cell r="DD172">
            <v>0.47069013857999997</v>
          </cell>
          <cell r="DE172">
            <v>0.52113587286999996</v>
          </cell>
          <cell r="DF172">
            <v>0.5501289869799999</v>
          </cell>
          <cell r="DG172">
            <v>0.53686910198000015</v>
          </cell>
          <cell r="DH172">
            <v>0.40608820085999997</v>
          </cell>
          <cell r="DI172">
            <v>0.37506223857000004</v>
          </cell>
          <cell r="DJ172">
            <v>0.17335108248999997</v>
          </cell>
          <cell r="DK172">
            <v>0.14284578141000001</v>
          </cell>
          <cell r="DL172">
            <v>0.13954672082000003</v>
          </cell>
          <cell r="DM172">
            <v>0.27708908018</v>
          </cell>
          <cell r="DN172">
            <v>0.33857261837999997</v>
          </cell>
          <cell r="DO172">
            <v>0.41453390240999993</v>
          </cell>
          <cell r="DP172">
            <v>0.46604904201999992</v>
          </cell>
          <cell r="DQ172">
            <v>0.50890224321999999</v>
          </cell>
          <cell r="DR172">
            <v>0.56435697141999996</v>
          </cell>
          <cell r="DS172">
            <v>0.53415569448999989</v>
          </cell>
          <cell r="DT172">
            <v>0.39856311265000005</v>
          </cell>
          <cell r="DU172">
            <v>0.36790597328000002</v>
          </cell>
          <cell r="DV172">
            <v>0.16223212222</v>
          </cell>
          <cell r="DW172">
            <v>0.14529617958999996</v>
          </cell>
          <cell r="DX172">
            <v>0.13831347006</v>
          </cell>
          <cell r="DY172">
            <v>0.28032968342999998</v>
          </cell>
          <cell r="DZ172">
            <v>0.33077457468999999</v>
          </cell>
          <cell r="EA172">
            <v>0.432826669</v>
          </cell>
          <cell r="EB172">
            <v>0.45747268704999994</v>
          </cell>
          <cell r="EC172">
            <v>0.50907887634999993</v>
          </cell>
          <cell r="ED172">
            <v>0.56268098957000001</v>
          </cell>
          <cell r="EE172">
            <v>0.52672902776000008</v>
          </cell>
          <cell r="EF172">
            <v>0.39284933954000006</v>
          </cell>
          <cell r="EG172">
            <v>0.35744212586000013</v>
          </cell>
          <cell r="EH172">
            <v>0.15625896271999995</v>
          </cell>
          <cell r="EI172">
            <v>0.14621838432000001</v>
          </cell>
          <cell r="EJ172">
            <v>0.13659922641000002</v>
          </cell>
          <cell r="EK172">
            <v>0.28785518662999998</v>
          </cell>
          <cell r="EL172">
            <v>0.35030250452000011</v>
          </cell>
          <cell r="EM172">
            <v>0.43858779889999994</v>
          </cell>
          <cell r="EN172">
            <v>0.45669997222000008</v>
          </cell>
          <cell r="EO172">
            <v>0.50079156599000008</v>
          </cell>
          <cell r="EP172">
            <v>0.54892005044000003</v>
          </cell>
          <cell r="EQ172">
            <v>0.52895852368999985</v>
          </cell>
          <cell r="ER172">
            <v>0.37740627037999996</v>
          </cell>
          <cell r="ES172">
            <v>0.34946068127999996</v>
          </cell>
          <cell r="ET172">
            <v>0.15012508827999999</v>
          </cell>
          <cell r="EU172">
            <v>0.13630598505000002</v>
          </cell>
          <cell r="EV172">
            <v>0.14151566040000005</v>
          </cell>
          <cell r="EW172">
            <v>0.24218868152000006</v>
          </cell>
          <cell r="EX172">
            <v>0.33831658859000002</v>
          </cell>
          <cell r="EY172">
            <v>0.41172944809000001</v>
          </cell>
          <cell r="EZ172">
            <v>0.43963421501999994</v>
          </cell>
          <cell r="FA172">
            <v>0.54068031483000001</v>
          </cell>
          <cell r="FB172">
            <v>0.49476181608000003</v>
          </cell>
          <cell r="FC172">
            <v>0.5227658918000001</v>
          </cell>
          <cell r="FD172">
            <v>0.41567137634999995</v>
          </cell>
          <cell r="FE172">
            <v>0.36436843861999996</v>
          </cell>
          <cell r="FF172">
            <v>0.17950803225999998</v>
          </cell>
          <cell r="FG172">
            <v>0.13602666551999998</v>
          </cell>
          <cell r="FH172">
            <v>0.14008938937000004</v>
          </cell>
          <cell r="FI172">
            <v>0.25205480355000004</v>
          </cell>
          <cell r="FJ172">
            <v>0.33225648111</v>
          </cell>
          <cell r="FK172">
            <v>0.40326713038000006</v>
          </cell>
          <cell r="FL172">
            <v>0.44569605838999993</v>
          </cell>
          <cell r="FM172">
            <v>0.52137109208999999</v>
          </cell>
          <cell r="FN172">
            <v>0.51137585774999994</v>
          </cell>
          <cell r="FO172">
            <v>0.52014368112000009</v>
          </cell>
          <cell r="FP172">
            <v>0.40135339623999999</v>
          </cell>
          <cell r="FQ172">
            <v>0.36269536000999997</v>
          </cell>
          <cell r="FR172">
            <v>0.17518014242000005</v>
          </cell>
          <cell r="FS172">
            <v>0.13435735380000002</v>
          </cell>
          <cell r="FT172">
            <v>0.13929929753</v>
          </cell>
          <cell r="FU172">
            <v>0.25394733137000003</v>
          </cell>
          <cell r="FV172">
            <v>0.33249597555000004</v>
          </cell>
          <cell r="FW172">
            <v>0.39960850594000003</v>
          </cell>
          <cell r="FX172">
            <v>0.45162326242</v>
          </cell>
          <cell r="FY172">
            <v>0.50002552376999998</v>
          </cell>
          <cell r="FZ172">
            <v>0.52784417494000002</v>
          </cell>
          <cell r="GA172">
            <v>0.51512142586999998</v>
          </cell>
          <cell r="GB172">
            <v>0.38963824201999991</v>
          </cell>
          <cell r="GC172">
            <v>0.35986908987999999</v>
          </cell>
          <cell r="GD172">
            <v>0.16632891795000002</v>
          </cell>
          <cell r="GE172">
            <v>0.13705933588999999</v>
          </cell>
          <cell r="GF172">
            <v>0.13385549112000003</v>
          </cell>
          <cell r="GG172">
            <v>0.27450864817000004</v>
          </cell>
          <cell r="GH172">
            <v>0.31945579901999999</v>
          </cell>
          <cell r="GI172">
            <v>0.41801577249999999</v>
          </cell>
          <cell r="GJ172">
            <v>0.44181842843000002</v>
          </cell>
          <cell r="GK172">
            <v>0.49165870543999995</v>
          </cell>
          <cell r="GL172">
            <v>0.54342660784999997</v>
          </cell>
          <cell r="GM172">
            <v>0.50870488633000011</v>
          </cell>
          <cell r="GN172">
            <v>0.37940642736999997</v>
          </cell>
          <cell r="GO172">
            <v>0.34521081319000008</v>
          </cell>
          <cell r="GP172">
            <v>0.150911937</v>
          </cell>
          <cell r="GQ172">
            <v>0.13415866355999997</v>
          </cell>
          <cell r="GR172">
            <v>0.13189272693000001</v>
          </cell>
          <cell r="GS172">
            <v>0.26954156557000009</v>
          </cell>
          <cell r="GT172">
            <v>0.32614633006999999</v>
          </cell>
          <cell r="GU172">
            <v>0.42546591214000007</v>
          </cell>
          <cell r="GV172">
            <v>0.44161056520999997</v>
          </cell>
          <cell r="GW172">
            <v>0.48634986022000004</v>
          </cell>
          <cell r="GX172">
            <v>0.53490529206999993</v>
          </cell>
          <cell r="GY172">
            <v>0.50554012149000005</v>
          </cell>
          <cell r="GZ172">
            <v>0.37327941731000003</v>
          </cell>
          <cell r="HA172">
            <v>0.33360943436000001</v>
          </cell>
          <cell r="HB172">
            <v>0.15003926533999998</v>
          </cell>
          <cell r="HC172">
            <v>0.13662211982</v>
          </cell>
          <cell r="HD172">
            <v>0.14053788323999999</v>
          </cell>
          <cell r="HE172">
            <v>0.21937845701999997</v>
          </cell>
          <cell r="HF172">
            <v>0.33102863419000006</v>
          </cell>
          <cell r="HG172">
            <v>0.40461311716999998</v>
          </cell>
          <cell r="HH172">
            <v>0.40996161938000009</v>
          </cell>
          <cell r="HI172">
            <v>0.54157504293999992</v>
          </cell>
          <cell r="HJ172">
            <v>0.45899918431999998</v>
          </cell>
          <cell r="HK172">
            <v>0.51604407867000002</v>
          </cell>
          <cell r="HL172">
            <v>0.40211493894000006</v>
          </cell>
          <cell r="HM172">
            <v>0.34710809217999999</v>
          </cell>
          <cell r="HN172">
            <v>0.18103039424999998</v>
          </cell>
          <cell r="HO172">
            <v>0.13072059445000003</v>
          </cell>
          <cell r="HP172">
            <v>0.13562398798000003</v>
          </cell>
          <cell r="HQ172">
            <v>0.23210572412</v>
          </cell>
          <cell r="HR172">
            <v>0.32423157146999992</v>
          </cell>
          <cell r="HS172">
            <v>0.39458805878999992</v>
          </cell>
          <cell r="HT172">
            <v>0.4213310762600001</v>
          </cell>
          <cell r="HU172">
            <v>0.38862776913000013</v>
          </cell>
          <cell r="HV172">
            <v>0.35562267679999998</v>
          </cell>
          <cell r="HW172">
            <v>0.37575132063000005</v>
          </cell>
          <cell r="HX172">
            <v>0.29877440563999996</v>
          </cell>
          <cell r="HY172">
            <v>0.26189911038999997</v>
          </cell>
          <cell r="HZ172">
            <v>0.12902597743999999</v>
          </cell>
          <cell r="IA172">
            <v>9.7772635919999989E-2</v>
          </cell>
          <cell r="IB172">
            <v>0.10066225851000001</v>
          </cell>
          <cell r="IC172">
            <v>0.18696510036</v>
          </cell>
          <cell r="ID172">
            <v>0.24059854688000001</v>
          </cell>
          <cell r="IE172">
            <v>0.28916207390000004</v>
          </cell>
          <cell r="IF172">
            <v>0.32680064923000002</v>
          </cell>
          <cell r="IG172">
            <v>0.36182517464000008</v>
          </cell>
          <cell r="IH172">
            <v>0.38195512372000001</v>
          </cell>
          <cell r="II172">
            <v>0.37274877186999994</v>
          </cell>
          <cell r="IJ172">
            <v>0.28194745721000009</v>
          </cell>
          <cell r="IK172">
            <v>0.26040609951000004</v>
          </cell>
          <cell r="IL172">
            <v>0.12035783557999997</v>
          </cell>
          <cell r="IM172">
            <v>9.4397289490000022E-2</v>
          </cell>
          <cell r="IN172">
            <v>9.6834599789999989E-2</v>
          </cell>
          <cell r="IO172">
            <v>0.19227832814000007</v>
          </cell>
          <cell r="IP172">
            <v>0.23494313441000003</v>
          </cell>
          <cell r="IQ172">
            <v>0.28765437333999999</v>
          </cell>
          <cell r="IR172">
            <v>0.32340188418999993</v>
          </cell>
          <cell r="IS172">
            <v>0.35313868177000018</v>
          </cell>
          <cell r="IT172">
            <v>0.39161996160000007</v>
          </cell>
          <cell r="IU172">
            <v>0.37066261804999989</v>
          </cell>
          <cell r="IV172">
            <v>0.27657188406000005</v>
          </cell>
          <cell r="IW172">
            <v>0.25529820733000003</v>
          </cell>
          <cell r="IX172">
            <v>0.11257650864000002</v>
          </cell>
          <cell r="IY172">
            <v>0.10082427820000001</v>
          </cell>
        </row>
        <row r="173">
          <cell r="C173" t="str">
            <v>PV_.QF.MCN._.CSP.Pilot_Rock_Solar_2</v>
          </cell>
          <cell r="H173">
            <v>0.15818682674000001</v>
          </cell>
          <cell r="I173">
            <v>0.24692830973999996</v>
          </cell>
          <cell r="J173">
            <v>0.37259967203</v>
          </cell>
          <cell r="K173">
            <v>0.45542499698999994</v>
          </cell>
          <cell r="L173">
            <v>0.46144517160000026</v>
          </cell>
          <cell r="M173">
            <v>0.60958679252000003</v>
          </cell>
          <cell r="N173">
            <v>0.51664094237000002</v>
          </cell>
          <cell r="O173">
            <v>0.58084961414000003</v>
          </cell>
          <cell r="P173">
            <v>0.45261309403000005</v>
          </cell>
          <cell r="Q173">
            <v>0.39069841075000011</v>
          </cell>
          <cell r="R173">
            <v>0.20376444376</v>
          </cell>
          <cell r="S173">
            <v>0.14713666907000003</v>
          </cell>
          <cell r="T173">
            <v>0.15272139020000003</v>
          </cell>
          <cell r="U173">
            <v>0.26136607096999998</v>
          </cell>
          <cell r="V173">
            <v>0.36510573892000009</v>
          </cell>
          <cell r="W173">
            <v>0.44433169825000007</v>
          </cell>
          <cell r="X173">
            <v>0.47444606715999998</v>
          </cell>
          <cell r="Y173">
            <v>0.5834933683400001</v>
          </cell>
          <cell r="Z173">
            <v>0.53393887416999997</v>
          </cell>
          <cell r="AA173">
            <v>0.56416041550000029</v>
          </cell>
          <cell r="AB173">
            <v>0.44858576287999996</v>
          </cell>
          <cell r="AC173">
            <v>0.39322047012000005</v>
          </cell>
          <cell r="AD173">
            <v>0.19372213764000004</v>
          </cell>
          <cell r="AE173">
            <v>0.14679775659999997</v>
          </cell>
          <cell r="AF173">
            <v>0.15120211116000001</v>
          </cell>
          <cell r="AG173">
            <v>0.27204928652000004</v>
          </cell>
          <cell r="AH173">
            <v>0.35861303713000003</v>
          </cell>
          <cell r="AI173">
            <v>0.43525667255000006</v>
          </cell>
          <cell r="AJ173">
            <v>0.48105131498999992</v>
          </cell>
          <cell r="AK173">
            <v>0.56272934147000009</v>
          </cell>
          <cell r="AL173">
            <v>0.55194122582999994</v>
          </cell>
          <cell r="AM173">
            <v>0.56140456497000002</v>
          </cell>
          <cell r="AN173">
            <v>0.43319112970000001</v>
          </cell>
          <cell r="AO173">
            <v>0.39146650858000004</v>
          </cell>
          <cell r="AP173">
            <v>0.18907647105000003</v>
          </cell>
          <cell r="AQ173">
            <v>0.14501537655000005</v>
          </cell>
          <cell r="AR173">
            <v>0.15036944042</v>
          </cell>
          <cell r="AS173">
            <v>0.29176225654999999</v>
          </cell>
          <cell r="AT173">
            <v>0.35305773244000005</v>
          </cell>
          <cell r="AU173">
            <v>0.4322688595100001</v>
          </cell>
          <cell r="AV173">
            <v>0.48598796541000011</v>
          </cell>
          <cell r="AW173">
            <v>0.53067455031000021</v>
          </cell>
          <cell r="AX173">
            <v>0.58850179184999996</v>
          </cell>
          <cell r="AY173">
            <v>0.55700841710000004</v>
          </cell>
          <cell r="AZ173">
            <v>0.41561479322999995</v>
          </cell>
          <cell r="BA173">
            <v>0.38364605287999998</v>
          </cell>
          <cell r="BB173">
            <v>0.16917288073999998</v>
          </cell>
          <cell r="BC173">
            <v>0.14641444212999999</v>
          </cell>
          <cell r="BD173">
            <v>0.14421573569000004</v>
          </cell>
          <cell r="BE173">
            <v>0.29229222226000001</v>
          </cell>
          <cell r="BF173">
            <v>0.34488975380000003</v>
          </cell>
          <cell r="BG173">
            <v>0.45129672810999988</v>
          </cell>
          <cell r="BH173">
            <v>0.47699446836999987</v>
          </cell>
          <cell r="BI173">
            <v>0.53080285412999983</v>
          </cell>
          <cell r="BJ173">
            <v>0.58669233611000005</v>
          </cell>
          <cell r="BK173">
            <v>0.54920619243000002</v>
          </cell>
          <cell r="BL173">
            <v>0.40961344182000003</v>
          </cell>
          <cell r="BM173">
            <v>0.37269529227000014</v>
          </cell>
          <cell r="BN173">
            <v>0.16292701829000006</v>
          </cell>
          <cell r="BO173">
            <v>0.15245797717000001</v>
          </cell>
          <cell r="BP173">
            <v>0.14241313756000004</v>
          </cell>
          <cell r="BQ173">
            <v>0.29104152254999993</v>
          </cell>
          <cell r="BR173">
            <v>0.35216136055999997</v>
          </cell>
          <cell r="BS173">
            <v>0.45940315957</v>
          </cell>
          <cell r="BT173">
            <v>0.47683558928000003</v>
          </cell>
          <cell r="BU173">
            <v>0.52514350987999991</v>
          </cell>
          <cell r="BV173">
            <v>0.57757196107000008</v>
          </cell>
          <cell r="BW173">
            <v>0.54586448046000013</v>
          </cell>
          <cell r="BX173">
            <v>0.40305401401000002</v>
          </cell>
          <cell r="BY173">
            <v>0.36021975868</v>
          </cell>
          <cell r="BZ173">
            <v>0.16200713281999995</v>
          </cell>
          <cell r="CA173">
            <v>0.14751976998999999</v>
          </cell>
          <cell r="CB173">
            <v>0.15176902912000001</v>
          </cell>
          <cell r="CC173">
            <v>0.23691018149000001</v>
          </cell>
          <cell r="CD173">
            <v>0.35748293099000011</v>
          </cell>
          <cell r="CE173">
            <v>0.43694794976000007</v>
          </cell>
          <cell r="CF173">
            <v>0.44272387990000006</v>
          </cell>
          <cell r="CG173">
            <v>0.58485524724999993</v>
          </cell>
          <cell r="CH173">
            <v>0.49568030308</v>
          </cell>
          <cell r="CI173">
            <v>0.55728396485999998</v>
          </cell>
          <cell r="CJ173">
            <v>0.43425012849999994</v>
          </cell>
          <cell r="CK173">
            <v>0.37484738578999999</v>
          </cell>
          <cell r="CL173">
            <v>0.19549751662999998</v>
          </cell>
          <cell r="CM173">
            <v>0.14116718737000003</v>
          </cell>
          <cell r="CN173">
            <v>0.14648314886999997</v>
          </cell>
          <cell r="CO173">
            <v>0.26721948555999997</v>
          </cell>
          <cell r="CP173">
            <v>0.34632241511999995</v>
          </cell>
          <cell r="CQ173">
            <v>0.42033926944000011</v>
          </cell>
          <cell r="CR173">
            <v>0.46456440777000002</v>
          </cell>
          <cell r="CS173">
            <v>0.54344311119999988</v>
          </cell>
          <cell r="CT173">
            <v>0.53302473293000008</v>
          </cell>
          <cell r="CU173">
            <v>0.54216373829999986</v>
          </cell>
          <cell r="CV173">
            <v>0.41834451825000007</v>
          </cell>
          <cell r="CW173">
            <v>0.3780499108</v>
          </cell>
          <cell r="CX173">
            <v>0.18259631780000002</v>
          </cell>
          <cell r="CY173">
            <v>0.13299826618999999</v>
          </cell>
          <cell r="CZ173">
            <v>0.14518031093</v>
          </cell>
          <cell r="DA173">
            <v>0.26466861768000005</v>
          </cell>
          <cell r="DB173">
            <v>0.34653347119</v>
          </cell>
          <cell r="DC173">
            <v>0.41647939487000002</v>
          </cell>
          <cell r="DD173">
            <v>0.47069013857999997</v>
          </cell>
          <cell r="DE173">
            <v>0.52113587286999996</v>
          </cell>
          <cell r="DF173">
            <v>0.5501289869799999</v>
          </cell>
          <cell r="DG173">
            <v>0.53686910198000015</v>
          </cell>
          <cell r="DH173">
            <v>0.40608820085999997</v>
          </cell>
          <cell r="DI173">
            <v>0.37506223857000004</v>
          </cell>
          <cell r="DJ173">
            <v>0.17335108248999997</v>
          </cell>
          <cell r="DK173">
            <v>0.14284578141000001</v>
          </cell>
          <cell r="DL173">
            <v>0.13954672082000003</v>
          </cell>
          <cell r="DM173">
            <v>0.27708908018</v>
          </cell>
          <cell r="DN173">
            <v>0.33857261837999997</v>
          </cell>
          <cell r="DO173">
            <v>0.41453390240999993</v>
          </cell>
          <cell r="DP173">
            <v>0.46604904201999992</v>
          </cell>
          <cell r="DQ173">
            <v>0.50890224321999999</v>
          </cell>
          <cell r="DR173">
            <v>0.56435697141999996</v>
          </cell>
          <cell r="DS173">
            <v>0.53415569448999989</v>
          </cell>
          <cell r="DT173">
            <v>0.39856311265000005</v>
          </cell>
          <cell r="DU173">
            <v>0.36790597328000002</v>
          </cell>
          <cell r="DV173">
            <v>0.16223212222</v>
          </cell>
          <cell r="DW173">
            <v>0.14529617958999996</v>
          </cell>
          <cell r="DX173">
            <v>0.13831347006</v>
          </cell>
          <cell r="DY173">
            <v>0.28032968342999998</v>
          </cell>
          <cell r="DZ173">
            <v>0.33077457468999999</v>
          </cell>
          <cell r="EA173">
            <v>0.432826669</v>
          </cell>
          <cell r="EB173">
            <v>0.45747268704999994</v>
          </cell>
          <cell r="EC173">
            <v>0.50907887634999993</v>
          </cell>
          <cell r="ED173">
            <v>0.56268098957000001</v>
          </cell>
          <cell r="EE173">
            <v>0.52672902776000008</v>
          </cell>
          <cell r="EF173">
            <v>0.39284933954000006</v>
          </cell>
          <cell r="EG173">
            <v>0.35744212586000013</v>
          </cell>
          <cell r="EH173">
            <v>0.15625896271999995</v>
          </cell>
          <cell r="EI173">
            <v>0.14621838432000001</v>
          </cell>
          <cell r="EJ173">
            <v>0.13659922641000002</v>
          </cell>
          <cell r="EK173">
            <v>0.28785518662999998</v>
          </cell>
          <cell r="EL173">
            <v>0.35030250452000011</v>
          </cell>
          <cell r="EM173">
            <v>0.43858779889999994</v>
          </cell>
          <cell r="EN173">
            <v>0.45669997222000008</v>
          </cell>
          <cell r="EO173">
            <v>0.50079156599000008</v>
          </cell>
          <cell r="EP173">
            <v>0.54892005044000003</v>
          </cell>
          <cell r="EQ173">
            <v>0.52895852368999985</v>
          </cell>
          <cell r="ER173">
            <v>0.37740627037999996</v>
          </cell>
          <cell r="ES173">
            <v>0.34946068127999996</v>
          </cell>
          <cell r="ET173">
            <v>0.15012508827999999</v>
          </cell>
          <cell r="EU173">
            <v>0.13630598505000002</v>
          </cell>
          <cell r="EV173">
            <v>0.14151566040000005</v>
          </cell>
          <cell r="EW173">
            <v>0.24218868152000006</v>
          </cell>
          <cell r="EX173">
            <v>0.33831658859000002</v>
          </cell>
          <cell r="EY173">
            <v>0.41172944809000001</v>
          </cell>
          <cell r="EZ173">
            <v>0.43963421501999994</v>
          </cell>
          <cell r="FA173">
            <v>0.54068031483000001</v>
          </cell>
          <cell r="FB173">
            <v>0.49476181608000003</v>
          </cell>
          <cell r="FC173">
            <v>0.5227658918000001</v>
          </cell>
          <cell r="FD173">
            <v>0.41567137634999995</v>
          </cell>
          <cell r="FE173">
            <v>0.36436843861999996</v>
          </cell>
          <cell r="FF173">
            <v>0.17950803225999998</v>
          </cell>
          <cell r="FG173">
            <v>0.13602666551999998</v>
          </cell>
          <cell r="FH173">
            <v>0.14008938937000004</v>
          </cell>
          <cell r="FI173">
            <v>0.25205480355000004</v>
          </cell>
          <cell r="FJ173">
            <v>0.33225648111</v>
          </cell>
          <cell r="FK173">
            <v>0.40326713038000006</v>
          </cell>
          <cell r="FL173">
            <v>0.44569605838999993</v>
          </cell>
          <cell r="FM173">
            <v>0.52137109208999999</v>
          </cell>
          <cell r="FN173">
            <v>0.51137585774999994</v>
          </cell>
          <cell r="FO173">
            <v>0.52014368112000009</v>
          </cell>
          <cell r="FP173">
            <v>0.40135339623999999</v>
          </cell>
          <cell r="FQ173">
            <v>0.36269536000999997</v>
          </cell>
          <cell r="FR173">
            <v>0.17518014242000005</v>
          </cell>
          <cell r="FS173">
            <v>0.13435735380000002</v>
          </cell>
          <cell r="FT173">
            <v>0.13929929753</v>
          </cell>
          <cell r="FU173">
            <v>0.25394733137000003</v>
          </cell>
          <cell r="FV173">
            <v>0.33249597555000004</v>
          </cell>
          <cell r="FW173">
            <v>0.39960850594000003</v>
          </cell>
          <cell r="FX173">
            <v>0.45162326242</v>
          </cell>
          <cell r="FY173">
            <v>0.50002552376999998</v>
          </cell>
          <cell r="FZ173">
            <v>0.52784417494000002</v>
          </cell>
          <cell r="GA173">
            <v>0.51512142586999998</v>
          </cell>
          <cell r="GB173">
            <v>0.38963824201999991</v>
          </cell>
          <cell r="GC173">
            <v>0.35986908987999999</v>
          </cell>
          <cell r="GD173">
            <v>0.16632891795000002</v>
          </cell>
          <cell r="GE173">
            <v>0.13705933588999999</v>
          </cell>
          <cell r="GF173">
            <v>0.13385549112000003</v>
          </cell>
          <cell r="GG173">
            <v>0.27450864817000004</v>
          </cell>
          <cell r="GH173">
            <v>0.31945579901999999</v>
          </cell>
          <cell r="GI173">
            <v>0.41801577249999999</v>
          </cell>
          <cell r="GJ173">
            <v>0.44181842843000002</v>
          </cell>
          <cell r="GK173">
            <v>0.49165870543999995</v>
          </cell>
          <cell r="GL173">
            <v>0.54342660784999997</v>
          </cell>
          <cell r="GM173">
            <v>0.50870488633000011</v>
          </cell>
          <cell r="GN173">
            <v>0.37940642736999997</v>
          </cell>
          <cell r="GO173">
            <v>0.34521081319000008</v>
          </cell>
          <cell r="GP173">
            <v>0.150911937</v>
          </cell>
          <cell r="GQ173">
            <v>0.13415866355999997</v>
          </cell>
          <cell r="GR173">
            <v>0.13189272693000001</v>
          </cell>
          <cell r="GS173">
            <v>0.26954156557000009</v>
          </cell>
          <cell r="GT173">
            <v>0.32614633006999999</v>
          </cell>
          <cell r="GU173">
            <v>0.42546591214000007</v>
          </cell>
          <cell r="GV173">
            <v>0.44161056520999997</v>
          </cell>
          <cell r="GW173">
            <v>0.48634986022000004</v>
          </cell>
          <cell r="GX173">
            <v>0.53490529206999993</v>
          </cell>
          <cell r="GY173">
            <v>0.50554012149000005</v>
          </cell>
          <cell r="GZ173">
            <v>0.37327941731000003</v>
          </cell>
          <cell r="HA173">
            <v>0.33360943436000001</v>
          </cell>
          <cell r="HB173">
            <v>0.15003926533999998</v>
          </cell>
          <cell r="HC173">
            <v>0.13662211982</v>
          </cell>
          <cell r="HD173">
            <v>0.14053788323999999</v>
          </cell>
          <cell r="HE173">
            <v>0.21937845701999997</v>
          </cell>
          <cell r="HF173">
            <v>0.33102863419000006</v>
          </cell>
          <cell r="HG173">
            <v>0.40461311716999998</v>
          </cell>
          <cell r="HH173">
            <v>0.40996161938000009</v>
          </cell>
          <cell r="HI173">
            <v>0.54157504293999992</v>
          </cell>
          <cell r="HJ173">
            <v>0.45899918431999998</v>
          </cell>
          <cell r="HK173">
            <v>0.51604407867000002</v>
          </cell>
          <cell r="HL173">
            <v>0.40211493894000006</v>
          </cell>
          <cell r="HM173">
            <v>0.34710809217999999</v>
          </cell>
          <cell r="HN173">
            <v>0.18103039424999998</v>
          </cell>
          <cell r="HO173">
            <v>0.13072059445000003</v>
          </cell>
          <cell r="HP173">
            <v>0.10171799099000001</v>
          </cell>
          <cell r="HQ173">
            <v>0.17407929312000003</v>
          </cell>
          <cell r="HR173">
            <v>0.24317367859</v>
          </cell>
          <cell r="HS173">
            <v>0.29594104411000005</v>
          </cell>
          <cell r="HT173">
            <v>0.31599830721</v>
          </cell>
          <cell r="HU173">
            <v>0.38862776913000013</v>
          </cell>
          <cell r="HV173">
            <v>0.35562267679999998</v>
          </cell>
          <cell r="HW173">
            <v>0.37575132063000005</v>
          </cell>
          <cell r="HX173">
            <v>0.29877440563999996</v>
          </cell>
          <cell r="HY173">
            <v>0.26189911038999997</v>
          </cell>
          <cell r="HZ173">
            <v>0.12902597743999999</v>
          </cell>
          <cell r="IA173">
            <v>9.7772635919999989E-2</v>
          </cell>
          <cell r="IB173">
            <v>0.10066225851000001</v>
          </cell>
          <cell r="IC173">
            <v>0.18696510036</v>
          </cell>
          <cell r="ID173">
            <v>0.24059854688000001</v>
          </cell>
          <cell r="IE173">
            <v>0.28916207390000004</v>
          </cell>
          <cell r="IF173">
            <v>0.32680064923000002</v>
          </cell>
          <cell r="IG173">
            <v>0.36182517464000008</v>
          </cell>
          <cell r="IH173">
            <v>0.38195512372000001</v>
          </cell>
          <cell r="II173">
            <v>0.37274877186999994</v>
          </cell>
          <cell r="IJ173">
            <v>0.28194745721000009</v>
          </cell>
          <cell r="IK173">
            <v>0.26040609951000004</v>
          </cell>
          <cell r="IL173">
            <v>0.12035783557999997</v>
          </cell>
          <cell r="IM173">
            <v>9.4397289490000022E-2</v>
          </cell>
          <cell r="IN173">
            <v>9.6834599789999989E-2</v>
          </cell>
          <cell r="IO173">
            <v>0.19227832814000007</v>
          </cell>
          <cell r="IP173">
            <v>0.23494313441000003</v>
          </cell>
          <cell r="IQ173">
            <v>0.28765437333999999</v>
          </cell>
          <cell r="IR173">
            <v>0.32340188418999993</v>
          </cell>
          <cell r="IS173">
            <v>0.35313868177000018</v>
          </cell>
          <cell r="IT173">
            <v>0.39161996160000007</v>
          </cell>
          <cell r="IU173">
            <v>0.37066261804999989</v>
          </cell>
          <cell r="IV173">
            <v>0.27657188406000005</v>
          </cell>
          <cell r="IW173">
            <v>0.25529820733000003</v>
          </cell>
          <cell r="IX173">
            <v>0.11257650864000002</v>
          </cell>
          <cell r="IY173">
            <v>0.10082427820000001</v>
          </cell>
        </row>
        <row r="174">
          <cell r="C174" t="str">
            <v>PV_.QF.MCN._.CSP.Tutuilla_Solar</v>
          </cell>
          <cell r="H174">
            <v>0.15818682674000001</v>
          </cell>
          <cell r="I174">
            <v>0.24692830973999996</v>
          </cell>
          <cell r="J174">
            <v>0.37259967203</v>
          </cell>
          <cell r="K174">
            <v>0.45542499698999994</v>
          </cell>
          <cell r="L174">
            <v>0.46144517160000026</v>
          </cell>
          <cell r="M174">
            <v>0.60958679252000003</v>
          </cell>
          <cell r="N174">
            <v>0.51664094237000002</v>
          </cell>
          <cell r="O174">
            <v>0.58084961414000003</v>
          </cell>
          <cell r="P174">
            <v>0.45261309403000005</v>
          </cell>
          <cell r="Q174">
            <v>0.39069841075000011</v>
          </cell>
          <cell r="R174">
            <v>0.20376444376</v>
          </cell>
          <cell r="S174">
            <v>0.14713666907000003</v>
          </cell>
          <cell r="T174">
            <v>0.15272139020000003</v>
          </cell>
          <cell r="U174">
            <v>0.26136607096999998</v>
          </cell>
          <cell r="V174">
            <v>0.36510573892000009</v>
          </cell>
          <cell r="W174">
            <v>0.44433169825000007</v>
          </cell>
          <cell r="X174">
            <v>0.47444606715999998</v>
          </cell>
          <cell r="Y174">
            <v>0.5834933683400001</v>
          </cell>
          <cell r="Z174">
            <v>0.53393887416999997</v>
          </cell>
          <cell r="AA174">
            <v>0.56416041550000029</v>
          </cell>
          <cell r="AB174">
            <v>0.44858576287999996</v>
          </cell>
          <cell r="AC174">
            <v>0.39322047012000005</v>
          </cell>
          <cell r="AD174">
            <v>0.19372213764000004</v>
          </cell>
          <cell r="AE174">
            <v>0.14679775659999997</v>
          </cell>
          <cell r="AF174">
            <v>0.15120211116000001</v>
          </cell>
          <cell r="AG174">
            <v>0.27204928652000004</v>
          </cell>
          <cell r="AH174">
            <v>0.35861303713000003</v>
          </cell>
          <cell r="AI174">
            <v>0.43525667255000006</v>
          </cell>
          <cell r="AJ174">
            <v>0.48105131498999992</v>
          </cell>
          <cell r="AK174">
            <v>0.56272934147000009</v>
          </cell>
          <cell r="AL174">
            <v>0.55194122582999994</v>
          </cell>
          <cell r="AM174">
            <v>0.56140456497000002</v>
          </cell>
          <cell r="AN174">
            <v>0.43319112970000001</v>
          </cell>
          <cell r="AO174">
            <v>0.39146650858000004</v>
          </cell>
          <cell r="AP174">
            <v>0.18907647105000003</v>
          </cell>
          <cell r="AQ174">
            <v>0.14501537655000005</v>
          </cell>
          <cell r="AR174">
            <v>0.15036944042</v>
          </cell>
          <cell r="AS174">
            <v>0.29176225654999999</v>
          </cell>
          <cell r="AT174">
            <v>0.35305773244000005</v>
          </cell>
          <cell r="AU174">
            <v>0.4322688595100001</v>
          </cell>
          <cell r="AV174">
            <v>0.48598796541000011</v>
          </cell>
          <cell r="AW174">
            <v>0.53067455031000021</v>
          </cell>
          <cell r="AX174">
            <v>0.58850179184999996</v>
          </cell>
          <cell r="AY174">
            <v>0.55700841710000004</v>
          </cell>
          <cell r="AZ174">
            <v>0.41561479322999995</v>
          </cell>
          <cell r="BA174">
            <v>0.38364605287999998</v>
          </cell>
          <cell r="BB174">
            <v>0.16917288073999998</v>
          </cell>
          <cell r="BC174">
            <v>0.14641444212999999</v>
          </cell>
          <cell r="BD174">
            <v>0.14421573569000004</v>
          </cell>
          <cell r="BE174">
            <v>0.29229222226000001</v>
          </cell>
          <cell r="BF174">
            <v>0.34488975380000003</v>
          </cell>
          <cell r="BG174">
            <v>0.45129672810999988</v>
          </cell>
          <cell r="BH174">
            <v>0.47699446836999987</v>
          </cell>
          <cell r="BI174">
            <v>0.53080285412999983</v>
          </cell>
          <cell r="BJ174">
            <v>0.58669233611000005</v>
          </cell>
          <cell r="BK174">
            <v>0.54920619243000002</v>
          </cell>
          <cell r="BL174">
            <v>0.40961344182000003</v>
          </cell>
          <cell r="BM174">
            <v>0.37269529227000014</v>
          </cell>
          <cell r="BN174">
            <v>0.16292701829000006</v>
          </cell>
          <cell r="BO174">
            <v>0.15245797717000001</v>
          </cell>
          <cell r="BP174">
            <v>0.14241313756000004</v>
          </cell>
          <cell r="BQ174">
            <v>0.29104152254999993</v>
          </cell>
          <cell r="BR174">
            <v>0.35216136055999997</v>
          </cell>
          <cell r="BS174">
            <v>0.45940315957</v>
          </cell>
          <cell r="BT174">
            <v>0.47683558928000003</v>
          </cell>
          <cell r="BU174">
            <v>0.52514350987999991</v>
          </cell>
          <cell r="BV174">
            <v>0.57757196107000008</v>
          </cell>
          <cell r="BW174">
            <v>0.54586448046000013</v>
          </cell>
          <cell r="BX174">
            <v>0.40305401401000002</v>
          </cell>
          <cell r="BY174">
            <v>0.36021975868</v>
          </cell>
          <cell r="BZ174">
            <v>0.16200713281999995</v>
          </cell>
          <cell r="CA174">
            <v>0.14751976998999999</v>
          </cell>
          <cell r="CB174">
            <v>0.15176902912000001</v>
          </cell>
          <cell r="CC174">
            <v>0.23691018149000001</v>
          </cell>
          <cell r="CD174">
            <v>0.35748293099000011</v>
          </cell>
          <cell r="CE174">
            <v>0.43694794976000007</v>
          </cell>
          <cell r="CF174">
            <v>0.44272387990000006</v>
          </cell>
          <cell r="CG174">
            <v>0.58485524724999993</v>
          </cell>
          <cell r="CH174">
            <v>0.49568030308</v>
          </cell>
          <cell r="CI174">
            <v>0.55728396485999998</v>
          </cell>
          <cell r="CJ174">
            <v>0.43425012849999994</v>
          </cell>
          <cell r="CK174">
            <v>0.37484738578999999</v>
          </cell>
          <cell r="CL174">
            <v>0.19549751662999998</v>
          </cell>
          <cell r="CM174">
            <v>0.14116718737000003</v>
          </cell>
          <cell r="CN174">
            <v>0.14648314886999997</v>
          </cell>
          <cell r="CO174">
            <v>0.26721948555999997</v>
          </cell>
          <cell r="CP174">
            <v>0.34632241511999995</v>
          </cell>
          <cell r="CQ174">
            <v>0.42033926944000011</v>
          </cell>
          <cell r="CR174">
            <v>0.46456440777000002</v>
          </cell>
          <cell r="CS174">
            <v>0.54344311119999988</v>
          </cell>
          <cell r="CT174">
            <v>0.53302473293000008</v>
          </cell>
          <cell r="CU174">
            <v>0.54216373829999986</v>
          </cell>
          <cell r="CV174">
            <v>0.41834451825000007</v>
          </cell>
          <cell r="CW174">
            <v>0.3780499108</v>
          </cell>
          <cell r="CX174">
            <v>0.18259631780000002</v>
          </cell>
          <cell r="CY174">
            <v>0.13299826618999999</v>
          </cell>
          <cell r="CZ174">
            <v>0.14518031093</v>
          </cell>
          <cell r="DA174">
            <v>0.26466861768000005</v>
          </cell>
          <cell r="DB174">
            <v>0.34653347119</v>
          </cell>
          <cell r="DC174">
            <v>0.41647939487000002</v>
          </cell>
          <cell r="DD174">
            <v>0.47069013857999997</v>
          </cell>
          <cell r="DE174">
            <v>0.52113587286999996</v>
          </cell>
          <cell r="DF174">
            <v>0.5501289869799999</v>
          </cell>
          <cell r="DG174">
            <v>0.53686910198000015</v>
          </cell>
          <cell r="DH174">
            <v>0.40608820085999997</v>
          </cell>
          <cell r="DI174">
            <v>0.37506223857000004</v>
          </cell>
          <cell r="DJ174">
            <v>0.17335108248999997</v>
          </cell>
          <cell r="DK174">
            <v>0.14284578141000001</v>
          </cell>
          <cell r="DL174">
            <v>0.13954672082000003</v>
          </cell>
          <cell r="DM174">
            <v>0.27708908018</v>
          </cell>
          <cell r="DN174">
            <v>0.33857261837999997</v>
          </cell>
          <cell r="DO174">
            <v>0.41453390240999993</v>
          </cell>
          <cell r="DP174">
            <v>0.46604904201999992</v>
          </cell>
          <cell r="DQ174">
            <v>0.50890224321999999</v>
          </cell>
          <cell r="DR174">
            <v>0.56435697141999996</v>
          </cell>
          <cell r="DS174">
            <v>0.53415569448999989</v>
          </cell>
          <cell r="DT174">
            <v>0.39856311265000005</v>
          </cell>
          <cell r="DU174">
            <v>0.36790597328000002</v>
          </cell>
          <cell r="DV174">
            <v>0.16223212222</v>
          </cell>
          <cell r="DW174">
            <v>0.14529617958999996</v>
          </cell>
          <cell r="DX174">
            <v>0.13831347006</v>
          </cell>
          <cell r="DY174">
            <v>0.28032968342999998</v>
          </cell>
          <cell r="DZ174">
            <v>0.33077457468999999</v>
          </cell>
          <cell r="EA174">
            <v>0.432826669</v>
          </cell>
          <cell r="EB174">
            <v>0.45747268704999994</v>
          </cell>
          <cell r="EC174">
            <v>0.50907887634999993</v>
          </cell>
          <cell r="ED174">
            <v>0.56268098957000001</v>
          </cell>
          <cell r="EE174">
            <v>0.52672902776000008</v>
          </cell>
          <cell r="EF174">
            <v>0.39284933954000006</v>
          </cell>
          <cell r="EG174">
            <v>0.35744212586000013</v>
          </cell>
          <cell r="EH174">
            <v>0.15625896271999995</v>
          </cell>
          <cell r="EI174">
            <v>0.14621838432000001</v>
          </cell>
          <cell r="EJ174">
            <v>0.13659922641000002</v>
          </cell>
          <cell r="EK174">
            <v>0.28785518662999998</v>
          </cell>
          <cell r="EL174">
            <v>0.35030250452000011</v>
          </cell>
          <cell r="EM174">
            <v>0.43858779889999994</v>
          </cell>
          <cell r="EN174">
            <v>0.45669997222000008</v>
          </cell>
          <cell r="EO174">
            <v>0.50079156599000008</v>
          </cell>
          <cell r="EP174">
            <v>0.54892005044000003</v>
          </cell>
          <cell r="EQ174">
            <v>0.52895852368999985</v>
          </cell>
          <cell r="ER174">
            <v>0.37740627037999996</v>
          </cell>
          <cell r="ES174">
            <v>0.34946068127999996</v>
          </cell>
          <cell r="ET174">
            <v>0.15012508827999999</v>
          </cell>
          <cell r="EU174">
            <v>0.13630598505000002</v>
          </cell>
          <cell r="EV174">
            <v>0.14151566040000005</v>
          </cell>
          <cell r="EW174">
            <v>0.24218868152000006</v>
          </cell>
          <cell r="EX174">
            <v>0.33831658859000002</v>
          </cell>
          <cell r="EY174">
            <v>0.41172944809000001</v>
          </cell>
          <cell r="EZ174">
            <v>0.43963421501999994</v>
          </cell>
          <cell r="FA174">
            <v>0.54068031483000001</v>
          </cell>
          <cell r="FB174">
            <v>0.49476181608000003</v>
          </cell>
          <cell r="FC174">
            <v>0.5227658918000001</v>
          </cell>
          <cell r="FD174">
            <v>0.41567137634999995</v>
          </cell>
          <cell r="FE174">
            <v>0.36436843861999996</v>
          </cell>
          <cell r="FF174">
            <v>0.17950803225999998</v>
          </cell>
          <cell r="FG174">
            <v>0.13602666551999998</v>
          </cell>
          <cell r="FH174">
            <v>0.14008938937000004</v>
          </cell>
          <cell r="FI174">
            <v>0.25205480355000004</v>
          </cell>
          <cell r="FJ174">
            <v>0.33225648111</v>
          </cell>
          <cell r="FK174">
            <v>0.40326713038000006</v>
          </cell>
          <cell r="FL174">
            <v>0.44569605838999993</v>
          </cell>
          <cell r="FM174">
            <v>0.52137109208999999</v>
          </cell>
          <cell r="FN174">
            <v>0.51137585774999994</v>
          </cell>
          <cell r="FO174">
            <v>0.52014368112000009</v>
          </cell>
          <cell r="FP174">
            <v>0.40135339623999999</v>
          </cell>
          <cell r="FQ174">
            <v>0.36269536000999997</v>
          </cell>
          <cell r="FR174">
            <v>0.17518014242000005</v>
          </cell>
          <cell r="FS174">
            <v>0.13435735380000002</v>
          </cell>
          <cell r="FT174">
            <v>0.13929929753</v>
          </cell>
          <cell r="FU174">
            <v>0.25394733137000003</v>
          </cell>
          <cell r="FV174">
            <v>0.33249597555000004</v>
          </cell>
          <cell r="FW174">
            <v>0.39960850594000003</v>
          </cell>
          <cell r="FX174">
            <v>0.45162326242</v>
          </cell>
          <cell r="FY174">
            <v>0.50002552376999998</v>
          </cell>
          <cell r="FZ174">
            <v>0.52784417494000002</v>
          </cell>
          <cell r="GA174">
            <v>0.51512142586999998</v>
          </cell>
          <cell r="GB174">
            <v>0.38963824201999991</v>
          </cell>
          <cell r="GC174">
            <v>0.35986908987999999</v>
          </cell>
          <cell r="GD174">
            <v>0.16632891795000002</v>
          </cell>
          <cell r="GE174">
            <v>0.13705933588999999</v>
          </cell>
          <cell r="GF174">
            <v>0.13385549112000003</v>
          </cell>
          <cell r="GG174">
            <v>0.27450864817000004</v>
          </cell>
          <cell r="GH174">
            <v>0.31945579901999999</v>
          </cell>
          <cell r="GI174">
            <v>0.41801577249999999</v>
          </cell>
          <cell r="GJ174">
            <v>0.44181842843000002</v>
          </cell>
          <cell r="GK174">
            <v>0.49165870543999995</v>
          </cell>
          <cell r="GL174">
            <v>0.54342660784999997</v>
          </cell>
          <cell r="GM174">
            <v>0.50870488633000011</v>
          </cell>
          <cell r="GN174">
            <v>0.37940642736999997</v>
          </cell>
          <cell r="GO174">
            <v>0.34521081319000008</v>
          </cell>
          <cell r="GP174">
            <v>0.150911937</v>
          </cell>
          <cell r="GQ174">
            <v>0.13415866355999997</v>
          </cell>
          <cell r="GR174">
            <v>0.13189272693000001</v>
          </cell>
          <cell r="GS174">
            <v>0.26954156557000009</v>
          </cell>
          <cell r="GT174">
            <v>0.32614633006999999</v>
          </cell>
          <cell r="GU174">
            <v>0.42546591214000007</v>
          </cell>
          <cell r="GV174">
            <v>0.44161056520999997</v>
          </cell>
          <cell r="GW174">
            <v>0.48634986022000004</v>
          </cell>
          <cell r="GX174">
            <v>0.53490529206999993</v>
          </cell>
          <cell r="GY174">
            <v>0.50554012149000005</v>
          </cell>
          <cell r="GZ174">
            <v>0.37327941731000003</v>
          </cell>
          <cell r="HA174">
            <v>0.33360943436000001</v>
          </cell>
          <cell r="HB174">
            <v>0.15003926533999998</v>
          </cell>
          <cell r="HC174">
            <v>0.13662211982</v>
          </cell>
          <cell r="HD174">
            <v>0.14053788323999999</v>
          </cell>
          <cell r="HE174">
            <v>0.21937845701999997</v>
          </cell>
          <cell r="HF174">
            <v>0.33102863419000006</v>
          </cell>
          <cell r="HG174">
            <v>0.40461311716999998</v>
          </cell>
          <cell r="HH174">
            <v>0.40996161938000009</v>
          </cell>
          <cell r="HI174">
            <v>0.54157504293999992</v>
          </cell>
          <cell r="HJ174">
            <v>0.45899918431999998</v>
          </cell>
          <cell r="HK174">
            <v>0.51604407867000002</v>
          </cell>
          <cell r="HL174">
            <v>0.40211493894000006</v>
          </cell>
          <cell r="HM174">
            <v>0.34710809217999999</v>
          </cell>
          <cell r="HN174">
            <v>0.18103039424999998</v>
          </cell>
          <cell r="HO174">
            <v>0.13072059445000003</v>
          </cell>
          <cell r="HP174">
            <v>0.13562398798000003</v>
          </cell>
          <cell r="HQ174">
            <v>0.23210572412</v>
          </cell>
          <cell r="HR174">
            <v>0.32423157146999992</v>
          </cell>
          <cell r="HS174">
            <v>0.39458805878999992</v>
          </cell>
          <cell r="HT174">
            <v>0.4213310762600001</v>
          </cell>
          <cell r="HU174">
            <v>0.51817035887000018</v>
          </cell>
          <cell r="HV174">
            <v>0.47416356908000012</v>
          </cell>
          <cell r="HW174">
            <v>0.50100176083000003</v>
          </cell>
          <cell r="HX174">
            <v>0.39836587416000002</v>
          </cell>
          <cell r="HY174">
            <v>0.34919881384999996</v>
          </cell>
          <cell r="HZ174">
            <v>0.17203463662999996</v>
          </cell>
          <cell r="IA174">
            <v>0.13036351453999998</v>
          </cell>
          <cell r="IB174">
            <v>0.13421634469999999</v>
          </cell>
          <cell r="IC174">
            <v>0.24928680049000002</v>
          </cell>
          <cell r="ID174">
            <v>0.32079806248999987</v>
          </cell>
          <cell r="IE174">
            <v>0.38554943185999996</v>
          </cell>
          <cell r="IF174">
            <v>0.43573419897000004</v>
          </cell>
          <cell r="IG174">
            <v>0.48243356617999994</v>
          </cell>
          <cell r="IH174">
            <v>0.50927349826000001</v>
          </cell>
          <cell r="II174">
            <v>0.49699836247000018</v>
          </cell>
          <cell r="IJ174">
            <v>0.37592994291000009</v>
          </cell>
          <cell r="IK174">
            <v>0.34720813266999989</v>
          </cell>
          <cell r="IL174">
            <v>0.16047711415999999</v>
          </cell>
          <cell r="IM174">
            <v>0.12586305264</v>
          </cell>
          <cell r="IN174">
            <v>0.12911279968000003</v>
          </cell>
          <cell r="IO174">
            <v>0.25637110420999998</v>
          </cell>
          <cell r="IP174">
            <v>0.31325751256999995</v>
          </cell>
          <cell r="IQ174">
            <v>0.38353916445999992</v>
          </cell>
          <cell r="IR174">
            <v>0.43120251229000006</v>
          </cell>
          <cell r="IS174">
            <v>0.47085157572000008</v>
          </cell>
          <cell r="IT174">
            <v>0.52215994876000005</v>
          </cell>
          <cell r="IU174">
            <v>0.49421682410000012</v>
          </cell>
          <cell r="IV174">
            <v>0.36876251204999994</v>
          </cell>
          <cell r="IW174">
            <v>0.25529820733000003</v>
          </cell>
          <cell r="IX174">
            <v>0.11257650864000002</v>
          </cell>
          <cell r="IY174">
            <v>0.10082427820000001</v>
          </cell>
        </row>
        <row r="175">
          <cell r="C175" t="str">
            <v>PV_.QF.NCA._.CSP.Blackwell_Creek_Solar</v>
          </cell>
          <cell r="H175">
            <v>9.3713612760000009E-2</v>
          </cell>
          <cell r="I175">
            <v>0.14676425305999999</v>
          </cell>
          <cell r="J175">
            <v>0.21863005828000001</v>
          </cell>
          <cell r="K175">
            <v>0.27376384559</v>
          </cell>
          <cell r="L175">
            <v>0.29943960315000001</v>
          </cell>
          <cell r="M175">
            <v>0.39145696691000004</v>
          </cell>
          <cell r="N175">
            <v>0.39768400798999998</v>
          </cell>
          <cell r="O175">
            <v>0.34985924659000006</v>
          </cell>
          <cell r="P175">
            <v>0.23455954970000004</v>
          </cell>
          <cell r="Q175">
            <v>0.22398952887000001</v>
          </cell>
          <cell r="R175">
            <v>0.13116573086000002</v>
          </cell>
          <cell r="S175">
            <v>8.8890275520000034E-2</v>
          </cell>
          <cell r="T175">
            <v>9.1050467869999999E-2</v>
          </cell>
          <cell r="U175">
            <v>0.15076428294999999</v>
          </cell>
          <cell r="V175">
            <v>0.21610730069999998</v>
          </cell>
          <cell r="W175">
            <v>0.27161798698999995</v>
          </cell>
          <cell r="X175">
            <v>0.30297284786000001</v>
          </cell>
          <cell r="Y175">
            <v>0.3907985563300001</v>
          </cell>
          <cell r="Z175">
            <v>0.39155471383000001</v>
          </cell>
          <cell r="AA175">
            <v>0.35335097301000007</v>
          </cell>
          <cell r="AB175">
            <v>0.22609282902</v>
          </cell>
          <cell r="AC175">
            <v>0.22519766636000002</v>
          </cell>
          <cell r="AD175">
            <v>0.12753232049999999</v>
          </cell>
          <cell r="AE175">
            <v>8.6705502970000001E-2</v>
          </cell>
          <cell r="AF175">
            <v>9.1271560370000004E-2</v>
          </cell>
          <cell r="AG175">
            <v>0.15502298289999999</v>
          </cell>
          <cell r="AH175">
            <v>0.21265465092999997</v>
          </cell>
          <cell r="AI175">
            <v>0.27202653295000001</v>
          </cell>
          <cell r="AJ175">
            <v>0.30684191658999993</v>
          </cell>
          <cell r="AK175">
            <v>0.38002728319000006</v>
          </cell>
          <cell r="AL175">
            <v>0.39533600439</v>
          </cell>
          <cell r="AM175">
            <v>0.35279383645000001</v>
          </cell>
          <cell r="AN175">
            <v>0.21788200363999999</v>
          </cell>
          <cell r="AO175">
            <v>0.22588552645999996</v>
          </cell>
          <cell r="AP175">
            <v>0.12250888877999998</v>
          </cell>
          <cell r="AQ175">
            <v>8.8194181770000019E-2</v>
          </cell>
          <cell r="AR175">
            <v>9.227799644000001E-2</v>
          </cell>
          <cell r="AS175">
            <v>0.16917952113000001</v>
          </cell>
          <cell r="AT175">
            <v>0.20951534273</v>
          </cell>
          <cell r="AU175">
            <v>0.26994344785000002</v>
          </cell>
          <cell r="AV175">
            <v>0.32023401685000008</v>
          </cell>
          <cell r="AW175">
            <v>0.37538439484999997</v>
          </cell>
          <cell r="AX175">
            <v>0.38979595914999998</v>
          </cell>
          <cell r="AY175">
            <v>0.35075669927000003</v>
          </cell>
          <cell r="AZ175">
            <v>0.21339822737000003</v>
          </cell>
          <cell r="BA175">
            <v>0.21671064508999996</v>
          </cell>
          <cell r="BB175">
            <v>0.11650539823</v>
          </cell>
          <cell r="BC175">
            <v>8.5811538010000007E-2</v>
          </cell>
          <cell r="BD175">
            <v>9.0777428789999989E-2</v>
          </cell>
          <cell r="BE175">
            <v>0.16769340444999997</v>
          </cell>
          <cell r="BF175">
            <v>0.20719186762999994</v>
          </cell>
          <cell r="BG175">
            <v>0.27845300307999993</v>
          </cell>
          <cell r="BH175">
            <v>0.31979263855000006</v>
          </cell>
          <cell r="BI175">
            <v>0.37360039777000015</v>
          </cell>
          <cell r="BJ175">
            <v>0.38755845129000005</v>
          </cell>
          <cell r="BK175">
            <v>0.34586346568000004</v>
          </cell>
          <cell r="BL175">
            <v>0.21165513992000004</v>
          </cell>
          <cell r="BM175">
            <v>0.21151169637000003</v>
          </cell>
          <cell r="BN175">
            <v>0.11221316497</v>
          </cell>
          <cell r="BO175">
            <v>9.0644665450000009E-2</v>
          </cell>
          <cell r="BP175">
            <v>9.0649846990000019E-2</v>
          </cell>
          <cell r="BQ175">
            <v>0.16674114202000001</v>
          </cell>
          <cell r="BR175">
            <v>0.2141789114</v>
          </cell>
          <cell r="BS175">
            <v>0.27946136067999999</v>
          </cell>
          <cell r="BT175">
            <v>0.32090558983000006</v>
          </cell>
          <cell r="BU175">
            <v>0.37003310077000007</v>
          </cell>
          <cell r="BV175">
            <v>0.38552560329000002</v>
          </cell>
          <cell r="BW175">
            <v>0.34096800905000008</v>
          </cell>
          <cell r="BX175">
            <v>0.21004859291000005</v>
          </cell>
          <cell r="BY175">
            <v>0.20697080813999996</v>
          </cell>
          <cell r="BZ175">
            <v>0.10768607634999999</v>
          </cell>
          <cell r="CA175">
            <v>9.0168935360000022E-2</v>
          </cell>
          <cell r="CB175">
            <v>9.0937113560000005E-2</v>
          </cell>
          <cell r="CC175">
            <v>0.14241599650000003</v>
          </cell>
          <cell r="CD175">
            <v>0.21215259824999996</v>
          </cell>
          <cell r="CE175">
            <v>0.26565290973999994</v>
          </cell>
          <cell r="CF175">
            <v>0.29056795904000005</v>
          </cell>
          <cell r="CG175">
            <v>0.37985907923999995</v>
          </cell>
          <cell r="CH175">
            <v>0.38590162867000005</v>
          </cell>
          <cell r="CI175">
            <v>0.33949379500999999</v>
          </cell>
          <cell r="CJ175">
            <v>0.22761013880999997</v>
          </cell>
          <cell r="CK175">
            <v>0.21735328116999994</v>
          </cell>
          <cell r="CL175">
            <v>0.12727961940000004</v>
          </cell>
          <cell r="CM175">
            <v>8.625667967999999E-2</v>
          </cell>
          <cell r="CN175">
            <v>8.835287101E-2</v>
          </cell>
          <cell r="CO175">
            <v>0.15541634847000002</v>
          </cell>
          <cell r="CP175">
            <v>0.20739118325000003</v>
          </cell>
          <cell r="CQ175">
            <v>0.26529353716999998</v>
          </cell>
          <cell r="CR175">
            <v>0.29924719666999999</v>
          </cell>
          <cell r="CS175">
            <v>0.37062113415999998</v>
          </cell>
          <cell r="CT175">
            <v>0.3855509454499999</v>
          </cell>
          <cell r="CU175">
            <v>0.34406174920999999</v>
          </cell>
          <cell r="CV175">
            <v>0.21248915248000003</v>
          </cell>
          <cell r="CW175">
            <v>0.22029457815000006</v>
          </cell>
          <cell r="CX175">
            <v>0.11947664104999997</v>
          </cell>
          <cell r="CY175">
            <v>8.1593345019999985E-2</v>
          </cell>
          <cell r="CZ175">
            <v>8.9994001019999992E-2</v>
          </cell>
          <cell r="DA175">
            <v>0.15624286165999998</v>
          </cell>
          <cell r="DB175">
            <v>0.20259274226000007</v>
          </cell>
          <cell r="DC175">
            <v>0.26840771123000001</v>
          </cell>
          <cell r="DD175">
            <v>0.30307086741</v>
          </cell>
          <cell r="DE175">
            <v>0.36628260669000007</v>
          </cell>
          <cell r="DF175">
            <v>0.38342208936</v>
          </cell>
          <cell r="DG175">
            <v>0.34238391004000002</v>
          </cell>
          <cell r="DH175">
            <v>0.21001395633000003</v>
          </cell>
          <cell r="DI175">
            <v>0.21570158769999997</v>
          </cell>
          <cell r="DJ175">
            <v>0.11500374812000003</v>
          </cell>
          <cell r="DK175">
            <v>8.6858150879999999E-2</v>
          </cell>
          <cell r="DL175">
            <v>8.7144160489999997E-2</v>
          </cell>
          <cell r="DM175">
            <v>0.16279071805999998</v>
          </cell>
          <cell r="DN175">
            <v>0.20330792883000004</v>
          </cell>
          <cell r="DO175">
            <v>0.26194570080000001</v>
          </cell>
          <cell r="DP175">
            <v>0.31074628644000002</v>
          </cell>
          <cell r="DQ175">
            <v>0.36426269712999998</v>
          </cell>
          <cell r="DR175">
            <v>0.37824728294000004</v>
          </cell>
          <cell r="DS175">
            <v>0.34036465840000002</v>
          </cell>
          <cell r="DT175">
            <v>0.20707577333999996</v>
          </cell>
          <cell r="DU175">
            <v>0.21029005244000001</v>
          </cell>
          <cell r="DV175">
            <v>0.11305363560999999</v>
          </cell>
          <cell r="DW175">
            <v>8.6804312190000024E-2</v>
          </cell>
          <cell r="DX175">
            <v>8.808792137000003E-2</v>
          </cell>
          <cell r="DY175">
            <v>0.16272506971</v>
          </cell>
          <cell r="DZ175">
            <v>0.20105329249000001</v>
          </cell>
          <cell r="EA175">
            <v>0.27020313938999996</v>
          </cell>
          <cell r="EB175">
            <v>0.31031798512999997</v>
          </cell>
          <cell r="EC175">
            <v>0.36253155547000004</v>
          </cell>
          <cell r="ED175">
            <v>0.37607606692000012</v>
          </cell>
          <cell r="EE175">
            <v>0.33561639908000007</v>
          </cell>
          <cell r="EF175">
            <v>0.20538432921999999</v>
          </cell>
          <cell r="EG175">
            <v>0.20524513557999999</v>
          </cell>
          <cell r="EH175">
            <v>0.10888857043000003</v>
          </cell>
          <cell r="EI175">
            <v>8.7959091449999999E-2</v>
          </cell>
          <cell r="EJ175">
            <v>8.7964119439999988E-2</v>
          </cell>
          <cell r="EK175">
            <v>0.16741375019999999</v>
          </cell>
          <cell r="EL175">
            <v>0.21462649463</v>
          </cell>
          <cell r="EM175">
            <v>0.27261084547000003</v>
          </cell>
          <cell r="EN175">
            <v>0.31187302254000004</v>
          </cell>
          <cell r="EO175">
            <v>0.35570444576999999</v>
          </cell>
          <cell r="EP175">
            <v>0.37119584495000008</v>
          </cell>
          <cell r="EQ175">
            <v>0.32956783665999989</v>
          </cell>
          <cell r="ER175">
            <v>0.20344354453000005</v>
          </cell>
          <cell r="ES175">
            <v>0.20072515992000001</v>
          </cell>
          <cell r="ET175">
            <v>0.10324338835999997</v>
          </cell>
          <cell r="EU175">
            <v>8.1614578499999979E-2</v>
          </cell>
          <cell r="EV175">
            <v>8.6166027260000028E-2</v>
          </cell>
          <cell r="EW175">
            <v>0.14267646960000002</v>
          </cell>
          <cell r="EX175">
            <v>0.20451413369999996</v>
          </cell>
          <cell r="EY175">
            <v>0.25704692587</v>
          </cell>
          <cell r="EZ175">
            <v>0.28671974206</v>
          </cell>
          <cell r="FA175">
            <v>0.36983400343000006</v>
          </cell>
          <cell r="FB175">
            <v>0.37054959655000003</v>
          </cell>
          <cell r="FC175">
            <v>0.33439531148000001</v>
          </cell>
          <cell r="FD175">
            <v>0.21396398413000001</v>
          </cell>
          <cell r="FE175">
            <v>0.21311684286000002</v>
          </cell>
          <cell r="FF175">
            <v>0.12069079558000001</v>
          </cell>
          <cell r="FG175">
            <v>8.2054149850000008E-2</v>
          </cell>
          <cell r="FH175">
            <v>8.6375259139999994E-2</v>
          </cell>
          <cell r="FI175">
            <v>0.14670670986000001</v>
          </cell>
          <cell r="FJ175">
            <v>0.20124670286000004</v>
          </cell>
          <cell r="FK175">
            <v>0.25743355532000001</v>
          </cell>
          <cell r="FL175">
            <v>0.29038125303999995</v>
          </cell>
          <cell r="FM175">
            <v>0.35964055990999994</v>
          </cell>
          <cell r="FN175">
            <v>0.37412803830999997</v>
          </cell>
          <cell r="FO175">
            <v>0.33386806285000009</v>
          </cell>
          <cell r="FP175">
            <v>0.20619363205000002</v>
          </cell>
          <cell r="FQ175">
            <v>0.21376780249999999</v>
          </cell>
          <cell r="FR175">
            <v>0.11593684797000002</v>
          </cell>
          <cell r="FS175">
            <v>8.3462967870000015E-2</v>
          </cell>
          <cell r="FT175">
            <v>8.7327704529999994E-2</v>
          </cell>
          <cell r="FU175">
            <v>0.15161377774000001</v>
          </cell>
          <cell r="FV175">
            <v>0.19659042768000007</v>
          </cell>
          <cell r="FW175">
            <v>0.26045546426999999</v>
          </cell>
          <cell r="FX175">
            <v>0.29409163812</v>
          </cell>
          <cell r="FY175">
            <v>0.35543057216000001</v>
          </cell>
          <cell r="FZ175">
            <v>0.37206225492</v>
          </cell>
          <cell r="GA175">
            <v>0.33223993390000001</v>
          </cell>
          <cell r="GB175">
            <v>0.20379176978000002</v>
          </cell>
          <cell r="GC175">
            <v>0.20931089088999999</v>
          </cell>
          <cell r="GD175">
            <v>0.11159647562999998</v>
          </cell>
          <cell r="GE175">
            <v>8.4284761789999996E-2</v>
          </cell>
          <cell r="GF175">
            <v>8.4562297679999995E-2</v>
          </cell>
          <cell r="GG175">
            <v>0.16206338911000001</v>
          </cell>
          <cell r="GH175">
            <v>0.19607697273000002</v>
          </cell>
          <cell r="GI175">
            <v>0.26351527462000007</v>
          </cell>
          <cell r="GJ175">
            <v>0.30263722789999997</v>
          </cell>
          <cell r="GK175">
            <v>0.35355844725000002</v>
          </cell>
          <cell r="GL175">
            <v>0.36676771513000006</v>
          </cell>
          <cell r="GM175">
            <v>0.32730947457000004</v>
          </cell>
          <cell r="GN175">
            <v>0.20030081088999999</v>
          </cell>
          <cell r="GO175">
            <v>0.20016506244999996</v>
          </cell>
          <cell r="GP175">
            <v>0.10619344253</v>
          </cell>
          <cell r="GQ175">
            <v>8.2117567989999987E-2</v>
          </cell>
          <cell r="GR175">
            <v>8.5786897800000012E-2</v>
          </cell>
          <cell r="GS175">
            <v>0.15779624329999994</v>
          </cell>
          <cell r="GT175">
            <v>0.20268919357000004</v>
          </cell>
          <cell r="GU175">
            <v>0.26446953841000009</v>
          </cell>
          <cell r="GV175">
            <v>0.30369047446999997</v>
          </cell>
          <cell r="GW175">
            <v>0.35018251942</v>
          </cell>
          <cell r="GX175">
            <v>0.36484392013000005</v>
          </cell>
          <cell r="GY175">
            <v>0.32267663675000002</v>
          </cell>
          <cell r="GZ175">
            <v>0.19878044777999998</v>
          </cell>
          <cell r="HA175">
            <v>0.19586777205999997</v>
          </cell>
          <cell r="HB175">
            <v>0.10190921149000001</v>
          </cell>
          <cell r="HC175">
            <v>8.5331784890000012E-2</v>
          </cell>
          <cell r="HD175">
            <v>8.6058753909999994E-2</v>
          </cell>
          <cell r="HE175">
            <v>0.13477603053000001</v>
          </cell>
          <cell r="HF175">
            <v>0.20077158298999997</v>
          </cell>
          <cell r="HG175">
            <v>0.25140184782000002</v>
          </cell>
          <cell r="HH175">
            <v>0.27498031883000001</v>
          </cell>
          <cell r="HI175">
            <v>0.35948137932999996</v>
          </cell>
          <cell r="HJ175">
            <v>0.36519977369000006</v>
          </cell>
          <cell r="HK175">
            <v>0.32128150771000002</v>
          </cell>
          <cell r="HL175">
            <v>0.2153998973</v>
          </cell>
          <cell r="HM175">
            <v>0.20569327306999999</v>
          </cell>
          <cell r="HN175">
            <v>0.12045165072000003</v>
          </cell>
          <cell r="HO175">
            <v>8.1629403840000003E-2</v>
          </cell>
          <cell r="HP175">
            <v>8.3613144100000023E-2</v>
          </cell>
          <cell r="HQ175">
            <v>0.13844932387000003</v>
          </cell>
          <cell r="HR175">
            <v>0.19845489313</v>
          </cell>
          <cell r="HS175">
            <v>0.24943127053000003</v>
          </cell>
          <cell r="HT175">
            <v>0.27822495561999999</v>
          </cell>
          <cell r="HU175">
            <v>0.35887675005999997</v>
          </cell>
          <cell r="HV175">
            <v>0.35957114195000006</v>
          </cell>
          <cell r="HW175">
            <v>0.3244880175699999</v>
          </cell>
          <cell r="HX175">
            <v>0.20762476825000001</v>
          </cell>
          <cell r="HY175">
            <v>0.20680272565000002</v>
          </cell>
          <cell r="HZ175">
            <v>0.11711503015999999</v>
          </cell>
          <cell r="IA175">
            <v>7.9623091310000005E-2</v>
          </cell>
          <cell r="IB175">
            <v>8.3816176950000015E-2</v>
          </cell>
          <cell r="IC175">
            <v>0.15033514792999997</v>
          </cell>
          <cell r="ID175">
            <v>0.19172456940000007</v>
          </cell>
          <cell r="IE175">
            <v>0.25400886670999995</v>
          </cell>
          <cell r="IF175">
            <v>0.28681250326000002</v>
          </cell>
          <cell r="IG175">
            <v>0.34380818701999993</v>
          </cell>
          <cell r="IH175">
            <v>0.27213993756000004</v>
          </cell>
          <cell r="II175">
            <v>0.24301243587000002</v>
          </cell>
          <cell r="IJ175">
            <v>0.14906075195000001</v>
          </cell>
          <cell r="IK175">
            <v>0.15309763894</v>
          </cell>
          <cell r="IL175">
            <v>8.1625742749999994E-2</v>
          </cell>
          <cell r="IM175">
            <v>5.8611700349999983E-2</v>
          </cell>
          <cell r="IN175">
            <v>6.1851956569999998E-2</v>
          </cell>
          <cell r="IO175">
            <v>0.11554330629000002</v>
          </cell>
          <cell r="IP175">
            <v>0.14430104223000004</v>
          </cell>
          <cell r="IQ175">
            <v>0.18592013528999998</v>
          </cell>
          <cell r="IR175">
            <v>0.22055712860000004</v>
          </cell>
          <cell r="IS175">
            <v>0.25854125385999999</v>
          </cell>
          <cell r="IT175">
            <v>0.26846703650999998</v>
          </cell>
          <cell r="IU175">
            <v>0.24157924004</v>
          </cell>
          <cell r="IV175">
            <v>0.14697532991000001</v>
          </cell>
          <cell r="IW175">
            <v>0.14925671569999996</v>
          </cell>
          <cell r="IX175">
            <v>8.0241619380000004E-2</v>
          </cell>
          <cell r="IY175">
            <v>6.1610743829999995E-2</v>
          </cell>
        </row>
        <row r="176">
          <cell r="C176" t="str">
            <v>PV_.QF.NCA._.CSP.Canyonville_Solar_1</v>
          </cell>
          <cell r="H176">
            <v>5.5469686149999996E-2</v>
          </cell>
          <cell r="I176">
            <v>8.9182564099999972E-2</v>
          </cell>
          <cell r="J176">
            <v>0.13542497023999997</v>
          </cell>
          <cell r="K176">
            <v>0.16780467330000001</v>
          </cell>
          <cell r="L176">
            <v>0.18100293048000002</v>
          </cell>
          <cell r="M176">
            <v>0.23379938086999999</v>
          </cell>
          <cell r="N176">
            <v>0.18338820368</v>
          </cell>
          <cell r="O176">
            <v>0.25449085425000006</v>
          </cell>
          <cell r="P176">
            <v>0.16505793449</v>
          </cell>
          <cell r="Q176">
            <v>0.15639646187999998</v>
          </cell>
          <cell r="R176">
            <v>7.6381404250000007E-2</v>
          </cell>
          <cell r="S176">
            <v>4.7762602469999998E-2</v>
          </cell>
          <cell r="T176">
            <v>5.4091496570000001E-2</v>
          </cell>
          <cell r="U176">
            <v>9.5084446689999991E-2</v>
          </cell>
          <cell r="V176">
            <v>0.13026212135000004</v>
          </cell>
          <cell r="W176">
            <v>0.16845014377</v>
          </cell>
          <cell r="X176">
            <v>0.18269257788999996</v>
          </cell>
          <cell r="Y176">
            <v>0.23184230348999998</v>
          </cell>
          <cell r="Z176">
            <v>0.18599831851000004</v>
          </cell>
          <cell r="AA176">
            <v>0.25147846948999997</v>
          </cell>
          <cell r="AB176">
            <v>0.16082760272000002</v>
          </cell>
          <cell r="AC176">
            <v>0.15639444565000002</v>
          </cell>
          <cell r="AD176">
            <v>7.3856427799999985E-2</v>
          </cell>
          <cell r="AE176">
            <v>4.7808918860000001E-2</v>
          </cell>
          <cell r="AF176">
            <v>5.522615107E-2</v>
          </cell>
          <cell r="AG176">
            <v>9.7608871700000002E-2</v>
          </cell>
          <cell r="AH176">
            <v>0.12793580461000001</v>
          </cell>
          <cell r="AI176">
            <v>0.16778857487000001</v>
          </cell>
          <cell r="AJ176">
            <v>0.18743936051999999</v>
          </cell>
          <cell r="AK176">
            <v>0.22374688325</v>
          </cell>
          <cell r="AL176">
            <v>0.19064194329000003</v>
          </cell>
          <cell r="AM176">
            <v>0.24944127716</v>
          </cell>
          <cell r="AN176">
            <v>0.15343025797999998</v>
          </cell>
          <cell r="AO176">
            <v>0.15821996677999997</v>
          </cell>
          <cell r="AP176">
            <v>7.0278259149999994E-2</v>
          </cell>
          <cell r="AQ176">
            <v>4.8546276229999998E-2</v>
          </cell>
          <cell r="AR176">
            <v>5.5535226900000012E-2</v>
          </cell>
          <cell r="AS176">
            <v>0.10429533225000001</v>
          </cell>
          <cell r="AT176">
            <v>0.12937119942</v>
          </cell>
          <cell r="AU176">
            <v>0.16612223784000002</v>
          </cell>
          <cell r="AV176">
            <v>0.19733355046999998</v>
          </cell>
          <cell r="AW176">
            <v>0.21287321478000004</v>
          </cell>
          <cell r="AX176">
            <v>0.19597413162000002</v>
          </cell>
          <cell r="AY176">
            <v>0.24790209834999999</v>
          </cell>
          <cell r="AZ176">
            <v>0.14603150021</v>
          </cell>
          <cell r="BA176">
            <v>0.15379079207999999</v>
          </cell>
          <cell r="BB176">
            <v>6.5426637060000001E-2</v>
          </cell>
          <cell r="BC176">
            <v>4.7568588619999998E-2</v>
          </cell>
          <cell r="BD176">
            <v>5.3955569360000004E-2</v>
          </cell>
          <cell r="BE176">
            <v>0.10286133011</v>
          </cell>
          <cell r="BF176">
            <v>0.12831874821999997</v>
          </cell>
          <cell r="BG176">
            <v>0.16948636191000002</v>
          </cell>
          <cell r="BH176">
            <v>0.19413239922000003</v>
          </cell>
          <cell r="BI176">
            <v>0.21851345021999996</v>
          </cell>
          <cell r="BJ176">
            <v>0.19261277362999996</v>
          </cell>
          <cell r="BK176">
            <v>0.24783775565000002</v>
          </cell>
          <cell r="BL176">
            <v>0.14341457367000005</v>
          </cell>
          <cell r="BM176">
            <v>0.14859817924999999</v>
          </cell>
          <cell r="BN176">
            <v>6.5843796859999998E-2</v>
          </cell>
          <cell r="BO176">
            <v>4.9084392300000008E-2</v>
          </cell>
          <cell r="BP176">
            <v>5.4085797350000013E-2</v>
          </cell>
          <cell r="BQ176">
            <v>0.10234397573000002</v>
          </cell>
          <cell r="BR176">
            <v>0.13104216883</v>
          </cell>
          <cell r="BS176">
            <v>0.17178577687999996</v>
          </cell>
          <cell r="BT176">
            <v>0.19597422216999999</v>
          </cell>
          <cell r="BU176">
            <v>0.21603445714000002</v>
          </cell>
          <cell r="BV176">
            <v>0.18651395246000002</v>
          </cell>
          <cell r="BW176">
            <v>0.24897438472000002</v>
          </cell>
          <cell r="BX176">
            <v>0.14337077411000002</v>
          </cell>
          <cell r="BY176">
            <v>0.14465372116999997</v>
          </cell>
          <cell r="BZ176">
            <v>6.2626962159999994E-2</v>
          </cell>
          <cell r="CA176">
            <v>4.8798519579999998E-2</v>
          </cell>
          <cell r="CB176">
            <v>5.3826258519999996E-2</v>
          </cell>
          <cell r="CC176">
            <v>8.6540308550000014E-2</v>
          </cell>
          <cell r="CD176">
            <v>0.13141266826</v>
          </cell>
          <cell r="CE176">
            <v>0.16283304194000001</v>
          </cell>
          <cell r="CF176">
            <v>0.17564026783999995</v>
          </cell>
          <cell r="CG176">
            <v>0.22687249194</v>
          </cell>
          <cell r="CH176">
            <v>0.17795487142999999</v>
          </cell>
          <cell r="CI176">
            <v>0.24695092890000003</v>
          </cell>
          <cell r="CJ176">
            <v>0.16016768211000001</v>
          </cell>
          <cell r="CK176">
            <v>0.15176282719999995</v>
          </cell>
          <cell r="CL176">
            <v>7.4118414930000015E-2</v>
          </cell>
          <cell r="CM176">
            <v>4.6347516419999991E-2</v>
          </cell>
          <cell r="CN176">
            <v>5.2488901269999999E-2</v>
          </cell>
          <cell r="CO176">
            <v>9.8841120779999986E-2</v>
          </cell>
          <cell r="CP176">
            <v>0.12476923399999998</v>
          </cell>
          <cell r="CQ176">
            <v>0.16363559849000003</v>
          </cell>
          <cell r="CR176">
            <v>0.18280000272999999</v>
          </cell>
          <cell r="CS176">
            <v>0.21820886896999994</v>
          </cell>
          <cell r="CT176">
            <v>0.18592331757000002</v>
          </cell>
          <cell r="CU176">
            <v>0.24326729463000002</v>
          </cell>
          <cell r="CV176">
            <v>0.14963266783000004</v>
          </cell>
          <cell r="CW176">
            <v>0.15430382538999998</v>
          </cell>
          <cell r="CX176">
            <v>6.8538784650000004E-2</v>
          </cell>
          <cell r="CY176">
            <v>4.4861753489999996E-2</v>
          </cell>
          <cell r="CZ176">
            <v>5.4160660759999993E-2</v>
          </cell>
          <cell r="DA176">
            <v>9.5409299050000021E-2</v>
          </cell>
          <cell r="DB176">
            <v>0.12563907007999994</v>
          </cell>
          <cell r="DC176">
            <v>0.16438881044000003</v>
          </cell>
          <cell r="DD176">
            <v>0.18634834774</v>
          </cell>
          <cell r="DE176">
            <v>0.21016273201000005</v>
          </cell>
          <cell r="DF176">
            <v>0.19145550815000001</v>
          </cell>
          <cell r="DG176">
            <v>0.24122637300000005</v>
          </cell>
          <cell r="DH176">
            <v>0.14616064005999999</v>
          </cell>
          <cell r="DI176">
            <v>0.15225086858999998</v>
          </cell>
          <cell r="DJ176">
            <v>6.5179975040000004E-2</v>
          </cell>
          <cell r="DK176">
            <v>4.7215019279999999E-2</v>
          </cell>
          <cell r="DL176">
            <v>5.2408407819999989E-2</v>
          </cell>
          <cell r="DM176">
            <v>9.9861861380000014E-2</v>
          </cell>
          <cell r="DN176">
            <v>0.12553825536000002</v>
          </cell>
          <cell r="DO176">
            <v>0.16120045263999999</v>
          </cell>
          <cell r="DP176">
            <v>0.19148705235000002</v>
          </cell>
          <cell r="DQ176">
            <v>0.20656631543999998</v>
          </cell>
          <cell r="DR176">
            <v>0.19016790967000002</v>
          </cell>
          <cell r="DS176">
            <v>0.24055738104000002</v>
          </cell>
          <cell r="DT176">
            <v>0.14170495315999998</v>
          </cell>
          <cell r="DU176">
            <v>0.14923435670000001</v>
          </cell>
          <cell r="DV176">
            <v>6.3488209949999999E-2</v>
          </cell>
          <cell r="DW176">
            <v>4.8414385610000006E-2</v>
          </cell>
          <cell r="DX176">
            <v>5.2357001219999991E-2</v>
          </cell>
          <cell r="DY176">
            <v>9.981380707000001E-2</v>
          </cell>
          <cell r="DZ176">
            <v>0.12451698576000002</v>
          </cell>
          <cell r="EA176">
            <v>0.16446490638</v>
          </cell>
          <cell r="EB176">
            <v>0.18838074341999997</v>
          </cell>
          <cell r="EC176">
            <v>0.21203944507</v>
          </cell>
          <cell r="ED176">
            <v>0.18690614051000004</v>
          </cell>
          <cell r="EE176">
            <v>0.24049494490000001</v>
          </cell>
          <cell r="EF176">
            <v>0.13916555979</v>
          </cell>
          <cell r="EG176">
            <v>0.14419558810999999</v>
          </cell>
          <cell r="EH176">
            <v>6.3893010419999993E-2</v>
          </cell>
          <cell r="EI176">
            <v>4.7630144960000009E-2</v>
          </cell>
          <cell r="EJ176">
            <v>5.248337091E-2</v>
          </cell>
          <cell r="EK176">
            <v>0.10335391017000001</v>
          </cell>
          <cell r="EL176">
            <v>0.13023227102000001</v>
          </cell>
          <cell r="EM176">
            <v>0.16766014423999998</v>
          </cell>
          <cell r="EN176">
            <v>0.19170183645999994</v>
          </cell>
          <cell r="EO176">
            <v>0.20005556599000002</v>
          </cell>
          <cell r="EP176">
            <v>0.18214652577000001</v>
          </cell>
          <cell r="EQ176">
            <v>0.24342955534000002</v>
          </cell>
          <cell r="ER176">
            <v>0.14024567881</v>
          </cell>
          <cell r="ES176">
            <v>0.14025222569000001</v>
          </cell>
          <cell r="ET176">
            <v>5.8339730679999993E-2</v>
          </cell>
          <cell r="EU176">
            <v>4.5683351390000002E-2</v>
          </cell>
          <cell r="EV176">
            <v>5.1189735500000014E-2</v>
          </cell>
          <cell r="EW176">
            <v>8.9983601570000002E-2</v>
          </cell>
          <cell r="EX176">
            <v>0.12327415512000001</v>
          </cell>
          <cell r="EY176">
            <v>0.15941356504000001</v>
          </cell>
          <cell r="EZ176">
            <v>0.17289195781000002</v>
          </cell>
          <cell r="FA176">
            <v>0.21940502572000004</v>
          </cell>
          <cell r="FB176">
            <v>0.17602036060000001</v>
          </cell>
          <cell r="FC176">
            <v>0.23798780134000003</v>
          </cell>
          <cell r="FD176">
            <v>0.15219993839999998</v>
          </cell>
          <cell r="FE176">
            <v>0.14800459991000003</v>
          </cell>
          <cell r="FF176">
            <v>6.9894368679999985E-2</v>
          </cell>
          <cell r="FG176">
            <v>4.5244189329999997E-2</v>
          </cell>
          <cell r="FH176">
            <v>5.2263520960000004E-2</v>
          </cell>
          <cell r="FI176">
            <v>9.2372602720000016E-2</v>
          </cell>
          <cell r="FJ176">
            <v>0.12107263458</v>
          </cell>
          <cell r="FK176">
            <v>0.15878748617000002</v>
          </cell>
          <cell r="FL176">
            <v>0.17738409720000001</v>
          </cell>
          <cell r="FM176">
            <v>0.21174388755000007</v>
          </cell>
          <cell r="FN176">
            <v>0.18041487604999998</v>
          </cell>
          <cell r="FO176">
            <v>0.23605989493000004</v>
          </cell>
          <cell r="FP176">
            <v>0.14519942725000001</v>
          </cell>
          <cell r="FQ176">
            <v>0.14973219011</v>
          </cell>
          <cell r="FR176">
            <v>6.6508152389999978E-2</v>
          </cell>
          <cell r="FS176">
            <v>4.5941990810000007E-2</v>
          </cell>
          <cell r="FT176">
            <v>5.255601633000001E-2</v>
          </cell>
          <cell r="FU176">
            <v>9.2582561000000035E-2</v>
          </cell>
          <cell r="FV176">
            <v>0.12191669980999999</v>
          </cell>
          <cell r="FW176">
            <v>0.15951838259000001</v>
          </cell>
          <cell r="FX176">
            <v>0.18082731390000004</v>
          </cell>
          <cell r="FY176">
            <v>0.20393613774999997</v>
          </cell>
          <cell r="FZ176">
            <v>0.18578316201</v>
          </cell>
          <cell r="GA176">
            <v>0.23407944104999998</v>
          </cell>
          <cell r="GB176">
            <v>0.14183026717</v>
          </cell>
          <cell r="GC176">
            <v>0.14774005749999999</v>
          </cell>
          <cell r="GD176">
            <v>6.3248856000000006E-2</v>
          </cell>
          <cell r="GE176">
            <v>4.5816156769999998E-2</v>
          </cell>
          <cell r="GF176">
            <v>5.0855678249999987E-2</v>
          </cell>
          <cell r="GG176">
            <v>9.8747199710000025E-2</v>
          </cell>
          <cell r="GH176">
            <v>0.12143503510000001</v>
          </cell>
          <cell r="GI176">
            <v>0.16039419484</v>
          </cell>
          <cell r="GJ176">
            <v>0.18371808509999998</v>
          </cell>
          <cell r="GK176">
            <v>0.20679120438999996</v>
          </cell>
          <cell r="GL176">
            <v>0.18227998046000005</v>
          </cell>
          <cell r="GM176">
            <v>0.23454239513000008</v>
          </cell>
          <cell r="GN176">
            <v>0.13572103860999998</v>
          </cell>
          <cell r="GO176">
            <v>0.14062656749000002</v>
          </cell>
          <cell r="GP176">
            <v>6.2311578700000009E-2</v>
          </cell>
          <cell r="GQ176">
            <v>4.3710023090000008E-2</v>
          </cell>
          <cell r="GR176">
            <v>5.1184342010000008E-2</v>
          </cell>
          <cell r="GS176">
            <v>9.6853690170000006E-2</v>
          </cell>
          <cell r="GT176">
            <v>0.12401235661000003</v>
          </cell>
          <cell r="GU176">
            <v>0.16257025668</v>
          </cell>
          <cell r="GV176">
            <v>0.18546110269000007</v>
          </cell>
          <cell r="GW176">
            <v>0.20444519790999999</v>
          </cell>
          <cell r="GX176">
            <v>0.17650833316000006</v>
          </cell>
          <cell r="GY176">
            <v>0.23561804926999999</v>
          </cell>
          <cell r="GZ176">
            <v>0.13567958866999999</v>
          </cell>
          <cell r="HA176">
            <v>0.13689371149000007</v>
          </cell>
          <cell r="HB176">
            <v>5.9267312489999995E-2</v>
          </cell>
          <cell r="HC176">
            <v>4.6180702470000015E-2</v>
          </cell>
          <cell r="HD176">
            <v>5.0938726280000013E-2</v>
          </cell>
          <cell r="HE176">
            <v>8.1897817309999996E-2</v>
          </cell>
          <cell r="HF176">
            <v>0.12436298044000003</v>
          </cell>
          <cell r="HG176">
            <v>0.15409779494999998</v>
          </cell>
          <cell r="HH176">
            <v>0.16621797183000003</v>
          </cell>
          <cell r="HI176">
            <v>0.21470182171999999</v>
          </cell>
          <cell r="HJ176">
            <v>0.16840840752000003</v>
          </cell>
          <cell r="HK176">
            <v>0.23370314248999993</v>
          </cell>
          <cell r="HL176">
            <v>0.15157541947000003</v>
          </cell>
          <cell r="HM176">
            <v>0.14362144651</v>
          </cell>
          <cell r="HN176">
            <v>7.0142301380000022E-2</v>
          </cell>
          <cell r="HO176">
            <v>4.3861184430000012E-2</v>
          </cell>
          <cell r="HP176">
            <v>4.9673112100000014E-2</v>
          </cell>
          <cell r="HQ176">
            <v>8.7317613299999999E-2</v>
          </cell>
          <cell r="HR176">
            <v>0.11962185129000004</v>
          </cell>
          <cell r="HS176">
            <v>0.1546905412</v>
          </cell>
          <cell r="HT176">
            <v>0.16776960299999996</v>
          </cell>
          <cell r="HU176">
            <v>0.21290460545000001</v>
          </cell>
          <cell r="HV176">
            <v>0.17080531906999996</v>
          </cell>
          <cell r="HW176">
            <v>0.23093682005999999</v>
          </cell>
          <cell r="HX176">
            <v>0.14769063622999998</v>
          </cell>
          <cell r="HY176">
            <v>0.14361959510000002</v>
          </cell>
          <cell r="HZ176">
            <v>6.782357398000001E-2</v>
          </cell>
          <cell r="IA176">
            <v>4.3903717510000002E-2</v>
          </cell>
          <cell r="IB176">
            <v>5.0715084030000003E-2</v>
          </cell>
          <cell r="IC176">
            <v>9.1938597120000007E-2</v>
          </cell>
          <cell r="ID176">
            <v>0.11889910943000001</v>
          </cell>
          <cell r="IE176">
            <v>0.15557010364000007</v>
          </cell>
          <cell r="IF176">
            <v>0.17635161233000005</v>
          </cell>
          <cell r="IG176">
            <v>0.19888846396999998</v>
          </cell>
          <cell r="IH176">
            <v>6.6731435749999998E-2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8.3821200389999989E-2</v>
          </cell>
          <cell r="IU176">
            <v>0.17073943454000004</v>
          </cell>
          <cell r="IV176">
            <v>0.10057734860000002</v>
          </cell>
          <cell r="IW176">
            <v>0.10592146275</v>
          </cell>
          <cell r="IX176">
            <v>4.5061768719999999E-2</v>
          </cell>
          <cell r="IY176">
            <v>3.4362881690000006E-2</v>
          </cell>
        </row>
        <row r="177">
          <cell r="C177" t="str">
            <v>PV_.QF.NCA._.CSP.Canyonville_Solar_2</v>
          </cell>
          <cell r="H177">
            <v>8.3204529229999991E-2</v>
          </cell>
          <cell r="I177">
            <v>0.13377384613000004</v>
          </cell>
          <cell r="J177">
            <v>0.20313745539999994</v>
          </cell>
          <cell r="K177">
            <v>0.25170700994999995</v>
          </cell>
          <cell r="L177">
            <v>0.27150439569000001</v>
          </cell>
          <cell r="M177">
            <v>0.35069907126000005</v>
          </cell>
          <cell r="N177">
            <v>0.27508230552000001</v>
          </cell>
          <cell r="O177">
            <v>0.38173628135999998</v>
          </cell>
          <cell r="P177">
            <v>0.24758690169999997</v>
          </cell>
          <cell r="Q177">
            <v>0.23459469280000003</v>
          </cell>
          <cell r="R177">
            <v>0.11457210638000002</v>
          </cell>
          <cell r="S177">
            <v>7.1643903719999999E-2</v>
          </cell>
          <cell r="T177">
            <v>8.1137244819999982E-2</v>
          </cell>
          <cell r="U177">
            <v>0.14262667003999999</v>
          </cell>
          <cell r="V177">
            <v>0.19539318207000006</v>
          </cell>
          <cell r="W177">
            <v>0.25267521569000001</v>
          </cell>
          <cell r="X177">
            <v>0.27403886684000001</v>
          </cell>
          <cell r="Y177">
            <v>0.34776345522999996</v>
          </cell>
          <cell r="Z177">
            <v>0.27899747778</v>
          </cell>
          <cell r="AA177">
            <v>0.3772177042</v>
          </cell>
          <cell r="AB177">
            <v>0.24124140408999997</v>
          </cell>
          <cell r="AC177">
            <v>0.23459166849999996</v>
          </cell>
          <cell r="AD177">
            <v>0.11078464168999999</v>
          </cell>
          <cell r="AE177">
            <v>7.1713378299999991E-2</v>
          </cell>
          <cell r="AF177">
            <v>8.2839226660000001E-2</v>
          </cell>
          <cell r="AG177">
            <v>0.14641330760999999</v>
          </cell>
          <cell r="AH177">
            <v>0.19190370702000001</v>
          </cell>
          <cell r="AI177">
            <v>0.25168286234999998</v>
          </cell>
          <cell r="AJ177">
            <v>0.28115904090999999</v>
          </cell>
          <cell r="AK177">
            <v>0.33562032498</v>
          </cell>
          <cell r="AL177">
            <v>0.2859629150700001</v>
          </cell>
          <cell r="AM177">
            <v>0.37416191586000003</v>
          </cell>
          <cell r="AN177">
            <v>0.23014538702000004</v>
          </cell>
          <cell r="AO177">
            <v>0.23732995025999995</v>
          </cell>
          <cell r="AP177">
            <v>0.10541738876000001</v>
          </cell>
          <cell r="AQ177">
            <v>7.2819414370000002E-2</v>
          </cell>
          <cell r="AR177">
            <v>8.3302840360000019E-2</v>
          </cell>
          <cell r="AS177">
            <v>0.15644299834</v>
          </cell>
          <cell r="AT177">
            <v>0.19405679907000001</v>
          </cell>
          <cell r="AU177">
            <v>0.24918335668</v>
          </cell>
          <cell r="AV177">
            <v>0.29600032556999994</v>
          </cell>
          <cell r="AW177">
            <v>0.31930982211999992</v>
          </cell>
          <cell r="AX177">
            <v>0.29396119734999998</v>
          </cell>
          <cell r="AY177">
            <v>0.37185314740000003</v>
          </cell>
          <cell r="AZ177">
            <v>0.21904725022000002</v>
          </cell>
          <cell r="BA177">
            <v>0.23068618803000004</v>
          </cell>
          <cell r="BB177">
            <v>9.8139955569999993E-2</v>
          </cell>
          <cell r="BC177">
            <v>7.1352882909999998E-2</v>
          </cell>
          <cell r="BD177">
            <v>8.0933354079999992E-2</v>
          </cell>
          <cell r="BE177">
            <v>0.15429199521</v>
          </cell>
          <cell r="BF177">
            <v>0.19247812242999998</v>
          </cell>
          <cell r="BG177">
            <v>0.25422954293000005</v>
          </cell>
          <cell r="BH177">
            <v>0.29119859894</v>
          </cell>
          <cell r="BI177">
            <v>0.32777017545000009</v>
          </cell>
          <cell r="BJ177">
            <v>0.28891916050999999</v>
          </cell>
          <cell r="BK177">
            <v>0.37175663353999994</v>
          </cell>
          <cell r="BL177">
            <v>0.21512186058000007</v>
          </cell>
          <cell r="BM177">
            <v>0.22289726891</v>
          </cell>
          <cell r="BN177">
            <v>9.8765695309999998E-2</v>
          </cell>
          <cell r="BO177">
            <v>7.3626588490000006E-2</v>
          </cell>
          <cell r="BP177">
            <v>8.1128696040000003E-2</v>
          </cell>
          <cell r="BQ177">
            <v>0.15351596367000001</v>
          </cell>
          <cell r="BR177">
            <v>0.19656325331999996</v>
          </cell>
          <cell r="BS177">
            <v>0.25767866541999995</v>
          </cell>
          <cell r="BT177">
            <v>0.29396133337999997</v>
          </cell>
          <cell r="BU177">
            <v>0.3240516858000001</v>
          </cell>
          <cell r="BV177">
            <v>0.27977092886000005</v>
          </cell>
          <cell r="BW177">
            <v>0.37346157723000001</v>
          </cell>
          <cell r="BX177">
            <v>0.21505616124000007</v>
          </cell>
          <cell r="BY177">
            <v>0.21698058184000002</v>
          </cell>
          <cell r="BZ177">
            <v>9.3940443280000008E-2</v>
          </cell>
          <cell r="CA177">
            <v>7.319777937999998E-2</v>
          </cell>
          <cell r="CB177">
            <v>8.0739387789999992E-2</v>
          </cell>
          <cell r="CC177">
            <v>0.12981046278000002</v>
          </cell>
          <cell r="CD177">
            <v>0.19711900231999999</v>
          </cell>
          <cell r="CE177">
            <v>0.24424956282000002</v>
          </cell>
          <cell r="CF177">
            <v>0.26346040170999996</v>
          </cell>
          <cell r="CG177">
            <v>0.34030873780000004</v>
          </cell>
          <cell r="CH177">
            <v>0.26693230697000003</v>
          </cell>
          <cell r="CI177">
            <v>0.37042639321999998</v>
          </cell>
          <cell r="CJ177">
            <v>0.24025152308000006</v>
          </cell>
          <cell r="CK177">
            <v>0.22764424073000003</v>
          </cell>
          <cell r="CL177">
            <v>0.11117762232999999</v>
          </cell>
          <cell r="CM177">
            <v>6.9521274620000018E-2</v>
          </cell>
          <cell r="CN177">
            <v>7.8733351839999993E-2</v>
          </cell>
          <cell r="CO177">
            <v>0.14826168105000004</v>
          </cell>
          <cell r="CP177">
            <v>0.18715385087</v>
          </cell>
          <cell r="CQ177">
            <v>0.24545339753000006</v>
          </cell>
          <cell r="CR177">
            <v>0.27420000387999999</v>
          </cell>
          <cell r="CS177">
            <v>0.32731330327000002</v>
          </cell>
          <cell r="CT177">
            <v>0.27888497617000002</v>
          </cell>
          <cell r="CU177">
            <v>0.36490094169000004</v>
          </cell>
          <cell r="CV177">
            <v>0.22444900158000003</v>
          </cell>
          <cell r="CW177">
            <v>0.23145573793000002</v>
          </cell>
          <cell r="CX177">
            <v>0.10280817691999998</v>
          </cell>
          <cell r="CY177">
            <v>6.7292630239999998E-2</v>
          </cell>
          <cell r="CZ177">
            <v>8.1240991220000003E-2</v>
          </cell>
          <cell r="DA177">
            <v>0.14311394869000002</v>
          </cell>
          <cell r="DB177">
            <v>0.18845860530000003</v>
          </cell>
          <cell r="DC177">
            <v>0.24658321585999998</v>
          </cell>
          <cell r="DD177">
            <v>0.27952252180999998</v>
          </cell>
          <cell r="DE177">
            <v>0.31524409826999999</v>
          </cell>
          <cell r="DF177">
            <v>0.28718326245999998</v>
          </cell>
          <cell r="DG177">
            <v>0.36183955978999993</v>
          </cell>
          <cell r="DH177">
            <v>0.21924096023999998</v>
          </cell>
          <cell r="DI177">
            <v>0.22837630306999998</v>
          </cell>
          <cell r="DJ177">
            <v>9.7769962660000001E-2</v>
          </cell>
          <cell r="DK177">
            <v>7.0822528960000006E-2</v>
          </cell>
          <cell r="DL177">
            <v>7.8612611739999991E-2</v>
          </cell>
          <cell r="DM177">
            <v>0.14979279215999999</v>
          </cell>
          <cell r="DN177">
            <v>0.18830738314999998</v>
          </cell>
          <cell r="DO177">
            <v>0.24180067913000006</v>
          </cell>
          <cell r="DP177">
            <v>0.28723057872999996</v>
          </cell>
          <cell r="DQ177">
            <v>0.30984947339000002</v>
          </cell>
          <cell r="DR177">
            <v>0.28525186478999992</v>
          </cell>
          <cell r="DS177">
            <v>0.36083607183999999</v>
          </cell>
          <cell r="DT177">
            <v>0.21255742990000004</v>
          </cell>
          <cell r="DU177">
            <v>0.22385153521000004</v>
          </cell>
          <cell r="DV177">
            <v>9.5232315000000012E-2</v>
          </cell>
          <cell r="DW177">
            <v>7.2621578440000001E-2</v>
          </cell>
          <cell r="DX177">
            <v>7.8535501879999983E-2</v>
          </cell>
          <cell r="DY177">
            <v>0.14972071058000003</v>
          </cell>
          <cell r="DZ177">
            <v>0.18677547865000005</v>
          </cell>
          <cell r="EA177">
            <v>0.24669735953000002</v>
          </cell>
          <cell r="EB177">
            <v>0.28257111514999994</v>
          </cell>
          <cell r="EC177">
            <v>0.31805916762999997</v>
          </cell>
          <cell r="ED177">
            <v>0.28035921077999992</v>
          </cell>
          <cell r="EE177">
            <v>0.36074241736000001</v>
          </cell>
          <cell r="EF177">
            <v>0.20874833967</v>
          </cell>
          <cell r="EG177">
            <v>0.2162933822</v>
          </cell>
          <cell r="EH177">
            <v>9.583951559999998E-2</v>
          </cell>
          <cell r="EI177">
            <v>7.1445217439999986E-2</v>
          </cell>
          <cell r="EJ177">
            <v>7.8725056320000014E-2</v>
          </cell>
          <cell r="EK177">
            <v>0.15503086526000001</v>
          </cell>
          <cell r="EL177">
            <v>0.19534840646999999</v>
          </cell>
          <cell r="EM177">
            <v>0.25149021626000001</v>
          </cell>
          <cell r="EN177">
            <v>0.28755275459000001</v>
          </cell>
          <cell r="EO177">
            <v>0.30008334887999999</v>
          </cell>
          <cell r="EP177">
            <v>0.27321978851000001</v>
          </cell>
          <cell r="EQ177">
            <v>0.36514433285000003</v>
          </cell>
          <cell r="ER177">
            <v>0.21036851815999999</v>
          </cell>
          <cell r="ES177">
            <v>0.21037833841999998</v>
          </cell>
          <cell r="ET177">
            <v>8.7509596009999996E-2</v>
          </cell>
          <cell r="EU177">
            <v>6.8525027100000011E-2</v>
          </cell>
          <cell r="EV177">
            <v>7.6784603230000012E-2</v>
          </cell>
          <cell r="EW177">
            <v>0.13497540236</v>
          </cell>
          <cell r="EX177">
            <v>0.18491123261</v>
          </cell>
          <cell r="EY177">
            <v>0.23912034751000003</v>
          </cell>
          <cell r="EZ177">
            <v>0.25933793659999999</v>
          </cell>
          <cell r="FA177">
            <v>0.32910753845000001</v>
          </cell>
          <cell r="FB177">
            <v>0.26403054076999999</v>
          </cell>
          <cell r="FC177">
            <v>0.35698170189000006</v>
          </cell>
          <cell r="FD177">
            <v>0.22829990758999999</v>
          </cell>
          <cell r="FE177">
            <v>0.22200689981000002</v>
          </cell>
          <cell r="FF177">
            <v>0.10484155298</v>
          </cell>
          <cell r="FG177">
            <v>6.7866283979999983E-2</v>
          </cell>
          <cell r="FH177">
            <v>7.8395281510000012E-2</v>
          </cell>
          <cell r="FI177">
            <v>0.13855890411000002</v>
          </cell>
          <cell r="FJ177">
            <v>0.18160895193999999</v>
          </cell>
          <cell r="FK177">
            <v>0.23818122934000005</v>
          </cell>
          <cell r="FL177">
            <v>0.26607614590000001</v>
          </cell>
          <cell r="FM177">
            <v>0.31761583147</v>
          </cell>
          <cell r="FN177">
            <v>0.27062231422000005</v>
          </cell>
          <cell r="FO177">
            <v>0.35408984253999998</v>
          </cell>
          <cell r="FP177">
            <v>0.21779914094999991</v>
          </cell>
          <cell r="FQ177">
            <v>0.22459828526999998</v>
          </cell>
          <cell r="FR177">
            <v>9.9762228600000002E-2</v>
          </cell>
          <cell r="FS177">
            <v>6.8912986249999988E-2</v>
          </cell>
          <cell r="FT177">
            <v>7.8834024459999985E-2</v>
          </cell>
          <cell r="FU177">
            <v>0.13887384144000003</v>
          </cell>
          <cell r="FV177">
            <v>0.18287504965000007</v>
          </cell>
          <cell r="FW177">
            <v>0.23927757381</v>
          </cell>
          <cell r="FX177">
            <v>0.27124097080999998</v>
          </cell>
          <cell r="FY177">
            <v>0.30590420652</v>
          </cell>
          <cell r="FZ177">
            <v>0.27867474285000005</v>
          </cell>
          <cell r="GA177">
            <v>0.35111916143000005</v>
          </cell>
          <cell r="GB177">
            <v>0.21274540065</v>
          </cell>
          <cell r="GC177">
            <v>0.22161008618999994</v>
          </cell>
          <cell r="GD177">
            <v>9.4873283950000026E-2</v>
          </cell>
          <cell r="GE177">
            <v>6.8724235129999992E-2</v>
          </cell>
          <cell r="GF177">
            <v>7.6283517340000023E-2</v>
          </cell>
          <cell r="GG177">
            <v>0.14812079950999998</v>
          </cell>
          <cell r="GH177">
            <v>0.18215255262999999</v>
          </cell>
          <cell r="GI177">
            <v>0.24059129224999998</v>
          </cell>
          <cell r="GJ177">
            <v>0.27557712768000003</v>
          </cell>
          <cell r="GK177">
            <v>0.31018680659000003</v>
          </cell>
          <cell r="GL177">
            <v>0.27341997072000002</v>
          </cell>
          <cell r="GM177">
            <v>0.3518135926899999</v>
          </cell>
          <cell r="GN177">
            <v>0.20358155793999996</v>
          </cell>
          <cell r="GO177">
            <v>0.21093985127000003</v>
          </cell>
          <cell r="GP177">
            <v>9.3467368070000015E-2</v>
          </cell>
          <cell r="GQ177">
            <v>6.5565034630000005E-2</v>
          </cell>
          <cell r="GR177">
            <v>7.6776513069999996E-2</v>
          </cell>
          <cell r="GS177">
            <v>0.14528053536999996</v>
          </cell>
          <cell r="GT177">
            <v>0.18601853506999994</v>
          </cell>
          <cell r="GU177">
            <v>0.24385538522999997</v>
          </cell>
          <cell r="GV177">
            <v>0.27819165422999997</v>
          </cell>
          <cell r="GW177">
            <v>0.30666779708000003</v>
          </cell>
          <cell r="GX177">
            <v>0.26476249989999995</v>
          </cell>
          <cell r="GY177">
            <v>0.35342707410999991</v>
          </cell>
          <cell r="GZ177">
            <v>0.20351938319999999</v>
          </cell>
          <cell r="HA177">
            <v>0.20534056743000006</v>
          </cell>
          <cell r="HB177">
            <v>8.8900968749999976E-2</v>
          </cell>
          <cell r="HC177">
            <v>6.9271053780000008E-2</v>
          </cell>
          <cell r="HD177">
            <v>7.6408089430000006E-2</v>
          </cell>
          <cell r="HE177">
            <v>0.12284672597</v>
          </cell>
          <cell r="HF177">
            <v>0.18654447060999998</v>
          </cell>
          <cell r="HG177">
            <v>0.23114669245</v>
          </cell>
          <cell r="HH177">
            <v>0.24932695778</v>
          </cell>
          <cell r="HI177">
            <v>0.32205273256999994</v>
          </cell>
          <cell r="HJ177">
            <v>0.25261261127000001</v>
          </cell>
          <cell r="HK177">
            <v>0.35055471377000003</v>
          </cell>
          <cell r="HL177">
            <v>0.22736312915999995</v>
          </cell>
          <cell r="HM177">
            <v>0.21543216981000005</v>
          </cell>
          <cell r="HN177">
            <v>0.10521345207</v>
          </cell>
          <cell r="HO177">
            <v>6.5791776619999992E-2</v>
          </cell>
          <cell r="HP177">
            <v>7.4509668129999998E-2</v>
          </cell>
          <cell r="HQ177">
            <v>0.13097641985</v>
          </cell>
          <cell r="HR177">
            <v>0.17943277681000003</v>
          </cell>
          <cell r="HS177">
            <v>0.23203581163000003</v>
          </cell>
          <cell r="HT177">
            <v>0.25165440428999997</v>
          </cell>
          <cell r="HU177">
            <v>0.31935690795000005</v>
          </cell>
          <cell r="HV177">
            <v>0.25620797841000004</v>
          </cell>
          <cell r="HW177">
            <v>0.34640522980999994</v>
          </cell>
          <cell r="HX177">
            <v>0.22153595415999999</v>
          </cell>
          <cell r="HY177">
            <v>0.21542939244000006</v>
          </cell>
          <cell r="HZ177">
            <v>0.10173536085</v>
          </cell>
          <cell r="IA177">
            <v>6.5855576259999993E-2</v>
          </cell>
          <cell r="IB177">
            <v>7.6072626009999991E-2</v>
          </cell>
          <cell r="IC177">
            <v>0.13790789564000006</v>
          </cell>
          <cell r="ID177">
            <v>0.17834866410999997</v>
          </cell>
          <cell r="IE177">
            <v>0.23335515549999997</v>
          </cell>
          <cell r="IF177">
            <v>0.26452741850000006</v>
          </cell>
          <cell r="IG177">
            <v>0.29833269593</v>
          </cell>
          <cell r="IH177">
            <v>0.10009715362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0.12573180058</v>
          </cell>
          <cell r="IU177">
            <v>0.25610915180000005</v>
          </cell>
          <cell r="IV177">
            <v>0.15086602294999996</v>
          </cell>
          <cell r="IW177">
            <v>0.15888219415000002</v>
          </cell>
          <cell r="IX177">
            <v>6.7592653049999993E-2</v>
          </cell>
          <cell r="IY177">
            <v>5.1544322529999999E-2</v>
          </cell>
        </row>
        <row r="178">
          <cell r="C178" t="str">
            <v>PV_.QF.NCA._.CSP.Wood_River_Solar</v>
          </cell>
          <cell r="H178">
            <v>2.3964507699999998E-2</v>
          </cell>
          <cell r="I178">
            <v>3.9846993609999999E-2</v>
          </cell>
          <cell r="J178">
            <v>5.776752923999999E-2</v>
          </cell>
          <cell r="K178">
            <v>6.8915001249999996E-2</v>
          </cell>
          <cell r="L178">
            <v>8.1245879120000003E-2</v>
          </cell>
          <cell r="M178">
            <v>0.10063520859000002</v>
          </cell>
          <cell r="N178">
            <v>0.10103134434000002</v>
          </cell>
          <cell r="O178">
            <v>8.6863567869999977E-2</v>
          </cell>
          <cell r="P178">
            <v>6.7570570449999978E-2</v>
          </cell>
          <cell r="Q178">
            <v>5.9824909019999997E-2</v>
          </cell>
          <cell r="R178">
            <v>3.1342690489999991E-2</v>
          </cell>
          <cell r="S178">
            <v>2.0038111180000005E-2</v>
          </cell>
          <cell r="T178">
            <v>2.3056839220000003E-2</v>
          </cell>
          <cell r="U178">
            <v>4.0151814979999999E-2</v>
          </cell>
          <cell r="V178">
            <v>5.7329840790000003E-2</v>
          </cell>
          <cell r="W178">
            <v>6.8807995820000023E-2</v>
          </cell>
          <cell r="X178">
            <v>8.175961008999999E-2</v>
          </cell>
          <cell r="Y178">
            <v>9.9170971089999976E-2</v>
          </cell>
          <cell r="Z178">
            <v>0.10294951276</v>
          </cell>
          <cell r="AA178">
            <v>8.6204828710000014E-2</v>
          </cell>
          <cell r="AB178">
            <v>6.4832878289999979E-2</v>
          </cell>
          <cell r="AC178">
            <v>6.0673756339999996E-2</v>
          </cell>
          <cell r="AD178">
            <v>2.99098078E-2</v>
          </cell>
          <cell r="AE178">
            <v>1.9666508980000004E-2</v>
          </cell>
          <cell r="AF178">
            <v>2.3411243669999995E-2</v>
          </cell>
          <cell r="AG178">
            <v>4.0927065729999997E-2</v>
          </cell>
          <cell r="AH178">
            <v>5.5511555349999998E-2</v>
          </cell>
          <cell r="AI178">
            <v>6.9253480400000011E-2</v>
          </cell>
          <cell r="AJ178">
            <v>8.1085554239999982E-2</v>
          </cell>
          <cell r="AK178">
            <v>9.871809295999999E-2</v>
          </cell>
          <cell r="AL178">
            <v>0.10440207228000001</v>
          </cell>
          <cell r="AM178">
            <v>8.5525595829999995E-2</v>
          </cell>
          <cell r="AN178">
            <v>6.3042508899999988E-2</v>
          </cell>
          <cell r="AO178">
            <v>6.0330304859999996E-2</v>
          </cell>
          <cell r="AP178">
            <v>2.8369101379999987E-2</v>
          </cell>
          <cell r="AQ178">
            <v>2.0452517400000005E-2</v>
          </cell>
          <cell r="AR178">
            <v>2.3231824550000002E-2</v>
          </cell>
          <cell r="AS178">
            <v>4.4948010149999995E-2</v>
          </cell>
          <cell r="AT178">
            <v>5.4018749090000005E-2</v>
          </cell>
          <cell r="AU178">
            <v>7.0162467030000022E-2</v>
          </cell>
          <cell r="AV178">
            <v>8.3625247910000006E-2</v>
          </cell>
          <cell r="AW178">
            <v>9.6878422880000009E-2</v>
          </cell>
          <cell r="AX178">
            <v>0.10416981823</v>
          </cell>
          <cell r="AY178">
            <v>8.4626027160000006E-2</v>
          </cell>
          <cell r="AZ178">
            <v>5.9418593160000012E-2</v>
          </cell>
          <cell r="BA178">
            <v>5.9740091020000004E-2</v>
          </cell>
          <cell r="BB178">
            <v>2.6407691619999996E-2</v>
          </cell>
          <cell r="BC178">
            <v>2.0627537139999999E-2</v>
          </cell>
          <cell r="BD178">
            <v>2.1493138319999997E-2</v>
          </cell>
          <cell r="BE178">
            <v>4.5150538380000008E-2</v>
          </cell>
          <cell r="BF178">
            <v>5.3401879440000001E-2</v>
          </cell>
          <cell r="BG178">
            <v>7.254582339E-2</v>
          </cell>
          <cell r="BH178">
            <v>8.3624747240000005E-2</v>
          </cell>
          <cell r="BI178">
            <v>9.6158885240000019E-2</v>
          </cell>
          <cell r="BJ178">
            <v>0.10351909415000003</v>
          </cell>
          <cell r="BK178">
            <v>8.337197666E-2</v>
          </cell>
          <cell r="BL178">
            <v>5.8932073780000011E-2</v>
          </cell>
          <cell r="BM178">
            <v>5.8368572480000006E-2</v>
          </cell>
          <cell r="BN178">
            <v>2.5675893760000002E-2</v>
          </cell>
          <cell r="BO178">
            <v>2.190444951E-2</v>
          </cell>
          <cell r="BP178">
            <v>2.1453059190000002E-2</v>
          </cell>
          <cell r="BQ178">
            <v>4.5065862320000004E-2</v>
          </cell>
          <cell r="BR178">
            <v>5.5471592590000007E-2</v>
          </cell>
          <cell r="BS178">
            <v>7.2620883289999993E-2</v>
          </cell>
          <cell r="BT178">
            <v>8.3953342439999981E-2</v>
          </cell>
          <cell r="BU178">
            <v>9.4778547159999976E-2</v>
          </cell>
          <cell r="BV178">
            <v>0.10188993875999999</v>
          </cell>
          <cell r="BW178">
            <v>8.4286539140000005E-2</v>
          </cell>
          <cell r="BX178">
            <v>5.7797561119999993E-2</v>
          </cell>
          <cell r="BY178">
            <v>5.72160933E-2</v>
          </cell>
          <cell r="BZ178">
            <v>2.4345029310000002E-2</v>
          </cell>
          <cell r="CA178">
            <v>2.2523051250000002E-2</v>
          </cell>
          <cell r="CB178">
            <v>2.3254499440000003E-2</v>
          </cell>
          <cell r="CC178">
            <v>3.8666427129999993E-2</v>
          </cell>
          <cell r="CD178">
            <v>5.6056022270000005E-2</v>
          </cell>
          <cell r="CE178">
            <v>6.6873222660000009E-2</v>
          </cell>
          <cell r="CF178">
            <v>7.8838767609999999E-2</v>
          </cell>
          <cell r="CG178">
            <v>9.7653639870000003E-2</v>
          </cell>
          <cell r="CH178">
            <v>9.8038039060000026E-2</v>
          </cell>
          <cell r="CI178">
            <v>8.4290018270000017E-2</v>
          </cell>
          <cell r="CJ178">
            <v>6.5568623950000002E-2</v>
          </cell>
          <cell r="CK178">
            <v>5.8052447050000011E-2</v>
          </cell>
          <cell r="CL178">
            <v>3.0414085219999998E-2</v>
          </cell>
          <cell r="CM178">
            <v>1.9444432220000002E-2</v>
          </cell>
          <cell r="CN178">
            <v>2.2373722950000001E-2</v>
          </cell>
          <cell r="CO178">
            <v>4.1444591500000003E-2</v>
          </cell>
          <cell r="CP178">
            <v>5.4137575199999996E-2</v>
          </cell>
          <cell r="CQ178">
            <v>6.7539370500000001E-2</v>
          </cell>
          <cell r="CR178">
            <v>7.9078585809999991E-2</v>
          </cell>
          <cell r="CS178">
            <v>9.6274697230000011E-2</v>
          </cell>
          <cell r="CT178">
            <v>0.10181799098000001</v>
          </cell>
          <cell r="CU178">
            <v>8.3408730799999983E-2</v>
          </cell>
          <cell r="CV178">
            <v>6.148212829E-2</v>
          </cell>
          <cell r="CW178">
            <v>5.8837054629999996E-2</v>
          </cell>
          <cell r="CX178">
            <v>2.7666930789999999E-2</v>
          </cell>
          <cell r="CY178">
            <v>1.8691169510000001E-2</v>
          </cell>
          <cell r="CZ178">
            <v>2.2656807960000001E-2</v>
          </cell>
          <cell r="DA178">
            <v>4.1394909869999996E-2</v>
          </cell>
          <cell r="DB178">
            <v>5.2547002379999992E-2</v>
          </cell>
          <cell r="DC178">
            <v>6.8855457330000022E-2</v>
          </cell>
          <cell r="DD178">
            <v>7.9872963000000005E-2</v>
          </cell>
          <cell r="DE178">
            <v>9.4513192530000012E-2</v>
          </cell>
          <cell r="DF178">
            <v>0.10225121797</v>
          </cell>
          <cell r="DG178">
            <v>8.2673791029999985E-2</v>
          </cell>
          <cell r="DH178">
            <v>5.9527061319999984E-2</v>
          </cell>
          <cell r="DI178">
            <v>5.8824165999999997E-2</v>
          </cell>
          <cell r="DJ178">
            <v>2.6100892340000004E-2</v>
          </cell>
          <cell r="DK178">
            <v>2.0621712590000004E-2</v>
          </cell>
          <cell r="DL178">
            <v>2.1771099039999998E-2</v>
          </cell>
          <cell r="DM178">
            <v>4.3152855369999993E-2</v>
          </cell>
          <cell r="DN178">
            <v>5.241830908999999E-2</v>
          </cell>
          <cell r="DO178">
            <v>6.8083729139999993E-2</v>
          </cell>
          <cell r="DP178">
            <v>8.114764159E-2</v>
          </cell>
          <cell r="DQ178">
            <v>9.4008158330000008E-2</v>
          </cell>
          <cell r="DR178">
            <v>0.10108352786000002</v>
          </cell>
          <cell r="DS178">
            <v>8.2118770340000008E-2</v>
          </cell>
          <cell r="DT178">
            <v>5.7658169289999998E-2</v>
          </cell>
          <cell r="DU178">
            <v>5.7970142019999997E-2</v>
          </cell>
          <cell r="DV178">
            <v>2.5625297990000004E-2</v>
          </cell>
          <cell r="DW178">
            <v>2.1078155540000001E-2</v>
          </cell>
          <cell r="DX178">
            <v>2.08563506E-2</v>
          </cell>
          <cell r="DY178">
            <v>4.3812841279999994E-2</v>
          </cell>
          <cell r="DZ178">
            <v>5.1819715780000004E-2</v>
          </cell>
          <cell r="EA178">
            <v>7.0396472759999995E-2</v>
          </cell>
          <cell r="EB178">
            <v>8.1147155819999997E-2</v>
          </cell>
          <cell r="EC178">
            <v>9.330993885000001E-2</v>
          </cell>
          <cell r="ED178">
            <v>0.10045208320999999</v>
          </cell>
          <cell r="EE178">
            <v>8.0901874250000005E-2</v>
          </cell>
          <cell r="EF178">
            <v>5.718606435000001E-2</v>
          </cell>
          <cell r="EG178">
            <v>5.6639258180000006E-2</v>
          </cell>
          <cell r="EH178">
            <v>2.4915181469999995E-2</v>
          </cell>
          <cell r="EI178">
            <v>2.1255475649999998E-2</v>
          </cell>
          <cell r="EJ178">
            <v>2.0817458899999995E-2</v>
          </cell>
          <cell r="EK178">
            <v>4.5326529450000007E-2</v>
          </cell>
          <cell r="EL178">
            <v>5.5574856949999994E-2</v>
          </cell>
          <cell r="EM178">
            <v>7.0792519600000006E-2</v>
          </cell>
          <cell r="EN178">
            <v>8.154576161999999E-2</v>
          </cell>
          <cell r="EO178">
            <v>9.0381170360000027E-2</v>
          </cell>
          <cell r="EP178">
            <v>0.10025753409000003</v>
          </cell>
          <cell r="EQ178">
            <v>8.0210122580000015E-2</v>
          </cell>
          <cell r="ER178">
            <v>5.6107635719999993E-2</v>
          </cell>
          <cell r="ES178">
            <v>5.5208595860000001E-2</v>
          </cell>
          <cell r="ET178">
            <v>2.2857102299999998E-2</v>
          </cell>
          <cell r="EU178">
            <v>2.0475630049999999E-2</v>
          </cell>
          <cell r="EV178">
            <v>2.1819945450000003E-2</v>
          </cell>
          <cell r="EW178">
            <v>3.799785403E-2</v>
          </cell>
          <cell r="EX178">
            <v>5.4254357399999995E-2</v>
          </cell>
          <cell r="EY178">
            <v>6.5116762039999984E-2</v>
          </cell>
          <cell r="EZ178">
            <v>7.7373581479999995E-2</v>
          </cell>
          <cell r="FA178">
            <v>9.3850902749999965E-2</v>
          </cell>
          <cell r="FB178">
            <v>9.7426742980000022E-2</v>
          </cell>
          <cell r="FC178">
            <v>8.1580334550000008E-2</v>
          </cell>
          <cell r="FD178">
            <v>6.135489135000001E-2</v>
          </cell>
          <cell r="FE178">
            <v>5.7418887240000001E-2</v>
          </cell>
          <cell r="FF178">
            <v>2.8305283599999998E-2</v>
          </cell>
          <cell r="FG178">
            <v>1.8611490849999995E-2</v>
          </cell>
          <cell r="FH178">
            <v>2.2155337669999997E-2</v>
          </cell>
          <cell r="FI178">
            <v>3.873151611000001E-2</v>
          </cell>
          <cell r="FJ178">
            <v>5.2533614669999999E-2</v>
          </cell>
          <cell r="FK178">
            <v>6.5538348390000001E-2</v>
          </cell>
          <cell r="FL178">
            <v>7.6735685659999997E-2</v>
          </cell>
          <cell r="FM178">
            <v>9.3422319460000014E-2</v>
          </cell>
          <cell r="FN178">
            <v>9.8801379340000009E-2</v>
          </cell>
          <cell r="FO178">
            <v>8.0937539339999989E-2</v>
          </cell>
          <cell r="FP178">
            <v>5.9660567070000003E-2</v>
          </cell>
          <cell r="FQ178">
            <v>5.7093860340000004E-2</v>
          </cell>
          <cell r="FR178">
            <v>2.6847229059999995E-2</v>
          </cell>
          <cell r="FS178">
            <v>1.9355333529999998E-2</v>
          </cell>
          <cell r="FT178">
            <v>2.1985543600000001E-2</v>
          </cell>
          <cell r="FU178">
            <v>4.0168482509999992E-2</v>
          </cell>
          <cell r="FV178">
            <v>5.0990166560000015E-2</v>
          </cell>
          <cell r="FW178">
            <v>6.6815442869999991E-2</v>
          </cell>
          <cell r="FX178">
            <v>7.7506527450000001E-2</v>
          </cell>
          <cell r="FY178">
            <v>9.1713003730000006E-2</v>
          </cell>
          <cell r="FZ178">
            <v>9.9221770880000018E-2</v>
          </cell>
          <cell r="GA178">
            <v>8.0224374050000005E-2</v>
          </cell>
          <cell r="GB178">
            <v>5.7763423830000001E-2</v>
          </cell>
          <cell r="GC178">
            <v>5.7081353519999996E-2</v>
          </cell>
          <cell r="GD178">
            <v>2.5327588360000007E-2</v>
          </cell>
          <cell r="GE178">
            <v>2.0010742989999997E-2</v>
          </cell>
          <cell r="GF178">
            <v>2.1126075969999998E-2</v>
          </cell>
          <cell r="GG178">
            <v>4.3037254690000006E-2</v>
          </cell>
          <cell r="GH178">
            <v>5.0537113140000013E-2</v>
          </cell>
          <cell r="GI178">
            <v>6.8654072179999998E-2</v>
          </cell>
          <cell r="GJ178">
            <v>7.9138662480000024E-2</v>
          </cell>
          <cell r="GK178">
            <v>9.1000401420000002E-2</v>
          </cell>
          <cell r="GL178">
            <v>9.7965768790000005E-2</v>
          </cell>
          <cell r="GM178">
            <v>7.8899451939999976E-2</v>
          </cell>
          <cell r="GN178">
            <v>5.5770637879999994E-2</v>
          </cell>
          <cell r="GO178">
            <v>5.5237365840000004E-2</v>
          </cell>
          <cell r="GP178">
            <v>2.4298499660000004E-2</v>
          </cell>
          <cell r="GQ178">
            <v>1.9530109309999998E-2</v>
          </cell>
          <cell r="GR178">
            <v>2.0302200780000002E-2</v>
          </cell>
          <cell r="GS178">
            <v>4.2648285129999998E-2</v>
          </cell>
          <cell r="GT178">
            <v>5.2495795679999992E-2</v>
          </cell>
          <cell r="GU178">
            <v>6.8725105410000001E-2</v>
          </cell>
          <cell r="GV178">
            <v>7.9449630060000026E-2</v>
          </cell>
          <cell r="GW178">
            <v>8.9694112099999987E-2</v>
          </cell>
          <cell r="GX178">
            <v>9.6424010120000014E-2</v>
          </cell>
          <cell r="GY178">
            <v>7.9764952290000024E-2</v>
          </cell>
          <cell r="GZ178">
            <v>5.4696986609999998E-2</v>
          </cell>
          <cell r="HA178">
            <v>5.4146711860000002E-2</v>
          </cell>
          <cell r="HB178">
            <v>2.3039029960000002E-2</v>
          </cell>
          <cell r="HC178">
            <v>2.131479272E-2</v>
          </cell>
          <cell r="HD178">
            <v>2.2007002069999997E-2</v>
          </cell>
          <cell r="HE178">
            <v>3.6592150419999997E-2</v>
          </cell>
          <cell r="HF178">
            <v>5.3048873390000015E-2</v>
          </cell>
          <cell r="HG178">
            <v>6.328578054999999E-2</v>
          </cell>
          <cell r="HH178">
            <v>7.460942877E-2</v>
          </cell>
          <cell r="HI178">
            <v>9.241496934E-2</v>
          </cell>
          <cell r="HJ178">
            <v>9.2778747309999993E-2</v>
          </cell>
          <cell r="HK178">
            <v>7.976824485999999E-2</v>
          </cell>
          <cell r="HL178">
            <v>6.2051167589999991E-2</v>
          </cell>
          <cell r="HM178">
            <v>5.4938199160000006E-2</v>
          </cell>
          <cell r="HN178">
            <v>2.8782508800000002E-2</v>
          </cell>
          <cell r="HO178">
            <v>1.8401327499999995E-2</v>
          </cell>
          <cell r="HP178">
            <v>2.1173475189999999E-2</v>
          </cell>
          <cell r="HQ178">
            <v>3.6872072919999992E-2</v>
          </cell>
          <cell r="HR178">
            <v>5.2646936920000012E-2</v>
          </cell>
          <cell r="HS178">
            <v>6.3187515739999991E-2</v>
          </cell>
          <cell r="HT178">
            <v>7.5081196400000022E-2</v>
          </cell>
          <cell r="HU178">
            <v>9.1070335979999972E-2</v>
          </cell>
          <cell r="HV178">
            <v>9.4540233040000005E-2</v>
          </cell>
          <cell r="HW178">
            <v>7.9163313910000005E-2</v>
          </cell>
          <cell r="HX178">
            <v>5.9537099880000006E-2</v>
          </cell>
          <cell r="HY178">
            <v>5.5717709680000005E-2</v>
          </cell>
          <cell r="HZ178">
            <v>2.7466669080000009E-2</v>
          </cell>
          <cell r="IA178">
            <v>1.806007905E-2</v>
          </cell>
          <cell r="IB178">
            <v>2.1498930630000003E-2</v>
          </cell>
          <cell r="IC178">
            <v>3.9735091940000002E-2</v>
          </cell>
          <cell r="ID178">
            <v>4.9728096249999999E-2</v>
          </cell>
          <cell r="IE178">
            <v>6.5161677220000006E-2</v>
          </cell>
          <cell r="IF178">
            <v>7.5588144130000007E-2</v>
          </cell>
          <cell r="IG178">
            <v>8.9442992390000003E-2</v>
          </cell>
          <cell r="IH178">
            <v>9.5132961869999991E-2</v>
          </cell>
          <cell r="II178">
            <v>5.8679040459999998E-2</v>
          </cell>
          <cell r="IJ178">
            <v>4.2250280230000006E-2</v>
          </cell>
          <cell r="IK178">
            <v>4.1751389079999993E-2</v>
          </cell>
          <cell r="IL178">
            <v>1.8525524200000004E-2</v>
          </cell>
          <cell r="IM178">
            <v>1.3840176270000002E-2</v>
          </cell>
          <cell r="IN178">
            <v>1.5452384490000004E-2</v>
          </cell>
          <cell r="IO178">
            <v>3.0628426760000001E-2</v>
          </cell>
          <cell r="IP178">
            <v>3.7204730190000007E-2</v>
          </cell>
          <cell r="IQ178">
            <v>4.8323511680000007E-2</v>
          </cell>
          <cell r="IR178">
            <v>5.759583175E-2</v>
          </cell>
          <cell r="IS178">
            <v>6.6723788460000003E-2</v>
          </cell>
          <cell r="IT178">
            <v>7.1745644700000014E-2</v>
          </cell>
          <cell r="IU178">
            <v>5.8285105849999998E-2</v>
          </cell>
          <cell r="IV178">
            <v>4.0923804459999991E-2</v>
          </cell>
          <cell r="IW178">
            <v>4.1145232089999997E-2</v>
          </cell>
          <cell r="IX178">
            <v>1.818796357E-2</v>
          </cell>
          <cell r="IY178">
            <v>1.4960556789999999E-2</v>
          </cell>
        </row>
        <row r="179">
          <cell r="C179" t="str">
            <v>PV_.QF.PNC._.___.Adams</v>
          </cell>
          <cell r="H179">
            <v>0.66530680725999991</v>
          </cell>
          <cell r="I179">
            <v>1.0212201220400001</v>
          </cell>
          <cell r="J179">
            <v>1.4026941201900005</v>
          </cell>
          <cell r="K179">
            <v>1.8651955234800004</v>
          </cell>
          <cell r="L179">
            <v>2.3606969054300002</v>
          </cell>
          <cell r="M179">
            <v>2.9003787902100009</v>
          </cell>
          <cell r="N179">
            <v>2.7336881642700002</v>
          </cell>
          <cell r="O179">
            <v>2.5224572020399996</v>
          </cell>
          <cell r="P179">
            <v>1.8782391095499997</v>
          </cell>
          <cell r="Q179">
            <v>1.6489435374300001</v>
          </cell>
          <cell r="R179">
            <v>0.86321051253000014</v>
          </cell>
          <cell r="S179">
            <v>0.74613809499000006</v>
          </cell>
          <cell r="T179">
            <v>0.68210222232999995</v>
          </cell>
          <cell r="U179">
            <v>1.0535169370700004</v>
          </cell>
          <cell r="V179">
            <v>1.3661520167700003</v>
          </cell>
          <cell r="W179">
            <v>1.9131782688200003</v>
          </cell>
          <cell r="X179">
            <v>2.3840996219800004</v>
          </cell>
          <cell r="Y179">
            <v>2.8323912971600009</v>
          </cell>
          <cell r="Z179">
            <v>2.8024007371599997</v>
          </cell>
          <cell r="AA179">
            <v>2.4829276147799995</v>
          </cell>
          <cell r="AB179">
            <v>1.8822716056099997</v>
          </cell>
          <cell r="AC179">
            <v>1.6334062544800001</v>
          </cell>
          <cell r="AD179">
            <v>0.83585212730000025</v>
          </cell>
          <cell r="AE179">
            <v>0.73706962303000001</v>
          </cell>
          <cell r="AF179">
            <v>0.68279617926999991</v>
          </cell>
          <cell r="AG179">
            <v>1.0903225166700001</v>
          </cell>
          <cell r="AH179">
            <v>1.3450547802600004</v>
          </cell>
          <cell r="AI179">
            <v>1.9308659468300005</v>
          </cell>
          <cell r="AJ179">
            <v>2.4331151396799999</v>
          </cell>
          <cell r="AK179">
            <v>2.8307176505300014</v>
          </cell>
          <cell r="AL179">
            <v>2.79674772623</v>
          </cell>
          <cell r="AM179">
            <v>2.4631845512700004</v>
          </cell>
          <cell r="AN179">
            <v>1.8561407125799996</v>
          </cell>
          <cell r="AO179">
            <v>1.6222690868100003</v>
          </cell>
          <cell r="AP179">
            <v>0.82177173439000029</v>
          </cell>
          <cell r="AQ179">
            <v>0.73004235036999998</v>
          </cell>
          <cell r="AR179">
            <v>0.70215288032000001</v>
          </cell>
          <cell r="AS179">
            <v>1.1738037411200004</v>
          </cell>
          <cell r="AT179">
            <v>1.3122955844100002</v>
          </cell>
          <cell r="AU179">
            <v>2.0298261021699999</v>
          </cell>
          <cell r="AV179">
            <v>2.4610076752200003</v>
          </cell>
          <cell r="AW179">
            <v>2.7636984077799998</v>
          </cell>
          <cell r="AX179">
            <v>2.8588799100699998</v>
          </cell>
          <cell r="AY179">
            <v>2.4297622283900004</v>
          </cell>
          <cell r="AZ179">
            <v>1.7911675848199999</v>
          </cell>
          <cell r="BA179">
            <v>1.5957674760700002</v>
          </cell>
          <cell r="BB179">
            <v>0.78256256700000015</v>
          </cell>
          <cell r="BC179">
            <v>0.7067185077999999</v>
          </cell>
          <cell r="BD179">
            <v>0.68550735256999995</v>
          </cell>
          <cell r="BE179">
            <v>1.1684825110200003</v>
          </cell>
          <cell r="BF179">
            <v>1.3192754617200002</v>
          </cell>
          <cell r="BG179">
            <v>2.0765491997700001</v>
          </cell>
          <cell r="BH179">
            <v>2.5007347262400001</v>
          </cell>
          <cell r="BI179">
            <v>2.7321257186399999</v>
          </cell>
          <cell r="BJ179">
            <v>2.8798973022299998</v>
          </cell>
          <cell r="BK179">
            <v>2.4151452636800004</v>
          </cell>
          <cell r="BL179">
            <v>1.7747399513399995</v>
          </cell>
          <cell r="BM179">
            <v>1.5658791810800001</v>
          </cell>
          <cell r="BN179">
            <v>0.76519203052000018</v>
          </cell>
          <cell r="BO179">
            <v>0.74150368157000013</v>
          </cell>
          <cell r="BP179">
            <v>0.68738471842000004</v>
          </cell>
          <cell r="BQ179">
            <v>1.17676078103</v>
          </cell>
          <cell r="BR179">
            <v>1.3875725410399999</v>
          </cell>
          <cell r="BS179">
            <v>2.0693321565800002</v>
          </cell>
          <cell r="BT179">
            <v>2.5339312271000005</v>
          </cell>
          <cell r="BU179">
            <v>2.7211128319999993</v>
          </cell>
          <cell r="BV179">
            <v>2.8553182307499996</v>
          </cell>
          <cell r="BW179">
            <v>2.4147343241500003</v>
          </cell>
          <cell r="BX179">
            <v>1.7649132938399994</v>
          </cell>
          <cell r="BY179">
            <v>1.54073547252</v>
          </cell>
          <cell r="BZ179">
            <v>0.74654901782000016</v>
          </cell>
          <cell r="CA179">
            <v>0.72726337523000018</v>
          </cell>
          <cell r="CB179">
            <v>0.66530680725999991</v>
          </cell>
          <cell r="CC179">
            <v>1.0212201220400001</v>
          </cell>
          <cell r="CD179">
            <v>1.4026941201900005</v>
          </cell>
          <cell r="CE179">
            <v>1.8651955234800004</v>
          </cell>
          <cell r="CF179">
            <v>2.3606969054300002</v>
          </cell>
          <cell r="CG179">
            <v>2.9003787902100009</v>
          </cell>
          <cell r="CH179">
            <v>2.7336881642700002</v>
          </cell>
          <cell r="CI179">
            <v>2.5224572020399996</v>
          </cell>
          <cell r="CJ179">
            <v>1.8782391095499997</v>
          </cell>
          <cell r="CK179">
            <v>1.6489435374300001</v>
          </cell>
          <cell r="CL179">
            <v>0.86321051253000014</v>
          </cell>
          <cell r="CM179">
            <v>0.74613809499000006</v>
          </cell>
          <cell r="CN179">
            <v>0.68210222232999995</v>
          </cell>
          <cell r="CO179">
            <v>1.1195473491600003</v>
          </cell>
          <cell r="CP179">
            <v>1.3450547802600004</v>
          </cell>
          <cell r="CQ179">
            <v>1.9308659468300005</v>
          </cell>
          <cell r="CR179">
            <v>2.4331151396799999</v>
          </cell>
          <cell r="CS179">
            <v>2.8307176505300014</v>
          </cell>
          <cell r="CT179">
            <v>2.79674772623</v>
          </cell>
          <cell r="CU179">
            <v>2.4631845512700004</v>
          </cell>
          <cell r="CV179">
            <v>1.8561407125799996</v>
          </cell>
          <cell r="CW179">
            <v>1.6222690868100003</v>
          </cell>
          <cell r="CX179">
            <v>0.82177173439000029</v>
          </cell>
          <cell r="CY179">
            <v>0.70385142641999998</v>
          </cell>
          <cell r="CZ179">
            <v>0.70215288032000001</v>
          </cell>
          <cell r="DA179">
            <v>1.1072583247100003</v>
          </cell>
          <cell r="DB179">
            <v>1.3253029241700001</v>
          </cell>
          <cell r="DC179">
            <v>2.0024910780400003</v>
          </cell>
          <cell r="DD179">
            <v>2.4281687171100002</v>
          </cell>
          <cell r="DE179">
            <v>2.8452911171200008</v>
          </cell>
          <cell r="DF179">
            <v>2.79039124574</v>
          </cell>
          <cell r="DG179">
            <v>2.4444213264900001</v>
          </cell>
          <cell r="DH179">
            <v>1.80790390113</v>
          </cell>
          <cell r="DI179">
            <v>1.6349037107000002</v>
          </cell>
          <cell r="DJ179">
            <v>0.80396863840000032</v>
          </cell>
          <cell r="DK179">
            <v>0.71538880123999993</v>
          </cell>
          <cell r="DL179">
            <v>0.68158900802</v>
          </cell>
          <cell r="DM179">
            <v>1.1619536592100004</v>
          </cell>
          <cell r="DN179">
            <v>1.3122955844100002</v>
          </cell>
          <cell r="DO179">
            <v>2.0298261021699999</v>
          </cell>
          <cell r="DP179">
            <v>2.4610076752200003</v>
          </cell>
          <cell r="DQ179">
            <v>2.7636984077799998</v>
          </cell>
          <cell r="DR179">
            <v>2.8588799100699998</v>
          </cell>
          <cell r="DS179">
            <v>2.4297622283900004</v>
          </cell>
          <cell r="DT179">
            <v>1.7911675848199999</v>
          </cell>
          <cell r="DU179">
            <v>1.5957674760700002</v>
          </cell>
          <cell r="DV179">
            <v>0.78256256700000015</v>
          </cell>
          <cell r="DW179">
            <v>0.7352493833499999</v>
          </cell>
          <cell r="DX179">
            <v>0.68550735256999995</v>
          </cell>
          <cell r="DY179">
            <v>1.1684825110200003</v>
          </cell>
          <cell r="DZ179">
            <v>1.3192754617200002</v>
          </cell>
          <cell r="EA179">
            <v>2.0765491997700001</v>
          </cell>
          <cell r="EB179">
            <v>2.5007347262400001</v>
          </cell>
          <cell r="EC179">
            <v>2.7321257186399999</v>
          </cell>
          <cell r="ED179">
            <v>2.8798973022299998</v>
          </cell>
          <cell r="EE179">
            <v>2.4151452636800004</v>
          </cell>
          <cell r="EF179">
            <v>1.7747399513399995</v>
          </cell>
          <cell r="EG179">
            <v>1.5658791810800001</v>
          </cell>
          <cell r="EH179">
            <v>0.76519203052000018</v>
          </cell>
          <cell r="EI179">
            <v>0.74150368157000013</v>
          </cell>
          <cell r="EJ179">
            <v>0.68738471842000004</v>
          </cell>
          <cell r="EK179">
            <v>1.2229907717599999</v>
          </cell>
          <cell r="EL179">
            <v>1.4343676352499999</v>
          </cell>
          <cell r="EM179">
            <v>2.0849136717199999</v>
          </cell>
          <cell r="EN179">
            <v>2.52995165914</v>
          </cell>
          <cell r="EO179">
            <v>2.6500399267799994</v>
          </cell>
          <cell r="EP179">
            <v>2.9111366796499998</v>
          </cell>
          <cell r="EQ179">
            <v>2.39924381283</v>
          </cell>
          <cell r="ER179">
            <v>1.7546183199499996</v>
          </cell>
          <cell r="ES179">
            <v>1.52319503124</v>
          </cell>
          <cell r="ET179">
            <v>0.54296708399000004</v>
          </cell>
          <cell r="EU179">
            <v>0.53109765889999994</v>
          </cell>
          <cell r="EV179">
            <v>0.51157666674000013</v>
          </cell>
          <cell r="EW179">
            <v>0.79013770279000006</v>
          </cell>
          <cell r="EX179">
            <v>1.0246140126100001</v>
          </cell>
          <cell r="EY179">
            <v>1.4348837015999998</v>
          </cell>
          <cell r="EZ179">
            <v>1.7880747164699997</v>
          </cell>
          <cell r="FA179">
            <v>2.1242934728799998</v>
          </cell>
          <cell r="FB179">
            <v>2.1018005528699999</v>
          </cell>
          <cell r="FC179">
            <v>1.8621957110900003</v>
          </cell>
          <cell r="FD179">
            <v>1.41170370418</v>
          </cell>
          <cell r="FE179">
            <v>1.22505469087</v>
          </cell>
          <cell r="FF179">
            <v>0.62688909547999994</v>
          </cell>
          <cell r="FG179">
            <v>0.55280221725000012</v>
          </cell>
          <cell r="FH179">
            <v>0.51209713443999993</v>
          </cell>
          <cell r="FI179">
            <v>0.81774188748999999</v>
          </cell>
          <cell r="FJ179">
            <v>1.0087910852200002</v>
          </cell>
          <cell r="FK179">
            <v>1.4481494601099998</v>
          </cell>
          <cell r="FL179">
            <v>1.8248363547499997</v>
          </cell>
          <cell r="FM179">
            <v>2.1230382379099999</v>
          </cell>
          <cell r="FN179">
            <v>2.0975607946700001</v>
          </cell>
          <cell r="FO179">
            <v>1.8473884134600003</v>
          </cell>
          <cell r="FP179">
            <v>1.3921055344</v>
          </cell>
          <cell r="FQ179">
            <v>1.2167018151200002</v>
          </cell>
          <cell r="FR179">
            <v>0.61632880079999985</v>
          </cell>
          <cell r="FS179">
            <v>0.54753176276000004</v>
          </cell>
          <cell r="FT179">
            <v>0.52661466022999992</v>
          </cell>
          <cell r="FU179">
            <v>0.83044374352000006</v>
          </cell>
          <cell r="FV179">
            <v>0.9939771931500001</v>
          </cell>
          <cell r="FW179">
            <v>1.5018683085099997</v>
          </cell>
          <cell r="FX179">
            <v>1.8211265378299997</v>
          </cell>
          <cell r="FY179">
            <v>2.1339683378500003</v>
          </cell>
          <cell r="FZ179">
            <v>2.0927934343099999</v>
          </cell>
          <cell r="GA179">
            <v>1.8333159948700004</v>
          </cell>
          <cell r="GB179">
            <v>1.3559279258200003</v>
          </cell>
          <cell r="GC179">
            <v>1.22617778303</v>
          </cell>
          <cell r="GD179">
            <v>0.60297647880999983</v>
          </cell>
          <cell r="GE179">
            <v>0.53654160091000014</v>
          </cell>
          <cell r="GF179">
            <v>0.511191756</v>
          </cell>
          <cell r="GG179">
            <v>0.88765651191000006</v>
          </cell>
          <cell r="GH179">
            <v>0.98945659633000027</v>
          </cell>
          <cell r="GI179">
            <v>1.5574118998099997</v>
          </cell>
          <cell r="GJ179">
            <v>1.8755510446699997</v>
          </cell>
          <cell r="GK179">
            <v>2.0490942890000001</v>
          </cell>
          <cell r="GL179">
            <v>2.1599229766699999</v>
          </cell>
          <cell r="GM179">
            <v>1.8113589477500003</v>
          </cell>
          <cell r="GN179">
            <v>1.3310549634900004</v>
          </cell>
          <cell r="GO179">
            <v>1.1744093858199998</v>
          </cell>
          <cell r="GP179">
            <v>0.57389402288999991</v>
          </cell>
          <cell r="GQ179">
            <v>0.53181729551000001</v>
          </cell>
          <cell r="GR179">
            <v>0.51553853879999989</v>
          </cell>
          <cell r="GS179">
            <v>0.88257058576000003</v>
          </cell>
          <cell r="GT179">
            <v>1.0406794058100002</v>
          </cell>
          <cell r="GU179">
            <v>1.5519991174199996</v>
          </cell>
          <cell r="GV179">
            <v>1.9004484203199996</v>
          </cell>
          <cell r="GW179">
            <v>2.0408346240199999</v>
          </cell>
          <cell r="GX179">
            <v>2.14148867305</v>
          </cell>
          <cell r="GY179">
            <v>1.8110507431099998</v>
          </cell>
          <cell r="GZ179">
            <v>1.3236849703600002</v>
          </cell>
          <cell r="HA179">
            <v>1.1555516044099998</v>
          </cell>
          <cell r="HB179">
            <v>0.55991176335999993</v>
          </cell>
          <cell r="HC179">
            <v>0.54544753140999991</v>
          </cell>
          <cell r="HD179">
            <v>0.4989801054300001</v>
          </cell>
          <cell r="HE179">
            <v>0.76591509153000004</v>
          </cell>
          <cell r="HF179">
            <v>1.0520205901700002</v>
          </cell>
          <cell r="HG179">
            <v>1.3988966426</v>
          </cell>
          <cell r="HH179">
            <v>1.7705226790499999</v>
          </cell>
          <cell r="HI179">
            <v>2.1752840926699997</v>
          </cell>
          <cell r="HJ179">
            <v>2.0502661232100001</v>
          </cell>
          <cell r="HK179">
            <v>1.8918429015300005</v>
          </cell>
          <cell r="HL179">
            <v>1.40867933214</v>
          </cell>
          <cell r="HM179">
            <v>1.2367076530700001</v>
          </cell>
          <cell r="HN179">
            <v>0.64740788441000008</v>
          </cell>
          <cell r="HO179">
            <v>0.55960357122000004</v>
          </cell>
          <cell r="HP179">
            <v>0.51157666674000013</v>
          </cell>
          <cell r="HQ179">
            <v>0.79013770279000006</v>
          </cell>
          <cell r="HR179">
            <v>1.0246140126100001</v>
          </cell>
          <cell r="HS179">
            <v>1.4348837015999998</v>
          </cell>
          <cell r="HT179">
            <v>1.7880747164699997</v>
          </cell>
          <cell r="HU179">
            <v>2.1242934728799998</v>
          </cell>
          <cell r="HV179">
            <v>2.1018005528699999</v>
          </cell>
          <cell r="HW179">
            <v>1.8621957110900003</v>
          </cell>
          <cell r="HX179">
            <v>1.41170370418</v>
          </cell>
          <cell r="HY179">
            <v>1.22505469087</v>
          </cell>
          <cell r="HZ179">
            <v>0.62688909547999994</v>
          </cell>
          <cell r="IA179">
            <v>0.55280221725000012</v>
          </cell>
          <cell r="IB179">
            <v>0.51209713443999993</v>
          </cell>
          <cell r="IC179">
            <v>0.85414664636000004</v>
          </cell>
          <cell r="ID179">
            <v>0.9939771931500001</v>
          </cell>
          <cell r="IE179">
            <v>1.5018683085099997</v>
          </cell>
          <cell r="IF179">
            <v>1.8211265378299997</v>
          </cell>
          <cell r="IG179">
            <v>2.1339683378500003</v>
          </cell>
          <cell r="IH179">
            <v>2.0927934343099999</v>
          </cell>
          <cell r="II179">
            <v>1.8333159948700004</v>
          </cell>
          <cell r="IJ179">
            <v>1.3559279258200003</v>
          </cell>
          <cell r="IK179">
            <v>1.22617778303</v>
          </cell>
          <cell r="IL179">
            <v>0.60297647880999983</v>
          </cell>
          <cell r="IM179">
            <v>0.52389550615000013</v>
          </cell>
          <cell r="IN179">
            <v>0.511191756</v>
          </cell>
          <cell r="IO179">
            <v>0.87146524439000006</v>
          </cell>
          <cell r="IP179">
            <v>0.98422168834000023</v>
          </cell>
          <cell r="IQ179">
            <v>1.5223695766099998</v>
          </cell>
          <cell r="IR179">
            <v>1.8457557563999996</v>
          </cell>
          <cell r="IS179">
            <v>2.0727738058600003</v>
          </cell>
          <cell r="IT179">
            <v>2.14415993255</v>
          </cell>
          <cell r="IU179">
            <v>1.8223216712900006</v>
          </cell>
          <cell r="IV179">
            <v>1.3433756885900006</v>
          </cell>
          <cell r="IW179">
            <v>1.1968256070600001</v>
          </cell>
          <cell r="IX179">
            <v>0.58692192525999987</v>
          </cell>
          <cell r="IY179">
            <v>0.55143703750000006</v>
          </cell>
        </row>
        <row r="180">
          <cell r="C180" t="str">
            <v>PV_.QF.PNC._.___.Elbe</v>
          </cell>
          <cell r="H180">
            <v>0.67075400249999995</v>
          </cell>
          <cell r="I180">
            <v>1.0295813552300002</v>
          </cell>
          <cell r="J180">
            <v>1.41417866934</v>
          </cell>
          <cell r="K180">
            <v>1.8804667999000002</v>
          </cell>
          <cell r="L180">
            <v>2.3800250962199998</v>
          </cell>
          <cell r="M180">
            <v>2.9241256230099992</v>
          </cell>
          <cell r="N180">
            <v>2.7560702186700001</v>
          </cell>
          <cell r="O180">
            <v>2.5431098042500002</v>
          </cell>
          <cell r="P180">
            <v>1.8936171802299997</v>
          </cell>
          <cell r="Q180">
            <v>1.6624442520899998</v>
          </cell>
          <cell r="R180">
            <v>0.87027804313000001</v>
          </cell>
          <cell r="S180">
            <v>0.75224709584000016</v>
          </cell>
          <cell r="T180">
            <v>0.68768692992999991</v>
          </cell>
          <cell r="U180">
            <v>1.0621426002200001</v>
          </cell>
          <cell r="V180">
            <v>1.37733737768</v>
          </cell>
          <cell r="W180">
            <v>1.9288424036600005</v>
          </cell>
          <cell r="X180">
            <v>2.4036194223699998</v>
          </cell>
          <cell r="Y180">
            <v>2.855581482789999</v>
          </cell>
          <cell r="Z180">
            <v>2.8253453753100004</v>
          </cell>
          <cell r="AA180">
            <v>2.5032565687500004</v>
          </cell>
          <cell r="AB180">
            <v>1.8976826923199994</v>
          </cell>
          <cell r="AC180">
            <v>1.6467797577499996</v>
          </cell>
          <cell r="AD180">
            <v>0.84269566129000006</v>
          </cell>
          <cell r="AE180">
            <v>0.74310437582000022</v>
          </cell>
          <cell r="AF180">
            <v>0.68838656862999992</v>
          </cell>
          <cell r="AG180">
            <v>1.0992495252700001</v>
          </cell>
          <cell r="AH180">
            <v>1.3560674076800001</v>
          </cell>
          <cell r="AI180">
            <v>1.9466748994200003</v>
          </cell>
          <cell r="AJ180">
            <v>2.4530362543099997</v>
          </cell>
          <cell r="AK180">
            <v>2.853894133189999</v>
          </cell>
          <cell r="AL180">
            <v>2.8196460803800001</v>
          </cell>
          <cell r="AM180">
            <v>2.4833518590400008</v>
          </cell>
          <cell r="AN180">
            <v>1.8713378527699995</v>
          </cell>
          <cell r="AO180">
            <v>1.6355514045899999</v>
          </cell>
          <cell r="AP180">
            <v>0.82849998525000002</v>
          </cell>
          <cell r="AQ180">
            <v>0.73601956742000008</v>
          </cell>
          <cell r="AR180">
            <v>0.70790175254999999</v>
          </cell>
          <cell r="AS180">
            <v>1.1834142517100001</v>
          </cell>
          <cell r="AT180">
            <v>1.3230399961199999</v>
          </cell>
          <cell r="AU180">
            <v>2.0464452904000003</v>
          </cell>
          <cell r="AV180">
            <v>2.4811571597999995</v>
          </cell>
          <cell r="AW180">
            <v>2.7863261708299998</v>
          </cell>
          <cell r="AX180">
            <v>2.8822869710799996</v>
          </cell>
          <cell r="AY180">
            <v>2.4496558911000004</v>
          </cell>
          <cell r="AZ180">
            <v>1.8058327579399998</v>
          </cell>
          <cell r="BA180">
            <v>1.6088328120799997</v>
          </cell>
          <cell r="BB180">
            <v>0.78896979305999981</v>
          </cell>
          <cell r="BC180">
            <v>0.71250476103000016</v>
          </cell>
          <cell r="BD180">
            <v>0.69111993964999996</v>
          </cell>
          <cell r="BE180">
            <v>1.1780494540699999</v>
          </cell>
          <cell r="BF180">
            <v>1.3300770211299997</v>
          </cell>
          <cell r="BG180">
            <v>2.0935509330700004</v>
          </cell>
          <cell r="BH180">
            <v>2.5212094758000005</v>
          </cell>
          <cell r="BI180">
            <v>2.7544949804900005</v>
          </cell>
          <cell r="BJ180">
            <v>2.9034764430099997</v>
          </cell>
          <cell r="BK180">
            <v>2.4349192500800001</v>
          </cell>
          <cell r="BL180">
            <v>1.78927062332</v>
          </cell>
          <cell r="BM180">
            <v>1.5786998068699996</v>
          </cell>
          <cell r="BN180">
            <v>0.77145703540999999</v>
          </cell>
          <cell r="BO180">
            <v>0.74757473820000009</v>
          </cell>
          <cell r="BP180">
            <v>0.69301267641999986</v>
          </cell>
          <cell r="BQ180">
            <v>1.1863955023600001</v>
          </cell>
          <cell r="BR180">
            <v>1.3989332823499998</v>
          </cell>
          <cell r="BS180">
            <v>2.0862748003800005</v>
          </cell>
          <cell r="BT180">
            <v>2.5546777728000007</v>
          </cell>
          <cell r="BU180">
            <v>2.7433919259200006</v>
          </cell>
          <cell r="BV180">
            <v>2.8786961305299994</v>
          </cell>
          <cell r="BW180">
            <v>2.4345049459899997</v>
          </cell>
          <cell r="BX180">
            <v>1.77936351013</v>
          </cell>
          <cell r="BY180">
            <v>1.5533502343499999</v>
          </cell>
          <cell r="BZ180">
            <v>0.75266138316999998</v>
          </cell>
          <cell r="CA180">
            <v>0.73321783944000019</v>
          </cell>
          <cell r="CB180">
            <v>0.67075400249999995</v>
          </cell>
          <cell r="CC180">
            <v>1.0295813552300002</v>
          </cell>
          <cell r="CD180">
            <v>1.41417866934</v>
          </cell>
          <cell r="CE180">
            <v>1.8804667999000002</v>
          </cell>
          <cell r="CF180">
            <v>2.3800250962199998</v>
          </cell>
          <cell r="CG180">
            <v>2.9241256230099992</v>
          </cell>
          <cell r="CH180">
            <v>2.7560702186700001</v>
          </cell>
          <cell r="CI180">
            <v>2.5431098042500002</v>
          </cell>
          <cell r="CJ180">
            <v>1.8936171802299997</v>
          </cell>
          <cell r="CK180">
            <v>1.6624442520899998</v>
          </cell>
          <cell r="CL180">
            <v>0.87027804313000001</v>
          </cell>
          <cell r="CM180">
            <v>0.75224709584000016</v>
          </cell>
          <cell r="CN180">
            <v>0.68768692992999991</v>
          </cell>
          <cell r="CO180">
            <v>1.1287136358900001</v>
          </cell>
          <cell r="CP180">
            <v>1.3560674076800001</v>
          </cell>
          <cell r="CQ180">
            <v>1.9466748994200003</v>
          </cell>
          <cell r="CR180">
            <v>2.4530362543099997</v>
          </cell>
          <cell r="CS180">
            <v>2.853894133189999</v>
          </cell>
          <cell r="CT180">
            <v>2.8196460803800001</v>
          </cell>
          <cell r="CU180">
            <v>2.4833518590400008</v>
          </cell>
          <cell r="CV180">
            <v>1.8713378527699995</v>
          </cell>
          <cell r="CW180">
            <v>1.6355514045899999</v>
          </cell>
          <cell r="CX180">
            <v>0.82849998525000002</v>
          </cell>
          <cell r="CY180">
            <v>0.70961420544000009</v>
          </cell>
          <cell r="CZ180">
            <v>0.70790175254999999</v>
          </cell>
          <cell r="DA180">
            <v>1.1163239951300001</v>
          </cell>
          <cell r="DB180">
            <v>1.3361538333899998</v>
          </cell>
          <cell r="DC180">
            <v>2.0188864609300001</v>
          </cell>
          <cell r="DD180">
            <v>2.4480493329399993</v>
          </cell>
          <cell r="DE180">
            <v>2.8685869199499998</v>
          </cell>
          <cell r="DF180">
            <v>2.8132375562499998</v>
          </cell>
          <cell r="DG180">
            <v>2.4644350104700008</v>
          </cell>
          <cell r="DH180">
            <v>1.8227061027399996</v>
          </cell>
          <cell r="DI180">
            <v>1.6482894743800001</v>
          </cell>
          <cell r="DJ180">
            <v>0.81055112651999983</v>
          </cell>
          <cell r="DK180">
            <v>0.72124604245000024</v>
          </cell>
          <cell r="DL180">
            <v>0.68716951368000001</v>
          </cell>
          <cell r="DM180">
            <v>1.1714671473300002</v>
          </cell>
          <cell r="DN180">
            <v>1.3230399961199999</v>
          </cell>
          <cell r="DO180">
            <v>2.0464452904000003</v>
          </cell>
          <cell r="DP180">
            <v>2.4811571597999995</v>
          </cell>
          <cell r="DQ180">
            <v>2.7863261708299998</v>
          </cell>
          <cell r="DR180">
            <v>2.8822869710799996</v>
          </cell>
          <cell r="DS180">
            <v>2.4496558911000004</v>
          </cell>
          <cell r="DT180">
            <v>1.8058327579399998</v>
          </cell>
          <cell r="DU180">
            <v>1.6088328120799997</v>
          </cell>
          <cell r="DV180">
            <v>0.78896979305999981</v>
          </cell>
          <cell r="DW180">
            <v>0.74126923295000013</v>
          </cell>
          <cell r="DX180">
            <v>0.69111993964999996</v>
          </cell>
          <cell r="DY180">
            <v>1.1780494540699999</v>
          </cell>
          <cell r="DZ180">
            <v>1.3300770211299997</v>
          </cell>
          <cell r="EA180">
            <v>2.0935509330700004</v>
          </cell>
          <cell r="EB180">
            <v>2.5212094758000005</v>
          </cell>
          <cell r="EC180">
            <v>2.7544949804900005</v>
          </cell>
          <cell r="ED180">
            <v>2.9034764430099997</v>
          </cell>
          <cell r="EE180">
            <v>2.4349192500800001</v>
          </cell>
          <cell r="EF180">
            <v>1.78927062332</v>
          </cell>
          <cell r="EG180">
            <v>1.5786998068699996</v>
          </cell>
          <cell r="EH180">
            <v>0.77145703540999999</v>
          </cell>
          <cell r="EI180">
            <v>0.74757473820000009</v>
          </cell>
          <cell r="EJ180">
            <v>0.69301267641999986</v>
          </cell>
          <cell r="EK180">
            <v>1.2330040008400001</v>
          </cell>
          <cell r="EL180">
            <v>1.4461115110999996</v>
          </cell>
          <cell r="EM180">
            <v>2.1019838890800004</v>
          </cell>
          <cell r="EN180">
            <v>2.5506656221400008</v>
          </cell>
          <cell r="EO180">
            <v>2.6717371117500011</v>
          </cell>
          <cell r="EP180">
            <v>2.9349715926199993</v>
          </cell>
          <cell r="EQ180">
            <v>2.4188876062099998</v>
          </cell>
          <cell r="ER180">
            <v>1.7689842462100001</v>
          </cell>
          <cell r="ES180">
            <v>1.5356661808099998</v>
          </cell>
          <cell r="ET180">
            <v>0.54498195578999997</v>
          </cell>
          <cell r="EU180">
            <v>0.5354460175900001</v>
          </cell>
          <cell r="EV180">
            <v>0.51576519745999994</v>
          </cell>
          <cell r="EW180">
            <v>0.79660695018000005</v>
          </cell>
          <cell r="EX180">
            <v>1.0330030332599998</v>
          </cell>
          <cell r="EY180">
            <v>1.4466318027199998</v>
          </cell>
          <cell r="EZ180">
            <v>1.8027145667700004</v>
          </cell>
          <cell r="FA180">
            <v>2.1416861120799995</v>
          </cell>
          <cell r="FB180">
            <v>2.1190090314700001</v>
          </cell>
          <cell r="FC180">
            <v>1.87744242654</v>
          </cell>
          <cell r="FD180">
            <v>1.4232620192300001</v>
          </cell>
          <cell r="FE180">
            <v>1.2350848183500001</v>
          </cell>
          <cell r="FF180">
            <v>0.63202174595000005</v>
          </cell>
          <cell r="FG180">
            <v>0.55732828188999983</v>
          </cell>
          <cell r="FH180">
            <v>0.51628992649000005</v>
          </cell>
          <cell r="FI180">
            <v>0.82443714396000012</v>
          </cell>
          <cell r="FJ180">
            <v>1.01705055576</v>
          </cell>
          <cell r="FK180">
            <v>1.4600061745399999</v>
          </cell>
          <cell r="FL180">
            <v>1.8397771907200002</v>
          </cell>
          <cell r="FM180">
            <v>2.1404205998900001</v>
          </cell>
          <cell r="FN180">
            <v>2.1147345602700001</v>
          </cell>
          <cell r="FO180">
            <v>1.8625138942600001</v>
          </cell>
          <cell r="FP180">
            <v>1.4035033895599998</v>
          </cell>
          <cell r="FQ180">
            <v>1.2266635534900001</v>
          </cell>
          <cell r="FR180">
            <v>0.62137498891999998</v>
          </cell>
          <cell r="FS180">
            <v>0.55201467557999995</v>
          </cell>
          <cell r="FT180">
            <v>0.53092631444000005</v>
          </cell>
          <cell r="FU180">
            <v>0.8372429963500001</v>
          </cell>
          <cell r="FV180">
            <v>1.00211537504</v>
          </cell>
          <cell r="FW180">
            <v>1.5141648456799999</v>
          </cell>
          <cell r="FX180">
            <v>1.8360369996900001</v>
          </cell>
          <cell r="FY180">
            <v>2.1514401899599997</v>
          </cell>
          <cell r="FZ180">
            <v>2.1099281671700001</v>
          </cell>
          <cell r="GA180">
            <v>1.8483262578300002</v>
          </cell>
          <cell r="GB180">
            <v>1.3670295770399998</v>
          </cell>
          <cell r="GC180">
            <v>1.23621710583</v>
          </cell>
          <cell r="GD180">
            <v>0.60791334487999993</v>
          </cell>
          <cell r="GE180">
            <v>0.54093453184999996</v>
          </cell>
          <cell r="GF180">
            <v>0.51537713529000007</v>
          </cell>
          <cell r="GG180">
            <v>0.89492419391000011</v>
          </cell>
          <cell r="GH180">
            <v>0.99755776585</v>
          </cell>
          <cell r="GI180">
            <v>1.5701631997800001</v>
          </cell>
          <cell r="GJ180">
            <v>1.8909071068400003</v>
          </cell>
          <cell r="GK180">
            <v>2.0658712353699999</v>
          </cell>
          <cell r="GL180">
            <v>2.1776073322400005</v>
          </cell>
          <cell r="GM180">
            <v>1.8261894375300003</v>
          </cell>
          <cell r="GN180">
            <v>1.3419529674899997</v>
          </cell>
          <cell r="GO180">
            <v>1.1840248551800001</v>
          </cell>
          <cell r="GP180">
            <v>0.57859277655000008</v>
          </cell>
          <cell r="GQ180">
            <v>0.53617154622999996</v>
          </cell>
          <cell r="GR180">
            <v>0.51975950734000009</v>
          </cell>
          <cell r="GS180">
            <v>0.88979662676000004</v>
          </cell>
          <cell r="GT180">
            <v>1.0491999617600001</v>
          </cell>
          <cell r="GU180">
            <v>1.5647061002700002</v>
          </cell>
          <cell r="GV180">
            <v>1.9160083295900001</v>
          </cell>
          <cell r="GW180">
            <v>2.0575439444399999</v>
          </cell>
          <cell r="GX180">
            <v>2.1590220978800003</v>
          </cell>
          <cell r="GY180">
            <v>1.8258787094700002</v>
          </cell>
          <cell r="GZ180">
            <v>1.3345226325899997</v>
          </cell>
          <cell r="HA180">
            <v>1.1650126757900001</v>
          </cell>
          <cell r="HB180">
            <v>0.56449603736999998</v>
          </cell>
          <cell r="HC180">
            <v>0.54991337960000009</v>
          </cell>
          <cell r="HD180">
            <v>0.50306550188999999</v>
          </cell>
          <cell r="HE180">
            <v>0.77218601644000007</v>
          </cell>
          <cell r="HF180">
            <v>1.060634002</v>
          </cell>
          <cell r="HG180">
            <v>1.4103500998999998</v>
          </cell>
          <cell r="HH180">
            <v>1.7850188221600005</v>
          </cell>
          <cell r="HI180">
            <v>2.1930942172399996</v>
          </cell>
          <cell r="HJ180">
            <v>2.0670526639900002</v>
          </cell>
          <cell r="HK180">
            <v>1.9073323531700002</v>
          </cell>
          <cell r="HL180">
            <v>1.4202128851599998</v>
          </cell>
          <cell r="HM180">
            <v>1.24683318911</v>
          </cell>
          <cell r="HN180">
            <v>0.65270853233000004</v>
          </cell>
          <cell r="HO180">
            <v>0.56418532189999981</v>
          </cell>
          <cell r="HP180">
            <v>0.51576519745999994</v>
          </cell>
          <cell r="HQ180">
            <v>0.79660695018000005</v>
          </cell>
          <cell r="HR180">
            <v>1.0330030332599998</v>
          </cell>
          <cell r="HS180">
            <v>1.4466318027199998</v>
          </cell>
          <cell r="HT180">
            <v>1.8027145667700004</v>
          </cell>
          <cell r="HU180">
            <v>2.1416861120799995</v>
          </cell>
          <cell r="HV180">
            <v>2.1190090314700001</v>
          </cell>
          <cell r="HW180">
            <v>1.87744242654</v>
          </cell>
          <cell r="HX180">
            <v>1.4232620192300001</v>
          </cell>
          <cell r="HY180">
            <v>1.2350848183500001</v>
          </cell>
          <cell r="HZ180">
            <v>0.63202174595000005</v>
          </cell>
          <cell r="IA180">
            <v>0.55732828188999983</v>
          </cell>
          <cell r="IB180">
            <v>0.51628992649000005</v>
          </cell>
          <cell r="IC180">
            <v>0.86113996656000014</v>
          </cell>
          <cell r="ID180">
            <v>1.00211537504</v>
          </cell>
          <cell r="IE180">
            <v>1.5141648456799999</v>
          </cell>
          <cell r="IF180">
            <v>1.8360369996900001</v>
          </cell>
          <cell r="IG180">
            <v>2.1514401899599997</v>
          </cell>
          <cell r="IH180">
            <v>2.1099281671700001</v>
          </cell>
          <cell r="II180">
            <v>1.8483262578300002</v>
          </cell>
          <cell r="IJ180">
            <v>1.3670295770399998</v>
          </cell>
          <cell r="IK180">
            <v>1.23621710583</v>
          </cell>
          <cell r="IL180">
            <v>0.60791334487999993</v>
          </cell>
          <cell r="IM180">
            <v>0.52818489726999995</v>
          </cell>
          <cell r="IN180">
            <v>0.51537713529000007</v>
          </cell>
          <cell r="IO180">
            <v>0.87860036049000012</v>
          </cell>
          <cell r="IP180">
            <v>0.99227999709000025</v>
          </cell>
          <cell r="IQ180">
            <v>1.5348339677800003</v>
          </cell>
          <cell r="IR180">
            <v>1.8608678698400003</v>
          </cell>
          <cell r="IS180">
            <v>2.0897446281199996</v>
          </cell>
          <cell r="IT180">
            <v>2.1617152283000003</v>
          </cell>
          <cell r="IU180">
            <v>1.8372419182900002</v>
          </cell>
          <cell r="IV180">
            <v>1.3543745684499997</v>
          </cell>
          <cell r="IW180">
            <v>1.2066246090999999</v>
          </cell>
          <cell r="IX180">
            <v>0.59172734478000011</v>
          </cell>
          <cell r="IY180">
            <v>0.55595192472999999</v>
          </cell>
        </row>
        <row r="181">
          <cell r="C181" t="str">
            <v>PV_.QF.SOR._.___.BearCreek</v>
          </cell>
          <cell r="H181">
            <v>0.66530680725999991</v>
          </cell>
          <cell r="I181">
            <v>1.0212201220400001</v>
          </cell>
          <cell r="J181">
            <v>1.4026941201900005</v>
          </cell>
          <cell r="K181">
            <v>1.8651955234800004</v>
          </cell>
          <cell r="L181">
            <v>2.3606969054300002</v>
          </cell>
          <cell r="M181">
            <v>2.9003787902100009</v>
          </cell>
          <cell r="N181">
            <v>2.7336881642700002</v>
          </cell>
          <cell r="O181">
            <v>2.5224572020399996</v>
          </cell>
          <cell r="P181">
            <v>1.8782391095499997</v>
          </cell>
          <cell r="Q181">
            <v>1.6489435374300001</v>
          </cell>
          <cell r="R181">
            <v>0.86321051253000014</v>
          </cell>
          <cell r="S181">
            <v>0.74613809499000006</v>
          </cell>
          <cell r="T181">
            <v>0.68210222232999995</v>
          </cell>
          <cell r="U181">
            <v>1.0535169370700004</v>
          </cell>
          <cell r="V181">
            <v>1.3661520167700003</v>
          </cell>
          <cell r="W181">
            <v>1.9131782688200003</v>
          </cell>
          <cell r="X181">
            <v>2.3840996219800004</v>
          </cell>
          <cell r="Y181">
            <v>2.8323912971600009</v>
          </cell>
          <cell r="Z181">
            <v>2.8024007371599997</v>
          </cell>
          <cell r="AA181">
            <v>2.4829276147799995</v>
          </cell>
          <cell r="AB181">
            <v>1.8822716056099997</v>
          </cell>
          <cell r="AC181">
            <v>1.6334062544800001</v>
          </cell>
          <cell r="AD181">
            <v>0.83585212730000025</v>
          </cell>
          <cell r="AE181">
            <v>0.73706962303000001</v>
          </cell>
          <cell r="AF181">
            <v>0.68279617926999991</v>
          </cell>
          <cell r="AG181">
            <v>1.0903225166700001</v>
          </cell>
          <cell r="AH181">
            <v>1.3450547802600004</v>
          </cell>
          <cell r="AI181">
            <v>1.9308659468300005</v>
          </cell>
          <cell r="AJ181">
            <v>2.4331151396799999</v>
          </cell>
          <cell r="AK181">
            <v>2.8307176505300014</v>
          </cell>
          <cell r="AL181">
            <v>2.79674772623</v>
          </cell>
          <cell r="AM181">
            <v>2.4631845512700004</v>
          </cell>
          <cell r="AN181">
            <v>1.8561407125799996</v>
          </cell>
          <cell r="AO181">
            <v>1.6222690868100003</v>
          </cell>
          <cell r="AP181">
            <v>0.82177173439000029</v>
          </cell>
          <cell r="AQ181">
            <v>0.73004235036999998</v>
          </cell>
          <cell r="AR181">
            <v>0.70215288032000001</v>
          </cell>
          <cell r="AS181">
            <v>1.1738037411200004</v>
          </cell>
          <cell r="AT181">
            <v>1.3122955844100002</v>
          </cell>
          <cell r="AU181">
            <v>2.0298261021699999</v>
          </cell>
          <cell r="AV181">
            <v>2.4610076752200003</v>
          </cell>
          <cell r="AW181">
            <v>2.7636984077799998</v>
          </cell>
          <cell r="AX181">
            <v>2.8588799100699998</v>
          </cell>
          <cell r="AY181">
            <v>2.4297622283900004</v>
          </cell>
          <cell r="AZ181">
            <v>1.7911675848199999</v>
          </cell>
          <cell r="BA181">
            <v>1.5957674760700002</v>
          </cell>
          <cell r="BB181">
            <v>0.78256256700000015</v>
          </cell>
          <cell r="BC181">
            <v>0.7067185077999999</v>
          </cell>
          <cell r="BD181">
            <v>0.68550735256999995</v>
          </cell>
          <cell r="BE181">
            <v>1.1684825110200003</v>
          </cell>
          <cell r="BF181">
            <v>1.3192754617200002</v>
          </cell>
          <cell r="BG181">
            <v>2.0765491997700001</v>
          </cell>
          <cell r="BH181">
            <v>2.5007347262400001</v>
          </cell>
          <cell r="BI181">
            <v>2.7321257186399999</v>
          </cell>
          <cell r="BJ181">
            <v>2.8798973022299998</v>
          </cell>
          <cell r="BK181">
            <v>2.4151452636800004</v>
          </cell>
          <cell r="BL181">
            <v>1.7747399513399995</v>
          </cell>
          <cell r="BM181">
            <v>1.5658791810800001</v>
          </cell>
          <cell r="BN181">
            <v>0.76519203052000018</v>
          </cell>
          <cell r="BO181">
            <v>0.74150368157000013</v>
          </cell>
          <cell r="BP181">
            <v>0.68738471842000004</v>
          </cell>
          <cell r="BQ181">
            <v>1.17676078103</v>
          </cell>
          <cell r="BR181">
            <v>1.3875725410399999</v>
          </cell>
          <cell r="BS181">
            <v>2.0693321565800002</v>
          </cell>
          <cell r="BT181">
            <v>2.5339312271000005</v>
          </cell>
          <cell r="BU181">
            <v>2.7211128319999993</v>
          </cell>
          <cell r="BV181">
            <v>2.8553182307499996</v>
          </cell>
          <cell r="BW181">
            <v>2.4147343241500003</v>
          </cell>
          <cell r="BX181">
            <v>1.7649132938399994</v>
          </cell>
          <cell r="BY181">
            <v>1.54073547252</v>
          </cell>
          <cell r="BZ181">
            <v>0.74654901782000016</v>
          </cell>
          <cell r="CA181">
            <v>0.72726337523000018</v>
          </cell>
          <cell r="CB181">
            <v>0.66530680725999991</v>
          </cell>
          <cell r="CC181">
            <v>1.0212201220400001</v>
          </cell>
          <cell r="CD181">
            <v>1.4026941201900005</v>
          </cell>
          <cell r="CE181">
            <v>1.8651955234800004</v>
          </cell>
          <cell r="CF181">
            <v>2.3606969054300002</v>
          </cell>
          <cell r="CG181">
            <v>2.9003787902100009</v>
          </cell>
          <cell r="CH181">
            <v>2.7336881642700002</v>
          </cell>
          <cell r="CI181">
            <v>2.5224572020399996</v>
          </cell>
          <cell r="CJ181">
            <v>1.8782391095499997</v>
          </cell>
          <cell r="CK181">
            <v>1.6489435374300001</v>
          </cell>
          <cell r="CL181">
            <v>0.86321051253000014</v>
          </cell>
          <cell r="CM181">
            <v>0.74613809499000006</v>
          </cell>
          <cell r="CN181">
            <v>0.68210222232999995</v>
          </cell>
          <cell r="CO181">
            <v>1.1195473491600003</v>
          </cell>
          <cell r="CP181">
            <v>1.3450547802600004</v>
          </cell>
          <cell r="CQ181">
            <v>1.9308659468300005</v>
          </cell>
          <cell r="CR181">
            <v>2.4331151396799999</v>
          </cell>
          <cell r="CS181">
            <v>2.8307176505300014</v>
          </cell>
          <cell r="CT181">
            <v>2.79674772623</v>
          </cell>
          <cell r="CU181">
            <v>2.4631845512700004</v>
          </cell>
          <cell r="CV181">
            <v>1.8561407125799996</v>
          </cell>
          <cell r="CW181">
            <v>1.6222690868100003</v>
          </cell>
          <cell r="CX181">
            <v>0.82177173439000029</v>
          </cell>
          <cell r="CY181">
            <v>0.70385142641999998</v>
          </cell>
          <cell r="CZ181">
            <v>0.70215288032000001</v>
          </cell>
          <cell r="DA181">
            <v>1.1072583247100003</v>
          </cell>
          <cell r="DB181">
            <v>1.3253029241700001</v>
          </cell>
          <cell r="DC181">
            <v>2.0024910780400003</v>
          </cell>
          <cell r="DD181">
            <v>2.4281687171100002</v>
          </cell>
          <cell r="DE181">
            <v>2.8452911171200008</v>
          </cell>
          <cell r="DF181">
            <v>2.79039124574</v>
          </cell>
          <cell r="DG181">
            <v>2.4444213264900001</v>
          </cell>
          <cell r="DH181">
            <v>1.80790390113</v>
          </cell>
          <cell r="DI181">
            <v>1.6349037107000002</v>
          </cell>
          <cell r="DJ181">
            <v>0.80396863840000032</v>
          </cell>
          <cell r="DK181">
            <v>0.71538880123999993</v>
          </cell>
          <cell r="DL181">
            <v>0.68158900802</v>
          </cell>
          <cell r="DM181">
            <v>1.1619536592100004</v>
          </cell>
          <cell r="DN181">
            <v>1.3122955844100002</v>
          </cell>
          <cell r="DO181">
            <v>2.0298261021699999</v>
          </cell>
          <cell r="DP181">
            <v>2.4610076752200003</v>
          </cell>
          <cell r="DQ181">
            <v>2.7636984077799998</v>
          </cell>
          <cell r="DR181">
            <v>2.8588799100699998</v>
          </cell>
          <cell r="DS181">
            <v>2.4297622283900004</v>
          </cell>
          <cell r="DT181">
            <v>1.7911675848199999</v>
          </cell>
          <cell r="DU181">
            <v>1.5957674760700002</v>
          </cell>
          <cell r="DV181">
            <v>0.78256256700000015</v>
          </cell>
          <cell r="DW181">
            <v>0.7352493833499999</v>
          </cell>
          <cell r="DX181">
            <v>0.68550735256999995</v>
          </cell>
          <cell r="DY181">
            <v>1.1684825110200003</v>
          </cell>
          <cell r="DZ181">
            <v>1.3192754617200002</v>
          </cell>
          <cell r="EA181">
            <v>2.0765491997700001</v>
          </cell>
          <cell r="EB181">
            <v>2.5007347262400001</v>
          </cell>
          <cell r="EC181">
            <v>2.7321257186399999</v>
          </cell>
          <cell r="ED181">
            <v>2.8798973022299998</v>
          </cell>
          <cell r="EE181">
            <v>2.4151452636800004</v>
          </cell>
          <cell r="EF181">
            <v>1.7747399513399995</v>
          </cell>
          <cell r="EG181">
            <v>1.5658791810800001</v>
          </cell>
          <cell r="EH181">
            <v>0.76519203052000018</v>
          </cell>
          <cell r="EI181">
            <v>0.74150368157000013</v>
          </cell>
          <cell r="EJ181">
            <v>0.68738471842000004</v>
          </cell>
          <cell r="EK181">
            <v>1.2229907717599999</v>
          </cell>
          <cell r="EL181">
            <v>1.4343676352499999</v>
          </cell>
          <cell r="EM181">
            <v>2.0849136717199999</v>
          </cell>
          <cell r="EN181">
            <v>2.52995165914</v>
          </cell>
          <cell r="EO181">
            <v>2.6500399267799994</v>
          </cell>
          <cell r="EP181">
            <v>2.9111366796499998</v>
          </cell>
          <cell r="EQ181">
            <v>2.39924381283</v>
          </cell>
          <cell r="ER181">
            <v>1.7546183199499996</v>
          </cell>
          <cell r="ES181">
            <v>1.52319503124</v>
          </cell>
          <cell r="ET181">
            <v>0.54296708399000004</v>
          </cell>
          <cell r="EU181">
            <v>0.53109765889999994</v>
          </cell>
          <cell r="EV181">
            <v>0.51157666674000013</v>
          </cell>
          <cell r="EW181">
            <v>0.79013770279000006</v>
          </cell>
          <cell r="EX181">
            <v>1.0246140126100001</v>
          </cell>
          <cell r="EY181">
            <v>1.4348837015999998</v>
          </cell>
          <cell r="EZ181">
            <v>1.7880747164699997</v>
          </cell>
          <cell r="FA181">
            <v>2.1242934728799998</v>
          </cell>
          <cell r="FB181">
            <v>2.1018005528699999</v>
          </cell>
          <cell r="FC181">
            <v>1.8621957110900003</v>
          </cell>
          <cell r="FD181">
            <v>1.41170370418</v>
          </cell>
          <cell r="FE181">
            <v>1.22505469087</v>
          </cell>
          <cell r="FF181">
            <v>0.62688909547999994</v>
          </cell>
          <cell r="FG181">
            <v>0.55280221725000012</v>
          </cell>
          <cell r="FH181">
            <v>0.51209713443999993</v>
          </cell>
          <cell r="FI181">
            <v>0.81774188748999999</v>
          </cell>
          <cell r="FJ181">
            <v>1.0087910852200002</v>
          </cell>
          <cell r="FK181">
            <v>1.4481494601099998</v>
          </cell>
          <cell r="FL181">
            <v>1.8248363547499997</v>
          </cell>
          <cell r="FM181">
            <v>2.1230382379099999</v>
          </cell>
          <cell r="FN181">
            <v>2.0975607946700001</v>
          </cell>
          <cell r="FO181">
            <v>1.8473884134600003</v>
          </cell>
          <cell r="FP181">
            <v>1.3921055344</v>
          </cell>
          <cell r="FQ181">
            <v>1.2167018151200002</v>
          </cell>
          <cell r="FR181">
            <v>0.61632880079999985</v>
          </cell>
          <cell r="FS181">
            <v>0.54753176276000004</v>
          </cell>
          <cell r="FT181">
            <v>0.52661466022999992</v>
          </cell>
          <cell r="FU181">
            <v>0.83044374352000006</v>
          </cell>
          <cell r="FV181">
            <v>0.9939771931500001</v>
          </cell>
          <cell r="FW181">
            <v>1.5018683085099997</v>
          </cell>
          <cell r="FX181">
            <v>1.8211265378299997</v>
          </cell>
          <cell r="FY181">
            <v>2.1339683378500003</v>
          </cell>
          <cell r="FZ181">
            <v>2.0927934343099999</v>
          </cell>
          <cell r="GA181">
            <v>1.8333159948700004</v>
          </cell>
          <cell r="GB181">
            <v>1.3559279258200003</v>
          </cell>
          <cell r="GC181">
            <v>1.22617778303</v>
          </cell>
          <cell r="GD181">
            <v>0.60297647880999983</v>
          </cell>
          <cell r="GE181">
            <v>0.53654160091000014</v>
          </cell>
          <cell r="GF181">
            <v>0.511191756</v>
          </cell>
          <cell r="GG181">
            <v>0.88765651191000006</v>
          </cell>
          <cell r="GH181">
            <v>0.98945659633000027</v>
          </cell>
          <cell r="GI181">
            <v>1.5574118998099997</v>
          </cell>
          <cell r="GJ181">
            <v>1.8755510446699997</v>
          </cell>
          <cell r="GK181">
            <v>2.0490942890000001</v>
          </cell>
          <cell r="GL181">
            <v>2.1599229766699999</v>
          </cell>
          <cell r="GM181">
            <v>1.8113589477500003</v>
          </cell>
          <cell r="GN181">
            <v>1.3310549634900004</v>
          </cell>
          <cell r="GO181">
            <v>1.1744093858199998</v>
          </cell>
          <cell r="GP181">
            <v>0.57389402288999991</v>
          </cell>
          <cell r="GQ181">
            <v>0.53181729551000001</v>
          </cell>
          <cell r="GR181">
            <v>0.51553853879999989</v>
          </cell>
          <cell r="GS181">
            <v>0.88257058576000003</v>
          </cell>
          <cell r="GT181">
            <v>1.0406794058100002</v>
          </cell>
          <cell r="GU181">
            <v>1.5519991174199996</v>
          </cell>
          <cell r="GV181">
            <v>1.9004484203199996</v>
          </cell>
          <cell r="GW181">
            <v>2.0408346240199999</v>
          </cell>
          <cell r="GX181">
            <v>2.14148867305</v>
          </cell>
          <cell r="GY181">
            <v>1.8110507431099998</v>
          </cell>
          <cell r="GZ181">
            <v>1.3236849703600002</v>
          </cell>
          <cell r="HA181">
            <v>1.1555516044099998</v>
          </cell>
          <cell r="HB181">
            <v>0.55991176335999993</v>
          </cell>
          <cell r="HC181">
            <v>0.54544753140999991</v>
          </cell>
          <cell r="HD181">
            <v>0.4989801054300001</v>
          </cell>
          <cell r="HE181">
            <v>0.76591509153000004</v>
          </cell>
          <cell r="HF181">
            <v>1.0520205901700002</v>
          </cell>
          <cell r="HG181">
            <v>1.3988966426</v>
          </cell>
          <cell r="HH181">
            <v>1.7705226790499999</v>
          </cell>
          <cell r="HI181">
            <v>2.1752840926699997</v>
          </cell>
          <cell r="HJ181">
            <v>2.0502661232100001</v>
          </cell>
          <cell r="HK181">
            <v>1.8918429015300005</v>
          </cell>
          <cell r="HL181">
            <v>1.40867933214</v>
          </cell>
          <cell r="HM181">
            <v>1.2367076530700001</v>
          </cell>
          <cell r="HN181">
            <v>0.64740788441000008</v>
          </cell>
          <cell r="HO181">
            <v>0.55960357122000004</v>
          </cell>
          <cell r="HP181">
            <v>0.51157666674000013</v>
          </cell>
          <cell r="HQ181">
            <v>0.79013770279000006</v>
          </cell>
          <cell r="HR181">
            <v>1.0246140126100001</v>
          </cell>
          <cell r="HS181">
            <v>1.4348837015999998</v>
          </cell>
          <cell r="HT181">
            <v>1.7880747164699997</v>
          </cell>
          <cell r="HU181">
            <v>2.1242934728799998</v>
          </cell>
          <cell r="HV181">
            <v>2.1018005528699999</v>
          </cell>
          <cell r="HW181">
            <v>1.8621957110900003</v>
          </cell>
          <cell r="HX181">
            <v>1.41170370418</v>
          </cell>
          <cell r="HY181">
            <v>1.22505469087</v>
          </cell>
          <cell r="HZ181">
            <v>0.62688909547999994</v>
          </cell>
          <cell r="IA181">
            <v>0.55280221725000012</v>
          </cell>
          <cell r="IB181">
            <v>0.51209713443999993</v>
          </cell>
          <cell r="IC181">
            <v>0.85414664636000004</v>
          </cell>
          <cell r="ID181">
            <v>0.9939771931500001</v>
          </cell>
          <cell r="IE181">
            <v>1.5018683085099997</v>
          </cell>
          <cell r="IF181">
            <v>1.8211265378299997</v>
          </cell>
          <cell r="IG181">
            <v>2.1339683378500003</v>
          </cell>
          <cell r="IH181">
            <v>2.0927934343099999</v>
          </cell>
          <cell r="II181">
            <v>1.8333159948700004</v>
          </cell>
          <cell r="IJ181">
            <v>1.3559279258200003</v>
          </cell>
          <cell r="IK181">
            <v>1.22617778303</v>
          </cell>
          <cell r="IL181">
            <v>0.60297647880999983</v>
          </cell>
          <cell r="IM181">
            <v>0.52389550615000013</v>
          </cell>
          <cell r="IN181">
            <v>0.511191756</v>
          </cell>
          <cell r="IO181">
            <v>0.87146524439000006</v>
          </cell>
          <cell r="IP181">
            <v>0.98422168834000023</v>
          </cell>
          <cell r="IQ181">
            <v>1.5223695766099998</v>
          </cell>
          <cell r="IR181">
            <v>1.8457557563999996</v>
          </cell>
          <cell r="IS181">
            <v>2.0727738058600003</v>
          </cell>
          <cell r="IT181">
            <v>2.14415993255</v>
          </cell>
          <cell r="IU181">
            <v>1.8223216712900006</v>
          </cell>
          <cell r="IV181">
            <v>1.3433756885900006</v>
          </cell>
          <cell r="IW181">
            <v>1.1968256070600001</v>
          </cell>
          <cell r="IX181">
            <v>0.58692192525999987</v>
          </cell>
          <cell r="IY181">
            <v>0.55143703750000006</v>
          </cell>
        </row>
        <row r="182">
          <cell r="C182" t="str">
            <v>PV_.QF.SOR._.___.Black Cap II</v>
          </cell>
          <cell r="H182">
            <v>0.47607581021000006</v>
          </cell>
          <cell r="I182">
            <v>0.91833204526000012</v>
          </cell>
          <cell r="J182">
            <v>1.3154861523600003</v>
          </cell>
          <cell r="K182">
            <v>1.55794519189</v>
          </cell>
          <cell r="L182">
            <v>1.90176572041</v>
          </cell>
          <cell r="M182">
            <v>2.3138177939199998</v>
          </cell>
          <cell r="N182">
            <v>2.3442151280600001</v>
          </cell>
          <cell r="O182">
            <v>1.8280041659100004</v>
          </cell>
          <cell r="P182">
            <v>1.6135320367199999</v>
          </cell>
          <cell r="Q182">
            <v>1.2821342333399994</v>
          </cell>
          <cell r="R182">
            <v>0.71766483097</v>
          </cell>
          <cell r="S182">
            <v>0.45838670136999993</v>
          </cell>
          <cell r="T182">
            <v>0.45123261994000013</v>
          </cell>
          <cell r="U182">
            <v>0.95011814255000004</v>
          </cell>
          <cell r="V182">
            <v>1.2920192829100003</v>
          </cell>
          <cell r="W182">
            <v>1.5616978720200001</v>
          </cell>
          <cell r="X182">
            <v>1.9352094345100002</v>
          </cell>
          <cell r="Y182">
            <v>2.3080192093499998</v>
          </cell>
          <cell r="Z182">
            <v>2.3676985753399999</v>
          </cell>
          <cell r="AA182">
            <v>1.8292277643600003</v>
          </cell>
          <cell r="AB182">
            <v>1.5574235340200002</v>
          </cell>
          <cell r="AC182">
            <v>1.3103419217099996</v>
          </cell>
          <cell r="AD182">
            <v>0.68432835395999991</v>
          </cell>
          <cell r="AE182">
            <v>0.45869093535999994</v>
          </cell>
          <cell r="AF182">
            <v>0.44651791289000003</v>
          </cell>
          <cell r="AG182">
            <v>0.9882025832400001</v>
          </cell>
          <cell r="AH182">
            <v>1.2600722472100003</v>
          </cell>
          <cell r="AI182">
            <v>1.5863578656200001</v>
          </cell>
          <cell r="AJ182">
            <v>1.9122947509200001</v>
          </cell>
          <cell r="AK182">
            <v>2.3275372168600001</v>
          </cell>
          <cell r="AL182">
            <v>2.3995505920699998</v>
          </cell>
          <cell r="AM182">
            <v>1.8258722559100002</v>
          </cell>
          <cell r="AN182">
            <v>1.5034690862300002</v>
          </cell>
          <cell r="AO182">
            <v>1.3296151127899998</v>
          </cell>
          <cell r="AP182">
            <v>0.65756907475999993</v>
          </cell>
          <cell r="AQ182">
            <v>0.47611269263999995</v>
          </cell>
          <cell r="AR182">
            <v>0.44426735365999998</v>
          </cell>
          <cell r="AS182">
            <v>1.05401800174</v>
          </cell>
          <cell r="AT182">
            <v>1.2612234788600003</v>
          </cell>
          <cell r="AU182">
            <v>1.6226368544500003</v>
          </cell>
          <cell r="AV182">
            <v>1.97447928275</v>
          </cell>
          <cell r="AW182">
            <v>2.2909135218999999</v>
          </cell>
          <cell r="AX182">
            <v>2.4071084434500003</v>
          </cell>
          <cell r="AY182">
            <v>1.8201598942400004</v>
          </cell>
          <cell r="AZ182">
            <v>1.4231232871600001</v>
          </cell>
          <cell r="BA182">
            <v>1.3376934755199998</v>
          </cell>
          <cell r="BB182">
            <v>0.60326780781999989</v>
          </cell>
          <cell r="BC182">
            <v>0.48888368846999997</v>
          </cell>
          <cell r="BD182">
            <v>0.41227033685999992</v>
          </cell>
          <cell r="BE182">
            <v>1.0605631154100001</v>
          </cell>
          <cell r="BF182">
            <v>1.2670756487000001</v>
          </cell>
          <cell r="BG182">
            <v>1.6741110946700002</v>
          </cell>
          <cell r="BH182">
            <v>1.9801345781599999</v>
          </cell>
          <cell r="BI182">
            <v>2.2914854367599999</v>
          </cell>
          <cell r="BJ182">
            <v>2.3972861119800002</v>
          </cell>
          <cell r="BK182">
            <v>1.8113786404000003</v>
          </cell>
          <cell r="BL182">
            <v>1.4088985318900002</v>
          </cell>
          <cell r="BM182">
            <v>1.3128221339100004</v>
          </cell>
          <cell r="BN182">
            <v>0.58978839940999994</v>
          </cell>
          <cell r="BO182">
            <v>0.51822461993000002</v>
          </cell>
          <cell r="BP182">
            <v>0.42538315243999991</v>
          </cell>
          <cell r="BQ182">
            <v>1.0522902297100001</v>
          </cell>
          <cell r="BR182">
            <v>1.3159709895699998</v>
          </cell>
          <cell r="BS182">
            <v>1.6900780626400003</v>
          </cell>
          <cell r="BT182">
            <v>1.9973374712199998</v>
          </cell>
          <cell r="BU182">
            <v>2.2733282197899998</v>
          </cell>
          <cell r="BV182">
            <v>2.3608826284200002</v>
          </cell>
          <cell r="BW182">
            <v>1.8491676732400002</v>
          </cell>
          <cell r="BX182">
            <v>1.3910816075200005</v>
          </cell>
          <cell r="BY182">
            <v>1.29361974538</v>
          </cell>
          <cell r="BZ182">
            <v>0.56720191015999999</v>
          </cell>
          <cell r="CA182">
            <v>0.52986530796999998</v>
          </cell>
          <cell r="CB182">
            <v>0.47607581021000006</v>
          </cell>
          <cell r="CC182">
            <v>0.91833204526000012</v>
          </cell>
          <cell r="CD182">
            <v>1.3154861523600003</v>
          </cell>
          <cell r="CE182">
            <v>1.55794519189</v>
          </cell>
          <cell r="CF182">
            <v>1.90176572041</v>
          </cell>
          <cell r="CG182">
            <v>2.3138177939199998</v>
          </cell>
          <cell r="CH182">
            <v>2.3442151280600001</v>
          </cell>
          <cell r="CI182">
            <v>1.8280041659100004</v>
          </cell>
          <cell r="CJ182">
            <v>1.6135320367199999</v>
          </cell>
          <cell r="CK182">
            <v>1.2821342333399994</v>
          </cell>
          <cell r="CL182">
            <v>0.71766483097</v>
          </cell>
          <cell r="CM182">
            <v>0.45838670136999993</v>
          </cell>
          <cell r="CN182">
            <v>0.45123261994000013</v>
          </cell>
          <cell r="CO182">
            <v>1.0072654344900001</v>
          </cell>
          <cell r="CP182">
            <v>1.2600722472100003</v>
          </cell>
          <cell r="CQ182">
            <v>1.5863578656200001</v>
          </cell>
          <cell r="CR182">
            <v>1.9122947509200001</v>
          </cell>
          <cell r="CS182">
            <v>2.3275372168600001</v>
          </cell>
          <cell r="CT182">
            <v>2.3995505920699998</v>
          </cell>
          <cell r="CU182">
            <v>1.8258722559100002</v>
          </cell>
          <cell r="CV182">
            <v>1.5034690862300002</v>
          </cell>
          <cell r="CW182">
            <v>1.3296151127899998</v>
          </cell>
          <cell r="CX182">
            <v>0.65756907475999993</v>
          </cell>
          <cell r="CY182">
            <v>0.44517138922999994</v>
          </cell>
          <cell r="CZ182">
            <v>0.44426735365999998</v>
          </cell>
          <cell r="DA182">
            <v>0.99987366590000004</v>
          </cell>
          <cell r="DB182">
            <v>1.2539315212500002</v>
          </cell>
          <cell r="DC182">
            <v>1.64932643651</v>
          </cell>
          <cell r="DD182">
            <v>1.9201192526300002</v>
          </cell>
          <cell r="DE182">
            <v>2.3072474956899995</v>
          </cell>
          <cell r="DF182">
            <v>2.4104981095699998</v>
          </cell>
          <cell r="DG182">
            <v>1.8182949574600002</v>
          </cell>
          <cell r="DH182">
            <v>1.4525734717800001</v>
          </cell>
          <cell r="DI182">
            <v>1.3480552720599996</v>
          </cell>
          <cell r="DJ182">
            <v>0.6236836081299999</v>
          </cell>
          <cell r="DK182">
            <v>0.49990394537999994</v>
          </cell>
          <cell r="DL182">
            <v>0.42844150733999997</v>
          </cell>
          <cell r="DM182">
            <v>1.0427161137500001</v>
          </cell>
          <cell r="DN182">
            <v>1.2612234788600003</v>
          </cell>
          <cell r="DO182">
            <v>1.6226368544500003</v>
          </cell>
          <cell r="DP182">
            <v>1.97447928275</v>
          </cell>
          <cell r="DQ182">
            <v>2.2909135218999999</v>
          </cell>
          <cell r="DR182">
            <v>2.4071084434500003</v>
          </cell>
          <cell r="DS182">
            <v>1.8201598942400004</v>
          </cell>
          <cell r="DT182">
            <v>1.4231232871600001</v>
          </cell>
          <cell r="DU182">
            <v>1.3376934755199998</v>
          </cell>
          <cell r="DV182">
            <v>0.60326780781999989</v>
          </cell>
          <cell r="DW182">
            <v>0.51266124677000002</v>
          </cell>
          <cell r="DX182">
            <v>0.41227033685999992</v>
          </cell>
          <cell r="DY182">
            <v>1.0605631154100001</v>
          </cell>
          <cell r="DZ182">
            <v>1.2670756487000001</v>
          </cell>
          <cell r="EA182">
            <v>1.6741110946700002</v>
          </cell>
          <cell r="EB182">
            <v>1.9801345781599999</v>
          </cell>
          <cell r="EC182">
            <v>2.2914854367599999</v>
          </cell>
          <cell r="ED182">
            <v>2.3972861119800002</v>
          </cell>
          <cell r="EE182">
            <v>1.8113786404000003</v>
          </cell>
          <cell r="EF182">
            <v>1.4088985318900002</v>
          </cell>
          <cell r="EG182">
            <v>1.3128221339100004</v>
          </cell>
          <cell r="EH182">
            <v>0.58978839940999994</v>
          </cell>
          <cell r="EI182">
            <v>0.51822461993000002</v>
          </cell>
          <cell r="EJ182">
            <v>0.42538315243999991</v>
          </cell>
          <cell r="EK182">
            <v>1.10179653986</v>
          </cell>
          <cell r="EL182">
            <v>1.3446785463299999</v>
          </cell>
          <cell r="EM182">
            <v>1.6984591259800002</v>
          </cell>
          <cell r="EN182">
            <v>2.0011263505499999</v>
          </cell>
          <cell r="EO182">
            <v>2.2569796230699999</v>
          </cell>
          <cell r="EP182">
            <v>2.3686287749700004</v>
          </cell>
          <cell r="EQ182">
            <v>1.8178619731800001</v>
          </cell>
          <cell r="ER182">
            <v>1.3888394690900001</v>
          </cell>
          <cell r="ES182">
            <v>1.2854568536900002</v>
          </cell>
          <cell r="ET182">
            <v>0.41043819559</v>
          </cell>
          <cell r="EU182">
            <v>0.38085962952000008</v>
          </cell>
          <cell r="EV182">
            <v>0.33842446491999995</v>
          </cell>
          <cell r="EW182">
            <v>0.71258860690000014</v>
          </cell>
          <cell r="EX182">
            <v>0.96901446221999987</v>
          </cell>
          <cell r="EY182">
            <v>1.1712734040199999</v>
          </cell>
          <cell r="EZ182">
            <v>1.4514070758900002</v>
          </cell>
          <cell r="FA182">
            <v>1.7310144069800004</v>
          </cell>
          <cell r="FB182">
            <v>1.7757739314800001</v>
          </cell>
          <cell r="FC182">
            <v>1.3719208232500002</v>
          </cell>
          <cell r="FD182">
            <v>1.1680676505500001</v>
          </cell>
          <cell r="FE182">
            <v>0.98275644129000017</v>
          </cell>
          <cell r="FF182">
            <v>0.51324626545000007</v>
          </cell>
          <cell r="FG182">
            <v>0.34401820152000007</v>
          </cell>
          <cell r="FH182">
            <v>0.33488843464000001</v>
          </cell>
          <cell r="FI182">
            <v>0.74115193742000007</v>
          </cell>
          <cell r="FJ182">
            <v>0.94505418544000008</v>
          </cell>
          <cell r="FK182">
            <v>1.1897683992199999</v>
          </cell>
          <cell r="FL182">
            <v>1.4342210632000001</v>
          </cell>
          <cell r="FM182">
            <v>1.7456529126100002</v>
          </cell>
          <cell r="FN182">
            <v>1.79966294402</v>
          </cell>
          <cell r="FO182">
            <v>1.36940419192</v>
          </cell>
          <cell r="FP182">
            <v>1.1276018147100002</v>
          </cell>
          <cell r="FQ182">
            <v>0.99721133460000011</v>
          </cell>
          <cell r="FR182">
            <v>0.49317680604999992</v>
          </cell>
          <cell r="FS182">
            <v>0.35708451948000003</v>
          </cell>
          <cell r="FT182">
            <v>0.33320051522000005</v>
          </cell>
          <cell r="FU182">
            <v>0.74990524941000014</v>
          </cell>
          <cell r="FV182">
            <v>0.94044864097999992</v>
          </cell>
          <cell r="FW182">
            <v>1.23699482738</v>
          </cell>
          <cell r="FX182">
            <v>1.4400894394799999</v>
          </cell>
          <cell r="FY182">
            <v>1.7304356217400005</v>
          </cell>
          <cell r="FZ182">
            <v>1.8078735821400003</v>
          </cell>
          <cell r="GA182">
            <v>1.3637212180799998</v>
          </cell>
          <cell r="GB182">
            <v>1.0894301038800001</v>
          </cell>
          <cell r="GC182">
            <v>1.0110414540500001</v>
          </cell>
          <cell r="GD182">
            <v>0.46776270607999998</v>
          </cell>
          <cell r="GE182">
            <v>0.37492795903000004</v>
          </cell>
          <cell r="GF182">
            <v>0.32133113048000012</v>
          </cell>
          <cell r="GG182">
            <v>0.80392945886</v>
          </cell>
          <cell r="GH182">
            <v>0.9503067365600002</v>
          </cell>
          <cell r="GI182">
            <v>1.2555833210100005</v>
          </cell>
          <cell r="GJ182">
            <v>1.4851009336199994</v>
          </cell>
          <cell r="GK182">
            <v>1.7186140775500005</v>
          </cell>
          <cell r="GL182">
            <v>1.7979645839500003</v>
          </cell>
          <cell r="GM182">
            <v>1.3585339802900001</v>
          </cell>
          <cell r="GN182">
            <v>1.05667389895</v>
          </cell>
          <cell r="GO182">
            <v>0.98461660044999999</v>
          </cell>
          <cell r="GP182">
            <v>0.44234129953000001</v>
          </cell>
          <cell r="GQ182">
            <v>0.36832266421000009</v>
          </cell>
          <cell r="GR182">
            <v>0.31903736431000002</v>
          </cell>
          <cell r="GS182">
            <v>0.78921767227000006</v>
          </cell>
          <cell r="GT182">
            <v>0.98697824221000008</v>
          </cell>
          <cell r="GU182">
            <v>1.2675585469900006</v>
          </cell>
          <cell r="GV182">
            <v>1.4980031034099996</v>
          </cell>
          <cell r="GW182">
            <v>1.7049961648200005</v>
          </cell>
          <cell r="GX182">
            <v>1.7706619712800005</v>
          </cell>
          <cell r="GY182">
            <v>1.3868757549199997</v>
          </cell>
          <cell r="GZ182">
            <v>1.0433112056700002</v>
          </cell>
          <cell r="HA182">
            <v>0.97021480905999991</v>
          </cell>
          <cell r="HB182">
            <v>0.42540143259000002</v>
          </cell>
          <cell r="HC182">
            <v>0.39739898097000009</v>
          </cell>
          <cell r="HD182">
            <v>0.35705685762</v>
          </cell>
          <cell r="HE182">
            <v>0.68874903394000009</v>
          </cell>
          <cell r="HF182">
            <v>0.98661461429999997</v>
          </cell>
          <cell r="HG182">
            <v>1.16845889392</v>
          </cell>
          <cell r="HH182">
            <v>1.42632429032</v>
          </cell>
          <cell r="HI182">
            <v>1.7353633454100001</v>
          </cell>
          <cell r="HJ182">
            <v>1.7581613460200001</v>
          </cell>
          <cell r="HK182">
            <v>1.3710031244100001</v>
          </cell>
          <cell r="HL182">
            <v>1.21014902757</v>
          </cell>
          <cell r="HM182">
            <v>0.96160067502000013</v>
          </cell>
          <cell r="HN182">
            <v>0.53824862320999989</v>
          </cell>
          <cell r="HO182">
            <v>0.34379002602000003</v>
          </cell>
          <cell r="HP182">
            <v>0.33842446491999995</v>
          </cell>
          <cell r="HQ182">
            <v>0.71258860690000014</v>
          </cell>
          <cell r="HR182">
            <v>0.96901446221999987</v>
          </cell>
          <cell r="HS182">
            <v>1.1712734040199999</v>
          </cell>
          <cell r="HT182">
            <v>1.4514070758900002</v>
          </cell>
          <cell r="HU182">
            <v>1.7310144069800004</v>
          </cell>
          <cell r="HV182">
            <v>1.7757739314800001</v>
          </cell>
          <cell r="HW182">
            <v>1.3719208232500002</v>
          </cell>
          <cell r="HX182">
            <v>1.1680676505500001</v>
          </cell>
          <cell r="HY182">
            <v>0.98275644129000017</v>
          </cell>
          <cell r="HZ182">
            <v>0.51324626545000007</v>
          </cell>
          <cell r="IA182">
            <v>0.34401820152000007</v>
          </cell>
          <cell r="IB182">
            <v>0.33488843464000001</v>
          </cell>
          <cell r="IC182">
            <v>0.7603081543600001</v>
          </cell>
          <cell r="ID182">
            <v>0.94044864097999992</v>
          </cell>
          <cell r="IE182">
            <v>1.23699482738</v>
          </cell>
          <cell r="IF182">
            <v>1.4400894394799999</v>
          </cell>
          <cell r="IG182">
            <v>1.7304356217400005</v>
          </cell>
          <cell r="IH182">
            <v>1.8078735821400003</v>
          </cell>
          <cell r="II182">
            <v>1.3637212180799998</v>
          </cell>
          <cell r="IJ182">
            <v>1.0894301038800001</v>
          </cell>
          <cell r="IK182">
            <v>1.0110414540500001</v>
          </cell>
          <cell r="IL182">
            <v>0.46776270607999998</v>
          </cell>
          <cell r="IM182">
            <v>0.35188436050000005</v>
          </cell>
          <cell r="IN182">
            <v>0.32133113048000012</v>
          </cell>
          <cell r="IO182">
            <v>0.78203708530000005</v>
          </cell>
          <cell r="IP182">
            <v>0.94591760918000001</v>
          </cell>
          <cell r="IQ182">
            <v>1.2169776408400004</v>
          </cell>
          <cell r="IR182">
            <v>1.48085946207</v>
          </cell>
          <cell r="IS182">
            <v>1.7181851414000004</v>
          </cell>
          <cell r="IT182">
            <v>1.8053313325500002</v>
          </cell>
          <cell r="IU182">
            <v>1.3651199206699995</v>
          </cell>
          <cell r="IV182">
            <v>1.0673424654100001</v>
          </cell>
          <cell r="IW182">
            <v>1.00327010665</v>
          </cell>
          <cell r="IX182">
            <v>0.45245085583999989</v>
          </cell>
          <cell r="IY182">
            <v>0.38449593507000002</v>
          </cell>
        </row>
        <row r="183">
          <cell r="C183" t="str">
            <v>PV_.QF.SOR._.___.Bly</v>
          </cell>
          <cell r="H183">
            <v>0.50943416920999995</v>
          </cell>
          <cell r="I183">
            <v>0.98267904510000015</v>
          </cell>
          <cell r="J183">
            <v>1.4076615127500001</v>
          </cell>
          <cell r="K183">
            <v>1.66710951815</v>
          </cell>
          <cell r="L183">
            <v>2.0350213539299999</v>
          </cell>
          <cell r="M183">
            <v>2.4759456799700001</v>
          </cell>
          <cell r="N183">
            <v>2.5084729378599997</v>
          </cell>
          <cell r="O183">
            <v>1.9560913695699997</v>
          </cell>
          <cell r="P183">
            <v>1.7265913013399996</v>
          </cell>
          <cell r="Q183">
            <v>1.3719726439</v>
          </cell>
          <cell r="R183">
            <v>0.76795119413000024</v>
          </cell>
          <cell r="S183">
            <v>0.49050559470000005</v>
          </cell>
          <cell r="T183">
            <v>0.4828502308499999</v>
          </cell>
          <cell r="U183">
            <v>1.01669237599</v>
          </cell>
          <cell r="V183">
            <v>1.3825503332200002</v>
          </cell>
          <cell r="W183">
            <v>1.6711251464299997</v>
          </cell>
          <cell r="X183">
            <v>2.0708084498999999</v>
          </cell>
          <cell r="Y183">
            <v>2.4697407918900001</v>
          </cell>
          <cell r="Z183">
            <v>2.5336018568300003</v>
          </cell>
          <cell r="AA183">
            <v>1.9574007048599997</v>
          </cell>
          <cell r="AB183">
            <v>1.6665513080399998</v>
          </cell>
          <cell r="AC183">
            <v>1.4021568288099999</v>
          </cell>
          <cell r="AD183">
            <v>0.7322788492900002</v>
          </cell>
          <cell r="AE183">
            <v>0.49083114620000001</v>
          </cell>
          <cell r="AF183">
            <v>0.47780516697999997</v>
          </cell>
          <cell r="AG183">
            <v>1.0574453716100001</v>
          </cell>
          <cell r="AH183">
            <v>1.34836478705</v>
          </cell>
          <cell r="AI183">
            <v>1.6975130516299997</v>
          </cell>
          <cell r="AJ183">
            <v>2.0462881475700003</v>
          </cell>
          <cell r="AK183">
            <v>2.4906264149999999</v>
          </cell>
          <cell r="AL183">
            <v>2.5676857261000006</v>
          </cell>
          <cell r="AM183">
            <v>1.9538100778599998</v>
          </cell>
          <cell r="AN183">
            <v>1.6088163030399998</v>
          </cell>
          <cell r="AO183">
            <v>1.42278048133</v>
          </cell>
          <cell r="AP183">
            <v>0.70364456275000031</v>
          </cell>
          <cell r="AQ183">
            <v>0.50947363602000006</v>
          </cell>
          <cell r="AR183">
            <v>0.47539691234999998</v>
          </cell>
          <cell r="AS183">
            <v>1.1278724387500001</v>
          </cell>
          <cell r="AT183">
            <v>1.3495966848400001</v>
          </cell>
          <cell r="AU183">
            <v>1.7363340883899998</v>
          </cell>
          <cell r="AV183">
            <v>2.1128299138999997</v>
          </cell>
          <cell r="AW183">
            <v>2.4514365187400005</v>
          </cell>
          <cell r="AX183">
            <v>2.57577315178</v>
          </cell>
          <cell r="AY183">
            <v>1.9476974542899999</v>
          </cell>
          <cell r="AZ183">
            <v>1.5228407198999996</v>
          </cell>
          <cell r="BA183">
            <v>1.43142489031</v>
          </cell>
          <cell r="BB183">
            <v>0.64553843718000037</v>
          </cell>
          <cell r="BC183">
            <v>0.52313948819</v>
          </cell>
          <cell r="BD183">
            <v>0.44115788292999997</v>
          </cell>
          <cell r="BE183">
            <v>1.1348761647800001</v>
          </cell>
          <cell r="BF183">
            <v>1.35585891286</v>
          </cell>
          <cell r="BG183">
            <v>1.7914150991100002</v>
          </cell>
          <cell r="BH183">
            <v>2.11888147261</v>
          </cell>
          <cell r="BI183">
            <v>2.4520485073500002</v>
          </cell>
          <cell r="BJ183">
            <v>2.5652625751799998</v>
          </cell>
          <cell r="BK183">
            <v>1.9383009030299998</v>
          </cell>
          <cell r="BL183">
            <v>1.5076192441799998</v>
          </cell>
          <cell r="BM183">
            <v>1.40481082805</v>
          </cell>
          <cell r="BN183">
            <v>0.63111453436000031</v>
          </cell>
          <cell r="BO183">
            <v>0.55453632188999991</v>
          </cell>
          <cell r="BP183">
            <v>0.45518950598000008</v>
          </cell>
          <cell r="BQ183">
            <v>1.1260236027200001</v>
          </cell>
          <cell r="BR183">
            <v>1.40818032222</v>
          </cell>
          <cell r="BS183">
            <v>1.8085008633799999</v>
          </cell>
          <cell r="BT183">
            <v>2.13728976252</v>
          </cell>
          <cell r="BU183">
            <v>2.4326190246000006</v>
          </cell>
          <cell r="BV183">
            <v>2.5263083204000001</v>
          </cell>
          <cell r="BW183">
            <v>1.9787377917299995</v>
          </cell>
          <cell r="BX183">
            <v>1.4885538981299997</v>
          </cell>
          <cell r="BY183">
            <v>1.3842629391699999</v>
          </cell>
          <cell r="BZ183">
            <v>0.60694542276000019</v>
          </cell>
          <cell r="CA183">
            <v>0.56699266627</v>
          </cell>
          <cell r="CB183">
            <v>0.50943416920999995</v>
          </cell>
          <cell r="CC183">
            <v>0.98267904510000015</v>
          </cell>
          <cell r="CD183">
            <v>1.4076615127500001</v>
          </cell>
          <cell r="CE183">
            <v>1.66710951815</v>
          </cell>
          <cell r="CF183">
            <v>2.0350213539299999</v>
          </cell>
          <cell r="CG183">
            <v>2.4759456799700001</v>
          </cell>
          <cell r="CH183">
            <v>2.5084729378599997</v>
          </cell>
          <cell r="CI183">
            <v>1.9560913695699997</v>
          </cell>
          <cell r="CJ183">
            <v>1.7265913013399996</v>
          </cell>
          <cell r="CK183">
            <v>1.3719726439</v>
          </cell>
          <cell r="CL183">
            <v>0.76795119413000024</v>
          </cell>
          <cell r="CM183">
            <v>0.49050559470000005</v>
          </cell>
          <cell r="CN183">
            <v>0.4828502308499999</v>
          </cell>
          <cell r="CO183">
            <v>1.07784394591</v>
          </cell>
          <cell r="CP183">
            <v>1.34836478705</v>
          </cell>
          <cell r="CQ183">
            <v>1.6975130516299997</v>
          </cell>
          <cell r="CR183">
            <v>2.0462881475700003</v>
          </cell>
          <cell r="CS183">
            <v>2.4906264149999999</v>
          </cell>
          <cell r="CT183">
            <v>2.5676857261000006</v>
          </cell>
          <cell r="CU183">
            <v>1.9538100778599998</v>
          </cell>
          <cell r="CV183">
            <v>1.6088163030399998</v>
          </cell>
          <cell r="CW183">
            <v>1.42278048133</v>
          </cell>
          <cell r="CX183">
            <v>0.70364456275000031</v>
          </cell>
          <cell r="CY183">
            <v>0.47636429322000001</v>
          </cell>
          <cell r="CZ183">
            <v>0.47539691234999998</v>
          </cell>
          <cell r="DA183">
            <v>1.0699342403400001</v>
          </cell>
          <cell r="DB183">
            <v>1.3417937839499998</v>
          </cell>
          <cell r="DC183">
            <v>1.76489379416</v>
          </cell>
          <cell r="DD183">
            <v>2.0546609076299998</v>
          </cell>
          <cell r="DE183">
            <v>2.4689150047100004</v>
          </cell>
          <cell r="DF183">
            <v>2.5794003298699995</v>
          </cell>
          <cell r="DG183">
            <v>1.9457018424499999</v>
          </cell>
          <cell r="DH183">
            <v>1.5543544620799996</v>
          </cell>
          <cell r="DI183">
            <v>1.44251273198</v>
          </cell>
          <cell r="DJ183">
            <v>0.66738476091000032</v>
          </cell>
          <cell r="DK183">
            <v>0.53493192819000002</v>
          </cell>
          <cell r="DL183">
            <v>0.45846215804999996</v>
          </cell>
          <cell r="DM183">
            <v>1.1157786339500002</v>
          </cell>
          <cell r="DN183">
            <v>1.3495966848400001</v>
          </cell>
          <cell r="DO183">
            <v>1.7363340883899998</v>
          </cell>
          <cell r="DP183">
            <v>2.1128299138999997</v>
          </cell>
          <cell r="DQ183">
            <v>2.4514365187400005</v>
          </cell>
          <cell r="DR183">
            <v>2.57577315178</v>
          </cell>
          <cell r="DS183">
            <v>1.9476974542899999</v>
          </cell>
          <cell r="DT183">
            <v>1.5228407198999996</v>
          </cell>
          <cell r="DU183">
            <v>1.43142489031</v>
          </cell>
          <cell r="DV183">
            <v>0.64553843718000037</v>
          </cell>
          <cell r="DW183">
            <v>0.54858312635999995</v>
          </cell>
          <cell r="DX183">
            <v>0.44115788292999997</v>
          </cell>
          <cell r="DY183">
            <v>1.1348761647800001</v>
          </cell>
          <cell r="DZ183">
            <v>1.35585891286</v>
          </cell>
          <cell r="EA183">
            <v>1.7914150991100002</v>
          </cell>
          <cell r="EB183">
            <v>2.11888147261</v>
          </cell>
          <cell r="EC183">
            <v>2.4520485073500002</v>
          </cell>
          <cell r="ED183">
            <v>2.5652625751799998</v>
          </cell>
          <cell r="EE183">
            <v>1.9383009030299998</v>
          </cell>
          <cell r="EF183">
            <v>1.5076192441799998</v>
          </cell>
          <cell r="EG183">
            <v>1.40481082805</v>
          </cell>
          <cell r="EH183">
            <v>0.63111453436000031</v>
          </cell>
          <cell r="EI183">
            <v>0.55453632188999991</v>
          </cell>
          <cell r="EJ183">
            <v>0.45518950598000008</v>
          </cell>
          <cell r="EK183">
            <v>1.1789987916300002</v>
          </cell>
          <cell r="EL183">
            <v>1.4388994010300002</v>
          </cell>
          <cell r="EM183">
            <v>1.81746918302</v>
          </cell>
          <cell r="EN183">
            <v>2.1413441264499995</v>
          </cell>
          <cell r="EO183">
            <v>2.4151248910800005</v>
          </cell>
          <cell r="EP183">
            <v>2.5345972349899997</v>
          </cell>
          <cell r="EQ183">
            <v>1.9452385192299997</v>
          </cell>
          <cell r="ER183">
            <v>1.4861546543399999</v>
          </cell>
          <cell r="ES183">
            <v>1.0482138561200001</v>
          </cell>
          <cell r="ET183">
            <v>0.43160515864999999</v>
          </cell>
          <cell r="EU183">
            <v>0.40754624540000006</v>
          </cell>
          <cell r="EV183">
            <v>0.36213767315000006</v>
          </cell>
          <cell r="EW183">
            <v>0.76251928199999996</v>
          </cell>
          <cell r="EX183">
            <v>1.0369127499199999</v>
          </cell>
          <cell r="EY183">
            <v>1.2533438598099997</v>
          </cell>
          <cell r="EZ183">
            <v>1.55310633744</v>
          </cell>
          <cell r="FA183">
            <v>1.8523055939199995</v>
          </cell>
          <cell r="FB183">
            <v>1.9002013926499994</v>
          </cell>
          <cell r="FC183">
            <v>1.4680505286500001</v>
          </cell>
          <cell r="FD183">
            <v>1.2499134810400006</v>
          </cell>
          <cell r="FE183">
            <v>1.0516176216099997</v>
          </cell>
          <cell r="FF183">
            <v>0.54920913702000007</v>
          </cell>
          <cell r="FG183">
            <v>0.36812335966000009</v>
          </cell>
          <cell r="FH183">
            <v>0.35835387525000001</v>
          </cell>
          <cell r="FI183">
            <v>0.79308402870999994</v>
          </cell>
          <cell r="FJ183">
            <v>1.0112735902899999</v>
          </cell>
          <cell r="FK183">
            <v>1.27313478871</v>
          </cell>
          <cell r="FL183">
            <v>1.5347161107</v>
          </cell>
          <cell r="FM183">
            <v>1.8679698112499996</v>
          </cell>
          <cell r="FN183">
            <v>1.9257642945999995</v>
          </cell>
          <cell r="FO183">
            <v>1.4653575584</v>
          </cell>
          <cell r="FP183">
            <v>1.2066122272900006</v>
          </cell>
          <cell r="FQ183">
            <v>1.0670853609999997</v>
          </cell>
          <cell r="FR183">
            <v>0.52773342211000007</v>
          </cell>
          <cell r="FS183">
            <v>0.38210522703000005</v>
          </cell>
          <cell r="FT183">
            <v>0.35654768428</v>
          </cell>
          <cell r="FU183">
            <v>0.8024506802600001</v>
          </cell>
          <cell r="FV183">
            <v>1.00634533796</v>
          </cell>
          <cell r="FW183">
            <v>1.3236703456200001</v>
          </cell>
          <cell r="FX183">
            <v>1.5409956807399998</v>
          </cell>
          <cell r="FY183">
            <v>1.8516862535299996</v>
          </cell>
          <cell r="FZ183">
            <v>1.9345502474299996</v>
          </cell>
          <cell r="GA183">
            <v>1.4592763818400003</v>
          </cell>
          <cell r="GB183">
            <v>1.1657658465700003</v>
          </cell>
          <cell r="GC183">
            <v>1.08188454899</v>
          </cell>
          <cell r="GD183">
            <v>0.50053857071999996</v>
          </cell>
          <cell r="GE183">
            <v>0.40119894617000007</v>
          </cell>
          <cell r="GF183">
            <v>0.34384661855999998</v>
          </cell>
          <cell r="GG183">
            <v>0.8602603351</v>
          </cell>
          <cell r="GH183">
            <v>1.0168941846299999</v>
          </cell>
          <cell r="GI183">
            <v>1.3435613243400002</v>
          </cell>
          <cell r="GJ183">
            <v>1.5891611044800003</v>
          </cell>
          <cell r="GK183">
            <v>1.8390363805099998</v>
          </cell>
          <cell r="GL183">
            <v>1.9239469314099997</v>
          </cell>
          <cell r="GM183">
            <v>1.45372567727</v>
          </cell>
          <cell r="GN183">
            <v>1.1307144331500003</v>
          </cell>
          <cell r="GO183">
            <v>1.0536081210499999</v>
          </cell>
          <cell r="GP183">
            <v>0.47333590079999999</v>
          </cell>
          <cell r="GQ183">
            <v>0.39413082212</v>
          </cell>
          <cell r="GR183">
            <v>0.34139212949999997</v>
          </cell>
          <cell r="GS183">
            <v>0.84451770205999999</v>
          </cell>
          <cell r="GT183">
            <v>1.0561352416499998</v>
          </cell>
          <cell r="GU183">
            <v>1.3563756475400002</v>
          </cell>
          <cell r="GV183">
            <v>1.6029673219100002</v>
          </cell>
          <cell r="GW183">
            <v>1.8244642684499996</v>
          </cell>
          <cell r="GX183">
            <v>1.8947312403199998</v>
          </cell>
          <cell r="GY183">
            <v>1.4840533438000001</v>
          </cell>
          <cell r="GZ183">
            <v>1.1164154236100001</v>
          </cell>
          <cell r="HA183">
            <v>1.0381972043900001</v>
          </cell>
          <cell r="HB183">
            <v>0.45520906709999992</v>
          </cell>
          <cell r="HC183">
            <v>0.42524449973000006</v>
          </cell>
          <cell r="HD183">
            <v>0.38207562693000008</v>
          </cell>
          <cell r="HE183">
            <v>0.73700928382999986</v>
          </cell>
          <cell r="HF183">
            <v>1.0557461345699999</v>
          </cell>
          <cell r="HG183">
            <v>1.2503321385999999</v>
          </cell>
          <cell r="HH183">
            <v>1.5262660154600003</v>
          </cell>
          <cell r="HI183">
            <v>1.8569592599699996</v>
          </cell>
          <cell r="HJ183">
            <v>1.8813547034299996</v>
          </cell>
          <cell r="HK183">
            <v>1.4670685271800001</v>
          </cell>
          <cell r="HL183">
            <v>1.2949434760200005</v>
          </cell>
          <cell r="HM183">
            <v>1.0289794829199996</v>
          </cell>
          <cell r="HN183">
            <v>0.5759633956500001</v>
          </cell>
          <cell r="HO183">
            <v>0.36787919604000008</v>
          </cell>
          <cell r="HP183">
            <v>0.36213767315000006</v>
          </cell>
          <cell r="HQ183">
            <v>0.76251928199999996</v>
          </cell>
          <cell r="HR183">
            <v>1.0369127499199999</v>
          </cell>
          <cell r="HS183">
            <v>1.2533438598099997</v>
          </cell>
          <cell r="HT183">
            <v>1.55310633744</v>
          </cell>
          <cell r="HU183">
            <v>1.8523055939199995</v>
          </cell>
          <cell r="HV183">
            <v>1.9002013926499994</v>
          </cell>
          <cell r="HW183">
            <v>1.4680505286500001</v>
          </cell>
          <cell r="HX183">
            <v>1.2499134810400006</v>
          </cell>
          <cell r="HY183">
            <v>1.0516176216099997</v>
          </cell>
          <cell r="HZ183">
            <v>0.54920913702000007</v>
          </cell>
          <cell r="IA183">
            <v>0.36812335966000009</v>
          </cell>
          <cell r="IB183">
            <v>0.35835387525000001</v>
          </cell>
          <cell r="IC183">
            <v>0.81358251078999999</v>
          </cell>
          <cell r="ID183">
            <v>1.00634533796</v>
          </cell>
          <cell r="IE183">
            <v>1.3236703456200001</v>
          </cell>
          <cell r="IF183">
            <v>1.5409956807399998</v>
          </cell>
          <cell r="IG183">
            <v>1.8516862535299996</v>
          </cell>
          <cell r="IH183">
            <v>1.9345502474299996</v>
          </cell>
          <cell r="II183">
            <v>1.4592763818400003</v>
          </cell>
          <cell r="IJ183">
            <v>1.1657658465700003</v>
          </cell>
          <cell r="IK183">
            <v>1.08188454899</v>
          </cell>
          <cell r="IL183">
            <v>0.50053857071999996</v>
          </cell>
          <cell r="IM183">
            <v>0.37654069590000006</v>
          </cell>
          <cell r="IN183">
            <v>0.34384661855999998</v>
          </cell>
          <cell r="IO183">
            <v>0.83683397547000005</v>
          </cell>
          <cell r="IP183">
            <v>1.0121975136199999</v>
          </cell>
          <cell r="IQ183">
            <v>1.3022505663000001</v>
          </cell>
          <cell r="IR183">
            <v>1.58462243544</v>
          </cell>
          <cell r="IS183">
            <v>1.8385773890499995</v>
          </cell>
          <cell r="IT183">
            <v>1.9318298638699998</v>
          </cell>
          <cell r="IU183">
            <v>1.4607730907100003</v>
          </cell>
          <cell r="IV183">
            <v>1.1421305399400004</v>
          </cell>
          <cell r="IW183">
            <v>1.07356866774</v>
          </cell>
          <cell r="IX183">
            <v>0.48415382791999995</v>
          </cell>
          <cell r="IY183">
            <v>0.41143734479999999</v>
          </cell>
        </row>
        <row r="184">
          <cell r="C184" t="str">
            <v>PV_.QF.SOR._.___.Chiloquin</v>
          </cell>
          <cell r="H184">
            <v>0.65036026272999992</v>
          </cell>
          <cell r="I184">
            <v>1.0813867553699998</v>
          </cell>
          <cell r="J184">
            <v>1.5677228161700001</v>
          </cell>
          <cell r="K184">
            <v>1.8702482386599997</v>
          </cell>
          <cell r="L184">
            <v>2.2048895041700001</v>
          </cell>
          <cell r="M184">
            <v>2.7310863855300003</v>
          </cell>
          <cell r="N184">
            <v>2.7418369055900005</v>
          </cell>
          <cell r="O184">
            <v>2.357345017170001</v>
          </cell>
          <cell r="P184">
            <v>1.8337624331599998</v>
          </cell>
          <cell r="Q184">
            <v>1.62355697163</v>
          </cell>
          <cell r="R184">
            <v>0.85059291319999986</v>
          </cell>
          <cell r="S184">
            <v>0.54380383764999995</v>
          </cell>
          <cell r="T184">
            <v>0.62887188138999994</v>
          </cell>
          <cell r="U184">
            <v>1.0951348176999998</v>
          </cell>
          <cell r="V184">
            <v>1.5636629318500002</v>
          </cell>
          <cell r="W184">
            <v>1.8767279137599997</v>
          </cell>
          <cell r="X184">
            <v>2.2299812859500006</v>
          </cell>
          <cell r="Y184">
            <v>2.7048735757099998</v>
          </cell>
          <cell r="Z184">
            <v>2.8079327419600006</v>
          </cell>
          <cell r="AA184">
            <v>2.3512239595400004</v>
          </cell>
          <cell r="AB184">
            <v>1.7683071713299998</v>
          </cell>
          <cell r="AC184">
            <v>1.6548677348600001</v>
          </cell>
          <cell r="AD184">
            <v>0.81578558622999997</v>
          </cell>
          <cell r="AE184">
            <v>0.53640112466000001</v>
          </cell>
          <cell r="AF184">
            <v>0.64174694551999989</v>
          </cell>
          <cell r="AG184">
            <v>1.1218891134700002</v>
          </cell>
          <cell r="AH184">
            <v>1.5216778550400001</v>
          </cell>
          <cell r="AI184">
            <v>1.8983702917299998</v>
          </cell>
          <cell r="AJ184">
            <v>2.2227100643800006</v>
          </cell>
          <cell r="AK184">
            <v>2.7060516507899997</v>
          </cell>
          <cell r="AL184">
            <v>2.8618603908600009</v>
          </cell>
          <cell r="AM184">
            <v>2.3444200832600006</v>
          </cell>
          <cell r="AN184">
            <v>1.72811568941</v>
          </cell>
          <cell r="AO184">
            <v>1.6537689912700002</v>
          </cell>
          <cell r="AP184">
            <v>0.77765130309999997</v>
          </cell>
          <cell r="AQ184">
            <v>0.56064260135999999</v>
          </cell>
          <cell r="AR184">
            <v>0.64002886821999994</v>
          </cell>
          <cell r="AS184">
            <v>1.2383023978100003</v>
          </cell>
          <cell r="AT184">
            <v>1.4881981708500001</v>
          </cell>
          <cell r="AU184">
            <v>1.9329521108199996</v>
          </cell>
          <cell r="AV184">
            <v>2.303847155090001</v>
          </cell>
          <cell r="AW184">
            <v>2.66896761328</v>
          </cell>
          <cell r="AX184">
            <v>2.8698430742500003</v>
          </cell>
          <cell r="AY184">
            <v>2.33141827613</v>
          </cell>
          <cell r="AZ184">
            <v>1.6369620386899999</v>
          </cell>
          <cell r="BA184">
            <v>1.6458191958100001</v>
          </cell>
          <cell r="BB184">
            <v>0.72752292532999996</v>
          </cell>
          <cell r="BC184">
            <v>0.56828163521999997</v>
          </cell>
          <cell r="BD184">
            <v>0.59510417470999999</v>
          </cell>
          <cell r="BE184">
            <v>1.2501326477700003</v>
          </cell>
          <cell r="BF184">
            <v>1.4785966072200003</v>
          </cell>
          <cell r="BG184">
            <v>2.0086560536399998</v>
          </cell>
          <cell r="BH184">
            <v>2.3154104176200008</v>
          </cell>
          <cell r="BI184">
            <v>2.6624568843300005</v>
          </cell>
          <cell r="BJ184">
            <v>2.866247087920001</v>
          </cell>
          <cell r="BK184">
            <v>2.3084116734799998</v>
          </cell>
          <cell r="BL184">
            <v>1.6317171852700001</v>
          </cell>
          <cell r="BM184">
            <v>1.61611490435</v>
          </cell>
          <cell r="BN184">
            <v>0.71091672840999998</v>
          </cell>
          <cell r="BO184">
            <v>0.60649260055999998</v>
          </cell>
          <cell r="BP184">
            <v>0.59697935623999998</v>
          </cell>
          <cell r="BQ184">
            <v>1.2540584172700004</v>
          </cell>
          <cell r="BR184">
            <v>1.5436211369100004</v>
          </cell>
          <cell r="BS184">
            <v>2.0208385081999998</v>
          </cell>
          <cell r="BT184">
            <v>2.3361895398600008</v>
          </cell>
          <cell r="BU184">
            <v>2.63742506603</v>
          </cell>
          <cell r="BV184">
            <v>2.8353154431900007</v>
          </cell>
          <cell r="BW184">
            <v>2.3454614749099996</v>
          </cell>
          <cell r="BX184">
            <v>1.6083464138499999</v>
          </cell>
          <cell r="BY184">
            <v>1.5921657707899999</v>
          </cell>
          <cell r="BZ184">
            <v>0.67745489334999998</v>
          </cell>
          <cell r="CA184">
            <v>0.62675427845999998</v>
          </cell>
          <cell r="CB184">
            <v>0.65036026272999992</v>
          </cell>
          <cell r="CC184">
            <v>1.0813867553699998</v>
          </cell>
          <cell r="CD184">
            <v>1.5677228161700001</v>
          </cell>
          <cell r="CE184">
            <v>1.8702482386599997</v>
          </cell>
          <cell r="CF184">
            <v>2.2048895041700001</v>
          </cell>
          <cell r="CG184">
            <v>2.7310863855300003</v>
          </cell>
          <cell r="CH184">
            <v>2.7418369055900005</v>
          </cell>
          <cell r="CI184">
            <v>2.357345017170001</v>
          </cell>
          <cell r="CJ184">
            <v>1.8337624331599998</v>
          </cell>
          <cell r="CK184">
            <v>1.62355697163</v>
          </cell>
          <cell r="CL184">
            <v>0.85059291319999986</v>
          </cell>
          <cell r="CM184">
            <v>0.54380383764999995</v>
          </cell>
          <cell r="CN184">
            <v>0.62887188138999994</v>
          </cell>
          <cell r="CO184">
            <v>1.1649084183999998</v>
          </cell>
          <cell r="CP184">
            <v>1.5216778550400001</v>
          </cell>
          <cell r="CQ184">
            <v>1.8983702917299998</v>
          </cell>
          <cell r="CR184">
            <v>2.2227100643800006</v>
          </cell>
          <cell r="CS184">
            <v>2.7060516507899997</v>
          </cell>
          <cell r="CT184">
            <v>2.8618603908600009</v>
          </cell>
          <cell r="CU184">
            <v>2.3444200832600006</v>
          </cell>
          <cell r="CV184">
            <v>1.72811568941</v>
          </cell>
          <cell r="CW184">
            <v>1.6537689912700002</v>
          </cell>
          <cell r="CX184">
            <v>0.77765130309999997</v>
          </cell>
          <cell r="CY184">
            <v>0.52536410531</v>
          </cell>
          <cell r="CZ184">
            <v>0.64002886821999994</v>
          </cell>
          <cell r="DA184">
            <v>1.1693587801800003</v>
          </cell>
          <cell r="DB184">
            <v>1.48439261783</v>
          </cell>
          <cell r="DC184">
            <v>1.9450877857499997</v>
          </cell>
          <cell r="DD184">
            <v>2.2563197067500007</v>
          </cell>
          <cell r="DE184">
            <v>2.6698894103299997</v>
          </cell>
          <cell r="DF184">
            <v>2.8884797642100004</v>
          </cell>
          <cell r="DG184">
            <v>2.3354398831299998</v>
          </cell>
          <cell r="DH184">
            <v>1.6815712857499998</v>
          </cell>
          <cell r="DI184">
            <v>1.6617152978700001</v>
          </cell>
          <cell r="DJ184">
            <v>0.73732030621</v>
          </cell>
          <cell r="DK184">
            <v>0.58253975527000001</v>
          </cell>
          <cell r="DL184">
            <v>0.61809910209999996</v>
          </cell>
          <cell r="DM184">
            <v>1.2251444497300001</v>
          </cell>
          <cell r="DN184">
            <v>1.4881981708500001</v>
          </cell>
          <cell r="DO184">
            <v>1.9329521108199996</v>
          </cell>
          <cell r="DP184">
            <v>2.303847155090001</v>
          </cell>
          <cell r="DQ184">
            <v>2.66896761328</v>
          </cell>
          <cell r="DR184">
            <v>2.8698430742500003</v>
          </cell>
          <cell r="DS184">
            <v>2.33141827613</v>
          </cell>
          <cell r="DT184">
            <v>1.6369620386899999</v>
          </cell>
          <cell r="DU184">
            <v>1.6458191958100001</v>
          </cell>
          <cell r="DV184">
            <v>0.72752292532999996</v>
          </cell>
          <cell r="DW184">
            <v>0.59842587601999997</v>
          </cell>
          <cell r="DX184">
            <v>0.59510417470999999</v>
          </cell>
          <cell r="DY184">
            <v>1.2501326477700003</v>
          </cell>
          <cell r="DZ184">
            <v>1.4785966072200003</v>
          </cell>
          <cell r="EA184">
            <v>2.0086560536399998</v>
          </cell>
          <cell r="EB184">
            <v>2.3154104176200008</v>
          </cell>
          <cell r="EC184">
            <v>2.6624568843300005</v>
          </cell>
          <cell r="ED184">
            <v>2.866247087920001</v>
          </cell>
          <cell r="EE184">
            <v>2.3084116734799998</v>
          </cell>
          <cell r="EF184">
            <v>1.6317171852700001</v>
          </cell>
          <cell r="EG184">
            <v>1.61611490435</v>
          </cell>
          <cell r="EH184">
            <v>0.71091672840999998</v>
          </cell>
          <cell r="EI184">
            <v>0.60649260055999998</v>
          </cell>
          <cell r="EJ184">
            <v>0.59697935623999998</v>
          </cell>
          <cell r="EK184">
            <v>1.2998225436900004</v>
          </cell>
          <cell r="EL184">
            <v>1.5937123974100003</v>
          </cell>
          <cell r="EM184">
            <v>2.0301071799199994</v>
          </cell>
          <cell r="EN184">
            <v>2.3384764046700002</v>
          </cell>
          <cell r="EO184">
            <v>2.5918481775100002</v>
          </cell>
          <cell r="EP184">
            <v>2.8750712775800005</v>
          </cell>
          <cell r="EQ184">
            <v>2.3001744621599998</v>
          </cell>
          <cell r="ER184">
            <v>1.6089908200399998</v>
          </cell>
          <cell r="ES184">
            <v>1.5832091792</v>
          </cell>
          <cell r="ET184">
            <v>0.49540740083000001</v>
          </cell>
          <cell r="EU184">
            <v>0.44038258397000002</v>
          </cell>
          <cell r="EV184">
            <v>0.47165391102999998</v>
          </cell>
          <cell r="EW184">
            <v>0.8213511132700001</v>
          </cell>
          <cell r="EX184">
            <v>1.1727471988899998</v>
          </cell>
          <cell r="EY184">
            <v>1.4075459353299997</v>
          </cell>
          <cell r="EZ184">
            <v>1.6724859644400001</v>
          </cell>
          <cell r="FA184">
            <v>2.02865518177</v>
          </cell>
          <cell r="FB184">
            <v>2.1059495564999997</v>
          </cell>
          <cell r="FC184">
            <v>1.7634179696599996</v>
          </cell>
          <cell r="FD184">
            <v>1.32623037847</v>
          </cell>
          <cell r="FE184">
            <v>1.2411508011400005</v>
          </cell>
          <cell r="FF184">
            <v>0.61183918969000006</v>
          </cell>
          <cell r="FG184">
            <v>0.40230084350999995</v>
          </cell>
          <cell r="FH184">
            <v>0.48131020913000006</v>
          </cell>
          <cell r="FI184">
            <v>0.84141683508999998</v>
          </cell>
          <cell r="FJ184">
            <v>1.1412583912800001</v>
          </cell>
          <cell r="FK184">
            <v>1.4237777188199998</v>
          </cell>
          <cell r="FL184">
            <v>1.6670325482499997</v>
          </cell>
          <cell r="FM184">
            <v>2.0295387380899998</v>
          </cell>
          <cell r="FN184">
            <v>2.1463952931799999</v>
          </cell>
          <cell r="FO184">
            <v>1.7583150624399995</v>
          </cell>
          <cell r="FP184">
            <v>1.2960867670299998</v>
          </cell>
          <cell r="FQ184">
            <v>1.2403267434500003</v>
          </cell>
          <cell r="FR184">
            <v>0.58323847734000001</v>
          </cell>
          <cell r="FS184">
            <v>0.42048195104000002</v>
          </cell>
          <cell r="FT184">
            <v>0.48002165115000006</v>
          </cell>
          <cell r="FU184">
            <v>0.87701908513000015</v>
          </cell>
          <cell r="FV184">
            <v>1.1132944633699999</v>
          </cell>
          <cell r="FW184">
            <v>1.4588158393400001</v>
          </cell>
          <cell r="FX184">
            <v>1.6922397800199998</v>
          </cell>
          <cell r="FY184">
            <v>2.0024170577499998</v>
          </cell>
          <cell r="FZ184">
            <v>2.1663598231899996</v>
          </cell>
          <cell r="GA184">
            <v>1.7515799123399995</v>
          </cell>
          <cell r="GB184">
            <v>1.2611784642899997</v>
          </cell>
          <cell r="GC184">
            <v>1.2462864734000001</v>
          </cell>
          <cell r="GD184">
            <v>0.55299022967</v>
          </cell>
          <cell r="GE184">
            <v>0.43690481647000001</v>
          </cell>
          <cell r="GF184">
            <v>0.46357432656000003</v>
          </cell>
          <cell r="GG184">
            <v>0.94437634303999995</v>
          </cell>
          <cell r="GH184">
            <v>1.1089474554200003</v>
          </cell>
          <cell r="GI184">
            <v>1.5064920402500002</v>
          </cell>
          <cell r="GJ184">
            <v>1.7365578131799999</v>
          </cell>
          <cell r="GK184">
            <v>1.9968426632499998</v>
          </cell>
          <cell r="GL184">
            <v>2.1496853159700002</v>
          </cell>
          <cell r="GM184">
            <v>1.7313087550899995</v>
          </cell>
          <cell r="GN184">
            <v>1.22378788894</v>
          </cell>
          <cell r="GO184">
            <v>1.2120861782699999</v>
          </cell>
          <cell r="GP184">
            <v>0.53318754631999998</v>
          </cell>
          <cell r="GQ184">
            <v>0.42855366478000001</v>
          </cell>
          <cell r="GR184">
            <v>0.44773451717000001</v>
          </cell>
          <cell r="GS184">
            <v>0.94054381292999989</v>
          </cell>
          <cell r="GT184">
            <v>1.1577158526900002</v>
          </cell>
          <cell r="GU184">
            <v>1.5156288811700001</v>
          </cell>
          <cell r="GV184">
            <v>1.7521421548599998</v>
          </cell>
          <cell r="GW184">
            <v>1.9780687995299995</v>
          </cell>
          <cell r="GX184">
            <v>2.1264865824200001</v>
          </cell>
          <cell r="GY184">
            <v>1.7590961061599995</v>
          </cell>
          <cell r="GZ184">
            <v>1.2062598103699997</v>
          </cell>
          <cell r="HA184">
            <v>1.1941243281099998</v>
          </cell>
          <cell r="HB184">
            <v>0.50809117001999993</v>
          </cell>
          <cell r="HC184">
            <v>0.47006570885999999</v>
          </cell>
          <cell r="HD184">
            <v>0.48777019702999996</v>
          </cell>
          <cell r="HE184">
            <v>0.81104006653000005</v>
          </cell>
          <cell r="HF184">
            <v>1.1757921121200001</v>
          </cell>
          <cell r="HG184">
            <v>1.40268617901</v>
          </cell>
          <cell r="HH184">
            <v>1.6536671281099997</v>
          </cell>
          <cell r="HI184">
            <v>2.04831478913</v>
          </cell>
          <cell r="HJ184">
            <v>2.0563776792199997</v>
          </cell>
          <cell r="HK184">
            <v>1.7680087628899999</v>
          </cell>
          <cell r="HL184">
            <v>1.3753218248400001</v>
          </cell>
          <cell r="HM184">
            <v>1.2176677287200004</v>
          </cell>
          <cell r="HN184">
            <v>0.63794468491</v>
          </cell>
          <cell r="HO184">
            <v>0.40785287826</v>
          </cell>
          <cell r="HP184">
            <v>0.47165391102999998</v>
          </cell>
          <cell r="HQ184">
            <v>0.8213511132700001</v>
          </cell>
          <cell r="HR184">
            <v>1.1727471988899998</v>
          </cell>
          <cell r="HS184">
            <v>1.4075459353299997</v>
          </cell>
          <cell r="HT184">
            <v>1.6724859644400001</v>
          </cell>
          <cell r="HU184">
            <v>2.02865518177</v>
          </cell>
          <cell r="HV184">
            <v>2.1059495564999997</v>
          </cell>
          <cell r="HW184">
            <v>1.7634179696599996</v>
          </cell>
          <cell r="HX184">
            <v>1.32623037847</v>
          </cell>
          <cell r="HY184">
            <v>1.2411508011400005</v>
          </cell>
          <cell r="HZ184">
            <v>0.61183918969000006</v>
          </cell>
          <cell r="IA184">
            <v>0.40230084350999995</v>
          </cell>
          <cell r="IB184">
            <v>0.48131020913000006</v>
          </cell>
          <cell r="IC184">
            <v>0.88957473145999999</v>
          </cell>
          <cell r="ID184">
            <v>1.1132944633699999</v>
          </cell>
          <cell r="IE184">
            <v>1.4588158393400001</v>
          </cell>
          <cell r="IF184">
            <v>1.6922397800199998</v>
          </cell>
          <cell r="IG184">
            <v>2.0024170577499998</v>
          </cell>
          <cell r="IH184">
            <v>2.1663598231899996</v>
          </cell>
          <cell r="II184">
            <v>1.7515799123399995</v>
          </cell>
          <cell r="IJ184">
            <v>1.2611784642899997</v>
          </cell>
          <cell r="IK184">
            <v>1.2462864734000001</v>
          </cell>
          <cell r="IL184">
            <v>0.55299022967</v>
          </cell>
          <cell r="IM184">
            <v>0.41313175118000001</v>
          </cell>
          <cell r="IN184">
            <v>0.46357432656000003</v>
          </cell>
          <cell r="IO184">
            <v>0.91885833728999999</v>
          </cell>
          <cell r="IP184">
            <v>1.1161486281399999</v>
          </cell>
          <cell r="IQ184">
            <v>1.4497140831400002</v>
          </cell>
          <cell r="IR184">
            <v>1.72788536628</v>
          </cell>
          <cell r="IS184">
            <v>2.0017257099599997</v>
          </cell>
          <cell r="IT184">
            <v>2.1523823057200002</v>
          </cell>
          <cell r="IU184">
            <v>1.7485637070799993</v>
          </cell>
          <cell r="IV184">
            <v>1.2277215289999996</v>
          </cell>
          <cell r="IW184">
            <v>1.23436439686</v>
          </cell>
          <cell r="IX184">
            <v>0.54564219401000003</v>
          </cell>
          <cell r="IY184">
            <v>0.44881940703000001</v>
          </cell>
        </row>
        <row r="185">
          <cell r="C185" t="str">
            <v>PV_.QF.SOR._.___.Ewauna</v>
          </cell>
          <cell r="H185">
            <v>5.4610403710000005E-2</v>
          </cell>
          <cell r="I185">
            <v>9.0803468020000014E-2</v>
          </cell>
          <cell r="J185">
            <v>0.13164084713000004</v>
          </cell>
          <cell r="K185">
            <v>0.15704374523000003</v>
          </cell>
          <cell r="L185">
            <v>0.18514339280999997</v>
          </cell>
          <cell r="M185">
            <v>0.22932786443999997</v>
          </cell>
          <cell r="N185">
            <v>0.23023057983999995</v>
          </cell>
          <cell r="O185">
            <v>0.19794500144000002</v>
          </cell>
          <cell r="P185">
            <v>0.15398005162</v>
          </cell>
          <cell r="Q185">
            <v>0.13632921134000001</v>
          </cell>
          <cell r="R185">
            <v>7.1423832399999998E-2</v>
          </cell>
          <cell r="S185">
            <v>4.5662917670000011E-2</v>
          </cell>
          <cell r="T185">
            <v>5.2806035810000006E-2</v>
          </cell>
          <cell r="U185">
            <v>9.1957885470000014E-2</v>
          </cell>
          <cell r="V185">
            <v>0.13129994081000004</v>
          </cell>
          <cell r="W185">
            <v>0.15758784009000004</v>
          </cell>
          <cell r="X185">
            <v>0.18725033631999999</v>
          </cell>
          <cell r="Y185">
            <v>0.22712678880000001</v>
          </cell>
          <cell r="Z185">
            <v>0.23578061190999999</v>
          </cell>
          <cell r="AA185">
            <v>0.19743101949999997</v>
          </cell>
          <cell r="AB185">
            <v>0.14848380825999999</v>
          </cell>
          <cell r="AC185">
            <v>0.13895835940000001</v>
          </cell>
          <cell r="AD185">
            <v>6.8501079749999985E-2</v>
          </cell>
          <cell r="AE185">
            <v>4.504131581000001E-2</v>
          </cell>
          <cell r="AF185">
            <v>5.3887148070000009E-2</v>
          </cell>
          <cell r="AG185">
            <v>9.4204429389999997E-2</v>
          </cell>
          <cell r="AH185">
            <v>0.12777447634000003</v>
          </cell>
          <cell r="AI185">
            <v>0.15940513901000003</v>
          </cell>
          <cell r="AJ185">
            <v>0.18663977572999996</v>
          </cell>
          <cell r="AK185">
            <v>0.22722571112999998</v>
          </cell>
          <cell r="AL185">
            <v>0.24030888777000001</v>
          </cell>
          <cell r="AM185">
            <v>0.19685970164999997</v>
          </cell>
          <cell r="AN185">
            <v>0.14510895099999999</v>
          </cell>
          <cell r="AO185">
            <v>0.13886609848000001</v>
          </cell>
          <cell r="AP185">
            <v>6.5298964380000005E-2</v>
          </cell>
          <cell r="AQ185">
            <v>4.7076859650000004E-2</v>
          </cell>
          <cell r="AR185">
            <v>5.3742882040000009E-2</v>
          </cell>
          <cell r="AS185">
            <v>0.10397959067</v>
          </cell>
          <cell r="AT185">
            <v>0.12496320515000001</v>
          </cell>
          <cell r="AU185">
            <v>0.16230895588000002</v>
          </cell>
          <cell r="AV185">
            <v>0.19345281387999996</v>
          </cell>
          <cell r="AW185">
            <v>0.22411178431000001</v>
          </cell>
          <cell r="AX185">
            <v>0.24097918942999999</v>
          </cell>
          <cell r="AY185">
            <v>0.19576794684999996</v>
          </cell>
          <cell r="AZ185">
            <v>0.13745482765999997</v>
          </cell>
          <cell r="BA185">
            <v>0.13819855840999998</v>
          </cell>
          <cell r="BB185">
            <v>6.1089711280000014E-2</v>
          </cell>
          <cell r="BC185">
            <v>4.7718305240000009E-2</v>
          </cell>
          <cell r="BD185">
            <v>4.9970579540000004E-2</v>
          </cell>
          <cell r="BE185">
            <v>0.10497297042999999</v>
          </cell>
          <cell r="BF185">
            <v>0.12415696699000001</v>
          </cell>
          <cell r="BG185">
            <v>0.1686657755</v>
          </cell>
          <cell r="BH185">
            <v>0.19442377485999995</v>
          </cell>
          <cell r="BI185">
            <v>0.22356508188000004</v>
          </cell>
          <cell r="BJ185">
            <v>0.24067723637999996</v>
          </cell>
          <cell r="BK185">
            <v>0.19383609471999996</v>
          </cell>
          <cell r="BL185">
            <v>0.13701442011999998</v>
          </cell>
          <cell r="BM185">
            <v>0.13570430491999999</v>
          </cell>
          <cell r="BN185">
            <v>5.9695297800000019E-2</v>
          </cell>
          <cell r="BO185">
            <v>5.0926859580000011E-2</v>
          </cell>
          <cell r="BP185">
            <v>5.0128037530000009E-2</v>
          </cell>
          <cell r="BQ185">
            <v>0.10530261519999999</v>
          </cell>
          <cell r="BR185">
            <v>0.12961704200000002</v>
          </cell>
          <cell r="BS185">
            <v>0.16968872970000004</v>
          </cell>
          <cell r="BT185">
            <v>0.19616858664999998</v>
          </cell>
          <cell r="BU185">
            <v>0.22146317347000002</v>
          </cell>
          <cell r="BV185">
            <v>0.23807992269999997</v>
          </cell>
          <cell r="BW185">
            <v>0.19694714674999997</v>
          </cell>
          <cell r="BX185">
            <v>0.13505198892999998</v>
          </cell>
          <cell r="BY185">
            <v>0.13369330897999998</v>
          </cell>
          <cell r="BZ185">
            <v>5.6885525390000018E-2</v>
          </cell>
          <cell r="CA185">
            <v>5.262822184000001E-2</v>
          </cell>
          <cell r="CB185">
            <v>5.4610403710000005E-2</v>
          </cell>
          <cell r="CC185">
            <v>9.0803468020000014E-2</v>
          </cell>
          <cell r="CD185">
            <v>0.13164084713000004</v>
          </cell>
          <cell r="CE185">
            <v>0.15704374523000003</v>
          </cell>
          <cell r="CF185">
            <v>0.18514339280999997</v>
          </cell>
          <cell r="CG185">
            <v>0.22932786443999997</v>
          </cell>
          <cell r="CH185">
            <v>0.23023057983999995</v>
          </cell>
          <cell r="CI185">
            <v>0.19794500144000002</v>
          </cell>
          <cell r="CJ185">
            <v>0.15398005162</v>
          </cell>
          <cell r="CK185">
            <v>0.13632921134000001</v>
          </cell>
          <cell r="CL185">
            <v>7.1423832399999998E-2</v>
          </cell>
          <cell r="CM185">
            <v>4.5662917670000011E-2</v>
          </cell>
          <cell r="CN185">
            <v>5.2806035810000006E-2</v>
          </cell>
          <cell r="CO185">
            <v>9.7816737440000009E-2</v>
          </cell>
          <cell r="CP185">
            <v>0.12777447634000003</v>
          </cell>
          <cell r="CQ185">
            <v>0.15940513901000003</v>
          </cell>
          <cell r="CR185">
            <v>0.18663977572999996</v>
          </cell>
          <cell r="CS185">
            <v>0.22722571112999998</v>
          </cell>
          <cell r="CT185">
            <v>0.24030888777000001</v>
          </cell>
          <cell r="CU185">
            <v>0.19685970164999997</v>
          </cell>
          <cell r="CV185">
            <v>0.14510895099999999</v>
          </cell>
          <cell r="CW185">
            <v>0.13886609848000001</v>
          </cell>
          <cell r="CX185">
            <v>6.5298964380000005E-2</v>
          </cell>
          <cell r="CY185">
            <v>4.4114543190000001E-2</v>
          </cell>
          <cell r="CZ185">
            <v>5.3742882040000009E-2</v>
          </cell>
          <cell r="DA185">
            <v>9.8190431940000003E-2</v>
          </cell>
          <cell r="DB185">
            <v>0.12464365489000001</v>
          </cell>
          <cell r="DC185">
            <v>0.16332798202000001</v>
          </cell>
          <cell r="DD185">
            <v>0.18946195943999997</v>
          </cell>
          <cell r="DE185">
            <v>0.22418918712000002</v>
          </cell>
          <cell r="DF185">
            <v>0.24254410232999996</v>
          </cell>
          <cell r="DG185">
            <v>0.19610563903999995</v>
          </cell>
          <cell r="DH185">
            <v>0.14120064229999998</v>
          </cell>
          <cell r="DI185">
            <v>0.13953334560000002</v>
          </cell>
          <cell r="DJ185">
            <v>6.1912392120000007E-2</v>
          </cell>
          <cell r="DK185">
            <v>4.8915551960000005E-2</v>
          </cell>
          <cell r="DL185">
            <v>5.1901451300000012E-2</v>
          </cell>
          <cell r="DM185">
            <v>0.1028747248</v>
          </cell>
          <cell r="DN185">
            <v>0.12496320515000001</v>
          </cell>
          <cell r="DO185">
            <v>0.16230895588000002</v>
          </cell>
          <cell r="DP185">
            <v>0.19345281387999996</v>
          </cell>
          <cell r="DQ185">
            <v>0.22411178431000001</v>
          </cell>
          <cell r="DR185">
            <v>0.24097918942999999</v>
          </cell>
          <cell r="DS185">
            <v>0.19576794684999996</v>
          </cell>
          <cell r="DT185">
            <v>0.13745482765999997</v>
          </cell>
          <cell r="DU185">
            <v>0.13819855840999998</v>
          </cell>
          <cell r="DV185">
            <v>6.1089711280000014E-2</v>
          </cell>
          <cell r="DW185">
            <v>5.0249501030000011E-2</v>
          </cell>
          <cell r="DX185">
            <v>4.9970579540000004E-2</v>
          </cell>
          <cell r="DY185">
            <v>0.10497297042999999</v>
          </cell>
          <cell r="DZ185">
            <v>0.12415696699000001</v>
          </cell>
          <cell r="EA185">
            <v>0.1686657755</v>
          </cell>
          <cell r="EB185">
            <v>0.19442377485999995</v>
          </cell>
          <cell r="EC185">
            <v>0.22356508188000004</v>
          </cell>
          <cell r="ED185">
            <v>0.24067723637999996</v>
          </cell>
          <cell r="EE185">
            <v>0.19383609471999996</v>
          </cell>
          <cell r="EF185">
            <v>0.10470367540000002</v>
          </cell>
          <cell r="EG185">
            <v>0.10177822871000002</v>
          </cell>
          <cell r="EH185">
            <v>4.4771473369999995E-2</v>
          </cell>
          <cell r="EI185">
            <v>3.8195144659999992E-2</v>
          </cell>
          <cell r="EJ185">
            <v>3.7596028150000002E-2</v>
          </cell>
          <cell r="EK185">
            <v>8.1859053330000014E-2</v>
          </cell>
          <cell r="EL185">
            <v>0.10036738377</v>
          </cell>
          <cell r="EM185">
            <v>0.12785026134000002</v>
          </cell>
          <cell r="EN185">
            <v>0.14727046006999997</v>
          </cell>
          <cell r="EO185">
            <v>0.16322707986000004</v>
          </cell>
          <cell r="EP185">
            <v>0.18106364915000006</v>
          </cell>
          <cell r="EQ185">
            <v>0.14485831536999999</v>
          </cell>
          <cell r="ER185">
            <v>0.10132957455000001</v>
          </cell>
          <cell r="ES185">
            <v>9.9705921590000024E-2</v>
          </cell>
          <cell r="ET185">
            <v>4.127959447E-2</v>
          </cell>
          <cell r="EU185">
            <v>3.6978690229999986E-2</v>
          </cell>
          <cell r="EV185">
            <v>3.9604526870000004E-2</v>
          </cell>
          <cell r="EW185">
            <v>6.89684141E-2</v>
          </cell>
          <cell r="EX185">
            <v>9.8474955599999997E-2</v>
          </cell>
          <cell r="EY185">
            <v>0.11819088007000002</v>
          </cell>
          <cell r="EZ185">
            <v>0.14043775220999999</v>
          </cell>
          <cell r="FA185">
            <v>0.17034509159</v>
          </cell>
          <cell r="FB185">
            <v>0.17683545891999999</v>
          </cell>
          <cell r="FC185">
            <v>0.14807326463000001</v>
          </cell>
          <cell r="FD185">
            <v>0.11136285621000001</v>
          </cell>
          <cell r="FE185">
            <v>0.10421876955999999</v>
          </cell>
          <cell r="FF185">
            <v>5.1375809849999995E-2</v>
          </cell>
          <cell r="FG185">
            <v>3.3780986819999997E-2</v>
          </cell>
          <cell r="FH185">
            <v>4.041536107000001E-2</v>
          </cell>
          <cell r="FI185">
            <v>7.0653322040000008E-2</v>
          </cell>
          <cell r="FJ185">
            <v>9.5830857249999998E-2</v>
          </cell>
          <cell r="FK185">
            <v>0.11955385425000001</v>
          </cell>
          <cell r="FL185">
            <v>0.13997983177000001</v>
          </cell>
          <cell r="FM185">
            <v>0.17041928334000001</v>
          </cell>
          <cell r="FN185">
            <v>0.18023166582</v>
          </cell>
          <cell r="FO185">
            <v>0.14764477624</v>
          </cell>
          <cell r="FP185">
            <v>0.10883171326000002</v>
          </cell>
          <cell r="FQ185">
            <v>0.10414957388</v>
          </cell>
          <cell r="FR185">
            <v>4.8974223309999995E-2</v>
          </cell>
          <cell r="FS185">
            <v>3.5307644710000002E-2</v>
          </cell>
          <cell r="FT185">
            <v>4.0307161540000004E-2</v>
          </cell>
          <cell r="FU185">
            <v>7.3642823950000005E-2</v>
          </cell>
          <cell r="FV185">
            <v>9.3482741170000008E-2</v>
          </cell>
          <cell r="FW185">
            <v>0.12249598650999999</v>
          </cell>
          <cell r="FX185">
            <v>0.14209646954999999</v>
          </cell>
          <cell r="FY185">
            <v>0.16814189033000002</v>
          </cell>
          <cell r="FZ185">
            <v>0.18190807674000001</v>
          </cell>
          <cell r="GA185">
            <v>0.14707922929000003</v>
          </cell>
          <cell r="GB185">
            <v>0.10590048173000001</v>
          </cell>
          <cell r="GC185">
            <v>0.10465000921999999</v>
          </cell>
          <cell r="GD185">
            <v>4.6434294109999996E-2</v>
          </cell>
          <cell r="GE185">
            <v>3.6686663949999997E-2</v>
          </cell>
          <cell r="GF185">
            <v>3.8926088479999996E-2</v>
          </cell>
          <cell r="GG185">
            <v>7.9298776910000021E-2</v>
          </cell>
          <cell r="GH185">
            <v>9.3117725230000004E-2</v>
          </cell>
          <cell r="GI185">
            <v>0.12649933162999999</v>
          </cell>
          <cell r="GJ185">
            <v>0.14581783110999999</v>
          </cell>
          <cell r="GK185">
            <v>0.16767381140000001</v>
          </cell>
          <cell r="GL185">
            <v>0.18050792728000004</v>
          </cell>
          <cell r="GM185">
            <v>0.14537707104000003</v>
          </cell>
          <cell r="GN185">
            <v>0.10276081511000001</v>
          </cell>
          <cell r="GO185">
            <v>0.10177822871000002</v>
          </cell>
          <cell r="GP185">
            <v>4.4771473369999995E-2</v>
          </cell>
          <cell r="GQ185">
            <v>3.5985422199999992E-2</v>
          </cell>
          <cell r="GR185">
            <v>3.7596028150000002E-2</v>
          </cell>
          <cell r="GS185">
            <v>7.8976961400000018E-2</v>
          </cell>
          <cell r="GT185">
            <v>9.7212781489999997E-2</v>
          </cell>
          <cell r="GU185">
            <v>0.12726654728000003</v>
          </cell>
          <cell r="GV185">
            <v>0.14712643995999997</v>
          </cell>
          <cell r="GW185">
            <v>0.16609738009000002</v>
          </cell>
          <cell r="GX185">
            <v>0.17855994202000003</v>
          </cell>
          <cell r="GY185">
            <v>0.14771036006000002</v>
          </cell>
          <cell r="GZ185">
            <v>0.10128899172000001</v>
          </cell>
          <cell r="HA185">
            <v>0.10026998175000003</v>
          </cell>
          <cell r="HB185">
            <v>4.2664144059999999E-2</v>
          </cell>
          <cell r="HC185">
            <v>3.9471166359999997E-2</v>
          </cell>
          <cell r="HD185">
            <v>4.0957802790000011E-2</v>
          </cell>
          <cell r="HE185">
            <v>6.810260102E-2</v>
          </cell>
          <cell r="HF185">
            <v>9.8730635339999998E-2</v>
          </cell>
          <cell r="HG185">
            <v>0.11778280892000001</v>
          </cell>
          <cell r="HH185">
            <v>0.13885754457999999</v>
          </cell>
          <cell r="HI185">
            <v>0.17199589831999995</v>
          </cell>
          <cell r="HJ185">
            <v>0.17267293486999999</v>
          </cell>
          <cell r="HK185">
            <v>0.14845875108999998</v>
          </cell>
          <cell r="HL185">
            <v>0.11548503872999999</v>
          </cell>
          <cell r="HM185">
            <v>0.10224690851000001</v>
          </cell>
          <cell r="HN185">
            <v>5.3567874340000002E-2</v>
          </cell>
          <cell r="HO185">
            <v>3.4247188210000001E-2</v>
          </cell>
          <cell r="HP185">
            <v>3.9604526870000004E-2</v>
          </cell>
          <cell r="HQ185">
            <v>6.89684141E-2</v>
          </cell>
          <cell r="HR185">
            <v>9.8474955599999997E-2</v>
          </cell>
          <cell r="HS185">
            <v>0.11819088007000002</v>
          </cell>
          <cell r="HT185">
            <v>0.14043775220999999</v>
          </cell>
          <cell r="HU185">
            <v>0.17034509159</v>
          </cell>
          <cell r="HV185">
            <v>0.17683545891999999</v>
          </cell>
          <cell r="HW185">
            <v>0.14807326463000001</v>
          </cell>
          <cell r="HX185">
            <v>0.11136285621000001</v>
          </cell>
          <cell r="HY185">
            <v>0.10421876955999999</v>
          </cell>
          <cell r="HZ185">
            <v>5.1375809849999995E-2</v>
          </cell>
          <cell r="IA185">
            <v>3.3780986819999997E-2</v>
          </cell>
          <cell r="IB185">
            <v>4.041536107000001E-2</v>
          </cell>
          <cell r="IC185">
            <v>7.4697114860000011E-2</v>
          </cell>
          <cell r="ID185">
            <v>9.3482741170000008E-2</v>
          </cell>
          <cell r="IE185">
            <v>0.12249598650999999</v>
          </cell>
          <cell r="IF185">
            <v>0.14209646954999999</v>
          </cell>
          <cell r="IG185">
            <v>0.16814189033000002</v>
          </cell>
          <cell r="IH185">
            <v>0.18190807674000001</v>
          </cell>
          <cell r="II185">
            <v>0.14707922929000003</v>
          </cell>
          <cell r="IJ185">
            <v>0.10590048173000001</v>
          </cell>
          <cell r="IK185">
            <v>0.10465000921999999</v>
          </cell>
          <cell r="IL185">
            <v>4.6434294109999996E-2</v>
          </cell>
          <cell r="IM185">
            <v>3.4690452359999999E-2</v>
          </cell>
          <cell r="IN185">
            <v>3.8926088479999996E-2</v>
          </cell>
          <cell r="IO185">
            <v>7.7156043600000015E-2</v>
          </cell>
          <cell r="IP185">
            <v>9.3722403860000011E-2</v>
          </cell>
          <cell r="IQ185">
            <v>0.12173171691000001</v>
          </cell>
          <cell r="IR185">
            <v>0.14508961037999998</v>
          </cell>
          <cell r="IS185">
            <v>0.16808383822</v>
          </cell>
          <cell r="IT185">
            <v>0.18073439207000003</v>
          </cell>
          <cell r="IU185">
            <v>0.14682596014000004</v>
          </cell>
          <cell r="IV185">
            <v>0.10309112076</v>
          </cell>
          <cell r="IW185">
            <v>0.10364891882000002</v>
          </cell>
          <cell r="IX185">
            <v>4.5817283479999985E-2</v>
          </cell>
          <cell r="IY185">
            <v>3.7687125749999995E-2</v>
          </cell>
        </row>
        <row r="186">
          <cell r="C186" t="str">
            <v>PV_.QF.SOR._.___.EwaunaII</v>
          </cell>
          <cell r="H186">
            <v>0.1916731247</v>
          </cell>
          <cell r="I186">
            <v>0.31870455538999998</v>
          </cell>
          <cell r="J186">
            <v>0.46203673260000017</v>
          </cell>
          <cell r="K186">
            <v>0.55119653579000016</v>
          </cell>
          <cell r="L186">
            <v>0.64982146826999998</v>
          </cell>
          <cell r="M186">
            <v>0.80490136201000029</v>
          </cell>
          <cell r="N186">
            <v>0.80806973791999992</v>
          </cell>
          <cell r="O186">
            <v>0.69475291045000021</v>
          </cell>
          <cell r="P186">
            <v>0.54044349820000004</v>
          </cell>
          <cell r="Q186">
            <v>0.47849208461000015</v>
          </cell>
          <cell r="R186">
            <v>0.25068536754000004</v>
          </cell>
          <cell r="S186">
            <v>0.16026898747000001</v>
          </cell>
          <cell r="T186">
            <v>0.18534010371000001</v>
          </cell>
          <cell r="U186">
            <v>0.32275636207999997</v>
          </cell>
          <cell r="V186">
            <v>0.46084021006000014</v>
          </cell>
          <cell r="W186">
            <v>0.55310621515000014</v>
          </cell>
          <cell r="X186">
            <v>0.65721647761000002</v>
          </cell>
          <cell r="Y186">
            <v>0.79717596510000011</v>
          </cell>
          <cell r="Z186">
            <v>0.82754939590999987</v>
          </cell>
          <cell r="AA186">
            <v>0.69294892224000004</v>
          </cell>
          <cell r="AB186">
            <v>0.52115262930999995</v>
          </cell>
          <cell r="AC186">
            <v>0.48771994210000014</v>
          </cell>
          <cell r="AD186">
            <v>0.24042700844000001</v>
          </cell>
          <cell r="AE186">
            <v>0.15808727186999999</v>
          </cell>
          <cell r="AF186">
            <v>0.18913462179000001</v>
          </cell>
          <cell r="AG186">
            <v>0.33064134484999996</v>
          </cell>
          <cell r="AH186">
            <v>0.44846643613000009</v>
          </cell>
          <cell r="AI186">
            <v>0.55948462178000002</v>
          </cell>
          <cell r="AJ186">
            <v>0.6550735149500001</v>
          </cell>
          <cell r="AK186">
            <v>0.79752316548000013</v>
          </cell>
          <cell r="AL186">
            <v>0.84344286536999991</v>
          </cell>
          <cell r="AM186">
            <v>0.69094369483000007</v>
          </cell>
          <cell r="AN186">
            <v>0.50930746076999989</v>
          </cell>
          <cell r="AO186">
            <v>0.48739612216000011</v>
          </cell>
          <cell r="AP186">
            <v>0.2291881342</v>
          </cell>
          <cell r="AQ186">
            <v>0.16523168067000002</v>
          </cell>
          <cell r="AR186">
            <v>0.18862827282000003</v>
          </cell>
          <cell r="AS186">
            <v>0.36495047971999994</v>
          </cell>
          <cell r="AT186">
            <v>0.43859935775000009</v>
          </cell>
          <cell r="AU186">
            <v>0.56967651957999998</v>
          </cell>
          <cell r="AV186">
            <v>0.67898610708000007</v>
          </cell>
          <cell r="AW186">
            <v>0.78659381793000027</v>
          </cell>
          <cell r="AX186">
            <v>0.8457955089000001</v>
          </cell>
          <cell r="AY186">
            <v>0.68711182327000009</v>
          </cell>
          <cell r="AZ186">
            <v>0.48244280426999991</v>
          </cell>
          <cell r="BA186">
            <v>0.48505317130000003</v>
          </cell>
          <cell r="BB186">
            <v>0.21441437979000003</v>
          </cell>
          <cell r="BC186">
            <v>0.16748304437000003</v>
          </cell>
          <cell r="BD186">
            <v>0.17538813981000004</v>
          </cell>
          <cell r="BE186">
            <v>0.36843707185999997</v>
          </cell>
          <cell r="BF186">
            <v>0.43576960045000007</v>
          </cell>
          <cell r="BG186">
            <v>0.59198786314999996</v>
          </cell>
          <cell r="BH186">
            <v>0.68239401311000014</v>
          </cell>
          <cell r="BI186">
            <v>0.78467498643000033</v>
          </cell>
          <cell r="BJ186">
            <v>0.84473570562000011</v>
          </cell>
          <cell r="BK186">
            <v>0.68033135455000004</v>
          </cell>
          <cell r="BL186">
            <v>0.48089704955999996</v>
          </cell>
          <cell r="BM186">
            <v>0.47629877055999997</v>
          </cell>
          <cell r="BN186">
            <v>0.20952022830000003</v>
          </cell>
          <cell r="BO186">
            <v>0.17874451826000001</v>
          </cell>
          <cell r="BP186">
            <v>0.17594079028000004</v>
          </cell>
          <cell r="BQ186">
            <v>0.36959406830000002</v>
          </cell>
          <cell r="BR186">
            <v>0.45493352466000003</v>
          </cell>
          <cell r="BS186">
            <v>0.59557825646000007</v>
          </cell>
          <cell r="BT186">
            <v>0.68851800240000005</v>
          </cell>
          <cell r="BU186">
            <v>0.77729764943000013</v>
          </cell>
          <cell r="BV186">
            <v>0.83561958132000014</v>
          </cell>
          <cell r="BW186">
            <v>0.69125061210000005</v>
          </cell>
          <cell r="BX186">
            <v>0.4740092536099999</v>
          </cell>
          <cell r="BY186">
            <v>0.46924052064999994</v>
          </cell>
          <cell r="BZ186">
            <v>0.19965841040000004</v>
          </cell>
          <cell r="CA186">
            <v>0.1847160072</v>
          </cell>
          <cell r="CB186">
            <v>0.1916731247</v>
          </cell>
          <cell r="CC186">
            <v>0.31870455538999998</v>
          </cell>
          <cell r="CD186">
            <v>0.46203673260000017</v>
          </cell>
          <cell r="CE186">
            <v>0.55119653579000016</v>
          </cell>
          <cell r="CF186">
            <v>0.64982146826999998</v>
          </cell>
          <cell r="CG186">
            <v>0.80490136201000029</v>
          </cell>
          <cell r="CH186">
            <v>0.80806973791999992</v>
          </cell>
          <cell r="CI186">
            <v>0.69475291045000021</v>
          </cell>
          <cell r="CJ186">
            <v>0.54044349820000004</v>
          </cell>
          <cell r="CK186">
            <v>0.47849208461000015</v>
          </cell>
          <cell r="CL186">
            <v>0.25068536754000004</v>
          </cell>
          <cell r="CM186">
            <v>0.16026898747000001</v>
          </cell>
          <cell r="CN186">
            <v>0.18534010371000001</v>
          </cell>
          <cell r="CO186">
            <v>0.34331992481999996</v>
          </cell>
          <cell r="CP186">
            <v>0.44846643613000009</v>
          </cell>
          <cell r="CQ186">
            <v>0.55948462178000002</v>
          </cell>
          <cell r="CR186">
            <v>0.6550735149500001</v>
          </cell>
          <cell r="CS186">
            <v>0.79752316548000013</v>
          </cell>
          <cell r="CT186">
            <v>0.84344286536999991</v>
          </cell>
          <cell r="CU186">
            <v>0.69094369483000007</v>
          </cell>
          <cell r="CV186">
            <v>0.50930746076999989</v>
          </cell>
          <cell r="CW186">
            <v>0.48739612216000011</v>
          </cell>
          <cell r="CX186">
            <v>0.2291881342</v>
          </cell>
          <cell r="CY186">
            <v>0.15483445938000001</v>
          </cell>
          <cell r="CZ186">
            <v>0.18862827282000003</v>
          </cell>
          <cell r="DA186">
            <v>0.34463152824999993</v>
          </cell>
          <cell r="DB186">
            <v>0.43747779132000014</v>
          </cell>
          <cell r="DC186">
            <v>0.57325312606000012</v>
          </cell>
          <cell r="DD186">
            <v>0.66497889438000013</v>
          </cell>
          <cell r="DE186">
            <v>0.78686548847000015</v>
          </cell>
          <cell r="DF186">
            <v>0.85128808402</v>
          </cell>
          <cell r="DG186">
            <v>0.68829706478000019</v>
          </cell>
          <cell r="DH186">
            <v>0.49558996940999989</v>
          </cell>
          <cell r="DI186">
            <v>0.48973804478000005</v>
          </cell>
          <cell r="DJ186">
            <v>0.21730184804000002</v>
          </cell>
          <cell r="DK186">
            <v>0.17168517445000001</v>
          </cell>
          <cell r="DL186">
            <v>0.18216516762000001</v>
          </cell>
          <cell r="DM186">
            <v>0.36107259054999996</v>
          </cell>
          <cell r="DN186">
            <v>0.43859935775000009</v>
          </cell>
          <cell r="DO186">
            <v>0.56967651957999998</v>
          </cell>
          <cell r="DP186">
            <v>0.67898610708000007</v>
          </cell>
          <cell r="DQ186">
            <v>0.78659381793000027</v>
          </cell>
          <cell r="DR186">
            <v>0.8457955089000001</v>
          </cell>
          <cell r="DS186">
            <v>0.68711182327000009</v>
          </cell>
          <cell r="DT186">
            <v>0.48244280426999991</v>
          </cell>
          <cell r="DU186">
            <v>0.48505317130000003</v>
          </cell>
          <cell r="DV186">
            <v>0.21441437979000003</v>
          </cell>
          <cell r="DW186">
            <v>0.17636710626000002</v>
          </cell>
          <cell r="DX186">
            <v>0.17538813981000004</v>
          </cell>
          <cell r="DY186">
            <v>0.36843707185999997</v>
          </cell>
          <cell r="DZ186">
            <v>0.43576960045000007</v>
          </cell>
          <cell r="EA186">
            <v>0.59198786314999996</v>
          </cell>
          <cell r="EB186">
            <v>0.68239401311000014</v>
          </cell>
          <cell r="EC186">
            <v>0.78467498643000033</v>
          </cell>
          <cell r="ED186">
            <v>0.84473570562000011</v>
          </cell>
          <cell r="EE186">
            <v>0.68033135455000004</v>
          </cell>
          <cell r="EF186">
            <v>0.48089704955999996</v>
          </cell>
          <cell r="EG186">
            <v>0.47629877055999997</v>
          </cell>
          <cell r="EH186">
            <v>0.20952022830000003</v>
          </cell>
          <cell r="EI186">
            <v>0.17874451826000001</v>
          </cell>
          <cell r="EJ186">
            <v>0.17594079028000004</v>
          </cell>
          <cell r="EK186">
            <v>0.38308159761000005</v>
          </cell>
          <cell r="EL186">
            <v>0.46969633994000004</v>
          </cell>
          <cell r="EM186">
            <v>0.59830990438999998</v>
          </cell>
          <cell r="EN186">
            <v>0.68919198349999999</v>
          </cell>
          <cell r="EO186">
            <v>0.76386530257000018</v>
          </cell>
          <cell r="EP186">
            <v>0.84733635652000017</v>
          </cell>
          <cell r="EQ186">
            <v>0.67790369695999997</v>
          </cell>
          <cell r="ER186">
            <v>0.47419917195999994</v>
          </cell>
          <cell r="ES186">
            <v>0.46660084845999994</v>
          </cell>
          <cell r="ET186">
            <v>0.19317903581999998</v>
          </cell>
          <cell r="EU186">
            <v>0.17305179045999999</v>
          </cell>
          <cell r="EV186">
            <v>0.18534010371000001</v>
          </cell>
          <cell r="EW186">
            <v>0.32275636207999997</v>
          </cell>
          <cell r="EX186">
            <v>0.46084021006000014</v>
          </cell>
          <cell r="EY186">
            <v>0.55310621515000014</v>
          </cell>
          <cell r="EZ186">
            <v>0.65721647761000002</v>
          </cell>
          <cell r="FA186">
            <v>0.79717596510000011</v>
          </cell>
          <cell r="FB186">
            <v>0.82754939590999987</v>
          </cell>
          <cell r="FC186">
            <v>0.69294892224000004</v>
          </cell>
          <cell r="FD186">
            <v>0.52115262930999995</v>
          </cell>
          <cell r="FE186">
            <v>0.48771994210000014</v>
          </cell>
          <cell r="FF186">
            <v>0.18394317798999998</v>
          </cell>
          <cell r="FG186">
            <v>0.11856545386</v>
          </cell>
          <cell r="FH186">
            <v>0.14185096631999999</v>
          </cell>
          <cell r="FI186">
            <v>0.24798100863000003</v>
          </cell>
          <cell r="FJ186">
            <v>0.33634982707999994</v>
          </cell>
          <cell r="FK186">
            <v>0.41961346632000007</v>
          </cell>
          <cell r="FL186">
            <v>0.49130513619999994</v>
          </cell>
          <cell r="FM186">
            <v>0.59814237414000004</v>
          </cell>
          <cell r="FN186">
            <v>0.63258214900000009</v>
          </cell>
          <cell r="FO186">
            <v>0.51820777110999994</v>
          </cell>
          <cell r="FP186">
            <v>0.38198059559000008</v>
          </cell>
          <cell r="FQ186">
            <v>0.36554709164000004</v>
          </cell>
          <cell r="FR186">
            <v>0.17189110062999999</v>
          </cell>
          <cell r="FS186">
            <v>0.12392376046000002</v>
          </cell>
          <cell r="FT186">
            <v>0.14147120459999998</v>
          </cell>
          <cell r="FU186">
            <v>0.25847364616999996</v>
          </cell>
          <cell r="FV186">
            <v>0.32810834348000001</v>
          </cell>
          <cell r="FW186">
            <v>0.42993984453000006</v>
          </cell>
          <cell r="FX186">
            <v>0.49873417076999998</v>
          </cell>
          <cell r="FY186">
            <v>0.59014911638000012</v>
          </cell>
          <cell r="FZ186">
            <v>0.63846606299000008</v>
          </cell>
          <cell r="GA186">
            <v>0.51622279857000009</v>
          </cell>
          <cell r="GB186">
            <v>0.37169247707000003</v>
          </cell>
          <cell r="GC186">
            <v>0.36730353361000007</v>
          </cell>
          <cell r="GD186">
            <v>0.162976386</v>
          </cell>
          <cell r="GE186">
            <v>0.12876388080000001</v>
          </cell>
          <cell r="GF186">
            <v>0.13662387569999998</v>
          </cell>
          <cell r="GG186">
            <v>0.27832506827000003</v>
          </cell>
          <cell r="GH186">
            <v>0.32682720033000001</v>
          </cell>
          <cell r="GI186">
            <v>0.44399089735000008</v>
          </cell>
          <cell r="GJ186">
            <v>0.51179550981999999</v>
          </cell>
          <cell r="GK186">
            <v>0.58850623984000006</v>
          </cell>
          <cell r="GL186">
            <v>0.63355177919000005</v>
          </cell>
          <cell r="GM186">
            <v>0.51024851589999998</v>
          </cell>
          <cell r="GN186">
            <v>0.36067278719000001</v>
          </cell>
          <cell r="GO186">
            <v>0.35722407793999994</v>
          </cell>
          <cell r="GP186">
            <v>0.15714017120000001</v>
          </cell>
          <cell r="GQ186">
            <v>0.12630264288000004</v>
          </cell>
          <cell r="GR186">
            <v>0.13195559269999999</v>
          </cell>
          <cell r="GS186">
            <v>0.2771955512</v>
          </cell>
          <cell r="GT186">
            <v>0.34120014349000005</v>
          </cell>
          <cell r="GU186">
            <v>0.44668369232000005</v>
          </cell>
          <cell r="GV186">
            <v>0.51638850180000007</v>
          </cell>
          <cell r="GW186">
            <v>0.58297323709000004</v>
          </cell>
          <cell r="GX186">
            <v>0.62671468596000002</v>
          </cell>
          <cell r="GY186">
            <v>0.51843795906000001</v>
          </cell>
          <cell r="GZ186">
            <v>0.35550694023000001</v>
          </cell>
          <cell r="HA186">
            <v>0.35193039050999997</v>
          </cell>
          <cell r="HB186">
            <v>0.14974380777000001</v>
          </cell>
          <cell r="HC186">
            <v>0.13853700536000002</v>
          </cell>
          <cell r="HD186">
            <v>0.14375484351000001</v>
          </cell>
          <cell r="HE186">
            <v>0.23902841652999998</v>
          </cell>
          <cell r="HF186">
            <v>0.34652754942999997</v>
          </cell>
          <cell r="HG186">
            <v>0.41339740183000007</v>
          </cell>
          <cell r="HH186">
            <v>0.48736610117999996</v>
          </cell>
          <cell r="HI186">
            <v>0.60367602154</v>
          </cell>
          <cell r="HJ186">
            <v>0.60605230341000005</v>
          </cell>
          <cell r="HK186">
            <v>0.52106468282999985</v>
          </cell>
          <cell r="HL186">
            <v>0.40533262367000006</v>
          </cell>
          <cell r="HM186">
            <v>0.35886906347000003</v>
          </cell>
          <cell r="HN186">
            <v>0.18801402563</v>
          </cell>
          <cell r="HO186">
            <v>0.12020174056000003</v>
          </cell>
          <cell r="HP186">
            <v>0.13900507777000001</v>
          </cell>
          <cell r="HQ186">
            <v>0.24206727155000002</v>
          </cell>
          <cell r="HR186">
            <v>0.34563015751999998</v>
          </cell>
          <cell r="HS186">
            <v>0.41482966135000005</v>
          </cell>
          <cell r="HT186">
            <v>0.49291235818999996</v>
          </cell>
          <cell r="HU186">
            <v>0.59788197386000008</v>
          </cell>
          <cell r="HV186">
            <v>0.62066204690000015</v>
          </cell>
          <cell r="HW186">
            <v>0.51971169166999986</v>
          </cell>
          <cell r="HX186">
            <v>0.39086447200000013</v>
          </cell>
          <cell r="HY186">
            <v>0.36578995659000002</v>
          </cell>
          <cell r="HZ186">
            <v>0.18032025630999998</v>
          </cell>
          <cell r="IA186">
            <v>0.11856545386</v>
          </cell>
          <cell r="IB186">
            <v>0.14185096631999999</v>
          </cell>
          <cell r="IC186">
            <v>0.26217402595</v>
          </cell>
          <cell r="ID186">
            <v>0.32810834348000001</v>
          </cell>
          <cell r="IE186">
            <v>0.42993984453000006</v>
          </cell>
          <cell r="IF186">
            <v>0.49873417076999998</v>
          </cell>
          <cell r="IG186">
            <v>0.59014911638000012</v>
          </cell>
          <cell r="IH186">
            <v>0.63846606299000008</v>
          </cell>
          <cell r="II186">
            <v>0.51622279857000009</v>
          </cell>
          <cell r="IJ186">
            <v>0.37169247707000003</v>
          </cell>
          <cell r="IK186">
            <v>0.36730353361000007</v>
          </cell>
          <cell r="IL186">
            <v>0.162976386</v>
          </cell>
          <cell r="IM186">
            <v>0.12175752145</v>
          </cell>
          <cell r="IN186">
            <v>0.13662387569999998</v>
          </cell>
          <cell r="IO186">
            <v>0.27080444289000005</v>
          </cell>
          <cell r="IP186">
            <v>0.32894951830999997</v>
          </cell>
          <cell r="IQ186">
            <v>0.4272573896600001</v>
          </cell>
          <cell r="IR186">
            <v>0.50923958029999994</v>
          </cell>
          <cell r="IS186">
            <v>0.58994536347000004</v>
          </cell>
          <cell r="IT186">
            <v>0.63434663165000005</v>
          </cell>
          <cell r="IU186">
            <v>0.51533386744000009</v>
          </cell>
          <cell r="IV186">
            <v>0.36183210322000003</v>
          </cell>
          <cell r="IW186">
            <v>0.36378987849</v>
          </cell>
          <cell r="IX186">
            <v>0.16081078482</v>
          </cell>
          <cell r="IY186">
            <v>0.13227532966000002</v>
          </cell>
        </row>
        <row r="187">
          <cell r="C187" t="str">
            <v>PV_.QF.SOR._.___.NW2_Neff</v>
          </cell>
          <cell r="H187">
            <v>0.66020006172000001</v>
          </cell>
          <cell r="I187">
            <v>1.01338146588</v>
          </cell>
          <cell r="J187">
            <v>1.39192735538</v>
          </cell>
          <cell r="K187">
            <v>1.8508787018400004</v>
          </cell>
          <cell r="L187">
            <v>2.3425767264899999</v>
          </cell>
          <cell r="M187">
            <v>2.8781161344400004</v>
          </cell>
          <cell r="N187">
            <v>2.7127049883399996</v>
          </cell>
          <cell r="O187">
            <v>2.5030953874600002</v>
          </cell>
          <cell r="P187">
            <v>1.8638221682399996</v>
          </cell>
          <cell r="Q187">
            <v>1.6362866174200001</v>
          </cell>
          <cell r="R187">
            <v>0.85658470264000008</v>
          </cell>
          <cell r="S187">
            <v>0.74041090667999998</v>
          </cell>
          <cell r="T187">
            <v>0.67686655896000003</v>
          </cell>
          <cell r="U187">
            <v>1.0454303778099998</v>
          </cell>
          <cell r="V187">
            <v>1.3556657409300001</v>
          </cell>
          <cell r="W187">
            <v>1.89849314241</v>
          </cell>
          <cell r="X187">
            <v>2.3657998090500003</v>
          </cell>
          <cell r="Y187">
            <v>2.8106504981100002</v>
          </cell>
          <cell r="Z187">
            <v>2.7808901389600003</v>
          </cell>
          <cell r="AA187">
            <v>2.4638692204300003</v>
          </cell>
          <cell r="AB187">
            <v>1.8678237117599996</v>
          </cell>
          <cell r="AC187">
            <v>1.6208685951700001</v>
          </cell>
          <cell r="AD187">
            <v>0.82943631423000008</v>
          </cell>
          <cell r="AE187">
            <v>0.73141204227000001</v>
          </cell>
          <cell r="AF187">
            <v>0.67755518924000013</v>
          </cell>
          <cell r="AG187">
            <v>1.08195344605</v>
          </cell>
          <cell r="AH187">
            <v>1.3347304420600001</v>
          </cell>
          <cell r="AI187">
            <v>1.91604505378</v>
          </cell>
          <cell r="AJ187">
            <v>2.4144390946500005</v>
          </cell>
          <cell r="AK187">
            <v>2.8089896980200004</v>
          </cell>
          <cell r="AL187">
            <v>2.7752805192699999</v>
          </cell>
          <cell r="AM187">
            <v>2.4442777002399998</v>
          </cell>
          <cell r="AN187">
            <v>1.8418933935899993</v>
          </cell>
          <cell r="AO187">
            <v>1.6098169139</v>
          </cell>
          <cell r="AP187">
            <v>0.81546399925000013</v>
          </cell>
          <cell r="AQ187">
            <v>0.7244387093800001</v>
          </cell>
          <cell r="AR187">
            <v>0.69676331261000013</v>
          </cell>
          <cell r="AS187">
            <v>1.1647938873799999</v>
          </cell>
          <cell r="AT187">
            <v>1.3022226984200003</v>
          </cell>
          <cell r="AU187">
            <v>2.01424561322</v>
          </cell>
          <cell r="AV187">
            <v>2.4421175333500003</v>
          </cell>
          <cell r="AW187">
            <v>2.7424848799299997</v>
          </cell>
          <cell r="AX187">
            <v>2.8369357904300001</v>
          </cell>
          <cell r="AY187">
            <v>2.4111119195899997</v>
          </cell>
          <cell r="AZ187">
            <v>1.7774189849599997</v>
          </cell>
          <cell r="BA187">
            <v>1.5835187235699999</v>
          </cell>
          <cell r="BB187">
            <v>0.77655579262000018</v>
          </cell>
          <cell r="BC187">
            <v>0.70129389538000009</v>
          </cell>
          <cell r="BD187">
            <v>0.68024555219999994</v>
          </cell>
          <cell r="BE187">
            <v>1.15951350183</v>
          </cell>
          <cell r="BF187">
            <v>1.3091489997700005</v>
          </cell>
          <cell r="BG187">
            <v>2.06061007482</v>
          </cell>
          <cell r="BH187">
            <v>2.4815396484600001</v>
          </cell>
          <cell r="BI187">
            <v>2.71115453565</v>
          </cell>
          <cell r="BJ187">
            <v>2.8577918578200001</v>
          </cell>
          <cell r="BK187">
            <v>2.3966071514099996</v>
          </cell>
          <cell r="BL187">
            <v>1.7611174462999997</v>
          </cell>
          <cell r="BM187">
            <v>1.55385984442</v>
          </cell>
          <cell r="BN187">
            <v>0.75931858847000011</v>
          </cell>
          <cell r="BO187">
            <v>0.73581206598000015</v>
          </cell>
          <cell r="BP187">
            <v>0.68210850779999987</v>
          </cell>
          <cell r="BQ187">
            <v>1.16772822971</v>
          </cell>
          <cell r="BR187">
            <v>1.3769218460500003</v>
          </cell>
          <cell r="BS187">
            <v>2.0534484280299998</v>
          </cell>
          <cell r="BT187">
            <v>2.5144813404500002</v>
          </cell>
          <cell r="BU187">
            <v>2.7002261814599997</v>
          </cell>
          <cell r="BV187">
            <v>2.8334014497600002</v>
          </cell>
          <cell r="BW187">
            <v>2.3961993661599994</v>
          </cell>
          <cell r="BX187">
            <v>1.7513662160099999</v>
          </cell>
          <cell r="BY187">
            <v>1.52890913332</v>
          </cell>
          <cell r="BZ187">
            <v>0.74081867535000034</v>
          </cell>
          <cell r="CA187">
            <v>0.72168106503000018</v>
          </cell>
          <cell r="CB187">
            <v>0.66020006172000001</v>
          </cell>
          <cell r="CC187">
            <v>1.01338146588</v>
          </cell>
          <cell r="CD187">
            <v>1.39192735538</v>
          </cell>
          <cell r="CE187">
            <v>1.8508787018400004</v>
          </cell>
          <cell r="CF187">
            <v>2.3425767264899999</v>
          </cell>
          <cell r="CG187">
            <v>2.8781161344400004</v>
          </cell>
          <cell r="CH187">
            <v>2.7127049883399996</v>
          </cell>
          <cell r="CI187">
            <v>2.5030953874600002</v>
          </cell>
          <cell r="CJ187">
            <v>1.8638221682399996</v>
          </cell>
          <cell r="CK187">
            <v>1.6362866174200001</v>
          </cell>
          <cell r="CL187">
            <v>0.65496358234999974</v>
          </cell>
          <cell r="CM187">
            <v>0.55530817999999993</v>
          </cell>
          <cell r="CN187">
            <v>0.50764991921999991</v>
          </cell>
          <cell r="CO187">
            <v>0.83321546651</v>
          </cell>
          <cell r="CP187">
            <v>1.00104783154</v>
          </cell>
          <cell r="CQ187">
            <v>1.4370337903299999</v>
          </cell>
          <cell r="CR187">
            <v>1.8108293210099999</v>
          </cell>
          <cell r="CS187">
            <v>2.1067422735400001</v>
          </cell>
          <cell r="CT187">
            <v>2.0814603894599997</v>
          </cell>
          <cell r="CU187">
            <v>1.8332082751900001</v>
          </cell>
          <cell r="CV187">
            <v>1.3814200452000005</v>
          </cell>
          <cell r="CW187">
            <v>1.2073626854400001</v>
          </cell>
          <cell r="CX187">
            <v>0.61159799948999993</v>
          </cell>
          <cell r="CY187">
            <v>0.52383661578999996</v>
          </cell>
          <cell r="CZ187">
            <v>0.52257248446000004</v>
          </cell>
          <cell r="DA187">
            <v>0.82406944401000004</v>
          </cell>
          <cell r="DB187">
            <v>0.98634764758000004</v>
          </cell>
          <cell r="DC187">
            <v>1.4903403049299999</v>
          </cell>
          <cell r="DD187">
            <v>1.8071479797999999</v>
          </cell>
          <cell r="DE187">
            <v>2.1175884764999999</v>
          </cell>
          <cell r="DF187">
            <v>2.0767296222799998</v>
          </cell>
          <cell r="DG187">
            <v>1.8192438733200003</v>
          </cell>
          <cell r="DH187">
            <v>1.3455201278100004</v>
          </cell>
          <cell r="DI187">
            <v>1.2167659179600003</v>
          </cell>
          <cell r="DJ187">
            <v>0.59834816691000003</v>
          </cell>
          <cell r="DK187">
            <v>0.53242322818999999</v>
          </cell>
          <cell r="DL187">
            <v>0.5072679629800001</v>
          </cell>
          <cell r="DM187">
            <v>0.86477607306000015</v>
          </cell>
          <cell r="DN187">
            <v>0.97666702382000004</v>
          </cell>
          <cell r="DO187">
            <v>1.51068420991</v>
          </cell>
          <cell r="DP187">
            <v>1.83158815003</v>
          </cell>
          <cell r="DQ187">
            <v>2.0568636599699999</v>
          </cell>
          <cell r="DR187">
            <v>2.1277018428400001</v>
          </cell>
          <cell r="DS187">
            <v>1.80833393969</v>
          </cell>
          <cell r="DT187">
            <v>1.3330642387300005</v>
          </cell>
          <cell r="DU187">
            <v>1.1876390426900001</v>
          </cell>
          <cell r="DV187">
            <v>0.58241684450999986</v>
          </cell>
          <cell r="DW187">
            <v>0.54720433075000008</v>
          </cell>
          <cell r="DX187">
            <v>0.51018416415000001</v>
          </cell>
          <cell r="DY187">
            <v>0.86963512641000007</v>
          </cell>
          <cell r="DZ187">
            <v>0.98186174982999996</v>
          </cell>
          <cell r="EA187">
            <v>1.5454575561100001</v>
          </cell>
          <cell r="EB187">
            <v>1.8611547363600001</v>
          </cell>
          <cell r="EC187">
            <v>2.0333659017699999</v>
          </cell>
          <cell r="ED187">
            <v>2.14334389337</v>
          </cell>
          <cell r="EE187">
            <v>1.7974553635599999</v>
          </cell>
          <cell r="EF187">
            <v>1.3208380847400003</v>
          </cell>
          <cell r="EG187">
            <v>1.1653948833200003</v>
          </cell>
          <cell r="EH187">
            <v>0.56948894139999995</v>
          </cell>
          <cell r="EI187">
            <v>0.55185904948000009</v>
          </cell>
          <cell r="EJ187">
            <v>0.51158138086000016</v>
          </cell>
          <cell r="EK187">
            <v>0.91020252709000016</v>
          </cell>
          <cell r="EL187">
            <v>1.0675183137399999</v>
          </cell>
          <cell r="EM187">
            <v>1.55168275722</v>
          </cell>
          <cell r="EN187">
            <v>1.8828992390699999</v>
          </cell>
          <cell r="EO187">
            <v>1.97227411195</v>
          </cell>
          <cell r="EP187">
            <v>2.1665935865899995</v>
          </cell>
          <cell r="EQ187">
            <v>1.7856208173999999</v>
          </cell>
          <cell r="ER187">
            <v>1.3058626980500003</v>
          </cell>
          <cell r="ES187">
            <v>1.1336274963900002</v>
          </cell>
          <cell r="ET187">
            <v>0.53640696819</v>
          </cell>
          <cell r="EU187">
            <v>0.52702107263999998</v>
          </cell>
          <cell r="EV187">
            <v>0.50764991921999991</v>
          </cell>
          <cell r="EW187">
            <v>0.78407278338999997</v>
          </cell>
          <cell r="EX187">
            <v>1.0167493056899999</v>
          </cell>
          <cell r="EY187">
            <v>1.4238698568099999</v>
          </cell>
          <cell r="EZ187">
            <v>1.7743498568</v>
          </cell>
          <cell r="FA187">
            <v>2.1079878736099995</v>
          </cell>
          <cell r="FB187">
            <v>2.0856676042299997</v>
          </cell>
          <cell r="FC187">
            <v>1.84790191533</v>
          </cell>
          <cell r="FD187">
            <v>1.4008677838300003</v>
          </cell>
          <cell r="FE187">
            <v>1.2156514464000003</v>
          </cell>
          <cell r="FF187">
            <v>0.62207723572000007</v>
          </cell>
          <cell r="FG187">
            <v>0.54855903168999998</v>
          </cell>
          <cell r="FH187">
            <v>0.50816639193000002</v>
          </cell>
          <cell r="FI187">
            <v>0.81146508458</v>
          </cell>
          <cell r="FJ187">
            <v>1.00104783154</v>
          </cell>
          <cell r="FK187">
            <v>1.4370337903299999</v>
          </cell>
          <cell r="FL187">
            <v>1.8108293210099999</v>
          </cell>
          <cell r="FM187">
            <v>2.1067422735400001</v>
          </cell>
          <cell r="FN187">
            <v>2.0814603894599997</v>
          </cell>
          <cell r="FO187">
            <v>1.8332082751900001</v>
          </cell>
          <cell r="FP187">
            <v>1.3814200452000005</v>
          </cell>
          <cell r="FQ187">
            <v>1.2073626854400001</v>
          </cell>
          <cell r="FR187">
            <v>0.61159799948999993</v>
          </cell>
          <cell r="FS187">
            <v>0.54332903201999994</v>
          </cell>
          <cell r="FT187">
            <v>0.52257248446000004</v>
          </cell>
          <cell r="FU187">
            <v>0.82406944401000004</v>
          </cell>
          <cell r="FV187">
            <v>0.98634764758000004</v>
          </cell>
          <cell r="FW187">
            <v>1.4903403049299999</v>
          </cell>
          <cell r="FX187">
            <v>1.8071479797999999</v>
          </cell>
          <cell r="FY187">
            <v>2.1175884764999999</v>
          </cell>
          <cell r="FZ187">
            <v>2.0767296222799998</v>
          </cell>
          <cell r="GA187">
            <v>1.8192438733200003</v>
          </cell>
          <cell r="GB187">
            <v>1.3455201278100004</v>
          </cell>
          <cell r="GC187">
            <v>1.2167659179600003</v>
          </cell>
          <cell r="GD187">
            <v>0.59834816691000003</v>
          </cell>
          <cell r="GE187">
            <v>0.53242322818999999</v>
          </cell>
          <cell r="GF187">
            <v>0.5072679629800001</v>
          </cell>
          <cell r="GG187">
            <v>0.88084306005000013</v>
          </cell>
          <cell r="GH187">
            <v>0.98186174982999996</v>
          </cell>
          <cell r="GI187">
            <v>1.5454575561100001</v>
          </cell>
          <cell r="GJ187">
            <v>1.8611547363600001</v>
          </cell>
          <cell r="GK187">
            <v>2.0333659017699999</v>
          </cell>
          <cell r="GL187">
            <v>2.14334389337</v>
          </cell>
          <cell r="GM187">
            <v>1.7974553635599999</v>
          </cell>
          <cell r="GN187">
            <v>1.3208380847400003</v>
          </cell>
          <cell r="GO187">
            <v>1.1653948833200003</v>
          </cell>
          <cell r="GP187">
            <v>0.56948894139999995</v>
          </cell>
          <cell r="GQ187">
            <v>0.52773518549000009</v>
          </cell>
          <cell r="GR187">
            <v>0.51158138086000016</v>
          </cell>
          <cell r="GS187">
            <v>0.87579617231000018</v>
          </cell>
          <cell r="GT187">
            <v>1.0326913845499999</v>
          </cell>
          <cell r="GU187">
            <v>1.5400863210200002</v>
          </cell>
          <cell r="GV187">
            <v>1.8858610053399998</v>
          </cell>
          <cell r="GW187">
            <v>2.0251696361299998</v>
          </cell>
          <cell r="GX187">
            <v>2.1250510873199997</v>
          </cell>
          <cell r="GY187">
            <v>1.79714952463</v>
          </cell>
          <cell r="GZ187">
            <v>1.3135246620300001</v>
          </cell>
          <cell r="HA187">
            <v>1.14668184999</v>
          </cell>
          <cell r="HB187">
            <v>0.55561400656000004</v>
          </cell>
          <cell r="HC187">
            <v>0.54126079876000011</v>
          </cell>
          <cell r="HD187">
            <v>0.49515004628999992</v>
          </cell>
          <cell r="HE187">
            <v>0.76003609943999995</v>
          </cell>
          <cell r="HF187">
            <v>1.04394551653</v>
          </cell>
          <cell r="HG187">
            <v>1.3881590263799999</v>
          </cell>
          <cell r="HH187">
            <v>1.7569325448799999</v>
          </cell>
          <cell r="HI187">
            <v>2.1585871008599997</v>
          </cell>
          <cell r="HJ187">
            <v>2.0345287412599999</v>
          </cell>
          <cell r="HK187">
            <v>1.8773215406100003</v>
          </cell>
          <cell r="HL187">
            <v>1.3978666261800003</v>
          </cell>
          <cell r="HM187">
            <v>1.2272149630900002</v>
          </cell>
          <cell r="HN187">
            <v>0.64243852702999993</v>
          </cell>
          <cell r="HO187">
            <v>0.55530817999999993</v>
          </cell>
          <cell r="HP187">
            <v>0.50764991921999991</v>
          </cell>
          <cell r="HQ187">
            <v>0.78407278338999997</v>
          </cell>
          <cell r="HR187">
            <v>1.0167493056899999</v>
          </cell>
          <cell r="HS187">
            <v>1.4238698568099999</v>
          </cell>
          <cell r="HT187">
            <v>1.7743498568</v>
          </cell>
          <cell r="HU187">
            <v>2.1079878736099995</v>
          </cell>
          <cell r="HV187">
            <v>2.0856676042299997</v>
          </cell>
          <cell r="HW187">
            <v>1.84790191533</v>
          </cell>
          <cell r="HX187">
            <v>1.4008677838300003</v>
          </cell>
          <cell r="HY187">
            <v>1.2156514464000003</v>
          </cell>
          <cell r="HZ187">
            <v>0.62207723572000007</v>
          </cell>
          <cell r="IA187">
            <v>0.54855903168999998</v>
          </cell>
          <cell r="IB187">
            <v>0.50816639193000002</v>
          </cell>
          <cell r="IC187">
            <v>0.84759040870000002</v>
          </cell>
          <cell r="ID187">
            <v>0.98634764758000004</v>
          </cell>
          <cell r="IE187">
            <v>1.4903403049299999</v>
          </cell>
          <cell r="IF187">
            <v>1.8071479797999999</v>
          </cell>
          <cell r="IG187">
            <v>2.1175884764999999</v>
          </cell>
          <cell r="IH187">
            <v>2.0767296222799998</v>
          </cell>
          <cell r="II187">
            <v>1.8192438733200003</v>
          </cell>
          <cell r="IJ187">
            <v>1.3455201278100004</v>
          </cell>
          <cell r="IK187">
            <v>1.2167659179600003</v>
          </cell>
          <cell r="IL187">
            <v>0.59834816691000003</v>
          </cell>
          <cell r="IM187">
            <v>0.51987420201000001</v>
          </cell>
          <cell r="IN187">
            <v>0.5072679629800001</v>
          </cell>
          <cell r="IO187">
            <v>0.86477607306000015</v>
          </cell>
          <cell r="IP187">
            <v>0.97666702382000004</v>
          </cell>
          <cell r="IQ187">
            <v>1.51068420991</v>
          </cell>
          <cell r="IR187">
            <v>1.83158815003</v>
          </cell>
          <cell r="IS187">
            <v>2.0568636599699999</v>
          </cell>
          <cell r="IT187">
            <v>2.1277018428400001</v>
          </cell>
          <cell r="IU187">
            <v>1.80833393969</v>
          </cell>
          <cell r="IV187">
            <v>1.3330642387300005</v>
          </cell>
          <cell r="IW187">
            <v>1.1876390426900001</v>
          </cell>
          <cell r="IX187">
            <v>0.58241684450999986</v>
          </cell>
          <cell r="IY187">
            <v>0.54720433075000008</v>
          </cell>
        </row>
        <row r="188">
          <cell r="C188" t="str">
            <v>PV_.QF.SOR._.___.NW4_Bonanza</v>
          </cell>
          <cell r="H188">
            <v>0.39025641098999997</v>
          </cell>
          <cell r="I188">
            <v>0.64889898449999994</v>
          </cell>
          <cell r="J188">
            <v>0.94073072223999987</v>
          </cell>
          <cell r="K188">
            <v>1.1222647002700001</v>
          </cell>
          <cell r="L188">
            <v>1.3230701718499998</v>
          </cell>
          <cell r="M188">
            <v>1.6388208690499992</v>
          </cell>
          <cell r="N188">
            <v>1.6452718465000002</v>
          </cell>
          <cell r="O188">
            <v>1.4145529157100003</v>
          </cell>
          <cell r="P188">
            <v>1.1003709587000003</v>
          </cell>
          <cell r="Q188">
            <v>0.97423467131000019</v>
          </cell>
          <cell r="R188">
            <v>0.51040839445999997</v>
          </cell>
          <cell r="S188">
            <v>0.32631596078999997</v>
          </cell>
          <cell r="T188">
            <v>0.37736205218999996</v>
          </cell>
          <cell r="U188">
            <v>0.65714867282</v>
          </cell>
          <cell r="V188">
            <v>0.93829454036999993</v>
          </cell>
          <cell r="W188">
            <v>1.1261529063800002</v>
          </cell>
          <cell r="X188">
            <v>1.3381267939399999</v>
          </cell>
          <cell r="Y188">
            <v>1.6230915607499994</v>
          </cell>
          <cell r="Z188">
            <v>1.6849334392500002</v>
          </cell>
          <cell r="AA188">
            <v>1.4108799022800003</v>
          </cell>
          <cell r="AB188">
            <v>1.0610937503100004</v>
          </cell>
          <cell r="AC188">
            <v>0.99302306720000011</v>
          </cell>
          <cell r="AD188">
            <v>0.48952184391999998</v>
          </cell>
          <cell r="AE188">
            <v>0.32187387479999996</v>
          </cell>
          <cell r="AF188">
            <v>0.38508788756000001</v>
          </cell>
          <cell r="AG188">
            <v>0.67320290620000001</v>
          </cell>
          <cell r="AH188">
            <v>0.91310089565999997</v>
          </cell>
          <cell r="AI188">
            <v>1.1391396727</v>
          </cell>
          <cell r="AJ188">
            <v>1.33376361095</v>
          </cell>
          <cell r="AK188">
            <v>1.6237984787199993</v>
          </cell>
          <cell r="AL188">
            <v>1.7172933663800003</v>
          </cell>
          <cell r="AM188">
            <v>1.4067971553900003</v>
          </cell>
          <cell r="AN188">
            <v>1.0369763735599999</v>
          </cell>
          <cell r="AO188">
            <v>0.99236375302999991</v>
          </cell>
          <cell r="AP188">
            <v>0.46663891377</v>
          </cell>
          <cell r="AQ188">
            <v>0.33642026121999996</v>
          </cell>
          <cell r="AR188">
            <v>0.38405693484000003</v>
          </cell>
          <cell r="AS188">
            <v>0.74305808209000002</v>
          </cell>
          <cell r="AT188">
            <v>0.89301101295999996</v>
          </cell>
          <cell r="AU188">
            <v>1.1598909045499999</v>
          </cell>
          <cell r="AV188">
            <v>1.3824508872800001</v>
          </cell>
          <cell r="AW188">
            <v>1.6015457609299997</v>
          </cell>
          <cell r="AX188">
            <v>1.7220834705000003</v>
          </cell>
          <cell r="AY188">
            <v>1.39899526637</v>
          </cell>
          <cell r="AZ188">
            <v>0.98227854127000003</v>
          </cell>
          <cell r="BA188">
            <v>0.98759338370999994</v>
          </cell>
          <cell r="BB188">
            <v>0.43655878446999996</v>
          </cell>
          <cell r="BC188">
            <v>0.34100415433999992</v>
          </cell>
          <cell r="BD188">
            <v>0.35709933817</v>
          </cell>
          <cell r="BE188">
            <v>0.75015696429000012</v>
          </cell>
          <cell r="BF188">
            <v>0.88724948050999997</v>
          </cell>
          <cell r="BG188">
            <v>1.2053179558499998</v>
          </cell>
          <cell r="BH188">
            <v>1.3893895605</v>
          </cell>
          <cell r="BI188">
            <v>1.5976389205799999</v>
          </cell>
          <cell r="BJ188">
            <v>1.71992565613</v>
          </cell>
          <cell r="BK188">
            <v>1.3851898808100001</v>
          </cell>
          <cell r="BL188">
            <v>0.97913130459999986</v>
          </cell>
          <cell r="BM188">
            <v>0.96976897031999998</v>
          </cell>
          <cell r="BN188">
            <v>0.42659403848999999</v>
          </cell>
          <cell r="BO188">
            <v>0.36393309857</v>
          </cell>
          <cell r="BP188">
            <v>0.35822456315000001</v>
          </cell>
          <cell r="BQ188">
            <v>0.75251266897000002</v>
          </cell>
          <cell r="BR188">
            <v>0.92626822295</v>
          </cell>
          <cell r="BS188">
            <v>1.21262818261</v>
          </cell>
          <cell r="BT188">
            <v>1.4018583199399999</v>
          </cell>
          <cell r="BU188">
            <v>1.5826182802900002</v>
          </cell>
          <cell r="BV188">
            <v>1.7013647548099999</v>
          </cell>
          <cell r="BW188">
            <v>1.4074220548199998</v>
          </cell>
          <cell r="BX188">
            <v>0.96510739524</v>
          </cell>
          <cell r="BY188">
            <v>0.95539800787999996</v>
          </cell>
          <cell r="BZ188">
            <v>0.40651486637000001</v>
          </cell>
          <cell r="CA188">
            <v>0.37609135938000005</v>
          </cell>
          <cell r="CB188">
            <v>0.39025641098999997</v>
          </cell>
          <cell r="CC188">
            <v>0.64889898449999994</v>
          </cell>
          <cell r="CD188">
            <v>0.94073072223999987</v>
          </cell>
          <cell r="CE188">
            <v>1.1222647002700001</v>
          </cell>
          <cell r="CF188">
            <v>1.3230701718499998</v>
          </cell>
          <cell r="CG188">
            <v>1.6388208690499992</v>
          </cell>
          <cell r="CH188">
            <v>1.6452718465000002</v>
          </cell>
          <cell r="CI188">
            <v>1.4145529157100003</v>
          </cell>
          <cell r="CJ188">
            <v>1.1003709587000003</v>
          </cell>
          <cell r="CK188">
            <v>0.97423467131000019</v>
          </cell>
          <cell r="CL188">
            <v>0.51040839445999997</v>
          </cell>
          <cell r="CM188">
            <v>0.24473697059999999</v>
          </cell>
          <cell r="CN188">
            <v>0.28302153915</v>
          </cell>
          <cell r="CO188">
            <v>0.52426286386999998</v>
          </cell>
          <cell r="CP188">
            <v>0.68482567179000009</v>
          </cell>
          <cell r="CQ188">
            <v>0.85435475449999998</v>
          </cell>
          <cell r="CR188">
            <v>1.0003227082199997</v>
          </cell>
          <cell r="CS188">
            <v>1.2178488590200003</v>
          </cell>
          <cell r="CT188">
            <v>1.2879700247999997</v>
          </cell>
          <cell r="CU188">
            <v>1.0550978665199999</v>
          </cell>
          <cell r="CV188">
            <v>0.77773228015000007</v>
          </cell>
          <cell r="CW188">
            <v>0.74427281480000018</v>
          </cell>
          <cell r="CX188">
            <v>0.34997918533000005</v>
          </cell>
          <cell r="CY188">
            <v>0.23643823507000003</v>
          </cell>
          <cell r="CZ188">
            <v>0.28804270113999991</v>
          </cell>
          <cell r="DA188">
            <v>0.52626573325000003</v>
          </cell>
          <cell r="DB188">
            <v>0.66804558425000005</v>
          </cell>
          <cell r="DC188">
            <v>0.87537979546</v>
          </cell>
          <cell r="DD188">
            <v>1.0154486074599998</v>
          </cell>
          <cell r="DE188">
            <v>1.2015741721400004</v>
          </cell>
          <cell r="DF188">
            <v>1.2999499784999999</v>
          </cell>
          <cell r="DG188">
            <v>1.05105635959</v>
          </cell>
          <cell r="DH188">
            <v>0.7567851378899999</v>
          </cell>
          <cell r="DI188">
            <v>0.74784902164000033</v>
          </cell>
          <cell r="DJ188">
            <v>0.33182836455000009</v>
          </cell>
          <cell r="DK188">
            <v>0.26216993167000008</v>
          </cell>
          <cell r="DL188">
            <v>0.27817328838999994</v>
          </cell>
          <cell r="DM188">
            <v>0.55137187415</v>
          </cell>
          <cell r="DN188">
            <v>0.66975825976000003</v>
          </cell>
          <cell r="DO188">
            <v>0.86991817839999996</v>
          </cell>
          <cell r="DP188">
            <v>1.0368381654599998</v>
          </cell>
          <cell r="DQ188">
            <v>1.2011593206800002</v>
          </cell>
          <cell r="DR188">
            <v>1.29156260289</v>
          </cell>
          <cell r="DS188">
            <v>1.04924644975</v>
          </cell>
          <cell r="DT188">
            <v>0.73670890594000005</v>
          </cell>
          <cell r="DU188">
            <v>0.74069503781000012</v>
          </cell>
          <cell r="DV188">
            <v>0.32741908835000005</v>
          </cell>
          <cell r="DW188">
            <v>0.26931942345000004</v>
          </cell>
          <cell r="DX188">
            <v>0.26782450362999993</v>
          </cell>
          <cell r="DY188">
            <v>0.56261772322999992</v>
          </cell>
          <cell r="DZ188">
            <v>0.66543711041999998</v>
          </cell>
          <cell r="EA188">
            <v>0.90398846688000001</v>
          </cell>
          <cell r="EB188">
            <v>1.04204217037</v>
          </cell>
          <cell r="EC188">
            <v>1.1982291904200002</v>
          </cell>
          <cell r="ED188">
            <v>1.28994424211</v>
          </cell>
          <cell r="EE188">
            <v>1.0388924105899999</v>
          </cell>
          <cell r="EF188">
            <v>0.73434847842999984</v>
          </cell>
          <cell r="EG188">
            <v>0.72732672777000018</v>
          </cell>
          <cell r="EH188">
            <v>0.31994552887000005</v>
          </cell>
          <cell r="EI188">
            <v>0.27294982395000006</v>
          </cell>
          <cell r="EJ188">
            <v>0.26866842235999994</v>
          </cell>
          <cell r="EK188">
            <v>0.58498048301999994</v>
          </cell>
          <cell r="EL188">
            <v>0.71724455974000012</v>
          </cell>
          <cell r="EM188">
            <v>0.91364246947000005</v>
          </cell>
          <cell r="EN188">
            <v>1.0524229352800001</v>
          </cell>
          <cell r="EO188">
            <v>1.16645199466</v>
          </cell>
          <cell r="EP188">
            <v>1.2939155370800004</v>
          </cell>
          <cell r="EQ188">
            <v>1.0351852831200001</v>
          </cell>
          <cell r="ER188">
            <v>0.72412055911000017</v>
          </cell>
          <cell r="ES188">
            <v>0.71251762396000018</v>
          </cell>
          <cell r="ET188">
            <v>0.29499189305999995</v>
          </cell>
          <cell r="EU188">
            <v>0.26425680742000007</v>
          </cell>
          <cell r="EV188">
            <v>0.28302153915</v>
          </cell>
          <cell r="EW188">
            <v>0.49286150463</v>
          </cell>
          <cell r="EX188">
            <v>0.7037209053300002</v>
          </cell>
          <cell r="EY188">
            <v>0.84461467975999993</v>
          </cell>
          <cell r="EZ188">
            <v>1.0035950954599997</v>
          </cell>
          <cell r="FA188">
            <v>1.2173186705500001</v>
          </cell>
          <cell r="FB188">
            <v>1.2637000794399997</v>
          </cell>
          <cell r="FC188">
            <v>1.0581599266899999</v>
          </cell>
          <cell r="FD188">
            <v>0.79582031272000009</v>
          </cell>
          <cell r="FE188">
            <v>0.74476730042000028</v>
          </cell>
          <cell r="FF188">
            <v>0.36714138295000009</v>
          </cell>
          <cell r="FG188">
            <v>0.24140540612</v>
          </cell>
          <cell r="FH188">
            <v>0.28881591567999998</v>
          </cell>
          <cell r="FI188">
            <v>0.50490217966999995</v>
          </cell>
          <cell r="FJ188">
            <v>0.68482567179000009</v>
          </cell>
          <cell r="FK188">
            <v>0.85435475449999998</v>
          </cell>
          <cell r="FL188">
            <v>1.0003227082199997</v>
          </cell>
          <cell r="FM188">
            <v>1.2178488590200003</v>
          </cell>
          <cell r="FN188">
            <v>1.2879700247999997</v>
          </cell>
          <cell r="FO188">
            <v>1.0550978665199999</v>
          </cell>
          <cell r="FP188">
            <v>0.77773228015000007</v>
          </cell>
          <cell r="FQ188">
            <v>0.74427281480000018</v>
          </cell>
          <cell r="FR188">
            <v>0.34997918533000005</v>
          </cell>
          <cell r="FS188">
            <v>0.25231519594000001</v>
          </cell>
          <cell r="FT188">
            <v>0.28804270113999991</v>
          </cell>
          <cell r="FU188">
            <v>0.52626573325000003</v>
          </cell>
          <cell r="FV188">
            <v>0.66804558425000005</v>
          </cell>
          <cell r="FW188">
            <v>0.87537979546</v>
          </cell>
          <cell r="FX188">
            <v>1.0154486074599998</v>
          </cell>
          <cell r="FY188">
            <v>1.2015741721400004</v>
          </cell>
          <cell r="FZ188">
            <v>1.2999499784999999</v>
          </cell>
          <cell r="GA188">
            <v>1.05105635959</v>
          </cell>
          <cell r="GB188">
            <v>0.7567851378899999</v>
          </cell>
          <cell r="GC188">
            <v>0.74784902164000033</v>
          </cell>
          <cell r="GD188">
            <v>0.33182836455000009</v>
          </cell>
          <cell r="GE188">
            <v>0.26216993167000008</v>
          </cell>
          <cell r="GF188">
            <v>0.27817328838999994</v>
          </cell>
          <cell r="GG188">
            <v>0.56668425701000003</v>
          </cell>
          <cell r="GH188">
            <v>0.66543711041999998</v>
          </cell>
          <cell r="GI188">
            <v>0.90398846688000001</v>
          </cell>
          <cell r="GJ188">
            <v>1.04204217037</v>
          </cell>
          <cell r="GK188">
            <v>1.1982291904200002</v>
          </cell>
          <cell r="GL188">
            <v>1.28994424211</v>
          </cell>
          <cell r="GM188">
            <v>1.0388924105899999</v>
          </cell>
          <cell r="GN188">
            <v>0.73434847842999984</v>
          </cell>
          <cell r="GO188">
            <v>0.72732672777000018</v>
          </cell>
          <cell r="GP188">
            <v>0.31994552887000005</v>
          </cell>
          <cell r="GQ188">
            <v>0.25715872377000004</v>
          </cell>
          <cell r="GR188">
            <v>0.26866842235999994</v>
          </cell>
          <cell r="GS188">
            <v>0.56438450173999999</v>
          </cell>
          <cell r="GT188">
            <v>0.69470116725000008</v>
          </cell>
          <cell r="GU188">
            <v>0.90947113695000004</v>
          </cell>
          <cell r="GV188">
            <v>1.0513937399500002</v>
          </cell>
          <cell r="GW188">
            <v>1.1869637102000004</v>
          </cell>
          <cell r="GX188">
            <v>1.2760235661200001</v>
          </cell>
          <cell r="GY188">
            <v>1.0555665411000001</v>
          </cell>
          <cell r="GZ188">
            <v>0.72383054641</v>
          </cell>
          <cell r="HA188">
            <v>0.71654850594000008</v>
          </cell>
          <cell r="HB188">
            <v>0.30488614978</v>
          </cell>
          <cell r="HC188">
            <v>0.28206851956000006</v>
          </cell>
          <cell r="HD188">
            <v>0.29269230825000003</v>
          </cell>
          <cell r="HE188">
            <v>0.48667423839000007</v>
          </cell>
          <cell r="HF188">
            <v>0.70554804173000019</v>
          </cell>
          <cell r="HG188">
            <v>0.84169852517999999</v>
          </cell>
          <cell r="HH188">
            <v>0.99230262888999976</v>
          </cell>
          <cell r="HI188">
            <v>1.2291156517800002</v>
          </cell>
          <cell r="HJ188">
            <v>1.2339538848699998</v>
          </cell>
          <cell r="HK188">
            <v>1.0609146867700001</v>
          </cell>
          <cell r="HL188">
            <v>0.82527821901000009</v>
          </cell>
          <cell r="HM188">
            <v>0.73067600349999995</v>
          </cell>
          <cell r="HN188">
            <v>0.38280629586000015</v>
          </cell>
          <cell r="HO188">
            <v>0.24473697059999999</v>
          </cell>
          <cell r="HP188">
            <v>0.28302153915</v>
          </cell>
          <cell r="HQ188">
            <v>0.49286150463</v>
          </cell>
          <cell r="HR188">
            <v>0.7037209053300002</v>
          </cell>
          <cell r="HS188">
            <v>0.84461467975999993</v>
          </cell>
          <cell r="HT188">
            <v>1.0035950954599997</v>
          </cell>
          <cell r="HU188">
            <v>1.2173186705500001</v>
          </cell>
          <cell r="HV188">
            <v>1.2637000794399997</v>
          </cell>
          <cell r="HW188">
            <v>1.0581599266899999</v>
          </cell>
          <cell r="HX188">
            <v>0.79582031272000009</v>
          </cell>
          <cell r="HY188">
            <v>0.74476730042000028</v>
          </cell>
          <cell r="HZ188">
            <v>0.36714138295000009</v>
          </cell>
          <cell r="IA188">
            <v>0.24140540612</v>
          </cell>
          <cell r="IB188">
            <v>0.28881591567999998</v>
          </cell>
          <cell r="IC188">
            <v>0.53379989816999995</v>
          </cell>
          <cell r="ID188">
            <v>0.66804558425000005</v>
          </cell>
          <cell r="IE188">
            <v>0.87537979546</v>
          </cell>
          <cell r="IF188">
            <v>1.0154486074599998</v>
          </cell>
          <cell r="IG188">
            <v>1.2015741721400004</v>
          </cell>
          <cell r="IH188">
            <v>1.2999499784999999</v>
          </cell>
          <cell r="II188">
            <v>1.05105635959</v>
          </cell>
          <cell r="IJ188">
            <v>0.7567851378899999</v>
          </cell>
          <cell r="IK188">
            <v>0.74784902164000033</v>
          </cell>
          <cell r="IL188">
            <v>0.33182836455000009</v>
          </cell>
          <cell r="IM188">
            <v>0.24790462109000005</v>
          </cell>
          <cell r="IN188">
            <v>0.27817328838999994</v>
          </cell>
          <cell r="IO188">
            <v>0.55137187415</v>
          </cell>
          <cell r="IP188">
            <v>0.66975825976000003</v>
          </cell>
          <cell r="IQ188">
            <v>0.86991817839999996</v>
          </cell>
          <cell r="IR188">
            <v>1.0368381654599998</v>
          </cell>
          <cell r="IS188">
            <v>1.2011593206800002</v>
          </cell>
          <cell r="IT188">
            <v>1.29156260289</v>
          </cell>
          <cell r="IU188">
            <v>1.04924644975</v>
          </cell>
          <cell r="IV188">
            <v>0.73670890594000005</v>
          </cell>
          <cell r="IW188">
            <v>0.74069503781000012</v>
          </cell>
          <cell r="IX188">
            <v>0.32741908835000005</v>
          </cell>
          <cell r="IY188">
            <v>0.26931942345000004</v>
          </cell>
        </row>
        <row r="189">
          <cell r="C189" t="str">
            <v>PV_.QF.SOR._.___.NW7_EaglePoint</v>
          </cell>
          <cell r="H189">
            <v>0.66968693027999993</v>
          </cell>
          <cell r="I189">
            <v>1.0487921571200001</v>
          </cell>
          <cell r="J189">
            <v>1.56235245079</v>
          </cell>
          <cell r="K189">
            <v>1.9563440563599994</v>
          </cell>
          <cell r="L189">
            <v>2.1398256098999999</v>
          </cell>
          <cell r="M189">
            <v>2.7973909735899998</v>
          </cell>
          <cell r="N189">
            <v>2.8418900371800002</v>
          </cell>
          <cell r="O189">
            <v>2.5001294681600004</v>
          </cell>
          <cell r="P189">
            <v>1.6761862034700001</v>
          </cell>
          <cell r="Q189">
            <v>1.6006517680700005</v>
          </cell>
          <cell r="R189">
            <v>0.93732354407000029</v>
          </cell>
          <cell r="S189">
            <v>0.63521887543000011</v>
          </cell>
          <cell r="T189">
            <v>0.65392545557999993</v>
          </cell>
          <cell r="U189">
            <v>1.08279072801</v>
          </cell>
          <cell r="V189">
            <v>1.55208499551</v>
          </cell>
          <cell r="W189">
            <v>1.9507633512699998</v>
          </cell>
          <cell r="X189">
            <v>2.1759543046799998</v>
          </cell>
          <cell r="Y189">
            <v>2.8067195027</v>
          </cell>
          <cell r="Z189">
            <v>2.8121502339700002</v>
          </cell>
          <cell r="AA189">
            <v>2.5377705500899999</v>
          </cell>
          <cell r="AB189">
            <v>1.6238011691300003</v>
          </cell>
          <cell r="AC189">
            <v>1.6173721011000004</v>
          </cell>
          <cell r="AD189">
            <v>0.91593851978000029</v>
          </cell>
          <cell r="AE189">
            <v>0.62271987020000008</v>
          </cell>
          <cell r="AF189">
            <v>0.65880738104999992</v>
          </cell>
          <cell r="AG189">
            <v>1.11897161574</v>
          </cell>
          <cell r="AH189">
            <v>1.5349628418000001</v>
          </cell>
          <cell r="AI189">
            <v>1.9635151086800002</v>
          </cell>
          <cell r="AJ189">
            <v>2.2148160793199998</v>
          </cell>
          <cell r="AK189">
            <v>2.7430754791199998</v>
          </cell>
          <cell r="AL189">
            <v>2.8535753816200002</v>
          </cell>
          <cell r="AM189">
            <v>2.5465016981300002</v>
          </cell>
          <cell r="AN189">
            <v>1.5726944040800006</v>
          </cell>
          <cell r="AO189">
            <v>1.6304646434600001</v>
          </cell>
          <cell r="AP189">
            <v>0.8842815861900003</v>
          </cell>
          <cell r="AQ189">
            <v>0.63659455045000013</v>
          </cell>
          <cell r="AR189">
            <v>0.6694190338599999</v>
          </cell>
          <cell r="AS189">
            <v>1.2272914013900003</v>
          </cell>
          <cell r="AT189">
            <v>1.5199025087899996</v>
          </cell>
          <cell r="AU189">
            <v>1.9582705409800003</v>
          </cell>
          <cell r="AV189">
            <v>2.3230971022199993</v>
          </cell>
          <cell r="AW189">
            <v>2.7231785321800008</v>
          </cell>
          <cell r="AX189">
            <v>2.8277253994200002</v>
          </cell>
          <cell r="AY189">
            <v>2.5445200348200001</v>
          </cell>
          <cell r="AZ189">
            <v>1.5480704035500004</v>
          </cell>
          <cell r="BA189">
            <v>1.5720999180100002</v>
          </cell>
          <cell r="BB189">
            <v>0.84517365046000015</v>
          </cell>
          <cell r="BC189">
            <v>0.62250893031999999</v>
          </cell>
          <cell r="BD189">
            <v>0.66184256873999991</v>
          </cell>
          <cell r="BE189">
            <v>1.2226236745600001</v>
          </cell>
          <cell r="BF189">
            <v>1.5106001535699998</v>
          </cell>
          <cell r="BG189">
            <v>2.0301527954500003</v>
          </cell>
          <cell r="BH189">
            <v>2.3315529437299993</v>
          </cell>
          <cell r="BI189">
            <v>2.7238560311100004</v>
          </cell>
          <cell r="BJ189">
            <v>2.8256217906500001</v>
          </cell>
          <cell r="BK189">
            <v>2.5216308456599994</v>
          </cell>
          <cell r="BL189">
            <v>1.5431411016300003</v>
          </cell>
          <cell r="BM189">
            <v>1.54209527949</v>
          </cell>
          <cell r="BN189">
            <v>0.81812682201000009</v>
          </cell>
          <cell r="BO189">
            <v>0.66087461390999991</v>
          </cell>
          <cell r="BP189">
            <v>0.66423355944999996</v>
          </cell>
          <cell r="BQ189">
            <v>1.22178984258</v>
          </cell>
          <cell r="BR189">
            <v>1.5693884259399995</v>
          </cell>
          <cell r="BS189">
            <v>2.04774327265</v>
          </cell>
          <cell r="BT189">
            <v>2.3514244013900001</v>
          </cell>
          <cell r="BU189">
            <v>2.7114045066700001</v>
          </cell>
          <cell r="BV189">
            <v>2.8249252729100007</v>
          </cell>
          <cell r="BW189">
            <v>2.4984310712499993</v>
          </cell>
          <cell r="BX189">
            <v>1.5391236628800002</v>
          </cell>
          <cell r="BY189">
            <v>1.5165713033099997</v>
          </cell>
          <cell r="BZ189">
            <v>0.78906592975000012</v>
          </cell>
          <cell r="CA189">
            <v>0.66070969649</v>
          </cell>
          <cell r="CB189">
            <v>0.66968693027999993</v>
          </cell>
          <cell r="CC189">
            <v>1.0487921571200001</v>
          </cell>
          <cell r="CD189">
            <v>1.56235245079</v>
          </cell>
          <cell r="CE189">
            <v>1.9563440563599994</v>
          </cell>
          <cell r="CF189">
            <v>2.1398256098999999</v>
          </cell>
          <cell r="CG189">
            <v>2.7973909735899998</v>
          </cell>
          <cell r="CH189">
            <v>2.8418900371800002</v>
          </cell>
          <cell r="CI189">
            <v>2.5001294681600004</v>
          </cell>
          <cell r="CJ189">
            <v>1.6761862034700001</v>
          </cell>
          <cell r="CK189">
            <v>1.6006517680700005</v>
          </cell>
          <cell r="CL189">
            <v>0.7159711015500001</v>
          </cell>
          <cell r="CM189">
            <v>0.47641415662999992</v>
          </cell>
          <cell r="CN189">
            <v>0.49044409169000003</v>
          </cell>
          <cell r="CO189">
            <v>0.8627114091000001</v>
          </cell>
          <cell r="CP189">
            <v>1.1512221313400002</v>
          </cell>
          <cell r="CQ189">
            <v>1.4726363314900002</v>
          </cell>
          <cell r="CR189">
            <v>1.66111205947</v>
          </cell>
          <cell r="CS189">
            <v>2.0573066093300003</v>
          </cell>
          <cell r="CT189">
            <v>2.1401815362199996</v>
          </cell>
          <cell r="CU189">
            <v>1.9098762735899999</v>
          </cell>
          <cell r="CV189">
            <v>1.17952080309</v>
          </cell>
          <cell r="CW189">
            <v>1.2228484826199997</v>
          </cell>
          <cell r="CX189">
            <v>0.66321118967000003</v>
          </cell>
          <cell r="CY189">
            <v>0.45292216901999988</v>
          </cell>
          <cell r="CZ189">
            <v>0.50206427539999998</v>
          </cell>
          <cell r="DA189">
            <v>0.87165764687000014</v>
          </cell>
          <cell r="DB189">
            <v>1.1302373184100003</v>
          </cell>
          <cell r="DC189">
            <v>1.4974100671899999</v>
          </cell>
          <cell r="DD189">
            <v>1.6907910946400002</v>
          </cell>
          <cell r="DE189">
            <v>2.04344077932</v>
          </cell>
          <cell r="DF189">
            <v>2.1390596188800002</v>
          </cell>
          <cell r="DG189">
            <v>1.9101132054300001</v>
          </cell>
          <cell r="DH189">
            <v>1.1716392609099999</v>
          </cell>
          <cell r="DI189">
            <v>1.2033697817299998</v>
          </cell>
          <cell r="DJ189">
            <v>0.64159024856000002</v>
          </cell>
          <cell r="DK189">
            <v>0.48456979476999995</v>
          </cell>
          <cell r="DL189">
            <v>0.48860844582000001</v>
          </cell>
          <cell r="DM189">
            <v>0.91275100129999998</v>
          </cell>
          <cell r="DN189">
            <v>1.1399268815700001</v>
          </cell>
          <cell r="DO189">
            <v>1.4687029057200001</v>
          </cell>
          <cell r="DP189">
            <v>1.7423228266399999</v>
          </cell>
          <cell r="DQ189">
            <v>2.0423838991400003</v>
          </cell>
          <cell r="DR189">
            <v>2.1207940495599997</v>
          </cell>
          <cell r="DS189">
            <v>1.9083900261100002</v>
          </cell>
          <cell r="DT189">
            <v>1.1610528026899998</v>
          </cell>
          <cell r="DU189">
            <v>1.1790749385299997</v>
          </cell>
          <cell r="DV189">
            <v>0.63388023787999992</v>
          </cell>
          <cell r="DW189">
            <v>0.48670295094999994</v>
          </cell>
          <cell r="DX189">
            <v>0.49638192657000002</v>
          </cell>
          <cell r="DY189">
            <v>0.91696775594999991</v>
          </cell>
          <cell r="DZ189">
            <v>1.1329501151600003</v>
          </cell>
          <cell r="EA189">
            <v>1.52261459657</v>
          </cell>
          <cell r="EB189">
            <v>1.7486647077699999</v>
          </cell>
          <cell r="EC189">
            <v>2.0428920233299999</v>
          </cell>
          <cell r="ED189">
            <v>2.1192163429899997</v>
          </cell>
          <cell r="EE189">
            <v>1.8912231342400001</v>
          </cell>
          <cell r="EF189">
            <v>1.1573558262499999</v>
          </cell>
          <cell r="EG189">
            <v>1.1565714596399999</v>
          </cell>
          <cell r="EH189">
            <v>0.61359511653999987</v>
          </cell>
          <cell r="EI189">
            <v>0.49565596048999994</v>
          </cell>
          <cell r="EJ189">
            <v>0.49817516960000002</v>
          </cell>
          <cell r="EK189">
            <v>0.94812946385000008</v>
          </cell>
          <cell r="EL189">
            <v>1.2155136781100002</v>
          </cell>
          <cell r="EM189">
            <v>1.5439017070700001</v>
          </cell>
          <cell r="EN189">
            <v>1.7662587528300002</v>
          </cell>
          <cell r="EO189">
            <v>2.0144932245400002</v>
          </cell>
          <cell r="EP189">
            <v>2.1022270691699996</v>
          </cell>
          <cell r="EQ189">
            <v>1.8664713971600002</v>
          </cell>
          <cell r="ER189">
            <v>1.1521802635</v>
          </cell>
          <cell r="ES189">
            <v>1.1367849892399999</v>
          </cell>
          <cell r="ET189">
            <v>0.58470763802999992</v>
          </cell>
          <cell r="EU189">
            <v>0.46221523899999994</v>
          </cell>
          <cell r="EV189">
            <v>0.49044409169000003</v>
          </cell>
          <cell r="EW189">
            <v>0.8120930460400001</v>
          </cell>
          <cell r="EX189">
            <v>1.1640637466300001</v>
          </cell>
          <cell r="EY189">
            <v>1.4630725134300002</v>
          </cell>
          <cell r="EZ189">
            <v>1.63196572849</v>
          </cell>
          <cell r="FA189">
            <v>2.1050396270100005</v>
          </cell>
          <cell r="FB189">
            <v>2.10911267549</v>
          </cell>
          <cell r="FC189">
            <v>1.9033279125599998</v>
          </cell>
          <cell r="FD189">
            <v>1.21785087688</v>
          </cell>
          <cell r="FE189">
            <v>1.2130290758399997</v>
          </cell>
          <cell r="FF189">
            <v>0.68695388986000006</v>
          </cell>
          <cell r="FG189">
            <v>0.46703990270999995</v>
          </cell>
          <cell r="FH189">
            <v>0.49410553578999999</v>
          </cell>
          <cell r="FI189">
            <v>0.83922871184000014</v>
          </cell>
          <cell r="FJ189">
            <v>1.1512221313400002</v>
          </cell>
          <cell r="FK189">
            <v>1.4726363314900002</v>
          </cell>
          <cell r="FL189">
            <v>1.66111205947</v>
          </cell>
          <cell r="FM189">
            <v>2.0573066093300003</v>
          </cell>
          <cell r="FN189">
            <v>2.1401815362199996</v>
          </cell>
          <cell r="FO189">
            <v>1.9098762735899999</v>
          </cell>
          <cell r="FP189">
            <v>1.17952080309</v>
          </cell>
          <cell r="FQ189">
            <v>1.2228484826199997</v>
          </cell>
          <cell r="FR189">
            <v>0.66321118967000003</v>
          </cell>
          <cell r="FS189">
            <v>0.47744591288999988</v>
          </cell>
          <cell r="FT189">
            <v>0.50206427539999998</v>
          </cell>
          <cell r="FU189">
            <v>0.87165764687000014</v>
          </cell>
          <cell r="FV189">
            <v>1.1302373184100003</v>
          </cell>
          <cell r="FW189">
            <v>1.4974100671899999</v>
          </cell>
          <cell r="FX189">
            <v>1.6907910946400002</v>
          </cell>
          <cell r="FY189">
            <v>2.04344077932</v>
          </cell>
          <cell r="FZ189">
            <v>2.1390596188800002</v>
          </cell>
          <cell r="GA189">
            <v>1.9101132054300001</v>
          </cell>
          <cell r="GB189">
            <v>1.1716392609099999</v>
          </cell>
          <cell r="GC189">
            <v>1.2033697817299998</v>
          </cell>
          <cell r="GD189">
            <v>0.64159024856000002</v>
          </cell>
          <cell r="GE189">
            <v>0.48456979476999995</v>
          </cell>
          <cell r="GF189">
            <v>0.48860844582000001</v>
          </cell>
          <cell r="GG189">
            <v>0.93641661646999996</v>
          </cell>
          <cell r="GH189">
            <v>1.1329501151600003</v>
          </cell>
          <cell r="GI189">
            <v>1.52261459657</v>
          </cell>
          <cell r="GJ189">
            <v>1.7486647077699999</v>
          </cell>
          <cell r="GK189">
            <v>2.0428920233299999</v>
          </cell>
          <cell r="GL189">
            <v>2.1192163429899997</v>
          </cell>
          <cell r="GM189">
            <v>1.8912231342400001</v>
          </cell>
          <cell r="GN189">
            <v>1.1573558262499999</v>
          </cell>
          <cell r="GO189">
            <v>1.1565714596399999</v>
          </cell>
          <cell r="GP189">
            <v>0.61359511653999987</v>
          </cell>
          <cell r="GQ189">
            <v>0.47448258112999991</v>
          </cell>
          <cell r="GR189">
            <v>0.49817516960000002</v>
          </cell>
          <cell r="GS189">
            <v>0.91634238197000006</v>
          </cell>
          <cell r="GT189">
            <v>1.1770413194300005</v>
          </cell>
          <cell r="GU189">
            <v>1.53580745448</v>
          </cell>
          <cell r="GV189">
            <v>1.7635683010100001</v>
          </cell>
          <cell r="GW189">
            <v>2.0335533800000003</v>
          </cell>
          <cell r="GX189">
            <v>2.1186939546799994</v>
          </cell>
          <cell r="GY189">
            <v>1.8738233034400003</v>
          </cell>
          <cell r="GZ189">
            <v>1.1543427471900001</v>
          </cell>
          <cell r="HA189">
            <v>1.1374284775000001</v>
          </cell>
          <cell r="HB189">
            <v>0.5917994473499999</v>
          </cell>
          <cell r="HC189">
            <v>0.49553227241999992</v>
          </cell>
          <cell r="HD189">
            <v>0.50226519771</v>
          </cell>
          <cell r="HE189">
            <v>0.78659411788</v>
          </cell>
          <cell r="HF189">
            <v>1.17176433809</v>
          </cell>
          <cell r="HG189">
            <v>1.4672580422500003</v>
          </cell>
          <cell r="HH189">
            <v>1.6048692073999999</v>
          </cell>
          <cell r="HI189">
            <v>2.0980432301800005</v>
          </cell>
          <cell r="HJ189">
            <v>2.1314175279000001</v>
          </cell>
          <cell r="HK189">
            <v>1.8750971011099997</v>
          </cell>
          <cell r="HL189">
            <v>1.2571396526300003</v>
          </cell>
          <cell r="HM189">
            <v>1.2004888260699997</v>
          </cell>
          <cell r="HN189">
            <v>0.70299265808000011</v>
          </cell>
          <cell r="HO189">
            <v>0.47641415662999992</v>
          </cell>
          <cell r="HP189">
            <v>0.49044409169000003</v>
          </cell>
          <cell r="HQ189">
            <v>0.8120930460400001</v>
          </cell>
          <cell r="HR189">
            <v>1.1640637466300001</v>
          </cell>
          <cell r="HS189">
            <v>1.4630725134300002</v>
          </cell>
          <cell r="HT189">
            <v>1.63196572849</v>
          </cell>
          <cell r="HU189">
            <v>2.1050396270100005</v>
          </cell>
          <cell r="HV189">
            <v>2.10911267549</v>
          </cell>
          <cell r="HW189">
            <v>1.9033279125599998</v>
          </cell>
          <cell r="HX189">
            <v>1.21785087688</v>
          </cell>
          <cell r="HY189">
            <v>1.2130290758399997</v>
          </cell>
          <cell r="HZ189">
            <v>0.68695388986000006</v>
          </cell>
          <cell r="IA189">
            <v>0.46703990270999995</v>
          </cell>
          <cell r="IB189">
            <v>0.49410553578999999</v>
          </cell>
          <cell r="IC189">
            <v>0.88624214928000011</v>
          </cell>
          <cell r="ID189">
            <v>1.1302373184100003</v>
          </cell>
          <cell r="IE189">
            <v>1.4974100671899999</v>
          </cell>
          <cell r="IF189">
            <v>1.6907910946400002</v>
          </cell>
          <cell r="IG189">
            <v>2.04344077932</v>
          </cell>
          <cell r="IH189">
            <v>2.1390596188800002</v>
          </cell>
          <cell r="II189">
            <v>1.9101132054300001</v>
          </cell>
          <cell r="IJ189">
            <v>1.1716392609099999</v>
          </cell>
          <cell r="IK189">
            <v>1.2033697817299998</v>
          </cell>
          <cell r="IL189">
            <v>0.64159024856000002</v>
          </cell>
          <cell r="IM189">
            <v>0.46069651719999993</v>
          </cell>
          <cell r="IN189">
            <v>0.48860844582000001</v>
          </cell>
          <cell r="IO189">
            <v>0.91275100129999998</v>
          </cell>
          <cell r="IP189">
            <v>1.1399268815700001</v>
          </cell>
          <cell r="IQ189">
            <v>1.4687029057200001</v>
          </cell>
          <cell r="IR189">
            <v>1.7423228266399999</v>
          </cell>
          <cell r="IS189">
            <v>2.0423838991400003</v>
          </cell>
          <cell r="IT189">
            <v>2.1207940495599997</v>
          </cell>
          <cell r="IU189">
            <v>1.9083900261100002</v>
          </cell>
          <cell r="IV189">
            <v>1.1610528026899998</v>
          </cell>
          <cell r="IW189">
            <v>1.1790749385299997</v>
          </cell>
          <cell r="IX189">
            <v>0.63388023787999992</v>
          </cell>
          <cell r="IY189">
            <v>0.48670295094999994</v>
          </cell>
        </row>
        <row r="190">
          <cell r="C190" t="str">
            <v>PV_.QF.SOR._.___.NW9_Pendleton</v>
          </cell>
          <cell r="H190">
            <v>0.34566971117000006</v>
          </cell>
          <cell r="I190">
            <v>0.53958751984999997</v>
          </cell>
          <cell r="J190">
            <v>0.81420446730000007</v>
          </cell>
          <cell r="K190">
            <v>0.99519429281999994</v>
          </cell>
          <cell r="L190">
            <v>1.0083495729599998</v>
          </cell>
          <cell r="M190">
            <v>1.3320685094900002</v>
          </cell>
          <cell r="N190">
            <v>1.1289633214500001</v>
          </cell>
          <cell r="O190">
            <v>1.2692720531100004</v>
          </cell>
          <cell r="P190">
            <v>0.9890497249800001</v>
          </cell>
          <cell r="Q190">
            <v>0.85375381487999991</v>
          </cell>
          <cell r="R190">
            <v>0.44526587882000002</v>
          </cell>
          <cell r="S190">
            <v>0.32152291665000005</v>
          </cell>
          <cell r="T190">
            <v>0.33599861080999999</v>
          </cell>
          <cell r="U190">
            <v>0.57502512664999994</v>
          </cell>
          <cell r="V190">
            <v>0.80326024324000023</v>
          </cell>
          <cell r="W190">
            <v>0.97756334672999989</v>
          </cell>
          <cell r="X190">
            <v>1.0438172363</v>
          </cell>
          <cell r="Y190">
            <v>1.2837295475300003</v>
          </cell>
          <cell r="Z190">
            <v>1.1747059119200001</v>
          </cell>
          <cell r="AA190">
            <v>1.2411955888400001</v>
          </cell>
          <cell r="AB190">
            <v>0.9869226107100002</v>
          </cell>
          <cell r="AC190">
            <v>0.86511477858999997</v>
          </cell>
          <cell r="AD190">
            <v>0.42620335658000003</v>
          </cell>
          <cell r="AE190">
            <v>0.32296616875000006</v>
          </cell>
          <cell r="AF190">
            <v>0.33493628363000005</v>
          </cell>
          <cell r="AG190">
            <v>0.60263164493999999</v>
          </cell>
          <cell r="AH190">
            <v>0.79438386780000014</v>
          </cell>
          <cell r="AI190">
            <v>0.9641614867499998</v>
          </cell>
          <cell r="AJ190">
            <v>1.06560376979</v>
          </cell>
          <cell r="AK190">
            <v>1.2465333508900001</v>
          </cell>
          <cell r="AL190">
            <v>1.2226359903100001</v>
          </cell>
          <cell r="AM190">
            <v>1.2435987640299999</v>
          </cell>
          <cell r="AN190">
            <v>0.95958598681000018</v>
          </cell>
          <cell r="AO190">
            <v>0.86715943658999994</v>
          </cell>
          <cell r="AP190">
            <v>0.41883390406999998</v>
          </cell>
          <cell r="AQ190">
            <v>0.32123170043000004</v>
          </cell>
          <cell r="AR190">
            <v>0.33539073421000004</v>
          </cell>
          <cell r="AS190">
            <v>0.65075960356999996</v>
          </cell>
          <cell r="AT190">
            <v>0.78747577817000014</v>
          </cell>
          <cell r="AU190">
            <v>0.96415182349999984</v>
          </cell>
          <cell r="AV190">
            <v>1.0839693232299998</v>
          </cell>
          <cell r="AW190">
            <v>1.1836402834299999</v>
          </cell>
          <cell r="AX190">
            <v>1.31262075276</v>
          </cell>
          <cell r="AY190">
            <v>1.24237651926</v>
          </cell>
          <cell r="AZ190">
            <v>0.92700584818000009</v>
          </cell>
          <cell r="BA190">
            <v>0.85570133807999993</v>
          </cell>
          <cell r="BB190">
            <v>0.37733076966999995</v>
          </cell>
          <cell r="BC190">
            <v>0.32656932896000007</v>
          </cell>
          <cell r="BD190">
            <v>0.32390074685999998</v>
          </cell>
          <cell r="BE190">
            <v>0.65647253158999996</v>
          </cell>
          <cell r="BF190">
            <v>0.77460374437000012</v>
          </cell>
          <cell r="BG190">
            <v>1.0135880569399998</v>
          </cell>
          <cell r="BH190">
            <v>1.0713037925499997</v>
          </cell>
          <cell r="BI190">
            <v>1.19215451839</v>
          </cell>
          <cell r="BJ190">
            <v>1.3176792738400001</v>
          </cell>
          <cell r="BK190">
            <v>1.2334874213399998</v>
          </cell>
          <cell r="BL190">
            <v>0.91996964900000011</v>
          </cell>
          <cell r="BM190">
            <v>0.83705348074000008</v>
          </cell>
          <cell r="BN190">
            <v>0.36592527618999998</v>
          </cell>
          <cell r="BO190">
            <v>0.34241237581000011</v>
          </cell>
          <cell r="BP190">
            <v>0.32209067700999999</v>
          </cell>
          <cell r="BQ190">
            <v>0.65823815572999989</v>
          </cell>
          <cell r="BR190">
            <v>0.79647069766</v>
          </cell>
          <cell r="BS190">
            <v>1.03901562174</v>
          </cell>
          <cell r="BT190">
            <v>1.0784419218400003</v>
          </cell>
          <cell r="BU190">
            <v>1.18769821033</v>
          </cell>
          <cell r="BV190">
            <v>1.3062737548500001</v>
          </cell>
          <cell r="BW190">
            <v>1.2345620850899999</v>
          </cell>
          <cell r="BX190">
            <v>0.91157278363000016</v>
          </cell>
          <cell r="BY190">
            <v>0.81469608716000008</v>
          </cell>
          <cell r="BZ190">
            <v>0.36640571218000001</v>
          </cell>
          <cell r="CA190">
            <v>0.33364016414000003</v>
          </cell>
          <cell r="CB190">
            <v>0.34566971117000006</v>
          </cell>
          <cell r="CC190">
            <v>0.53958751984999997</v>
          </cell>
          <cell r="CD190">
            <v>0.81420446730000007</v>
          </cell>
          <cell r="CE190">
            <v>0.99519429281999994</v>
          </cell>
          <cell r="CF190">
            <v>1.0083495729599998</v>
          </cell>
          <cell r="CG190">
            <v>1.3320685094900002</v>
          </cell>
          <cell r="CH190">
            <v>1.1289633214500001</v>
          </cell>
          <cell r="CI190">
            <v>1.2692720531100004</v>
          </cell>
          <cell r="CJ190">
            <v>0.9890497249800001</v>
          </cell>
          <cell r="CK190">
            <v>0.85375381487999991</v>
          </cell>
          <cell r="CL190">
            <v>0.44526587882000002</v>
          </cell>
          <cell r="CM190">
            <v>0.24114218745000007</v>
          </cell>
          <cell r="CN190">
            <v>0.25199895809999995</v>
          </cell>
          <cell r="CO190">
            <v>0.45970497268999999</v>
          </cell>
          <cell r="CP190">
            <v>0.59578790084</v>
          </cell>
          <cell r="CQ190">
            <v>0.72312111507999988</v>
          </cell>
          <cell r="CR190">
            <v>0.79920282730999992</v>
          </cell>
          <cell r="CS190">
            <v>0.93490001314999993</v>
          </cell>
          <cell r="CT190">
            <v>0.91697699272999977</v>
          </cell>
          <cell r="CU190">
            <v>0.93269907305999988</v>
          </cell>
          <cell r="CV190">
            <v>0.71968949011000005</v>
          </cell>
          <cell r="CW190">
            <v>0.6503695774399999</v>
          </cell>
          <cell r="CX190">
            <v>0.31412542804999993</v>
          </cell>
          <cell r="CY190">
            <v>0.22880054638000005</v>
          </cell>
          <cell r="CZ190">
            <v>0.25154305064999999</v>
          </cell>
          <cell r="DA190">
            <v>0.45857149001999992</v>
          </cell>
          <cell r="DB190">
            <v>0.60041258991999991</v>
          </cell>
          <cell r="DC190">
            <v>0.72160265288999992</v>
          </cell>
          <cell r="DD190">
            <v>0.81552954807999989</v>
          </cell>
          <cell r="DE190">
            <v>0.90293309344999995</v>
          </cell>
          <cell r="DF190">
            <v>0.95316729069999995</v>
          </cell>
          <cell r="DG190">
            <v>0.93019288112999998</v>
          </cell>
          <cell r="DH190">
            <v>0.70359860939000007</v>
          </cell>
          <cell r="DI190">
            <v>0.64984224830999993</v>
          </cell>
          <cell r="DJ190">
            <v>0.30035243654999999</v>
          </cell>
          <cell r="DK190">
            <v>0.24749818613000005</v>
          </cell>
          <cell r="DL190">
            <v>0.24342561226999995</v>
          </cell>
          <cell r="DM190">
            <v>0.48335481197999997</v>
          </cell>
          <cell r="DN190">
            <v>0.59060683360999988</v>
          </cell>
          <cell r="DO190">
            <v>0.72311386763999985</v>
          </cell>
          <cell r="DP190">
            <v>0.81297699239999988</v>
          </cell>
          <cell r="DQ190">
            <v>0.88773021253999995</v>
          </cell>
          <cell r="DR190">
            <v>0.98446556458000001</v>
          </cell>
          <cell r="DS190">
            <v>0.93178238947999992</v>
          </cell>
          <cell r="DT190">
            <v>0.69525438613000001</v>
          </cell>
          <cell r="DU190">
            <v>0.64177600355999986</v>
          </cell>
          <cell r="DV190">
            <v>0.28299807725000004</v>
          </cell>
          <cell r="DW190">
            <v>0.25345498102000008</v>
          </cell>
          <cell r="DX190">
            <v>0.24292556013</v>
          </cell>
          <cell r="DY190">
            <v>0.49235439873999998</v>
          </cell>
          <cell r="DZ190">
            <v>0.58095280824999995</v>
          </cell>
          <cell r="EA190">
            <v>0.76019104271999993</v>
          </cell>
          <cell r="EB190">
            <v>0.80347784438999992</v>
          </cell>
          <cell r="EC190">
            <v>0.89411588876000003</v>
          </cell>
          <cell r="ED190">
            <v>0.98825945538999982</v>
          </cell>
          <cell r="EE190">
            <v>0.92511556603999989</v>
          </cell>
          <cell r="EF190">
            <v>0.68997723675000011</v>
          </cell>
          <cell r="EG190">
            <v>0.62779011054999989</v>
          </cell>
          <cell r="EH190">
            <v>0.27444395713999992</v>
          </cell>
          <cell r="EI190">
            <v>0.25680928181000001</v>
          </cell>
          <cell r="EJ190">
            <v>0.24156800775000001</v>
          </cell>
          <cell r="EK190">
            <v>0.50905562038999996</v>
          </cell>
          <cell r="EL190">
            <v>0.61949017082999991</v>
          </cell>
          <cell r="EM190">
            <v>0.77561772181999999</v>
          </cell>
          <cell r="EN190">
            <v>0.80764807611000011</v>
          </cell>
          <cell r="EO190">
            <v>0.88562156643000012</v>
          </cell>
          <cell r="EP190">
            <v>0.97073406974999998</v>
          </cell>
          <cell r="EQ190">
            <v>0.93543323847999993</v>
          </cell>
          <cell r="ER190">
            <v>0.66742164820000005</v>
          </cell>
          <cell r="ES190">
            <v>0.61800145410999985</v>
          </cell>
          <cell r="ET190">
            <v>0.26548772950999999</v>
          </cell>
          <cell r="EU190">
            <v>0.24104942696000001</v>
          </cell>
          <cell r="EV190">
            <v>0.25199895809999995</v>
          </cell>
          <cell r="EW190">
            <v>0.43126884500000001</v>
          </cell>
          <cell r="EX190">
            <v>0.60244518243</v>
          </cell>
          <cell r="EY190">
            <v>0.73317251005999995</v>
          </cell>
          <cell r="EZ190">
            <v>0.78286292719999984</v>
          </cell>
          <cell r="FA190">
            <v>0.96279716061999998</v>
          </cell>
          <cell r="FB190">
            <v>0.88102943393999977</v>
          </cell>
          <cell r="FC190">
            <v>0.93089669166999989</v>
          </cell>
          <cell r="FD190">
            <v>0.74019195802999993</v>
          </cell>
          <cell r="FE190">
            <v>0.64883608394999992</v>
          </cell>
          <cell r="FF190">
            <v>0.31965251742</v>
          </cell>
          <cell r="FG190">
            <v>0.24222462652000004</v>
          </cell>
          <cell r="FH190">
            <v>0.25120221270999998</v>
          </cell>
          <cell r="FI190">
            <v>0.45197373372999994</v>
          </cell>
          <cell r="FJ190">
            <v>0.59578790084</v>
          </cell>
          <cell r="FK190">
            <v>0.72312111507999988</v>
          </cell>
          <cell r="FL190">
            <v>0.79920282730999992</v>
          </cell>
          <cell r="FM190">
            <v>0.93490001314999993</v>
          </cell>
          <cell r="FN190">
            <v>0.91697699272999977</v>
          </cell>
          <cell r="FO190">
            <v>0.93269907305999988</v>
          </cell>
          <cell r="FP190">
            <v>0.71968949011000005</v>
          </cell>
          <cell r="FQ190">
            <v>0.6503695774399999</v>
          </cell>
          <cell r="FR190">
            <v>0.31412542804999993</v>
          </cell>
          <cell r="FS190">
            <v>0.24092377527000006</v>
          </cell>
          <cell r="FT190">
            <v>0.25154305064999999</v>
          </cell>
          <cell r="FU190">
            <v>0.45857149001999992</v>
          </cell>
          <cell r="FV190">
            <v>0.60041258991999991</v>
          </cell>
          <cell r="FW190">
            <v>0.72160265288999992</v>
          </cell>
          <cell r="FX190">
            <v>0.81552954807999989</v>
          </cell>
          <cell r="FY190">
            <v>0.90293309344999995</v>
          </cell>
          <cell r="FZ190">
            <v>0.95316729069999995</v>
          </cell>
          <cell r="GA190">
            <v>0.93019288112999998</v>
          </cell>
          <cell r="GB190">
            <v>0.70359860939000007</v>
          </cell>
          <cell r="GC190">
            <v>0.64984224830999993</v>
          </cell>
          <cell r="GD190">
            <v>0.30035243654999999</v>
          </cell>
          <cell r="GE190">
            <v>0.24749818613000005</v>
          </cell>
          <cell r="GF190">
            <v>0.24342561226999995</v>
          </cell>
          <cell r="GG190">
            <v>0.49921325749999995</v>
          </cell>
          <cell r="GH190">
            <v>0.58095280824999995</v>
          </cell>
          <cell r="GI190">
            <v>0.76019104271999993</v>
          </cell>
          <cell r="GJ190">
            <v>0.80347784438999992</v>
          </cell>
          <cell r="GK190">
            <v>0.89411588876000003</v>
          </cell>
          <cell r="GL190">
            <v>0.98825945538999982</v>
          </cell>
          <cell r="GM190">
            <v>0.92511556603999989</v>
          </cell>
          <cell r="GN190">
            <v>0.68997723675000011</v>
          </cell>
          <cell r="GO190">
            <v>0.62779011054999989</v>
          </cell>
          <cell r="GP190">
            <v>0.27444395713999992</v>
          </cell>
          <cell r="GQ190">
            <v>0.24397695270000003</v>
          </cell>
          <cell r="GR190">
            <v>0.24156800775000001</v>
          </cell>
          <cell r="GS190">
            <v>0.49367861683999992</v>
          </cell>
          <cell r="GT190">
            <v>0.59735302321999995</v>
          </cell>
          <cell r="GU190">
            <v>0.77926171631999996</v>
          </cell>
          <cell r="GV190">
            <v>0.80883144136000007</v>
          </cell>
          <cell r="GW190">
            <v>0.89077365772000006</v>
          </cell>
          <cell r="GX190">
            <v>0.97970531614000012</v>
          </cell>
          <cell r="GY190">
            <v>0.92592156384999991</v>
          </cell>
          <cell r="GZ190">
            <v>0.68367958772000004</v>
          </cell>
          <cell r="HA190">
            <v>0.61102206536999992</v>
          </cell>
          <cell r="HB190">
            <v>0.27480428412999997</v>
          </cell>
          <cell r="HC190">
            <v>0.25023012306000003</v>
          </cell>
          <cell r="HD190">
            <v>0.25925228336999995</v>
          </cell>
          <cell r="HE190">
            <v>0.40469063989999998</v>
          </cell>
          <cell r="HF190">
            <v>0.61065335047000002</v>
          </cell>
          <cell r="HG190">
            <v>0.74639571962999995</v>
          </cell>
          <cell r="HH190">
            <v>0.75626217969999987</v>
          </cell>
          <cell r="HI190">
            <v>0.99905138208000011</v>
          </cell>
          <cell r="HJ190">
            <v>0.84672249109999975</v>
          </cell>
          <cell r="HK190">
            <v>0.95195403986999994</v>
          </cell>
          <cell r="HL190">
            <v>0.74178729372999996</v>
          </cell>
          <cell r="HM190">
            <v>0.64031536115999987</v>
          </cell>
          <cell r="HN190">
            <v>0.33394940910000004</v>
          </cell>
          <cell r="HO190">
            <v>0.24114218745000007</v>
          </cell>
          <cell r="HP190">
            <v>0.25199895809999995</v>
          </cell>
          <cell r="HQ190">
            <v>0.43126884500000001</v>
          </cell>
          <cell r="HR190">
            <v>0.60244518243</v>
          </cell>
          <cell r="HS190">
            <v>0.73317251005999995</v>
          </cell>
          <cell r="HT190">
            <v>0.78286292719999984</v>
          </cell>
          <cell r="HU190">
            <v>0.96279716061999998</v>
          </cell>
          <cell r="HV190">
            <v>0.88102943393999977</v>
          </cell>
          <cell r="HW190">
            <v>0.93089669166999989</v>
          </cell>
          <cell r="HX190">
            <v>0.74019195802999993</v>
          </cell>
          <cell r="HY190">
            <v>0.64883608394999992</v>
          </cell>
          <cell r="HZ190">
            <v>0.31965251742</v>
          </cell>
          <cell r="IA190">
            <v>0.24222462652000004</v>
          </cell>
          <cell r="IB190">
            <v>0.25120221270999998</v>
          </cell>
          <cell r="IC190">
            <v>0.46657056571999994</v>
          </cell>
          <cell r="ID190">
            <v>0.60041258991999991</v>
          </cell>
          <cell r="IE190">
            <v>0.72160265288999992</v>
          </cell>
          <cell r="IF190">
            <v>0.81552954807999989</v>
          </cell>
          <cell r="IG190">
            <v>0.90293309344999995</v>
          </cell>
          <cell r="IH190">
            <v>0.95316729069999995</v>
          </cell>
          <cell r="II190">
            <v>0.93019288112999998</v>
          </cell>
          <cell r="IJ190">
            <v>0.70359860939000007</v>
          </cell>
          <cell r="IK190">
            <v>0.64984224830999993</v>
          </cell>
          <cell r="IL190">
            <v>0.30035243654999999</v>
          </cell>
          <cell r="IM190">
            <v>0.23556801063000005</v>
          </cell>
          <cell r="IN190">
            <v>0.24342561226999995</v>
          </cell>
          <cell r="IO190">
            <v>0.48335481197999997</v>
          </cell>
          <cell r="IP190">
            <v>0.59060683360999988</v>
          </cell>
          <cell r="IQ190">
            <v>0.72311386763999985</v>
          </cell>
          <cell r="IR190">
            <v>0.81297699239999988</v>
          </cell>
          <cell r="IS190">
            <v>0.88773021253999995</v>
          </cell>
          <cell r="IT190">
            <v>0.98446556458000001</v>
          </cell>
          <cell r="IU190">
            <v>0.93178238947999992</v>
          </cell>
          <cell r="IV190">
            <v>0.69525438613000001</v>
          </cell>
          <cell r="IW190">
            <v>0.64177600355999986</v>
          </cell>
          <cell r="IX190">
            <v>0.28299807725000004</v>
          </cell>
          <cell r="IY190">
            <v>0.25345498102000008</v>
          </cell>
        </row>
        <row r="191">
          <cell r="C191" t="str">
            <v>PV_.QF.SOR._.___.OR2_AgateBay</v>
          </cell>
          <cell r="H191">
            <v>0.68377972742000004</v>
          </cell>
          <cell r="I191">
            <v>1.0708627911599999</v>
          </cell>
          <cell r="J191">
            <v>1.5952303750900001</v>
          </cell>
          <cell r="K191">
            <v>1.9975130843</v>
          </cell>
          <cell r="L191">
            <v>2.1848557977300005</v>
          </cell>
          <cell r="M191">
            <v>2.8562588740599995</v>
          </cell>
          <cell r="N191">
            <v>2.9016943696799995</v>
          </cell>
          <cell r="O191">
            <v>2.5527418395000008</v>
          </cell>
          <cell r="P191">
            <v>1.7114596291200004</v>
          </cell>
          <cell r="Q191">
            <v>1.6343356577800001</v>
          </cell>
          <cell r="R191">
            <v>0.95704844831999991</v>
          </cell>
          <cell r="S191">
            <v>0.64858633172000013</v>
          </cell>
          <cell r="T191">
            <v>0.66768657047999991</v>
          </cell>
          <cell r="U191">
            <v>1.1055768231599998</v>
          </cell>
          <cell r="V191">
            <v>1.5847468529399997</v>
          </cell>
          <cell r="W191">
            <v>1.99181493964</v>
          </cell>
          <cell r="X191">
            <v>2.2217447796600007</v>
          </cell>
          <cell r="Y191">
            <v>2.8657837114099998</v>
          </cell>
          <cell r="Z191">
            <v>2.8713287262599994</v>
          </cell>
          <cell r="AA191">
            <v>2.5911750350400005</v>
          </cell>
          <cell r="AB191">
            <v>1.6579722115200004</v>
          </cell>
          <cell r="AC191">
            <v>1.6514078511300001</v>
          </cell>
          <cell r="AD191">
            <v>0.93521340061000002</v>
          </cell>
          <cell r="AE191">
            <v>0.63582429918000005</v>
          </cell>
          <cell r="AF191">
            <v>0.67267123048999999</v>
          </cell>
          <cell r="AG191">
            <v>1.14251909639</v>
          </cell>
          <cell r="AH191">
            <v>1.5672643830300002</v>
          </cell>
          <cell r="AI191">
            <v>2.0048350432399999</v>
          </cell>
          <cell r="AJ191">
            <v>2.2614243559900009</v>
          </cell>
          <cell r="AK191">
            <v>2.8008003719999999</v>
          </cell>
          <cell r="AL191">
            <v>2.9136256188599994</v>
          </cell>
          <cell r="AM191">
            <v>2.6000899201200003</v>
          </cell>
          <cell r="AN191">
            <v>1.6057899629300003</v>
          </cell>
          <cell r="AO191">
            <v>1.6647759111</v>
          </cell>
          <cell r="AP191">
            <v>0.90289028299000007</v>
          </cell>
          <cell r="AQ191">
            <v>0.64999095623000003</v>
          </cell>
          <cell r="AR191">
            <v>0.68350619342999985</v>
          </cell>
          <cell r="AS191">
            <v>1.2531183483099999</v>
          </cell>
          <cell r="AT191">
            <v>1.5518871224800002</v>
          </cell>
          <cell r="AU191">
            <v>1.9994801096099997</v>
          </cell>
          <cell r="AV191">
            <v>2.3719840294300001</v>
          </cell>
          <cell r="AW191">
            <v>2.7804847165299997</v>
          </cell>
          <cell r="AX191">
            <v>2.8872316532799998</v>
          </cell>
          <cell r="AY191">
            <v>2.5980665549699999</v>
          </cell>
          <cell r="AZ191">
            <v>1.5806477784200004</v>
          </cell>
          <cell r="BA191">
            <v>1.6051829666000001</v>
          </cell>
          <cell r="BB191">
            <v>0.86295936538999996</v>
          </cell>
          <cell r="BC191">
            <v>0.63560892029999994</v>
          </cell>
          <cell r="BD191">
            <v>0.67577029025000002</v>
          </cell>
          <cell r="BE191">
            <v>1.2483523944900001</v>
          </cell>
          <cell r="BF191">
            <v>1.5423890098200004</v>
          </cell>
          <cell r="BG191">
            <v>2.0728750440799999</v>
          </cell>
          <cell r="BH191">
            <v>2.3806178144699999</v>
          </cell>
          <cell r="BI191">
            <v>2.7811764726499999</v>
          </cell>
          <cell r="BJ191">
            <v>2.8850837764700001</v>
          </cell>
          <cell r="BK191">
            <v>2.5746956889400003</v>
          </cell>
          <cell r="BL191">
            <v>1.5756147449800002</v>
          </cell>
          <cell r="BM191">
            <v>1.57454691469</v>
          </cell>
          <cell r="BN191">
            <v>0.83534336731000014</v>
          </cell>
          <cell r="BO191">
            <v>0.67478196592999984</v>
          </cell>
          <cell r="BP191">
            <v>0.67821159662999997</v>
          </cell>
          <cell r="BQ191">
            <v>1.2475010154800001</v>
          </cell>
          <cell r="BR191">
            <v>1.6024144142800003</v>
          </cell>
          <cell r="BS191">
            <v>2.0908356927999998</v>
          </cell>
          <cell r="BT191">
            <v>2.40090744428</v>
          </cell>
          <cell r="BU191">
            <v>2.7684629200899997</v>
          </cell>
          <cell r="BV191">
            <v>2.8843726012999999</v>
          </cell>
          <cell r="BW191">
            <v>2.5510077017700001</v>
          </cell>
          <cell r="BX191">
            <v>1.5715127638100004</v>
          </cell>
          <cell r="BY191">
            <v>1.5484858155599999</v>
          </cell>
          <cell r="BZ191">
            <v>0.80567092173999999</v>
          </cell>
          <cell r="CA191">
            <v>0.67461357800999988</v>
          </cell>
          <cell r="CB191">
            <v>0.68377972742000004</v>
          </cell>
          <cell r="CC191">
            <v>1.0708627911599999</v>
          </cell>
          <cell r="CD191">
            <v>1.5952303750900001</v>
          </cell>
          <cell r="CE191">
            <v>1.9975130843</v>
          </cell>
          <cell r="CF191">
            <v>2.1848557977300005</v>
          </cell>
          <cell r="CG191">
            <v>2.8562588740599995</v>
          </cell>
          <cell r="CH191">
            <v>2.9016943696799995</v>
          </cell>
          <cell r="CI191">
            <v>2.5527418395000008</v>
          </cell>
          <cell r="CJ191">
            <v>1.7114596291200004</v>
          </cell>
          <cell r="CK191">
            <v>1.6343356577800001</v>
          </cell>
          <cell r="CL191">
            <v>0.95704844831999991</v>
          </cell>
          <cell r="CM191">
            <v>0.64858633172000013</v>
          </cell>
          <cell r="CN191">
            <v>0.66768657047999991</v>
          </cell>
          <cell r="CO191">
            <v>1.1744882481499999</v>
          </cell>
          <cell r="CP191">
            <v>1.5672643830300002</v>
          </cell>
          <cell r="CQ191">
            <v>2.0048350432399999</v>
          </cell>
          <cell r="CR191">
            <v>2.2614243559900009</v>
          </cell>
          <cell r="CS191">
            <v>2.8008003719999999</v>
          </cell>
          <cell r="CT191">
            <v>2.9136256188599994</v>
          </cell>
          <cell r="CU191">
            <v>2.6000899201200003</v>
          </cell>
          <cell r="CV191">
            <v>1.6057899629300003</v>
          </cell>
          <cell r="CW191">
            <v>1.6647759111</v>
          </cell>
          <cell r="CX191">
            <v>0.90289028299000007</v>
          </cell>
          <cell r="CY191">
            <v>0.61660453213999999</v>
          </cell>
          <cell r="CZ191">
            <v>0.68350619342999985</v>
          </cell>
          <cell r="DA191">
            <v>1.186667583</v>
          </cell>
          <cell r="DB191">
            <v>1.5386958305399998</v>
          </cell>
          <cell r="DC191">
            <v>2.03856180417</v>
          </cell>
          <cell r="DD191">
            <v>2.3018291514400007</v>
          </cell>
          <cell r="DE191">
            <v>2.7819235445600001</v>
          </cell>
          <cell r="DF191">
            <v>2.9120982497799996</v>
          </cell>
          <cell r="DG191">
            <v>2.6004124771899999</v>
          </cell>
          <cell r="DH191">
            <v>1.5950600959500003</v>
          </cell>
          <cell r="DI191">
            <v>1.6382577671999998</v>
          </cell>
          <cell r="DJ191">
            <v>0.87345571079999995</v>
          </cell>
          <cell r="DK191">
            <v>0.65968935069000001</v>
          </cell>
          <cell r="DL191">
            <v>0.66518753722000001</v>
          </cell>
          <cell r="DM191">
            <v>1.24261173923</v>
          </cell>
          <cell r="DN191">
            <v>1.5518871224800002</v>
          </cell>
          <cell r="DO191">
            <v>1.9994801096099997</v>
          </cell>
          <cell r="DP191">
            <v>2.3719840294300001</v>
          </cell>
          <cell r="DQ191">
            <v>2.7804847165299997</v>
          </cell>
          <cell r="DR191">
            <v>2.8872316532799998</v>
          </cell>
          <cell r="DS191">
            <v>2.5980665549699999</v>
          </cell>
          <cell r="DT191">
            <v>1.5806477784200004</v>
          </cell>
          <cell r="DU191">
            <v>1.6051829666000001</v>
          </cell>
          <cell r="DV191">
            <v>0.86295936538999996</v>
          </cell>
          <cell r="DW191">
            <v>0.66259341204999989</v>
          </cell>
          <cell r="DX191">
            <v>0.67577029025000002</v>
          </cell>
          <cell r="DY191">
            <v>1.2483523944900001</v>
          </cell>
          <cell r="DZ191">
            <v>1.5423890098200004</v>
          </cell>
          <cell r="EA191">
            <v>2.0728750440799999</v>
          </cell>
          <cell r="EB191">
            <v>2.3806178144699999</v>
          </cell>
          <cell r="EC191">
            <v>2.7811764726499999</v>
          </cell>
          <cell r="ED191">
            <v>2.8850837764700001</v>
          </cell>
          <cell r="EE191">
            <v>2.5746956889400003</v>
          </cell>
          <cell r="EF191">
            <v>1.5756147449800002</v>
          </cell>
          <cell r="EG191">
            <v>1.57454691469</v>
          </cell>
          <cell r="EH191">
            <v>0.83534336731000014</v>
          </cell>
          <cell r="EI191">
            <v>0.67478196592999984</v>
          </cell>
          <cell r="EJ191">
            <v>0.67821159662999997</v>
          </cell>
          <cell r="EK191">
            <v>1.2907756884600001</v>
          </cell>
          <cell r="EL191">
            <v>1.65479036837</v>
          </cell>
          <cell r="EM191">
            <v>2.1018551419900002</v>
          </cell>
          <cell r="EN191">
            <v>2.40457020336</v>
          </cell>
          <cell r="EO191">
            <v>2.74251458052</v>
          </cell>
          <cell r="EP191">
            <v>2.8619547182099998</v>
          </cell>
          <cell r="EQ191">
            <v>2.5409988767500002</v>
          </cell>
          <cell r="ER191">
            <v>1.5685687762200005</v>
          </cell>
          <cell r="ES191">
            <v>1.5476097759199998</v>
          </cell>
          <cell r="ET191">
            <v>0.59701214292000004</v>
          </cell>
          <cell r="EU191">
            <v>0.47194203115</v>
          </cell>
          <cell r="EV191">
            <v>0.50076492780999993</v>
          </cell>
          <cell r="EW191">
            <v>0.82918261737000021</v>
          </cell>
          <cell r="EX191">
            <v>1.1885601397099999</v>
          </cell>
          <cell r="EY191">
            <v>1.4938612047200002</v>
          </cell>
          <cell r="EZ191">
            <v>1.6663085847600001</v>
          </cell>
          <cell r="FA191">
            <v>2.14933778356</v>
          </cell>
          <cell r="FB191">
            <v>2.1534965446899998</v>
          </cell>
          <cell r="FC191">
            <v>1.94338127627</v>
          </cell>
          <cell r="FD191">
            <v>1.2434791586700003</v>
          </cell>
          <cell r="FE191">
            <v>1.2385558883300001</v>
          </cell>
          <cell r="FF191">
            <v>0.70141005041999993</v>
          </cell>
          <cell r="FG191">
            <v>0.47686822441999988</v>
          </cell>
          <cell r="FH191">
            <v>0.50450342282000005</v>
          </cell>
          <cell r="FI191">
            <v>0.85688932229000014</v>
          </cell>
          <cell r="FJ191">
            <v>1.1754482872799996</v>
          </cell>
          <cell r="FK191">
            <v>1.5036262824200002</v>
          </cell>
          <cell r="FL191">
            <v>1.69606826701</v>
          </cell>
          <cell r="FM191">
            <v>2.100600279</v>
          </cell>
          <cell r="FN191">
            <v>2.18521921414</v>
          </cell>
          <cell r="FO191">
            <v>1.9500674400800002</v>
          </cell>
          <cell r="FP191">
            <v>1.2043424722200002</v>
          </cell>
          <cell r="FQ191">
            <v>1.2485819333199999</v>
          </cell>
          <cell r="FR191">
            <v>0.67716771220000005</v>
          </cell>
          <cell r="FS191">
            <v>0.48749321720999989</v>
          </cell>
          <cell r="FT191">
            <v>0.51262964503000008</v>
          </cell>
          <cell r="FU191">
            <v>0.89000068724000014</v>
          </cell>
          <cell r="FV191">
            <v>1.1540218729199996</v>
          </cell>
          <cell r="FW191">
            <v>1.5289213531200003</v>
          </cell>
          <cell r="FX191">
            <v>1.7263718636000003</v>
          </cell>
          <cell r="FY191">
            <v>2.0864426584199998</v>
          </cell>
          <cell r="FZ191">
            <v>2.1840736873199997</v>
          </cell>
          <cell r="GA191">
            <v>1.9503093578900002</v>
          </cell>
          <cell r="GB191">
            <v>1.1962950719800003</v>
          </cell>
          <cell r="GC191">
            <v>1.2286933253999999</v>
          </cell>
          <cell r="GD191">
            <v>0.65509178306000004</v>
          </cell>
          <cell r="GE191">
            <v>0.49476701304999993</v>
          </cell>
          <cell r="GF191">
            <v>0.49889065288000006</v>
          </cell>
          <cell r="GG191">
            <v>0.95612243544000008</v>
          </cell>
          <cell r="GH191">
            <v>1.1567917573799997</v>
          </cell>
          <cell r="GI191">
            <v>1.5546562830600001</v>
          </cell>
          <cell r="GJ191">
            <v>1.7854633608700001</v>
          </cell>
          <cell r="GK191">
            <v>2.0858823544899998</v>
          </cell>
          <cell r="GL191">
            <v>2.1638128323300001</v>
          </cell>
          <cell r="GM191">
            <v>1.93102176671</v>
          </cell>
          <cell r="GN191">
            <v>1.1817110587500004</v>
          </cell>
          <cell r="GO191">
            <v>1.1809101860199998</v>
          </cell>
          <cell r="GP191">
            <v>0.6265075254400001</v>
          </cell>
          <cell r="GQ191">
            <v>0.48446752551</v>
          </cell>
          <cell r="GR191">
            <v>0.50865869745000003</v>
          </cell>
          <cell r="GS191">
            <v>0.93562576158999999</v>
          </cell>
          <cell r="GT191">
            <v>1.2018108107299996</v>
          </cell>
          <cell r="GU191">
            <v>1.5681267696000001</v>
          </cell>
          <cell r="GV191">
            <v>1.8006805832200001</v>
          </cell>
          <cell r="GW191">
            <v>2.0763471900699999</v>
          </cell>
          <cell r="GX191">
            <v>2.1632794509600002</v>
          </cell>
          <cell r="GY191">
            <v>1.91325577633</v>
          </cell>
          <cell r="GZ191">
            <v>1.1786345728700001</v>
          </cell>
          <cell r="HA191">
            <v>1.16136436167</v>
          </cell>
          <cell r="HB191">
            <v>0.6042531912700001</v>
          </cell>
          <cell r="HC191">
            <v>0.50596018352000005</v>
          </cell>
          <cell r="HD191">
            <v>0.51283479552</v>
          </cell>
          <cell r="HE191">
            <v>0.80314709336000023</v>
          </cell>
          <cell r="HF191">
            <v>1.1964227813299999</v>
          </cell>
          <cell r="HG191">
            <v>1.4981348132200003</v>
          </cell>
          <cell r="HH191">
            <v>1.63864184831</v>
          </cell>
          <cell r="HI191">
            <v>2.1421941555399999</v>
          </cell>
          <cell r="HJ191">
            <v>2.1762707772599996</v>
          </cell>
          <cell r="HK191">
            <v>1.91455637961</v>
          </cell>
          <cell r="HL191">
            <v>1.2835947218700001</v>
          </cell>
          <cell r="HM191">
            <v>1.22575174332</v>
          </cell>
          <cell r="HN191">
            <v>0.7177863362100001</v>
          </cell>
          <cell r="HO191">
            <v>0.48643974880999985</v>
          </cell>
          <cell r="HP191">
            <v>0.50076492780999993</v>
          </cell>
          <cell r="HQ191">
            <v>0.82918261737000021</v>
          </cell>
          <cell r="HR191">
            <v>1.1885601397099999</v>
          </cell>
          <cell r="HS191">
            <v>1.4938612047200002</v>
          </cell>
          <cell r="HT191">
            <v>1.6663085847600001</v>
          </cell>
          <cell r="HU191">
            <v>2.14933778356</v>
          </cell>
          <cell r="HV191">
            <v>2.1534965446899998</v>
          </cell>
          <cell r="HW191">
            <v>1.94338127627</v>
          </cell>
          <cell r="HX191">
            <v>1.2434791586700003</v>
          </cell>
          <cell r="HY191">
            <v>1.2385558883300001</v>
          </cell>
          <cell r="HZ191">
            <v>0.70141005041999993</v>
          </cell>
          <cell r="IA191">
            <v>0.47686822441999988</v>
          </cell>
          <cell r="IB191">
            <v>0.50450342282000005</v>
          </cell>
          <cell r="IC191">
            <v>0.90489210386000019</v>
          </cell>
          <cell r="ID191">
            <v>1.1540218729199996</v>
          </cell>
          <cell r="IE191">
            <v>1.5289213531200003</v>
          </cell>
          <cell r="IF191">
            <v>1.7263718636000003</v>
          </cell>
          <cell r="IG191">
            <v>2.0864426584199998</v>
          </cell>
          <cell r="IH191">
            <v>2.1840736873199997</v>
          </cell>
          <cell r="II191">
            <v>1.9503093578900002</v>
          </cell>
          <cell r="IJ191">
            <v>1.1962950719800003</v>
          </cell>
          <cell r="IK191">
            <v>1.2286933253999999</v>
          </cell>
          <cell r="IL191">
            <v>0.65509178306000004</v>
          </cell>
          <cell r="IM191">
            <v>0.4703913495999999</v>
          </cell>
          <cell r="IN191">
            <v>0.49889065288000006</v>
          </cell>
          <cell r="IO191">
            <v>0.93195880441000012</v>
          </cell>
          <cell r="IP191">
            <v>1.1639153418799997</v>
          </cell>
          <cell r="IQ191">
            <v>1.4996100822000002</v>
          </cell>
          <cell r="IR191">
            <v>1.7789880220900003</v>
          </cell>
          <cell r="IS191">
            <v>2.0853635373999997</v>
          </cell>
          <cell r="IT191">
            <v>2.16542373994</v>
          </cell>
          <cell r="IU191">
            <v>1.94854991623</v>
          </cell>
          <cell r="IV191">
            <v>1.1854858338300005</v>
          </cell>
          <cell r="IW191">
            <v>1.2038872249499999</v>
          </cell>
          <cell r="IX191">
            <v>0.64721952400000005</v>
          </cell>
          <cell r="IY191">
            <v>0.49694505906999992</v>
          </cell>
        </row>
        <row r="192">
          <cell r="C192" t="str">
            <v>PV_.QF.SOR._.___.OR3_TurkeyHill</v>
          </cell>
          <cell r="H192">
            <v>0.65753878014</v>
          </cell>
          <cell r="I192">
            <v>1.0933228377600002</v>
          </cell>
          <cell r="J192">
            <v>1.5850269570099995</v>
          </cell>
          <cell r="K192">
            <v>1.89089158114</v>
          </cell>
          <cell r="L192">
            <v>2.2292265350199996</v>
          </cell>
          <cell r="M192">
            <v>2.7612314487799994</v>
          </cell>
          <cell r="N192">
            <v>2.7721006304800002</v>
          </cell>
          <cell r="O192">
            <v>2.3833648146399993</v>
          </cell>
          <cell r="P192">
            <v>1.8540030541999997</v>
          </cell>
          <cell r="Q192">
            <v>1.6414773961799998</v>
          </cell>
          <cell r="R192">
            <v>0.85998154960999995</v>
          </cell>
          <cell r="S192">
            <v>0.54980621136000007</v>
          </cell>
          <cell r="T192">
            <v>0.63581321531000001</v>
          </cell>
          <cell r="U192">
            <v>1.1072226478300002</v>
          </cell>
          <cell r="V192">
            <v>1.58092226069</v>
          </cell>
          <cell r="W192">
            <v>1.8974427773000002</v>
          </cell>
          <cell r="X192">
            <v>2.2545952737499997</v>
          </cell>
          <cell r="Y192">
            <v>2.7347293083799991</v>
          </cell>
          <cell r="Z192">
            <v>2.8389260165200003</v>
          </cell>
          <cell r="AA192">
            <v>2.3771761942699996</v>
          </cell>
          <cell r="AB192">
            <v>1.7878253131999999</v>
          </cell>
          <cell r="AC192">
            <v>1.6731337599599996</v>
          </cell>
          <cell r="AD192">
            <v>0.82479002788</v>
          </cell>
          <cell r="AE192">
            <v>0.54232178903000006</v>
          </cell>
          <cell r="AF192">
            <v>0.64883039124999997</v>
          </cell>
          <cell r="AG192">
            <v>1.1342722509600001</v>
          </cell>
          <cell r="AH192">
            <v>1.5384737628699998</v>
          </cell>
          <cell r="AI192">
            <v>1.9193240385500001</v>
          </cell>
          <cell r="AJ192">
            <v>2.2472437942099996</v>
          </cell>
          <cell r="AK192">
            <v>2.7359203867699993</v>
          </cell>
          <cell r="AL192">
            <v>2.8934489056200001</v>
          </cell>
          <cell r="AM192">
            <v>2.3702972184599997</v>
          </cell>
          <cell r="AN192">
            <v>1.7471902075399999</v>
          </cell>
          <cell r="AO192">
            <v>1.6720228886999999</v>
          </cell>
          <cell r="AP192">
            <v>0.78623482786999999</v>
          </cell>
          <cell r="AQ192">
            <v>0.56683083722000016</v>
          </cell>
          <cell r="AR192">
            <v>0.64709335022999992</v>
          </cell>
          <cell r="AS192">
            <v>1.2519704766499999</v>
          </cell>
          <cell r="AT192">
            <v>1.5046245381300001</v>
          </cell>
          <cell r="AU192">
            <v>1.9542875633000001</v>
          </cell>
          <cell r="AV192">
            <v>2.3292764562599997</v>
          </cell>
          <cell r="AW192">
            <v>2.69842702473</v>
          </cell>
          <cell r="AX192">
            <v>2.9015196999100001</v>
          </cell>
          <cell r="AY192">
            <v>2.3571519005700003</v>
          </cell>
          <cell r="AZ192">
            <v>1.6550304251200001</v>
          </cell>
          <cell r="BA192">
            <v>1.66398534536</v>
          </cell>
          <cell r="BB192">
            <v>0.73555314531999993</v>
          </cell>
          <cell r="BC192">
            <v>0.5745541888700002</v>
          </cell>
          <cell r="BD192">
            <v>0.60167278894999998</v>
          </cell>
          <cell r="BE192">
            <v>1.2639313060099999</v>
          </cell>
          <cell r="BF192">
            <v>1.4949169947899996</v>
          </cell>
          <cell r="BG192">
            <v>2.03082710772</v>
          </cell>
          <cell r="BH192">
            <v>2.3409673512499998</v>
          </cell>
          <cell r="BI192">
            <v>2.6918444319499994</v>
          </cell>
          <cell r="BJ192">
            <v>2.8978840219600004</v>
          </cell>
          <cell r="BK192">
            <v>2.3338913566700001</v>
          </cell>
          <cell r="BL192">
            <v>1.6497276802899998</v>
          </cell>
          <cell r="BM192">
            <v>1.6339531852</v>
          </cell>
          <cell r="BN192">
            <v>0.71876365326000013</v>
          </cell>
          <cell r="BO192">
            <v>0.61318691749999998</v>
          </cell>
          <cell r="BP192">
            <v>0.60356866827</v>
          </cell>
          <cell r="BQ192">
            <v>1.2679004071899997</v>
          </cell>
          <cell r="BR192">
            <v>1.5606592493399998</v>
          </cell>
          <cell r="BS192">
            <v>2.04314402923</v>
          </cell>
          <cell r="BT192">
            <v>2.3619758283499999</v>
          </cell>
          <cell r="BU192">
            <v>2.66653631857</v>
          </cell>
          <cell r="BV192">
            <v>2.8666109613100001</v>
          </cell>
          <cell r="BW192">
            <v>2.3713501047399999</v>
          </cell>
          <cell r="BX192">
            <v>1.6260989480099997</v>
          </cell>
          <cell r="BY192">
            <v>1.6097397069599999</v>
          </cell>
          <cell r="BZ192">
            <v>0.68493247466000018</v>
          </cell>
          <cell r="CA192">
            <v>0.63367223884000001</v>
          </cell>
          <cell r="CB192">
            <v>0.65753878014</v>
          </cell>
          <cell r="CC192">
            <v>1.0933228377600002</v>
          </cell>
          <cell r="CD192">
            <v>1.5850269570099995</v>
          </cell>
          <cell r="CE192">
            <v>1.89089158114</v>
          </cell>
          <cell r="CF192">
            <v>2.2292265350199996</v>
          </cell>
          <cell r="CG192">
            <v>2.7612314487799994</v>
          </cell>
          <cell r="CH192">
            <v>2.7721006304800002</v>
          </cell>
          <cell r="CI192">
            <v>2.3833648146399993</v>
          </cell>
          <cell r="CJ192">
            <v>1.8540030541999997</v>
          </cell>
          <cell r="CK192">
            <v>1.6414773961799998</v>
          </cell>
          <cell r="CL192">
            <v>0.85998154960999995</v>
          </cell>
          <cell r="CM192">
            <v>0.54980621136000007</v>
          </cell>
          <cell r="CN192">
            <v>0.63581321531000001</v>
          </cell>
          <cell r="CO192">
            <v>1.1777663924600001</v>
          </cell>
          <cell r="CP192">
            <v>1.5384737628699998</v>
          </cell>
          <cell r="CQ192">
            <v>1.9193240385500001</v>
          </cell>
          <cell r="CR192">
            <v>2.2472437942099996</v>
          </cell>
          <cell r="CS192">
            <v>2.7359203867699993</v>
          </cell>
          <cell r="CT192">
            <v>2.8934489056200001</v>
          </cell>
          <cell r="CU192">
            <v>2.3702972184599997</v>
          </cell>
          <cell r="CV192">
            <v>1.7471902075399999</v>
          </cell>
          <cell r="CW192">
            <v>1.6720228886999999</v>
          </cell>
          <cell r="CX192">
            <v>0.78623482786999999</v>
          </cell>
          <cell r="CY192">
            <v>0.53116294576000012</v>
          </cell>
          <cell r="CZ192">
            <v>0.64709335022999992</v>
          </cell>
          <cell r="DA192">
            <v>1.18226587624</v>
          </cell>
          <cell r="DB192">
            <v>1.50077698034</v>
          </cell>
          <cell r="DC192">
            <v>1.96655718884</v>
          </cell>
          <cell r="DD192">
            <v>2.2812244115799998</v>
          </cell>
          <cell r="DE192">
            <v>2.69935899635</v>
          </cell>
          <cell r="DF192">
            <v>2.9203620971000004</v>
          </cell>
          <cell r="DG192">
            <v>2.3612178970800004</v>
          </cell>
          <cell r="DH192">
            <v>1.7001320581400001</v>
          </cell>
          <cell r="DI192">
            <v>1.68005690469</v>
          </cell>
          <cell r="DJ192">
            <v>0.7454586673000001</v>
          </cell>
          <cell r="DK192">
            <v>0.58896968656000015</v>
          </cell>
          <cell r="DL192">
            <v>0.62492152872000006</v>
          </cell>
          <cell r="DM192">
            <v>1.2386672943600001</v>
          </cell>
          <cell r="DN192">
            <v>1.5046245381300001</v>
          </cell>
          <cell r="DO192">
            <v>1.9542875633000001</v>
          </cell>
          <cell r="DP192">
            <v>2.3292764562599997</v>
          </cell>
          <cell r="DQ192">
            <v>2.69842702473</v>
          </cell>
          <cell r="DR192">
            <v>2.9015196999100001</v>
          </cell>
          <cell r="DS192">
            <v>2.3571519005700003</v>
          </cell>
          <cell r="DT192">
            <v>1.6550304251200001</v>
          </cell>
          <cell r="DU192">
            <v>1.66398534536</v>
          </cell>
          <cell r="DV192">
            <v>0.73555314531999993</v>
          </cell>
          <cell r="DW192">
            <v>0.60503115443000022</v>
          </cell>
          <cell r="DX192">
            <v>0.60167278894999998</v>
          </cell>
          <cell r="DY192">
            <v>1.2639313060099999</v>
          </cell>
          <cell r="DZ192">
            <v>1.4949169947899996</v>
          </cell>
          <cell r="EA192">
            <v>2.03082710772</v>
          </cell>
          <cell r="EB192">
            <v>2.3409673512499998</v>
          </cell>
          <cell r="EC192">
            <v>2.6918444319499994</v>
          </cell>
          <cell r="ED192">
            <v>2.8978840219600004</v>
          </cell>
          <cell r="EE192">
            <v>2.3338913566700001</v>
          </cell>
          <cell r="EF192">
            <v>1.6497276802899998</v>
          </cell>
          <cell r="EG192">
            <v>1.6339531852</v>
          </cell>
          <cell r="EH192">
            <v>0.71876365326000013</v>
          </cell>
          <cell r="EI192">
            <v>0.61318691749999998</v>
          </cell>
          <cell r="EJ192">
            <v>0.60356866827</v>
          </cell>
          <cell r="EK192">
            <v>1.3141696668399998</v>
          </cell>
          <cell r="EL192">
            <v>1.6113034049199999</v>
          </cell>
          <cell r="EM192">
            <v>2.0525150062699997</v>
          </cell>
          <cell r="EN192">
            <v>2.3642879350199997</v>
          </cell>
          <cell r="EO192">
            <v>2.6204563635099998</v>
          </cell>
          <cell r="EP192">
            <v>2.9068056108700002</v>
          </cell>
          <cell r="EQ192">
            <v>2.3255632250300002</v>
          </cell>
          <cell r="ER192">
            <v>1.6267504669899997</v>
          </cell>
          <cell r="ES192">
            <v>1.2193863774800002</v>
          </cell>
          <cell r="ET192">
            <v>0.49702863053000007</v>
          </cell>
          <cell r="EU192">
            <v>0.44524341917999999</v>
          </cell>
          <cell r="EV192">
            <v>0.47685991148999995</v>
          </cell>
          <cell r="EW192">
            <v>0.83041698585000012</v>
          </cell>
          <cell r="EX192">
            <v>1.1856916955000001</v>
          </cell>
          <cell r="EY192">
            <v>1.4230820830000002</v>
          </cell>
          <cell r="EZ192">
            <v>1.69094645527</v>
          </cell>
          <cell r="FA192">
            <v>2.0510469812900003</v>
          </cell>
          <cell r="FB192">
            <v>2.1291945124100011</v>
          </cell>
          <cell r="FC192">
            <v>1.7828821457000001</v>
          </cell>
          <cell r="FD192">
            <v>1.3408689848900002</v>
          </cell>
          <cell r="FE192">
            <v>1.2548503199800001</v>
          </cell>
          <cell r="FF192">
            <v>0.61859252091000017</v>
          </cell>
          <cell r="FG192">
            <v>0.40674134177999993</v>
          </cell>
          <cell r="FH192">
            <v>0.48662279343999998</v>
          </cell>
          <cell r="FI192">
            <v>0.85070418820000016</v>
          </cell>
          <cell r="FJ192">
            <v>1.1538553221400001</v>
          </cell>
          <cell r="FK192">
            <v>1.4394930289400001</v>
          </cell>
          <cell r="FL192">
            <v>1.6854328456100003</v>
          </cell>
          <cell r="FM192">
            <v>2.0519402900800006</v>
          </cell>
          <cell r="FN192">
            <v>2.1700866792400011</v>
          </cell>
          <cell r="FO192">
            <v>1.7777229138399999</v>
          </cell>
          <cell r="FP192">
            <v>1.3103926556500001</v>
          </cell>
          <cell r="FQ192">
            <v>1.2540171665300002</v>
          </cell>
          <cell r="FR192">
            <v>0.5896761209000001</v>
          </cell>
          <cell r="FS192">
            <v>0.4251231279299999</v>
          </cell>
          <cell r="FT192">
            <v>0.48532001267000002</v>
          </cell>
          <cell r="FU192">
            <v>0.88669940716000017</v>
          </cell>
          <cell r="FV192">
            <v>1.1255827352400001</v>
          </cell>
          <cell r="FW192">
            <v>1.4749178916600003</v>
          </cell>
          <cell r="FX192">
            <v>1.7109183086399999</v>
          </cell>
          <cell r="FY192">
            <v>2.0245192472699998</v>
          </cell>
          <cell r="FZ192">
            <v>2.1902715728500013</v>
          </cell>
          <cell r="GA192">
            <v>1.7709134227999999</v>
          </cell>
          <cell r="GB192">
            <v>1.2750990436</v>
          </cell>
          <cell r="GC192">
            <v>1.2600426785200003</v>
          </cell>
          <cell r="GD192">
            <v>0.55909400048000013</v>
          </cell>
          <cell r="GE192">
            <v>0.44172726492999992</v>
          </cell>
          <cell r="GF192">
            <v>0.46869114653999999</v>
          </cell>
          <cell r="GG192">
            <v>0.9548001380100003</v>
          </cell>
          <cell r="GH192">
            <v>1.1211877460700004</v>
          </cell>
          <cell r="GI192">
            <v>1.5231203308100001</v>
          </cell>
          <cell r="GJ192">
            <v>1.7557255134099998</v>
          </cell>
          <cell r="GK192">
            <v>2.0188833239599999</v>
          </cell>
          <cell r="GL192">
            <v>2.1734130165000005</v>
          </cell>
          <cell r="GM192">
            <v>1.75041851748</v>
          </cell>
          <cell r="GN192">
            <v>1.2372957602200001</v>
          </cell>
          <cell r="GO192">
            <v>1.2254648889000004</v>
          </cell>
          <cell r="GP192">
            <v>0.53907273996000005</v>
          </cell>
          <cell r="GQ192">
            <v>0.43328393527999987</v>
          </cell>
          <cell r="GR192">
            <v>0.45267650121000003</v>
          </cell>
          <cell r="GS192">
            <v>0.9509253053800002</v>
          </cell>
          <cell r="GT192">
            <v>1.1704944369800003</v>
          </cell>
          <cell r="GU192">
            <v>1.5323580219399999</v>
          </cell>
          <cell r="GV192">
            <v>1.7714818712399998</v>
          </cell>
          <cell r="GW192">
            <v>1.9999022389300001</v>
          </cell>
          <cell r="GX192">
            <v>2.1499582210000008</v>
          </cell>
          <cell r="GY192">
            <v>1.77851257854</v>
          </cell>
          <cell r="GZ192">
            <v>1.2195742110100003</v>
          </cell>
          <cell r="HA192">
            <v>1.2073047802200003</v>
          </cell>
          <cell r="HB192">
            <v>0.51369935601000005</v>
          </cell>
          <cell r="HC192">
            <v>0.4752541791299999</v>
          </cell>
          <cell r="HD192">
            <v>0.49315408511000003</v>
          </cell>
          <cell r="HE192">
            <v>0.81999212830000012</v>
          </cell>
          <cell r="HF192">
            <v>1.1887702177399999</v>
          </cell>
          <cell r="HG192">
            <v>1.4181686858800002</v>
          </cell>
          <cell r="HH192">
            <v>1.6719199012300001</v>
          </cell>
          <cell r="HI192">
            <v>2.0709235865800002</v>
          </cell>
          <cell r="HJ192">
            <v>2.0790754728800009</v>
          </cell>
          <cell r="HK192">
            <v>1.7875236109799999</v>
          </cell>
          <cell r="HL192">
            <v>1.39050229064</v>
          </cell>
          <cell r="HM192">
            <v>1.2311080471500002</v>
          </cell>
          <cell r="HN192">
            <v>0.64498616219999994</v>
          </cell>
          <cell r="HO192">
            <v>0.41235465852999992</v>
          </cell>
          <cell r="HP192">
            <v>0.47685991148999995</v>
          </cell>
          <cell r="HQ192">
            <v>0.83041698585000012</v>
          </cell>
          <cell r="HR192">
            <v>1.1856916955000001</v>
          </cell>
          <cell r="HS192">
            <v>1.4230820830000002</v>
          </cell>
          <cell r="HT192">
            <v>1.69094645527</v>
          </cell>
          <cell r="HU192">
            <v>2.0510469812900003</v>
          </cell>
          <cell r="HV192">
            <v>2.1291945124100011</v>
          </cell>
          <cell r="HW192">
            <v>1.7828821457000001</v>
          </cell>
          <cell r="HX192">
            <v>1.3408689848900002</v>
          </cell>
          <cell r="HY192">
            <v>1.2548503199800001</v>
          </cell>
          <cell r="HZ192">
            <v>0.61859252091000017</v>
          </cell>
          <cell r="IA192">
            <v>0.40674134177999993</v>
          </cell>
          <cell r="IB192">
            <v>0.48662279343999998</v>
          </cell>
          <cell r="IC192">
            <v>0.89939363964000019</v>
          </cell>
          <cell r="ID192">
            <v>1.1255827352400001</v>
          </cell>
          <cell r="IE192">
            <v>1.4749178916600003</v>
          </cell>
          <cell r="IF192">
            <v>1.7109183086399999</v>
          </cell>
          <cell r="IG192">
            <v>2.0245192472699998</v>
          </cell>
          <cell r="IH192">
            <v>2.1902715728500013</v>
          </cell>
          <cell r="II192">
            <v>1.7709134227999999</v>
          </cell>
          <cell r="IJ192">
            <v>1.2750990436</v>
          </cell>
          <cell r="IK192">
            <v>1.2600426785200003</v>
          </cell>
          <cell r="IL192">
            <v>0.55909400048000013</v>
          </cell>
          <cell r="IM192">
            <v>0.41769179835999992</v>
          </cell>
          <cell r="IN192">
            <v>0.46869114653999999</v>
          </cell>
          <cell r="IO192">
            <v>0.92900047075000025</v>
          </cell>
          <cell r="IP192">
            <v>1.1284684035800003</v>
          </cell>
          <cell r="IQ192">
            <v>1.4657156725000005</v>
          </cell>
          <cell r="IR192">
            <v>1.74695734216</v>
          </cell>
          <cell r="IS192">
            <v>2.0238202685500002</v>
          </cell>
          <cell r="IT192">
            <v>2.1761397749600007</v>
          </cell>
          <cell r="IU192">
            <v>1.7678639254099999</v>
          </cell>
          <cell r="IV192">
            <v>1.24127281884</v>
          </cell>
          <cell r="IW192">
            <v>1.2479890090200005</v>
          </cell>
          <cell r="IX192">
            <v>0.55166485900000017</v>
          </cell>
          <cell r="IY192">
            <v>0.45377336582999989</v>
          </cell>
        </row>
        <row r="193">
          <cell r="C193" t="str">
            <v>PV_.QF.SOR._.___.OR5_Merril</v>
          </cell>
          <cell r="H193">
            <v>0.52604444193</v>
          </cell>
          <cell r="I193">
            <v>0.87468058060999998</v>
          </cell>
          <cell r="J193">
            <v>1.2680539097799997</v>
          </cell>
          <cell r="K193">
            <v>1.5127518505600002</v>
          </cell>
          <cell r="L193">
            <v>1.7834267178099998</v>
          </cell>
          <cell r="M193">
            <v>2.2090415049499996</v>
          </cell>
          <cell r="N193">
            <v>2.2177370720800003</v>
          </cell>
          <cell r="O193">
            <v>1.9067404868400006</v>
          </cell>
          <cell r="P193">
            <v>1.4832402763000003</v>
          </cell>
          <cell r="Q193">
            <v>1.3132154130899996</v>
          </cell>
          <cell r="R193">
            <v>0.68800278855000019</v>
          </cell>
          <cell r="S193">
            <v>0.43985618850000008</v>
          </cell>
          <cell r="T193">
            <v>0.50866354673000003</v>
          </cell>
          <cell r="U193">
            <v>0.88580071231000013</v>
          </cell>
          <cell r="V193">
            <v>1.2647700689599999</v>
          </cell>
          <cell r="W193">
            <v>1.5179929411700002</v>
          </cell>
          <cell r="X193">
            <v>1.8037222264699999</v>
          </cell>
          <cell r="Y193">
            <v>2.1878392518299998</v>
          </cell>
          <cell r="Z193">
            <v>2.2711987445600004</v>
          </cell>
          <cell r="AA193">
            <v>1.9017894642500006</v>
          </cell>
          <cell r="AB193">
            <v>1.4302967330800005</v>
          </cell>
          <cell r="AC193">
            <v>1.3385411500899997</v>
          </cell>
          <cell r="AD193">
            <v>0.65984885305000018</v>
          </cell>
          <cell r="AE193">
            <v>0.43386849791000009</v>
          </cell>
          <cell r="AF193">
            <v>0.51907755311000003</v>
          </cell>
          <cell r="AG193">
            <v>0.90744094679000009</v>
          </cell>
          <cell r="AH193">
            <v>1.2308104044999999</v>
          </cell>
          <cell r="AI193">
            <v>1.5354983966800002</v>
          </cell>
          <cell r="AJ193">
            <v>1.7978408928299998</v>
          </cell>
          <cell r="AK193">
            <v>2.1887921388400002</v>
          </cell>
          <cell r="AL193">
            <v>2.3148181684400004</v>
          </cell>
          <cell r="AM193">
            <v>1.8962861432300004</v>
          </cell>
          <cell r="AN193">
            <v>1.3977878193500004</v>
          </cell>
          <cell r="AO193">
            <v>1.3376524304199997</v>
          </cell>
          <cell r="AP193">
            <v>0.62900390628000025</v>
          </cell>
          <cell r="AQ193">
            <v>0.45347623659000003</v>
          </cell>
          <cell r="AR193">
            <v>0.51768788484999995</v>
          </cell>
          <cell r="AS193">
            <v>1.0016019291</v>
          </cell>
          <cell r="AT193">
            <v>1.2037303339699998</v>
          </cell>
          <cell r="AU193">
            <v>1.5634699299499999</v>
          </cell>
          <cell r="AV193">
            <v>1.8634686964299998</v>
          </cell>
          <cell r="AW193">
            <v>2.1587966841200004</v>
          </cell>
          <cell r="AX193">
            <v>2.3212749685700005</v>
          </cell>
          <cell r="AY193">
            <v>1.8857696206700003</v>
          </cell>
          <cell r="AZ193">
            <v>1.3240581128000004</v>
          </cell>
          <cell r="BA193">
            <v>1.3312222317199998</v>
          </cell>
          <cell r="BB193">
            <v>0.58845752604000012</v>
          </cell>
          <cell r="BC193">
            <v>0.45965507551000001</v>
          </cell>
          <cell r="BD193">
            <v>0.48135050898000004</v>
          </cell>
          <cell r="BE193">
            <v>1.0111708366600001</v>
          </cell>
          <cell r="BF193">
            <v>1.19596410121</v>
          </cell>
          <cell r="BG193">
            <v>1.6247031273499997</v>
          </cell>
          <cell r="BH193">
            <v>1.8728216509899998</v>
          </cell>
          <cell r="BI193">
            <v>2.1535304755700002</v>
          </cell>
          <cell r="BJ193">
            <v>2.3183663520200004</v>
          </cell>
          <cell r="BK193">
            <v>1.8671607108900004</v>
          </cell>
          <cell r="BL193">
            <v>1.31981580874</v>
          </cell>
          <cell r="BM193">
            <v>1.3071958907499999</v>
          </cell>
          <cell r="BN193">
            <v>0.57502558978999996</v>
          </cell>
          <cell r="BO193">
            <v>0.49056204674000004</v>
          </cell>
          <cell r="BP193">
            <v>0.48286725113000001</v>
          </cell>
          <cell r="BQ193">
            <v>1.0143461986</v>
          </cell>
          <cell r="BR193">
            <v>1.2485592463899997</v>
          </cell>
          <cell r="BS193">
            <v>1.6345569158999997</v>
          </cell>
          <cell r="BT193">
            <v>1.8896288613699999</v>
          </cell>
          <cell r="BU193">
            <v>2.1332834684300002</v>
          </cell>
          <cell r="BV193">
            <v>2.29334726533</v>
          </cell>
          <cell r="BW193">
            <v>1.8971284737400003</v>
          </cell>
          <cell r="BX193">
            <v>1.3009123407400001</v>
          </cell>
          <cell r="BY193">
            <v>1.2878246140599996</v>
          </cell>
          <cell r="BZ193">
            <v>0.54795995653999985</v>
          </cell>
          <cell r="CA193">
            <v>0.50695072184000001</v>
          </cell>
          <cell r="CB193">
            <v>0.52604444193</v>
          </cell>
          <cell r="CC193">
            <v>0.87468058060999998</v>
          </cell>
          <cell r="CD193">
            <v>1.2680539097799997</v>
          </cell>
          <cell r="CE193">
            <v>1.5127518505600002</v>
          </cell>
          <cell r="CF193">
            <v>1.7834267178099998</v>
          </cell>
          <cell r="CG193">
            <v>2.2090415049499996</v>
          </cell>
          <cell r="CH193">
            <v>2.2177370720800003</v>
          </cell>
          <cell r="CI193">
            <v>1.9067404868400006</v>
          </cell>
          <cell r="CJ193">
            <v>1.4832402763000003</v>
          </cell>
          <cell r="CK193">
            <v>1.3132154130899996</v>
          </cell>
          <cell r="CL193">
            <v>0.68800278855000019</v>
          </cell>
          <cell r="CM193">
            <v>0.43985618850000008</v>
          </cell>
          <cell r="CN193">
            <v>0.50866354673000003</v>
          </cell>
          <cell r="CO193">
            <v>0.9422371475300001</v>
          </cell>
          <cell r="CP193">
            <v>1.2308104044999999</v>
          </cell>
          <cell r="CQ193">
            <v>1.5354983966800002</v>
          </cell>
          <cell r="CR193">
            <v>1.7978408928299998</v>
          </cell>
          <cell r="CS193">
            <v>2.1887921388400002</v>
          </cell>
          <cell r="CT193">
            <v>2.3148181684400004</v>
          </cell>
          <cell r="CU193">
            <v>1.8962861432300004</v>
          </cell>
          <cell r="CV193">
            <v>1.3977878193500004</v>
          </cell>
          <cell r="CW193">
            <v>1.3376524304199997</v>
          </cell>
          <cell r="CX193">
            <v>0.62900390628000025</v>
          </cell>
          <cell r="CY193">
            <v>0.42494119558000004</v>
          </cell>
          <cell r="CZ193">
            <v>0.51768788484999995</v>
          </cell>
          <cell r="DA193">
            <v>0.94583682637000011</v>
          </cell>
          <cell r="DB193">
            <v>1.20065220923</v>
          </cell>
          <cell r="DC193">
            <v>1.5732858807599999</v>
          </cell>
          <cell r="DD193">
            <v>1.8250260801299998</v>
          </cell>
          <cell r="DE193">
            <v>2.1595422804300002</v>
          </cell>
          <cell r="DF193">
            <v>2.3363492708200004</v>
          </cell>
          <cell r="DG193">
            <v>1.8890225008500003</v>
          </cell>
          <cell r="DH193">
            <v>1.3601403395600002</v>
          </cell>
          <cell r="DI193">
            <v>1.34407980715</v>
          </cell>
          <cell r="DJ193">
            <v>0.59638214575000026</v>
          </cell>
          <cell r="DK193">
            <v>0.47118776783000005</v>
          </cell>
          <cell r="DL193">
            <v>0.49994997521000001</v>
          </cell>
          <cell r="DM193">
            <v>0.99095911179999996</v>
          </cell>
          <cell r="DN193">
            <v>1.2037303339699998</v>
          </cell>
          <cell r="DO193">
            <v>1.5634699299499999</v>
          </cell>
          <cell r="DP193">
            <v>1.8634686964299998</v>
          </cell>
          <cell r="DQ193">
            <v>2.1587966841200004</v>
          </cell>
          <cell r="DR193">
            <v>2.3212749685700005</v>
          </cell>
          <cell r="DS193">
            <v>1.8857696206700003</v>
          </cell>
          <cell r="DT193">
            <v>1.3240581128000004</v>
          </cell>
          <cell r="DU193">
            <v>1.3312222317199998</v>
          </cell>
          <cell r="DV193">
            <v>0.58845752604000012</v>
          </cell>
          <cell r="DW193">
            <v>0.48403726987000001</v>
          </cell>
          <cell r="DX193">
            <v>0.48135050898000004</v>
          </cell>
          <cell r="DY193">
            <v>1.0111708366600001</v>
          </cell>
          <cell r="DZ193">
            <v>1.19596410121</v>
          </cell>
          <cell r="EA193">
            <v>1.6247031273499997</v>
          </cell>
          <cell r="EB193">
            <v>1.8728216509899998</v>
          </cell>
          <cell r="EC193">
            <v>2.1535304755700002</v>
          </cell>
          <cell r="ED193">
            <v>2.3183663520200004</v>
          </cell>
          <cell r="EE193">
            <v>1.8671607108900004</v>
          </cell>
          <cell r="EF193">
            <v>1.31981580874</v>
          </cell>
          <cell r="EG193">
            <v>1.3071958907499999</v>
          </cell>
          <cell r="EH193">
            <v>0.57502558978999996</v>
          </cell>
          <cell r="EI193">
            <v>0.49056204674000004</v>
          </cell>
          <cell r="EJ193">
            <v>0.48286725113000001</v>
          </cell>
          <cell r="EK193">
            <v>1.0513625504899999</v>
          </cell>
          <cell r="EL193">
            <v>1.2890756042999998</v>
          </cell>
          <cell r="EM193">
            <v>1.64205388877</v>
          </cell>
          <cell r="EN193">
            <v>1.8914785938799998</v>
          </cell>
          <cell r="EO193">
            <v>2.0964185640700004</v>
          </cell>
          <cell r="EP193">
            <v>2.3255038051899999</v>
          </cell>
          <cell r="EQ193">
            <v>1.86049803564</v>
          </cell>
          <cell r="ER193">
            <v>1.3014335692300001</v>
          </cell>
          <cell r="ES193">
            <v>0.97553398487999987</v>
          </cell>
          <cell r="ET193">
            <v>0.39763304685</v>
          </cell>
          <cell r="EU193">
            <v>0.35620382099999998</v>
          </cell>
          <cell r="EV193">
            <v>0.38149766006000002</v>
          </cell>
          <cell r="EW193">
            <v>0.66435053424000001</v>
          </cell>
          <cell r="EX193">
            <v>0.94857755171000013</v>
          </cell>
          <cell r="EY193">
            <v>1.1384947058900001</v>
          </cell>
          <cell r="EZ193">
            <v>1.35279166981</v>
          </cell>
          <cell r="FA193">
            <v>1.6408794388600001</v>
          </cell>
          <cell r="FB193">
            <v>1.7033990584100005</v>
          </cell>
          <cell r="FC193">
            <v>1.4263420982199997</v>
          </cell>
          <cell r="FD193">
            <v>1.0727225498299997</v>
          </cell>
          <cell r="FE193">
            <v>1.0039058625599999</v>
          </cell>
          <cell r="FF193">
            <v>0.49488663979999986</v>
          </cell>
          <cell r="FG193">
            <v>0.32540137340999997</v>
          </cell>
          <cell r="FH193">
            <v>0.38930816484999997</v>
          </cell>
          <cell r="FI193">
            <v>0.68058071009999999</v>
          </cell>
          <cell r="FJ193">
            <v>0.92310780335999998</v>
          </cell>
          <cell r="FK193">
            <v>1.1516237975299999</v>
          </cell>
          <cell r="FL193">
            <v>1.34838066957</v>
          </cell>
          <cell r="FM193">
            <v>1.6415941041200002</v>
          </cell>
          <cell r="FN193">
            <v>1.7361136263200005</v>
          </cell>
          <cell r="FO193">
            <v>1.4222146074599995</v>
          </cell>
          <cell r="FP193">
            <v>1.0483408645300001</v>
          </cell>
          <cell r="FQ193">
            <v>1.0032393227999998</v>
          </cell>
          <cell r="FR193">
            <v>0.47175292971999988</v>
          </cell>
          <cell r="FS193">
            <v>0.34010717743000002</v>
          </cell>
          <cell r="FT193">
            <v>0.38826591366000002</v>
          </cell>
          <cell r="FU193">
            <v>0.70937761978000002</v>
          </cell>
          <cell r="FV193">
            <v>0.90048915690999998</v>
          </cell>
          <cell r="FW193">
            <v>1.1799644105899998</v>
          </cell>
          <cell r="FX193">
            <v>1.3687695600499998</v>
          </cell>
          <cell r="FY193">
            <v>1.6196567103100001</v>
          </cell>
          <cell r="FZ193">
            <v>1.7522619531100003</v>
          </cell>
          <cell r="GA193">
            <v>1.4167668756699996</v>
          </cell>
          <cell r="GB193">
            <v>1.02010525469</v>
          </cell>
          <cell r="GC193">
            <v>1.00805985535</v>
          </cell>
          <cell r="GD193">
            <v>0.44728660931999992</v>
          </cell>
          <cell r="GE193">
            <v>0.35339082585999998</v>
          </cell>
          <cell r="GF193">
            <v>0.37496248141999999</v>
          </cell>
          <cell r="GG193">
            <v>0.76385959413000004</v>
          </cell>
          <cell r="GH193">
            <v>0.89697307589000019</v>
          </cell>
          <cell r="GI193">
            <v>1.2185273455399999</v>
          </cell>
          <cell r="GJ193">
            <v>1.4046162381900003</v>
          </cell>
          <cell r="GK193">
            <v>1.6151478566600002</v>
          </cell>
          <cell r="GL193">
            <v>1.7387747640200002</v>
          </cell>
          <cell r="GM193">
            <v>1.4003705332</v>
          </cell>
          <cell r="GN193">
            <v>0.98986185657000003</v>
          </cell>
          <cell r="GO193">
            <v>0.98039691804999995</v>
          </cell>
          <cell r="GP193">
            <v>0.43126919234999994</v>
          </cell>
          <cell r="GQ193">
            <v>0.34663598983999999</v>
          </cell>
          <cell r="GR193">
            <v>0.36215043835999999</v>
          </cell>
          <cell r="GS193">
            <v>0.76075964895000003</v>
          </cell>
          <cell r="GT193">
            <v>0.93641943478</v>
          </cell>
          <cell r="GU193">
            <v>1.2259176869499999</v>
          </cell>
          <cell r="GV193">
            <v>1.4172216459800002</v>
          </cell>
          <cell r="GW193">
            <v>1.5999626013000001</v>
          </cell>
          <cell r="GX193">
            <v>1.7200104489999999</v>
          </cell>
          <cell r="GY193">
            <v>1.4228463553399999</v>
          </cell>
          <cell r="GZ193">
            <v>0.97568425556999983</v>
          </cell>
          <cell r="HA193">
            <v>0.96586846052999997</v>
          </cell>
          <cell r="HB193">
            <v>0.41096996741999997</v>
          </cell>
          <cell r="HC193">
            <v>0.38021304136999995</v>
          </cell>
          <cell r="HD193">
            <v>0.39453333146000003</v>
          </cell>
          <cell r="HE193">
            <v>0.65601043546999982</v>
          </cell>
          <cell r="HF193">
            <v>0.95104043232000013</v>
          </cell>
          <cell r="HG193">
            <v>1.13456388793</v>
          </cell>
          <cell r="HH193">
            <v>1.33757003832</v>
          </cell>
          <cell r="HI193">
            <v>1.6567811287</v>
          </cell>
          <cell r="HJ193">
            <v>1.6633028040500004</v>
          </cell>
          <cell r="HK193">
            <v>1.4300553651599999</v>
          </cell>
          <cell r="HL193">
            <v>1.1124302072499999</v>
          </cell>
          <cell r="HM193">
            <v>0.98491155980999989</v>
          </cell>
          <cell r="HN193">
            <v>0.51600209141999998</v>
          </cell>
          <cell r="HO193">
            <v>0.32989214136</v>
          </cell>
          <cell r="HP193">
            <v>0.38149766006000002</v>
          </cell>
          <cell r="HQ193">
            <v>0.66435053424000001</v>
          </cell>
          <cell r="HR193">
            <v>0.94857755171000013</v>
          </cell>
          <cell r="HS193">
            <v>1.1384947058900001</v>
          </cell>
          <cell r="HT193">
            <v>1.35279166981</v>
          </cell>
          <cell r="HU193">
            <v>1.6408794388600001</v>
          </cell>
          <cell r="HV193">
            <v>1.7033990584100005</v>
          </cell>
          <cell r="HW193">
            <v>1.4263420982199997</v>
          </cell>
          <cell r="HX193">
            <v>1.0727225498299997</v>
          </cell>
          <cell r="HY193">
            <v>1.0039058625599999</v>
          </cell>
          <cell r="HZ193">
            <v>0.49488663979999986</v>
          </cell>
          <cell r="IA193">
            <v>0.32540137340999997</v>
          </cell>
          <cell r="IB193">
            <v>0.38930816484999997</v>
          </cell>
          <cell r="IC193">
            <v>0.71953326481000002</v>
          </cell>
          <cell r="ID193">
            <v>0.90048915690999998</v>
          </cell>
          <cell r="IE193">
            <v>1.1799644105899998</v>
          </cell>
          <cell r="IF193">
            <v>1.3687695600499998</v>
          </cell>
          <cell r="IG193">
            <v>1.6196567103100001</v>
          </cell>
          <cell r="IH193">
            <v>1.7522619531100003</v>
          </cell>
          <cell r="II193">
            <v>1.4167668756699996</v>
          </cell>
          <cell r="IJ193">
            <v>1.02010525469</v>
          </cell>
          <cell r="IK193">
            <v>1.00805985535</v>
          </cell>
          <cell r="IL193">
            <v>0.44728660931999992</v>
          </cell>
          <cell r="IM193">
            <v>0.33416196212999999</v>
          </cell>
          <cell r="IN193">
            <v>0.37496248141999999</v>
          </cell>
          <cell r="IO193">
            <v>0.74321933386000005</v>
          </cell>
          <cell r="IP193">
            <v>0.90279775046000021</v>
          </cell>
          <cell r="IQ193">
            <v>1.1726024474899999</v>
          </cell>
          <cell r="IR193">
            <v>1.39760152227</v>
          </cell>
          <cell r="IS193">
            <v>1.61909751307</v>
          </cell>
          <cell r="IT193">
            <v>1.7409562264300005</v>
          </cell>
          <cell r="IU193">
            <v>1.4143272155299995</v>
          </cell>
          <cell r="IV193">
            <v>0.99304358462000009</v>
          </cell>
          <cell r="IW193">
            <v>0.99841667377999976</v>
          </cell>
          <cell r="IX193">
            <v>0.4413431445399999</v>
          </cell>
          <cell r="IY193">
            <v>0.36302795238999996</v>
          </cell>
        </row>
        <row r="194">
          <cell r="C194" t="str">
            <v>PV_.QF.SOR._.___.OR6_Lakeview</v>
          </cell>
          <cell r="H194">
            <v>0.59989959058999998</v>
          </cell>
          <cell r="I194">
            <v>1.1571833859699998</v>
          </cell>
          <cell r="J194">
            <v>1.6576343249299996</v>
          </cell>
          <cell r="K194">
            <v>1.96315515888</v>
          </cell>
          <cell r="L194">
            <v>2.3964008518299993</v>
          </cell>
          <cell r="M194">
            <v>2.9156246076299999</v>
          </cell>
          <cell r="N194">
            <v>2.9539280625000002</v>
          </cell>
          <cell r="O194">
            <v>2.3034544651400002</v>
          </cell>
          <cell r="P194">
            <v>2.0331997290000001</v>
          </cell>
          <cell r="Q194">
            <v>1.6156078196300001</v>
          </cell>
          <cell r="R194">
            <v>0.90432412037999998</v>
          </cell>
          <cell r="S194">
            <v>0.57760967600000002</v>
          </cell>
          <cell r="T194">
            <v>0.56859487115000007</v>
          </cell>
          <cell r="U194">
            <v>1.19723681095</v>
          </cell>
          <cell r="V194">
            <v>1.6280638971199999</v>
          </cell>
          <cell r="W194">
            <v>1.9678838832299999</v>
          </cell>
          <cell r="X194">
            <v>2.4385430274399993</v>
          </cell>
          <cell r="Y194">
            <v>2.9083178542999999</v>
          </cell>
          <cell r="Z194">
            <v>2.9835193799100002</v>
          </cell>
          <cell r="AA194">
            <v>2.3049963124499997</v>
          </cell>
          <cell r="AB194">
            <v>1.9624978217100002</v>
          </cell>
          <cell r="AC194">
            <v>1.6511521181200002</v>
          </cell>
          <cell r="AD194">
            <v>0.86231707342999997</v>
          </cell>
          <cell r="AE194">
            <v>0.57799303899999999</v>
          </cell>
          <cell r="AF194">
            <v>0.56265390384000002</v>
          </cell>
          <cell r="AG194">
            <v>1.2452267316499999</v>
          </cell>
          <cell r="AH194">
            <v>1.5878076748399998</v>
          </cell>
          <cell r="AI194">
            <v>1.9989577579</v>
          </cell>
          <cell r="AJ194">
            <v>2.4096684049399997</v>
          </cell>
          <cell r="AK194">
            <v>2.9329123505300001</v>
          </cell>
          <cell r="AL194">
            <v>3.0236558694800006</v>
          </cell>
          <cell r="AM194">
            <v>2.3007680611899999</v>
          </cell>
          <cell r="AN194">
            <v>1.8945102230000002</v>
          </cell>
          <cell r="AO194">
            <v>1.6754381229799999</v>
          </cell>
          <cell r="AP194">
            <v>0.82859790455999982</v>
          </cell>
          <cell r="AQ194">
            <v>0.59994606588999999</v>
          </cell>
          <cell r="AR194">
            <v>0.55981799087000006</v>
          </cell>
          <cell r="AS194">
            <v>1.3281602514199999</v>
          </cell>
          <cell r="AT194">
            <v>1.5892583332799999</v>
          </cell>
          <cell r="AU194">
            <v>2.0446726421199997</v>
          </cell>
          <cell r="AV194">
            <v>2.4880266713999997</v>
          </cell>
          <cell r="AW194">
            <v>2.88676310468</v>
          </cell>
          <cell r="AX194">
            <v>3.0331794618400005</v>
          </cell>
          <cell r="AY194">
            <v>2.2935699566900003</v>
          </cell>
          <cell r="AZ194">
            <v>1.79326707866</v>
          </cell>
          <cell r="BA194">
            <v>1.68561760783</v>
          </cell>
          <cell r="BB194">
            <v>0.76017328160999997</v>
          </cell>
          <cell r="BC194">
            <v>0.61603870282999995</v>
          </cell>
          <cell r="BD194">
            <v>0.51949878777000003</v>
          </cell>
          <cell r="BE194">
            <v>1.3364077005099999</v>
          </cell>
          <cell r="BF194">
            <v>1.59663260901</v>
          </cell>
          <cell r="BG194">
            <v>2.1095349497</v>
          </cell>
          <cell r="BH194">
            <v>2.4951528671200003</v>
          </cell>
          <cell r="BI194">
            <v>2.8874837703499998</v>
          </cell>
          <cell r="BJ194">
            <v>3.0208024149400003</v>
          </cell>
          <cell r="BK194">
            <v>2.28250476399</v>
          </cell>
          <cell r="BL194">
            <v>1.7753425702499999</v>
          </cell>
          <cell r="BM194">
            <v>1.6542774150900001</v>
          </cell>
          <cell r="BN194">
            <v>0.74318797925000002</v>
          </cell>
          <cell r="BO194">
            <v>0.65301099250999994</v>
          </cell>
          <cell r="BP194">
            <v>0.53602214924000013</v>
          </cell>
          <cell r="BQ194">
            <v>1.3259830987200001</v>
          </cell>
          <cell r="BR194">
            <v>1.6582452646800001</v>
          </cell>
          <cell r="BS194">
            <v>2.1296548073900001</v>
          </cell>
          <cell r="BT194">
            <v>2.5168301048299999</v>
          </cell>
          <cell r="BU194">
            <v>2.8646039961700001</v>
          </cell>
          <cell r="BV194">
            <v>2.9749306558200006</v>
          </cell>
          <cell r="BW194">
            <v>2.3301224434600001</v>
          </cell>
          <cell r="BX194">
            <v>1.7528915962499996</v>
          </cell>
          <cell r="BY194">
            <v>1.630080628</v>
          </cell>
          <cell r="BZ194">
            <v>0.71472691199000016</v>
          </cell>
          <cell r="CA194">
            <v>0.66767933702000004</v>
          </cell>
          <cell r="CB194">
            <v>0.59989959058999998</v>
          </cell>
          <cell r="CC194">
            <v>1.1571833859699998</v>
          </cell>
          <cell r="CD194">
            <v>1.6576343249299996</v>
          </cell>
          <cell r="CE194">
            <v>1.96315515888</v>
          </cell>
          <cell r="CF194">
            <v>2.3964008518299993</v>
          </cell>
          <cell r="CG194">
            <v>2.9156246076299999</v>
          </cell>
          <cell r="CH194">
            <v>2.9539280625000002</v>
          </cell>
          <cell r="CI194">
            <v>2.3034544651400002</v>
          </cell>
          <cell r="CJ194">
            <v>2.0331997290000001</v>
          </cell>
          <cell r="CK194">
            <v>1.6156078196300001</v>
          </cell>
          <cell r="CL194">
            <v>0.90432412037999998</v>
          </cell>
          <cell r="CM194">
            <v>0.57760967600000002</v>
          </cell>
          <cell r="CN194">
            <v>0.56859487115000007</v>
          </cell>
          <cell r="CO194">
            <v>1.2692476888499999</v>
          </cell>
          <cell r="CP194">
            <v>1.5878076748399998</v>
          </cell>
          <cell r="CQ194">
            <v>1.9989577579</v>
          </cell>
          <cell r="CR194">
            <v>2.4096684049399997</v>
          </cell>
          <cell r="CS194">
            <v>2.9329123505300001</v>
          </cell>
          <cell r="CT194">
            <v>3.0236558694800006</v>
          </cell>
          <cell r="CU194">
            <v>2.3007680611899999</v>
          </cell>
          <cell r="CV194">
            <v>1.8945102230000002</v>
          </cell>
          <cell r="CW194">
            <v>1.6754381229799999</v>
          </cell>
          <cell r="CX194">
            <v>0.82859790455999982</v>
          </cell>
          <cell r="CY194">
            <v>0.56095715939000002</v>
          </cell>
          <cell r="CZ194">
            <v>0.55981799087000006</v>
          </cell>
          <cell r="DA194">
            <v>1.25993337618</v>
          </cell>
          <cell r="DB194">
            <v>1.5800697916999997</v>
          </cell>
          <cell r="DC194">
            <v>2.0783039861299999</v>
          </cell>
          <cell r="DD194">
            <v>2.4195280013999994</v>
          </cell>
          <cell r="DE194">
            <v>2.9073454236700007</v>
          </cell>
          <cell r="DF194">
            <v>3.0374507549300005</v>
          </cell>
          <cell r="DG194">
            <v>2.2912199637199997</v>
          </cell>
          <cell r="DH194">
            <v>1.8303770374500001</v>
          </cell>
          <cell r="DI194">
            <v>1.6986744306399999</v>
          </cell>
          <cell r="DJ194">
            <v>0.78589907986999996</v>
          </cell>
          <cell r="DK194">
            <v>0.62992524666999994</v>
          </cell>
          <cell r="DL194">
            <v>0.53987595953000012</v>
          </cell>
          <cell r="DM194">
            <v>1.3139188263499999</v>
          </cell>
          <cell r="DN194">
            <v>1.5892583332799999</v>
          </cell>
          <cell r="DO194">
            <v>2.0446726421199997</v>
          </cell>
          <cell r="DP194">
            <v>2.4880266713999997</v>
          </cell>
          <cell r="DQ194">
            <v>2.88676310468</v>
          </cell>
          <cell r="DR194">
            <v>3.0331794618400005</v>
          </cell>
          <cell r="DS194">
            <v>2.2935699566900003</v>
          </cell>
          <cell r="DT194">
            <v>1.79326707866</v>
          </cell>
          <cell r="DU194">
            <v>1.68561760783</v>
          </cell>
          <cell r="DV194">
            <v>0.76017328160999997</v>
          </cell>
          <cell r="DW194">
            <v>0.64600062733999997</v>
          </cell>
          <cell r="DX194">
            <v>0.51949878777000003</v>
          </cell>
          <cell r="DY194">
            <v>1.3364077005099999</v>
          </cell>
          <cell r="DZ194">
            <v>1.59663260901</v>
          </cell>
          <cell r="EA194">
            <v>2.1095349497</v>
          </cell>
          <cell r="EB194">
            <v>2.4951528671200003</v>
          </cell>
          <cell r="EC194">
            <v>2.8874837703499998</v>
          </cell>
          <cell r="ED194">
            <v>3.0208024149400003</v>
          </cell>
          <cell r="EE194">
            <v>2.28250476399</v>
          </cell>
          <cell r="EF194">
            <v>1.7753425702499999</v>
          </cell>
          <cell r="EG194">
            <v>1.6542774150900001</v>
          </cell>
          <cell r="EH194">
            <v>0.74318797925000002</v>
          </cell>
          <cell r="EI194">
            <v>0.65301099250999994</v>
          </cell>
          <cell r="EJ194">
            <v>0.53602214924000013</v>
          </cell>
          <cell r="EK194">
            <v>1.3883656322400002</v>
          </cell>
          <cell r="EL194">
            <v>1.69441944363</v>
          </cell>
          <cell r="EM194">
            <v>2.1402157230200003</v>
          </cell>
          <cell r="EN194">
            <v>2.5216044435100002</v>
          </cell>
          <cell r="EO194">
            <v>2.8440032509400002</v>
          </cell>
          <cell r="EP194">
            <v>2.9846915175200004</v>
          </cell>
          <cell r="EQ194">
            <v>2.2906743634700004</v>
          </cell>
          <cell r="ER194">
            <v>1.7500662942699996</v>
          </cell>
          <cell r="ES194">
            <v>1.2343558817300002</v>
          </cell>
          <cell r="ET194">
            <v>0.50824968877999999</v>
          </cell>
          <cell r="EU194">
            <v>0.47991838891999994</v>
          </cell>
          <cell r="EV194">
            <v>0.42644615338000008</v>
          </cell>
          <cell r="EW194">
            <v>0.89792760815999995</v>
          </cell>
          <cell r="EX194">
            <v>1.2210479228900002</v>
          </cell>
          <cell r="EY194">
            <v>1.4759129124299999</v>
          </cell>
          <cell r="EZ194">
            <v>1.82890727059</v>
          </cell>
          <cell r="FA194">
            <v>2.1812383907100004</v>
          </cell>
          <cell r="FB194">
            <v>2.23763953492</v>
          </cell>
          <cell r="FC194">
            <v>1.7287472343399999</v>
          </cell>
          <cell r="FD194">
            <v>1.4718733662900005</v>
          </cell>
          <cell r="FE194">
            <v>1.2383640885800002</v>
          </cell>
          <cell r="FF194">
            <v>0.64673780507999978</v>
          </cell>
          <cell r="FG194">
            <v>0.43349477925999991</v>
          </cell>
          <cell r="FH194">
            <v>0.42199042789000002</v>
          </cell>
          <cell r="FI194">
            <v>0.93392004868999989</v>
          </cell>
          <cell r="FJ194">
            <v>1.1908557561800002</v>
          </cell>
          <cell r="FK194">
            <v>1.4992183184299999</v>
          </cell>
          <cell r="FL194">
            <v>1.80725130371</v>
          </cell>
          <cell r="FM194">
            <v>2.1996842628800004</v>
          </cell>
          <cell r="FN194">
            <v>2.2677419021</v>
          </cell>
          <cell r="FO194">
            <v>1.7255760458999996</v>
          </cell>
          <cell r="FP194">
            <v>1.4208826672600003</v>
          </cell>
          <cell r="FQ194">
            <v>1.2565785922200003</v>
          </cell>
          <cell r="FR194">
            <v>0.62144842842999992</v>
          </cell>
          <cell r="FS194">
            <v>0.44995954942999988</v>
          </cell>
          <cell r="FT194">
            <v>0.41986349317000005</v>
          </cell>
          <cell r="FU194">
            <v>0.94495003207999995</v>
          </cell>
          <cell r="FV194">
            <v>1.1850523438300002</v>
          </cell>
          <cell r="FW194">
            <v>1.5587279895999997</v>
          </cell>
          <cell r="FX194">
            <v>1.8146460010599998</v>
          </cell>
          <cell r="FY194">
            <v>2.1805090677300001</v>
          </cell>
          <cell r="FZ194">
            <v>2.27808806619</v>
          </cell>
          <cell r="GA194">
            <v>1.7184149727899998</v>
          </cell>
          <cell r="GB194">
            <v>1.3727827781099999</v>
          </cell>
          <cell r="GC194">
            <v>1.2740058229600002</v>
          </cell>
          <cell r="GD194">
            <v>0.58942430990999994</v>
          </cell>
          <cell r="GE194">
            <v>0.47244393501999987</v>
          </cell>
          <cell r="GF194">
            <v>0.40490696966000012</v>
          </cell>
          <cell r="GG194">
            <v>1.0130255369500001</v>
          </cell>
          <cell r="GH194">
            <v>1.1974744568100002</v>
          </cell>
          <cell r="GI194">
            <v>1.5821512122799997</v>
          </cell>
          <cell r="GJ194">
            <v>1.8713646503499999</v>
          </cell>
          <cell r="GK194">
            <v>2.1656128277400004</v>
          </cell>
          <cell r="GL194">
            <v>2.2656018111900003</v>
          </cell>
          <cell r="GM194">
            <v>1.7118785730099999</v>
          </cell>
          <cell r="GN194">
            <v>1.3315069276899998</v>
          </cell>
          <cell r="GO194">
            <v>1.2407080613100001</v>
          </cell>
          <cell r="GP194">
            <v>0.55739098444000001</v>
          </cell>
          <cell r="GQ194">
            <v>0.46412065209999992</v>
          </cell>
          <cell r="GR194">
            <v>0.4020166119500001</v>
          </cell>
          <cell r="GS194">
            <v>0.99448732398999984</v>
          </cell>
          <cell r="GT194">
            <v>1.2436839485600002</v>
          </cell>
          <cell r="GU194">
            <v>1.5972411055499998</v>
          </cell>
          <cell r="GV194">
            <v>1.8876225786299998</v>
          </cell>
          <cell r="GW194">
            <v>2.1484529971099997</v>
          </cell>
          <cell r="GX194">
            <v>2.2311979918499998</v>
          </cell>
          <cell r="GY194">
            <v>1.7475918326099997</v>
          </cell>
          <cell r="GZ194">
            <v>1.3146686971899999</v>
          </cell>
          <cell r="HA194">
            <v>1.2225604709900002</v>
          </cell>
          <cell r="HB194">
            <v>0.53604518400000012</v>
          </cell>
          <cell r="HC194">
            <v>0.50075950277999992</v>
          </cell>
          <cell r="HD194">
            <v>0.44992469296000009</v>
          </cell>
          <cell r="HE194">
            <v>0.86788753942999997</v>
          </cell>
          <cell r="HF194">
            <v>1.2432257437400003</v>
          </cell>
          <cell r="HG194">
            <v>1.47236636917</v>
          </cell>
          <cell r="HH194">
            <v>1.7973006388799999</v>
          </cell>
          <cell r="HI194">
            <v>2.1867184557100003</v>
          </cell>
          <cell r="HJ194">
            <v>2.2154460468700004</v>
          </cell>
          <cell r="HK194">
            <v>1.72759084885</v>
          </cell>
          <cell r="HL194">
            <v>1.5248997967600004</v>
          </cell>
          <cell r="HM194">
            <v>1.2117058647099999</v>
          </cell>
          <cell r="HN194">
            <v>0.67824309028999996</v>
          </cell>
          <cell r="HO194">
            <v>0.4332072570199999</v>
          </cell>
          <cell r="HP194">
            <v>0.42644615338000008</v>
          </cell>
          <cell r="HQ194">
            <v>0.89792760815999995</v>
          </cell>
          <cell r="HR194">
            <v>1.2210479228900002</v>
          </cell>
          <cell r="HS194">
            <v>1.4759129124299999</v>
          </cell>
          <cell r="HT194">
            <v>1.82890727059</v>
          </cell>
          <cell r="HU194">
            <v>2.1812383907100004</v>
          </cell>
          <cell r="HV194">
            <v>2.23763953492</v>
          </cell>
          <cell r="HW194">
            <v>1.7287472343399999</v>
          </cell>
          <cell r="HX194">
            <v>1.4718733662900005</v>
          </cell>
          <cell r="HY194">
            <v>1.2383640885800002</v>
          </cell>
          <cell r="HZ194">
            <v>0.64673780507999978</v>
          </cell>
          <cell r="IA194">
            <v>0.43349477925999991</v>
          </cell>
          <cell r="IB194">
            <v>0.42199042789000002</v>
          </cell>
          <cell r="IC194">
            <v>0.9580586552999999</v>
          </cell>
          <cell r="ID194">
            <v>1.1850523438300002</v>
          </cell>
          <cell r="IE194">
            <v>1.5587279895999997</v>
          </cell>
          <cell r="IF194">
            <v>1.8146460010599998</v>
          </cell>
          <cell r="IG194">
            <v>2.1805090677300001</v>
          </cell>
          <cell r="IH194">
            <v>2.27808806619</v>
          </cell>
          <cell r="II194">
            <v>1.7184149727899998</v>
          </cell>
          <cell r="IJ194">
            <v>1.3727827781099999</v>
          </cell>
          <cell r="IK194">
            <v>1.2740058229600002</v>
          </cell>
          <cell r="IL194">
            <v>0.58942430990999994</v>
          </cell>
          <cell r="IM194">
            <v>0.44340686774999988</v>
          </cell>
          <cell r="IN194">
            <v>0.40490696966000012</v>
          </cell>
          <cell r="IO194">
            <v>0.98543911970999998</v>
          </cell>
          <cell r="IP194">
            <v>1.1919437500200001</v>
          </cell>
          <cell r="IQ194">
            <v>1.5335044815900001</v>
          </cell>
          <cell r="IR194">
            <v>1.8660200035599999</v>
          </cell>
          <cell r="IS194">
            <v>2.1650723284800004</v>
          </cell>
          <cell r="IT194">
            <v>2.2748845963700002</v>
          </cell>
          <cell r="IU194">
            <v>1.7201774675299997</v>
          </cell>
          <cell r="IV194">
            <v>1.3449503090099997</v>
          </cell>
          <cell r="IW194">
            <v>1.2642132058600002</v>
          </cell>
          <cell r="IX194">
            <v>0.57012996120999992</v>
          </cell>
          <cell r="IY194">
            <v>0.48450047052999989</v>
          </cell>
        </row>
        <row r="195">
          <cell r="C195" t="str">
            <v>PV_.QF.SOR._.___.OR8_Dairy</v>
          </cell>
          <cell r="H195">
            <v>0.65753878014</v>
          </cell>
          <cell r="I195">
            <v>1.0933228377600002</v>
          </cell>
          <cell r="J195">
            <v>1.5850269570099995</v>
          </cell>
          <cell r="K195">
            <v>1.89089158114</v>
          </cell>
          <cell r="L195">
            <v>2.2292265350199996</v>
          </cell>
          <cell r="M195">
            <v>2.7612314487799994</v>
          </cell>
          <cell r="N195">
            <v>2.7721006304800002</v>
          </cell>
          <cell r="O195">
            <v>2.3833648146399993</v>
          </cell>
          <cell r="P195">
            <v>1.8540030541999997</v>
          </cell>
          <cell r="Q195">
            <v>1.6414773961799998</v>
          </cell>
          <cell r="R195">
            <v>0.85998154960999995</v>
          </cell>
          <cell r="S195">
            <v>0.54980621136000007</v>
          </cell>
          <cell r="T195">
            <v>0.63581321531000001</v>
          </cell>
          <cell r="U195">
            <v>1.1072226478300002</v>
          </cell>
          <cell r="V195">
            <v>1.58092226069</v>
          </cell>
          <cell r="W195">
            <v>1.8974427773000002</v>
          </cell>
          <cell r="X195">
            <v>2.2545952737499997</v>
          </cell>
          <cell r="Y195">
            <v>2.7347293083799991</v>
          </cell>
          <cell r="Z195">
            <v>2.8389260165200003</v>
          </cell>
          <cell r="AA195">
            <v>2.3771761942699996</v>
          </cell>
          <cell r="AB195">
            <v>1.7878253131999999</v>
          </cell>
          <cell r="AC195">
            <v>1.6731337599599996</v>
          </cell>
          <cell r="AD195">
            <v>0.82479002788</v>
          </cell>
          <cell r="AE195">
            <v>0.54232178903000006</v>
          </cell>
          <cell r="AF195">
            <v>0.64883039124999997</v>
          </cell>
          <cell r="AG195">
            <v>1.1342722509600001</v>
          </cell>
          <cell r="AH195">
            <v>1.5384737628699998</v>
          </cell>
          <cell r="AI195">
            <v>1.9193240385500001</v>
          </cell>
          <cell r="AJ195">
            <v>2.2472437942099996</v>
          </cell>
          <cell r="AK195">
            <v>2.7359203867699993</v>
          </cell>
          <cell r="AL195">
            <v>2.8934489056200001</v>
          </cell>
          <cell r="AM195">
            <v>2.3702972184599997</v>
          </cell>
          <cell r="AN195">
            <v>1.7471902075399999</v>
          </cell>
          <cell r="AO195">
            <v>1.6720228886999999</v>
          </cell>
          <cell r="AP195">
            <v>0.78623482786999999</v>
          </cell>
          <cell r="AQ195">
            <v>0.56683083722000016</v>
          </cell>
          <cell r="AR195">
            <v>0.64709335022999992</v>
          </cell>
          <cell r="AS195">
            <v>1.2519704766499999</v>
          </cell>
          <cell r="AT195">
            <v>1.5046245381300001</v>
          </cell>
          <cell r="AU195">
            <v>1.9542875633000001</v>
          </cell>
          <cell r="AV195">
            <v>2.3292764562599997</v>
          </cell>
          <cell r="AW195">
            <v>2.69842702473</v>
          </cell>
          <cell r="AX195">
            <v>2.9015196999100001</v>
          </cell>
          <cell r="AY195">
            <v>2.3571519005700003</v>
          </cell>
          <cell r="AZ195">
            <v>1.6550304251200001</v>
          </cell>
          <cell r="BA195">
            <v>1.66398534536</v>
          </cell>
          <cell r="BB195">
            <v>0.73555314531999993</v>
          </cell>
          <cell r="BC195">
            <v>0.5745541888700002</v>
          </cell>
          <cell r="BD195">
            <v>0.60167278894999998</v>
          </cell>
          <cell r="BE195">
            <v>1.2639313060099999</v>
          </cell>
          <cell r="BF195">
            <v>1.4949169947899996</v>
          </cell>
          <cell r="BG195">
            <v>2.03082710772</v>
          </cell>
          <cell r="BH195">
            <v>2.3409673512499998</v>
          </cell>
          <cell r="BI195">
            <v>2.6918444319499994</v>
          </cell>
          <cell r="BJ195">
            <v>2.8978840219600004</v>
          </cell>
          <cell r="BK195">
            <v>2.3338913566700001</v>
          </cell>
          <cell r="BL195">
            <v>1.6497276802899998</v>
          </cell>
          <cell r="BM195">
            <v>1.6339531852</v>
          </cell>
          <cell r="BN195">
            <v>0.71876365326000013</v>
          </cell>
          <cell r="BO195">
            <v>0.61318691749999998</v>
          </cell>
          <cell r="BP195">
            <v>0.60356866827</v>
          </cell>
          <cell r="BQ195">
            <v>1.2679004071899997</v>
          </cell>
          <cell r="BR195">
            <v>1.5606592493399998</v>
          </cell>
          <cell r="BS195">
            <v>2.04314402923</v>
          </cell>
          <cell r="BT195">
            <v>2.3619758283499999</v>
          </cell>
          <cell r="BU195">
            <v>2.66653631857</v>
          </cell>
          <cell r="BV195">
            <v>2.8666109613100001</v>
          </cell>
          <cell r="BW195">
            <v>2.3713501047399999</v>
          </cell>
          <cell r="BX195">
            <v>1.6260989480099997</v>
          </cell>
          <cell r="BY195">
            <v>1.6097397069599999</v>
          </cell>
          <cell r="BZ195">
            <v>0.68493247466000018</v>
          </cell>
          <cell r="CA195">
            <v>0.63367223884000001</v>
          </cell>
          <cell r="CB195">
            <v>0.65753878014</v>
          </cell>
          <cell r="CC195">
            <v>1.0933228377600002</v>
          </cell>
          <cell r="CD195">
            <v>1.5850269570099995</v>
          </cell>
          <cell r="CE195">
            <v>1.89089158114</v>
          </cell>
          <cell r="CF195">
            <v>2.2292265350199996</v>
          </cell>
          <cell r="CG195">
            <v>2.7612314487799994</v>
          </cell>
          <cell r="CH195">
            <v>2.7721006304800002</v>
          </cell>
          <cell r="CI195">
            <v>2.3833648146399993</v>
          </cell>
          <cell r="CJ195">
            <v>1.8540030541999997</v>
          </cell>
          <cell r="CK195">
            <v>1.6414773961799998</v>
          </cell>
          <cell r="CL195">
            <v>0.85998154960999995</v>
          </cell>
          <cell r="CM195">
            <v>0.54980621136000007</v>
          </cell>
          <cell r="CN195">
            <v>0.63581321531000001</v>
          </cell>
          <cell r="CO195">
            <v>1.1777663924600001</v>
          </cell>
          <cell r="CP195">
            <v>1.5384737628699998</v>
          </cell>
          <cell r="CQ195">
            <v>1.9193240385500001</v>
          </cell>
          <cell r="CR195">
            <v>2.2472437942099996</v>
          </cell>
          <cell r="CS195">
            <v>2.7359203867699993</v>
          </cell>
          <cell r="CT195">
            <v>2.8934489056200001</v>
          </cell>
          <cell r="CU195">
            <v>2.3702972184599997</v>
          </cell>
          <cell r="CV195">
            <v>1.7471902075399999</v>
          </cell>
          <cell r="CW195">
            <v>1.6720228886999999</v>
          </cell>
          <cell r="CX195">
            <v>0.78623482786999999</v>
          </cell>
          <cell r="CY195">
            <v>0.53116294576000012</v>
          </cell>
          <cell r="CZ195">
            <v>0.64709335022999992</v>
          </cell>
          <cell r="DA195">
            <v>1.18226587624</v>
          </cell>
          <cell r="DB195">
            <v>1.50077698034</v>
          </cell>
          <cell r="DC195">
            <v>1.96655718884</v>
          </cell>
          <cell r="DD195">
            <v>2.2812244115799998</v>
          </cell>
          <cell r="DE195">
            <v>2.69935899635</v>
          </cell>
          <cell r="DF195">
            <v>2.9203620971000004</v>
          </cell>
          <cell r="DG195">
            <v>2.3612178970800004</v>
          </cell>
          <cell r="DH195">
            <v>1.7001320581400001</v>
          </cell>
          <cell r="DI195">
            <v>1.68005690469</v>
          </cell>
          <cell r="DJ195">
            <v>0.7454586673000001</v>
          </cell>
          <cell r="DK195">
            <v>0.58896968656000015</v>
          </cell>
          <cell r="DL195">
            <v>0.62492152872000006</v>
          </cell>
          <cell r="DM195">
            <v>1.2386672943600001</v>
          </cell>
          <cell r="DN195">
            <v>1.5046245381300001</v>
          </cell>
          <cell r="DO195">
            <v>1.9542875633000001</v>
          </cell>
          <cell r="DP195">
            <v>2.3292764562599997</v>
          </cell>
          <cell r="DQ195">
            <v>2.69842702473</v>
          </cell>
          <cell r="DR195">
            <v>2.9015196999100001</v>
          </cell>
          <cell r="DS195">
            <v>2.3571519005700003</v>
          </cell>
          <cell r="DT195">
            <v>1.6550304251200001</v>
          </cell>
          <cell r="DU195">
            <v>1.66398534536</v>
          </cell>
          <cell r="DV195">
            <v>0.73555314531999993</v>
          </cell>
          <cell r="DW195">
            <v>0.60503115443000022</v>
          </cell>
          <cell r="DX195">
            <v>0.60167278894999998</v>
          </cell>
          <cell r="DY195">
            <v>1.2639313060099999</v>
          </cell>
          <cell r="DZ195">
            <v>1.4949169947899996</v>
          </cell>
          <cell r="EA195">
            <v>2.03082710772</v>
          </cell>
          <cell r="EB195">
            <v>2.3409673512499998</v>
          </cell>
          <cell r="EC195">
            <v>2.6918444319499994</v>
          </cell>
          <cell r="ED195">
            <v>2.8978840219600004</v>
          </cell>
          <cell r="EE195">
            <v>2.3338913566700001</v>
          </cell>
          <cell r="EF195">
            <v>1.6497276802899998</v>
          </cell>
          <cell r="EG195">
            <v>1.6339531852</v>
          </cell>
          <cell r="EH195">
            <v>0.71876365326000013</v>
          </cell>
          <cell r="EI195">
            <v>0.61318691749999998</v>
          </cell>
          <cell r="EJ195">
            <v>0.60356866827</v>
          </cell>
          <cell r="EK195">
            <v>1.3141696668399998</v>
          </cell>
          <cell r="EL195">
            <v>1.6113034049199999</v>
          </cell>
          <cell r="EM195">
            <v>2.0525150062699997</v>
          </cell>
          <cell r="EN195">
            <v>2.3642879350199997</v>
          </cell>
          <cell r="EO195">
            <v>2.6204563635099998</v>
          </cell>
          <cell r="EP195">
            <v>2.9068056108700002</v>
          </cell>
          <cell r="EQ195">
            <v>2.3255632250300002</v>
          </cell>
          <cell r="ER195">
            <v>1.6267504669899997</v>
          </cell>
          <cell r="ES195">
            <v>1.2193863774800002</v>
          </cell>
          <cell r="ET195">
            <v>0.49702863053000007</v>
          </cell>
          <cell r="EU195">
            <v>0.44524341917999999</v>
          </cell>
          <cell r="EV195">
            <v>0.47685991148999995</v>
          </cell>
          <cell r="EW195">
            <v>0.83041698585000012</v>
          </cell>
          <cell r="EX195">
            <v>1.1856916955000001</v>
          </cell>
          <cell r="EY195">
            <v>1.4230820830000002</v>
          </cell>
          <cell r="EZ195">
            <v>1.69094645527</v>
          </cell>
          <cell r="FA195">
            <v>2.0510469812900003</v>
          </cell>
          <cell r="FB195">
            <v>2.1291945124100011</v>
          </cell>
          <cell r="FC195">
            <v>1.7828821457000001</v>
          </cell>
          <cell r="FD195">
            <v>1.3408689848900002</v>
          </cell>
          <cell r="FE195">
            <v>1.2548503199800001</v>
          </cell>
          <cell r="FF195">
            <v>0.61859252091000017</v>
          </cell>
          <cell r="FG195">
            <v>0.40674134177999993</v>
          </cell>
          <cell r="FH195">
            <v>0.48662279343999998</v>
          </cell>
          <cell r="FI195">
            <v>0.85070418820000016</v>
          </cell>
          <cell r="FJ195">
            <v>1.1538553221400001</v>
          </cell>
          <cell r="FK195">
            <v>1.4394930289400001</v>
          </cell>
          <cell r="FL195">
            <v>1.6854328456100003</v>
          </cell>
          <cell r="FM195">
            <v>2.0519402900800006</v>
          </cell>
          <cell r="FN195">
            <v>2.1700866792400011</v>
          </cell>
          <cell r="FO195">
            <v>1.7777229138399999</v>
          </cell>
          <cell r="FP195">
            <v>1.3103926556500001</v>
          </cell>
          <cell r="FQ195">
            <v>1.2540171665300002</v>
          </cell>
          <cell r="FR195">
            <v>0.5896761209000001</v>
          </cell>
          <cell r="FS195">
            <v>0.4251231279299999</v>
          </cell>
          <cell r="FT195">
            <v>0.48532001267000002</v>
          </cell>
          <cell r="FU195">
            <v>0.88669940716000017</v>
          </cell>
          <cell r="FV195">
            <v>1.1255827352400001</v>
          </cell>
          <cell r="FW195">
            <v>1.4749178916600003</v>
          </cell>
          <cell r="FX195">
            <v>1.7109183086399999</v>
          </cell>
          <cell r="FY195">
            <v>2.0245192472699998</v>
          </cell>
          <cell r="FZ195">
            <v>2.1902715728500013</v>
          </cell>
          <cell r="GA195">
            <v>1.7709134227999999</v>
          </cell>
          <cell r="GB195">
            <v>1.2750990436</v>
          </cell>
          <cell r="GC195">
            <v>1.2600426785200003</v>
          </cell>
          <cell r="GD195">
            <v>0.55909400048000013</v>
          </cell>
          <cell r="GE195">
            <v>0.44172726492999992</v>
          </cell>
          <cell r="GF195">
            <v>0.46869114653999999</v>
          </cell>
          <cell r="GG195">
            <v>0.9548001380100003</v>
          </cell>
          <cell r="GH195">
            <v>1.1211877460700004</v>
          </cell>
          <cell r="GI195">
            <v>1.5231203308100001</v>
          </cell>
          <cell r="GJ195">
            <v>1.7557255134099998</v>
          </cell>
          <cell r="GK195">
            <v>2.0188833239599999</v>
          </cell>
          <cell r="GL195">
            <v>2.1734130165000005</v>
          </cell>
          <cell r="GM195">
            <v>1.75041851748</v>
          </cell>
          <cell r="GN195">
            <v>1.2372957602200001</v>
          </cell>
          <cell r="GO195">
            <v>1.2254648889000004</v>
          </cell>
          <cell r="GP195">
            <v>0.53907273996000005</v>
          </cell>
          <cell r="GQ195">
            <v>0.43328393527999987</v>
          </cell>
          <cell r="GR195">
            <v>0.45267650121000003</v>
          </cell>
          <cell r="GS195">
            <v>0.9509253053800002</v>
          </cell>
          <cell r="GT195">
            <v>1.1704944369800003</v>
          </cell>
          <cell r="GU195">
            <v>1.5323580219399999</v>
          </cell>
          <cell r="GV195">
            <v>1.7714818712399998</v>
          </cell>
          <cell r="GW195">
            <v>1.9999022389300001</v>
          </cell>
          <cell r="GX195">
            <v>2.1499582210000008</v>
          </cell>
          <cell r="GY195">
            <v>1.77851257854</v>
          </cell>
          <cell r="GZ195">
            <v>1.2195742110100003</v>
          </cell>
          <cell r="HA195">
            <v>1.2073047802200003</v>
          </cell>
          <cell r="HB195">
            <v>0.51369935601000005</v>
          </cell>
          <cell r="HC195">
            <v>0.4752541791299999</v>
          </cell>
          <cell r="HD195">
            <v>0.49315408511000003</v>
          </cell>
          <cell r="HE195">
            <v>0.81999212830000012</v>
          </cell>
          <cell r="HF195">
            <v>1.1887702177399999</v>
          </cell>
          <cell r="HG195">
            <v>1.4181686858800002</v>
          </cell>
          <cell r="HH195">
            <v>1.6719199012300001</v>
          </cell>
          <cell r="HI195">
            <v>2.0709235865800002</v>
          </cell>
          <cell r="HJ195">
            <v>2.0790754728800009</v>
          </cell>
          <cell r="HK195">
            <v>1.7875236109799999</v>
          </cell>
          <cell r="HL195">
            <v>1.39050229064</v>
          </cell>
          <cell r="HM195">
            <v>1.2311080471500002</v>
          </cell>
          <cell r="HN195">
            <v>0.64498616219999994</v>
          </cell>
          <cell r="HO195">
            <v>0.41235465852999992</v>
          </cell>
          <cell r="HP195">
            <v>0.47685991148999995</v>
          </cell>
          <cell r="HQ195">
            <v>0.83041698585000012</v>
          </cell>
          <cell r="HR195">
            <v>1.1856916955000001</v>
          </cell>
          <cell r="HS195">
            <v>1.4230820830000002</v>
          </cell>
          <cell r="HT195">
            <v>1.69094645527</v>
          </cell>
          <cell r="HU195">
            <v>2.0510469812900003</v>
          </cell>
          <cell r="HV195">
            <v>2.1291945124100011</v>
          </cell>
          <cell r="HW195">
            <v>1.7828821457000001</v>
          </cell>
          <cell r="HX195">
            <v>1.3408689848900002</v>
          </cell>
          <cell r="HY195">
            <v>1.2548503199800001</v>
          </cell>
          <cell r="HZ195">
            <v>0.61859252091000017</v>
          </cell>
          <cell r="IA195">
            <v>0.40674134177999993</v>
          </cell>
          <cell r="IB195">
            <v>0.48662279343999998</v>
          </cell>
          <cell r="IC195">
            <v>0.89939363964000019</v>
          </cell>
          <cell r="ID195">
            <v>1.1255827352400001</v>
          </cell>
          <cell r="IE195">
            <v>1.4749178916600003</v>
          </cell>
          <cell r="IF195">
            <v>1.7109183086399999</v>
          </cell>
          <cell r="IG195">
            <v>2.0245192472699998</v>
          </cell>
          <cell r="IH195">
            <v>2.1902715728500013</v>
          </cell>
          <cell r="II195">
            <v>1.7709134227999999</v>
          </cell>
          <cell r="IJ195">
            <v>1.2750990436</v>
          </cell>
          <cell r="IK195">
            <v>1.2600426785200003</v>
          </cell>
          <cell r="IL195">
            <v>0.55909400048000013</v>
          </cell>
          <cell r="IM195">
            <v>0.41769179835999992</v>
          </cell>
          <cell r="IN195">
            <v>0.46869114653999999</v>
          </cell>
          <cell r="IO195">
            <v>0.92900047075000025</v>
          </cell>
          <cell r="IP195">
            <v>1.1284684035800003</v>
          </cell>
          <cell r="IQ195">
            <v>1.4657156725000005</v>
          </cell>
          <cell r="IR195">
            <v>1.74695734216</v>
          </cell>
          <cell r="IS195">
            <v>2.0238202685500002</v>
          </cell>
          <cell r="IT195">
            <v>2.1761397749600007</v>
          </cell>
          <cell r="IU195">
            <v>1.7678639254099999</v>
          </cell>
          <cell r="IV195">
            <v>1.24127281884</v>
          </cell>
          <cell r="IW195">
            <v>1.2479890090200005</v>
          </cell>
          <cell r="IX195">
            <v>0.55166485900000017</v>
          </cell>
          <cell r="IY195">
            <v>0.45377336582999989</v>
          </cell>
        </row>
        <row r="196">
          <cell r="C196" t="str">
            <v>PV_.QF.SOR._.___.OSLHCollier</v>
          </cell>
          <cell r="H196">
            <v>0.65359533750999999</v>
          </cell>
          <cell r="I196">
            <v>1.0032434706400002</v>
          </cell>
          <cell r="J196">
            <v>1.3780023395599998</v>
          </cell>
          <cell r="K196">
            <v>1.8323622791800001</v>
          </cell>
          <cell r="L196">
            <v>2.3191412951400001</v>
          </cell>
          <cell r="M196">
            <v>2.8493230997000003</v>
          </cell>
          <cell r="N196">
            <v>2.6855667474299998</v>
          </cell>
          <cell r="O196">
            <v>2.4780541072799998</v>
          </cell>
          <cell r="P196">
            <v>1.8451762575599999</v>
          </cell>
          <cell r="Q196">
            <v>1.6199170008800001</v>
          </cell>
          <cell r="R196">
            <v>0.84801532186000017</v>
          </cell>
          <cell r="S196">
            <v>0.73300374305999971</v>
          </cell>
          <cell r="T196">
            <v>0.67009510101999992</v>
          </cell>
          <cell r="U196">
            <v>1.03497176124</v>
          </cell>
          <cell r="V196">
            <v>1.34210349085</v>
          </cell>
          <cell r="W196">
            <v>1.87950037892</v>
          </cell>
          <cell r="X196">
            <v>2.3421320510700001</v>
          </cell>
          <cell r="Y196">
            <v>2.7825323980500003</v>
          </cell>
          <cell r="Z196">
            <v>2.7530697652499998</v>
          </cell>
          <cell r="AA196">
            <v>2.4392203637500005</v>
          </cell>
          <cell r="AB196">
            <v>1.8491377691399997</v>
          </cell>
          <cell r="AC196">
            <v>1.6046532224500001</v>
          </cell>
          <cell r="AD196">
            <v>0.8211385293300002</v>
          </cell>
          <cell r="AE196">
            <v>0.72409490441999969</v>
          </cell>
          <cell r="AF196">
            <v>0.67077684214999989</v>
          </cell>
          <cell r="AG196">
            <v>1.07112944813</v>
          </cell>
          <cell r="AH196">
            <v>1.3213776313400001</v>
          </cell>
          <cell r="AI196">
            <v>1.8968766987700001</v>
          </cell>
          <cell r="AJ196">
            <v>2.3902847431600001</v>
          </cell>
          <cell r="AK196">
            <v>2.7808882128100003</v>
          </cell>
          <cell r="AL196">
            <v>2.7475162648899998</v>
          </cell>
          <cell r="AM196">
            <v>2.4198248395899999</v>
          </cell>
          <cell r="AN196">
            <v>1.8234668611200002</v>
          </cell>
          <cell r="AO196">
            <v>1.5937121035899999</v>
          </cell>
          <cell r="AP196">
            <v>0.80730599514000012</v>
          </cell>
          <cell r="AQ196">
            <v>0.71719133362999976</v>
          </cell>
          <cell r="AR196">
            <v>0.68979280504999985</v>
          </cell>
          <cell r="AS196">
            <v>1.1531411432900001</v>
          </cell>
          <cell r="AT196">
            <v>1.2891950992600001</v>
          </cell>
          <cell r="AU196">
            <v>1.9940948474800002</v>
          </cell>
          <cell r="AV196">
            <v>2.4176862832900001</v>
          </cell>
          <cell r="AW196">
            <v>2.7150487172600002</v>
          </cell>
          <cell r="AX196">
            <v>2.8085547289899999</v>
          </cell>
          <cell r="AY196">
            <v>2.38699085357</v>
          </cell>
          <cell r="AZ196">
            <v>1.7596374625600002</v>
          </cell>
          <cell r="BA196">
            <v>1.5676770036500001</v>
          </cell>
          <cell r="BB196">
            <v>0.76878703109000002</v>
          </cell>
          <cell r="BC196">
            <v>0.69427806324999997</v>
          </cell>
          <cell r="BD196">
            <v>0.67344029037999975</v>
          </cell>
          <cell r="BE196">
            <v>1.14791358339</v>
          </cell>
          <cell r="BF196">
            <v>1.2960521090200001</v>
          </cell>
          <cell r="BG196">
            <v>2.0399954731999999</v>
          </cell>
          <cell r="BH196">
            <v>2.4567140146100006</v>
          </cell>
          <cell r="BI196">
            <v>2.6840318056700005</v>
          </cell>
          <cell r="BJ196">
            <v>2.8292021496699999</v>
          </cell>
          <cell r="BK196">
            <v>2.3726311929099997</v>
          </cell>
          <cell r="BL196">
            <v>1.74349900654</v>
          </cell>
          <cell r="BM196">
            <v>1.53831483564</v>
          </cell>
          <cell r="BN196">
            <v>0.75172227008999992</v>
          </cell>
          <cell r="BO196">
            <v>0.72845090974999993</v>
          </cell>
          <cell r="BP196">
            <v>0.67528460874999974</v>
          </cell>
          <cell r="BQ196">
            <v>1.1560461300900002</v>
          </cell>
          <cell r="BR196">
            <v>1.36314694725</v>
          </cell>
          <cell r="BS196">
            <v>2.03290547243</v>
          </cell>
          <cell r="BT196">
            <v>2.4893261537700004</v>
          </cell>
          <cell r="BU196">
            <v>2.6732127801100001</v>
          </cell>
          <cell r="BV196">
            <v>2.8050557463100003</v>
          </cell>
          <cell r="BW196">
            <v>2.3722274872000004</v>
          </cell>
          <cell r="BX196">
            <v>1.7338453287800004</v>
          </cell>
          <cell r="BY196">
            <v>1.51361373458</v>
          </cell>
          <cell r="BZ196">
            <v>0.73340743241999995</v>
          </cell>
          <cell r="CA196">
            <v>0.71446127709999985</v>
          </cell>
          <cell r="CB196">
            <v>0.65359533750999999</v>
          </cell>
          <cell r="CC196">
            <v>1.0032434706400002</v>
          </cell>
          <cell r="CD196">
            <v>1.3780023395599998</v>
          </cell>
          <cell r="CE196">
            <v>1.8323622791800001</v>
          </cell>
          <cell r="CF196">
            <v>2.3191412951400001</v>
          </cell>
          <cell r="CG196">
            <v>2.8493230997000003</v>
          </cell>
          <cell r="CH196">
            <v>2.6855667474299998</v>
          </cell>
          <cell r="CI196">
            <v>2.4780541072799998</v>
          </cell>
          <cell r="CJ196">
            <v>1.8451762575599999</v>
          </cell>
          <cell r="CK196">
            <v>1.6199170008800001</v>
          </cell>
          <cell r="CL196">
            <v>0.84801532186000017</v>
          </cell>
          <cell r="CM196">
            <v>0.54975280731999987</v>
          </cell>
          <cell r="CN196">
            <v>0.50257132576999997</v>
          </cell>
          <cell r="CO196">
            <v>0.82487987444999988</v>
          </cell>
          <cell r="CP196">
            <v>0.99103322351000012</v>
          </cell>
          <cell r="CQ196">
            <v>1.4226575240500003</v>
          </cell>
          <cell r="CR196">
            <v>1.7927135573899997</v>
          </cell>
          <cell r="CS196">
            <v>2.0856661596200006</v>
          </cell>
          <cell r="CT196">
            <v>2.0606371986699998</v>
          </cell>
          <cell r="CU196">
            <v>1.8148686296800001</v>
          </cell>
          <cell r="CV196">
            <v>1.3676001458400002</v>
          </cell>
          <cell r="CW196">
            <v>1.19528407774</v>
          </cell>
          <cell r="CX196">
            <v>0.60547949636000009</v>
          </cell>
          <cell r="CY196">
            <v>0.51859608859000006</v>
          </cell>
          <cell r="CZ196">
            <v>0.51734460381000003</v>
          </cell>
          <cell r="DA196">
            <v>0.81582534989999989</v>
          </cell>
          <cell r="DB196">
            <v>0.97648010203000002</v>
          </cell>
          <cell r="DC196">
            <v>1.47543075359</v>
          </cell>
          <cell r="DD196">
            <v>1.7890690447799997</v>
          </cell>
          <cell r="DE196">
            <v>2.0964038558000002</v>
          </cell>
          <cell r="DF196">
            <v>2.0559537586799999</v>
          </cell>
          <cell r="DG196">
            <v>1.80104392944</v>
          </cell>
          <cell r="DH196">
            <v>1.3320593757300001</v>
          </cell>
          <cell r="DI196">
            <v>1.20459323914</v>
          </cell>
          <cell r="DJ196">
            <v>0.59236221677000001</v>
          </cell>
          <cell r="DK196">
            <v>0.5270967994400001</v>
          </cell>
          <cell r="DL196">
            <v>0.50219319068000001</v>
          </cell>
          <cell r="DM196">
            <v>0.85612474473</v>
          </cell>
          <cell r="DN196">
            <v>0.96689632445000007</v>
          </cell>
          <cell r="DO196">
            <v>1.4955711355800001</v>
          </cell>
          <cell r="DP196">
            <v>1.8132647124900001</v>
          </cell>
          <cell r="DQ196">
            <v>2.0362865379500001</v>
          </cell>
          <cell r="DR196">
            <v>2.1064160467500002</v>
          </cell>
          <cell r="DS196">
            <v>1.7902431401599999</v>
          </cell>
          <cell r="DT196">
            <v>1.31972809692</v>
          </cell>
          <cell r="DU196">
            <v>1.1757577527900001</v>
          </cell>
          <cell r="DV196">
            <v>0.57659027332000001</v>
          </cell>
          <cell r="DW196">
            <v>0.54173002999000008</v>
          </cell>
          <cell r="DX196">
            <v>0.50508021780000001</v>
          </cell>
          <cell r="DY196">
            <v>0.86093518750999998</v>
          </cell>
          <cell r="DZ196">
            <v>0.97203908176999998</v>
          </cell>
          <cell r="EA196">
            <v>1.5299966048600002</v>
          </cell>
          <cell r="EB196">
            <v>1.8425355109899999</v>
          </cell>
          <cell r="EC196">
            <v>2.0130238542600005</v>
          </cell>
          <cell r="ED196">
            <v>2.1219016122500003</v>
          </cell>
          <cell r="EE196">
            <v>1.7794733946699997</v>
          </cell>
          <cell r="EF196">
            <v>1.3076242549099999</v>
          </cell>
          <cell r="EG196">
            <v>1.1537361267800004</v>
          </cell>
          <cell r="EH196">
            <v>0.56379170257</v>
          </cell>
          <cell r="EI196">
            <v>0.54633818232999998</v>
          </cell>
          <cell r="EJ196">
            <v>0.50646345657000003</v>
          </cell>
          <cell r="EK196">
            <v>0.90109674682999996</v>
          </cell>
          <cell r="EL196">
            <v>1.0568387266800001</v>
          </cell>
          <cell r="EM196">
            <v>1.5361595282599998</v>
          </cell>
          <cell r="EN196">
            <v>1.8640624789799998</v>
          </cell>
          <cell r="EO196">
            <v>1.9525432343700004</v>
          </cell>
          <cell r="EP196">
            <v>2.14491871262</v>
          </cell>
          <cell r="EQ196">
            <v>1.7677572427999999</v>
          </cell>
          <cell r="ER196">
            <v>1.2927986838499999</v>
          </cell>
          <cell r="ES196">
            <v>1.1222865447800001</v>
          </cell>
          <cell r="ET196">
            <v>0.53104068556999984</v>
          </cell>
          <cell r="EU196">
            <v>0.52174868771999994</v>
          </cell>
          <cell r="EV196">
            <v>0.50257132576999997</v>
          </cell>
          <cell r="EW196">
            <v>0.77622882089999989</v>
          </cell>
          <cell r="EX196">
            <v>1.0065776181400001</v>
          </cell>
          <cell r="EY196">
            <v>1.4096252841700003</v>
          </cell>
          <cell r="EZ196">
            <v>1.7565990383199999</v>
          </cell>
          <cell r="FA196">
            <v>2.0868992985500006</v>
          </cell>
          <cell r="FB196">
            <v>2.06480232393</v>
          </cell>
          <cell r="FC196">
            <v>1.8294152728099999</v>
          </cell>
          <cell r="FD196">
            <v>1.3868533268500003</v>
          </cell>
          <cell r="FE196">
            <v>1.2034899168900002</v>
          </cell>
          <cell r="FF196">
            <v>0.61585389700000004</v>
          </cell>
          <cell r="FG196">
            <v>0.54307117834000007</v>
          </cell>
          <cell r="FH196">
            <v>0.50308263163</v>
          </cell>
          <cell r="FI196">
            <v>0.80334708605999994</v>
          </cell>
          <cell r="FJ196">
            <v>0.99103322351000012</v>
          </cell>
          <cell r="FK196">
            <v>1.4226575240500003</v>
          </cell>
          <cell r="FL196">
            <v>1.7927135573899997</v>
          </cell>
          <cell r="FM196">
            <v>2.0856661596200006</v>
          </cell>
          <cell r="FN196">
            <v>2.0606371986699998</v>
          </cell>
          <cell r="FO196">
            <v>1.8148686296800001</v>
          </cell>
          <cell r="FP196">
            <v>1.3676001458400002</v>
          </cell>
          <cell r="FQ196">
            <v>1.19528407774</v>
          </cell>
          <cell r="FR196">
            <v>0.60547949636000009</v>
          </cell>
          <cell r="FS196">
            <v>0.53789350024000004</v>
          </cell>
          <cell r="FT196">
            <v>0.51734460381000003</v>
          </cell>
          <cell r="FU196">
            <v>0.81582534989999989</v>
          </cell>
          <cell r="FV196">
            <v>0.97648010203000002</v>
          </cell>
          <cell r="FW196">
            <v>1.47543075359</v>
          </cell>
          <cell r="FX196">
            <v>1.7890690447799997</v>
          </cell>
          <cell r="FY196">
            <v>2.0964038558000002</v>
          </cell>
          <cell r="FZ196">
            <v>2.0559537586799999</v>
          </cell>
          <cell r="GA196">
            <v>1.80104392944</v>
          </cell>
          <cell r="GB196">
            <v>1.3320593757300001</v>
          </cell>
          <cell r="GC196">
            <v>1.20459323914</v>
          </cell>
          <cell r="GD196">
            <v>0.59236221677000001</v>
          </cell>
          <cell r="GE196">
            <v>0.5270967994400001</v>
          </cell>
          <cell r="GF196">
            <v>0.50219319068000001</v>
          </cell>
          <cell r="GG196">
            <v>0.87203099556999997</v>
          </cell>
          <cell r="GH196">
            <v>0.97203908176999998</v>
          </cell>
          <cell r="GI196">
            <v>1.5299966048600002</v>
          </cell>
          <cell r="GJ196">
            <v>1.8425355109899999</v>
          </cell>
          <cell r="GK196">
            <v>2.0130238542600005</v>
          </cell>
          <cell r="GL196">
            <v>2.1219016122500003</v>
          </cell>
          <cell r="GM196">
            <v>1.7794733946699997</v>
          </cell>
          <cell r="GN196">
            <v>1.3076242549099999</v>
          </cell>
          <cell r="GO196">
            <v>1.1537361267800004</v>
          </cell>
          <cell r="GP196">
            <v>0.56379170257</v>
          </cell>
          <cell r="GQ196">
            <v>0.52245565650000003</v>
          </cell>
          <cell r="GR196">
            <v>0.50646345657000003</v>
          </cell>
          <cell r="GS196">
            <v>0.86703459754000001</v>
          </cell>
          <cell r="GT196">
            <v>1.02236021045</v>
          </cell>
          <cell r="GU196">
            <v>1.5246791042699999</v>
          </cell>
          <cell r="GV196">
            <v>1.8669946153699999</v>
          </cell>
          <cell r="GW196">
            <v>2.0049095850800005</v>
          </cell>
          <cell r="GX196">
            <v>2.1037918097300001</v>
          </cell>
          <cell r="GY196">
            <v>1.77917061539</v>
          </cell>
          <cell r="GZ196">
            <v>1.3003839965900001</v>
          </cell>
          <cell r="HA196">
            <v>1.1352103009900003</v>
          </cell>
          <cell r="HB196">
            <v>0.55005557432000007</v>
          </cell>
          <cell r="HC196">
            <v>0.53584595784000011</v>
          </cell>
          <cell r="HD196">
            <v>0.49019650314000002</v>
          </cell>
          <cell r="HE196">
            <v>0.75243260294999981</v>
          </cell>
          <cell r="HF196">
            <v>1.0335017546700001</v>
          </cell>
          <cell r="HG196">
            <v>1.3742717093700003</v>
          </cell>
          <cell r="HH196">
            <v>1.7393559713699998</v>
          </cell>
          <cell r="HI196">
            <v>2.1369923247900005</v>
          </cell>
          <cell r="HJ196">
            <v>2.0141750605599995</v>
          </cell>
          <cell r="HK196">
            <v>1.8585405804600001</v>
          </cell>
          <cell r="HL196">
            <v>1.3838821931700003</v>
          </cell>
          <cell r="HM196">
            <v>1.2149377507000001</v>
          </cell>
          <cell r="HN196">
            <v>0.63601149140000002</v>
          </cell>
          <cell r="HO196">
            <v>0.54975280731999987</v>
          </cell>
          <cell r="HP196">
            <v>0.50257132576999997</v>
          </cell>
          <cell r="HQ196">
            <v>0.77622882089999989</v>
          </cell>
          <cell r="HR196">
            <v>1.0065776181400001</v>
          </cell>
          <cell r="HS196">
            <v>1.4096252841700003</v>
          </cell>
          <cell r="HT196">
            <v>1.7565990383199999</v>
          </cell>
          <cell r="HU196">
            <v>2.0868992985500006</v>
          </cell>
          <cell r="HV196">
            <v>2.06480232393</v>
          </cell>
          <cell r="HW196">
            <v>1.8294152728099999</v>
          </cell>
          <cell r="HX196">
            <v>1.3868533268500003</v>
          </cell>
          <cell r="HY196">
            <v>1.2034899168900002</v>
          </cell>
          <cell r="HZ196">
            <v>0.61585389700000004</v>
          </cell>
          <cell r="IA196">
            <v>0.54307117834000007</v>
          </cell>
          <cell r="IB196">
            <v>0.50308263163</v>
          </cell>
          <cell r="IC196">
            <v>0.83911100790999993</v>
          </cell>
          <cell r="ID196">
            <v>0.97648010203000002</v>
          </cell>
          <cell r="IE196">
            <v>1.47543075359</v>
          </cell>
          <cell r="IF196">
            <v>1.7890690447799997</v>
          </cell>
          <cell r="IG196">
            <v>2.0964038558000002</v>
          </cell>
          <cell r="IH196">
            <v>2.0559537586799999</v>
          </cell>
          <cell r="II196">
            <v>1.80104392944</v>
          </cell>
          <cell r="IJ196">
            <v>1.3320593757300001</v>
          </cell>
          <cell r="IK196">
            <v>1.20459323914</v>
          </cell>
          <cell r="IL196">
            <v>0.59236221677000001</v>
          </cell>
          <cell r="IM196">
            <v>0.51467331529000004</v>
          </cell>
          <cell r="IN196">
            <v>0.50219319068000001</v>
          </cell>
          <cell r="IO196">
            <v>0.85612474473</v>
          </cell>
          <cell r="IP196">
            <v>0.96689632445000007</v>
          </cell>
          <cell r="IQ196">
            <v>1.4955711355800001</v>
          </cell>
          <cell r="IR196">
            <v>1.8132647124900001</v>
          </cell>
          <cell r="IS196">
            <v>2.0362865379500001</v>
          </cell>
          <cell r="IT196">
            <v>2.1064160467500002</v>
          </cell>
          <cell r="IU196">
            <v>1.7902431401599999</v>
          </cell>
          <cell r="IV196">
            <v>1.31972809692</v>
          </cell>
          <cell r="IW196">
            <v>1.1757577527900001</v>
          </cell>
          <cell r="IX196">
            <v>0.57659027332000001</v>
          </cell>
          <cell r="IY196">
            <v>0.54173002999000008</v>
          </cell>
        </row>
        <row r="197">
          <cell r="C197" t="str">
            <v>PV_.QF.SOR._.___.Skysol</v>
          </cell>
          <cell r="H197">
            <v>5.0041702928300005</v>
          </cell>
          <cell r="I197">
            <v>7.2912662483700004</v>
          </cell>
          <cell r="J197">
            <v>11.061038139599999</v>
          </cell>
          <cell r="K197">
            <v>12.511514655919997</v>
          </cell>
          <cell r="L197">
            <v>14.122382053990004</v>
          </cell>
          <cell r="M197">
            <v>17.494057476630001</v>
          </cell>
          <cell r="N197">
            <v>18.832515873989998</v>
          </cell>
          <cell r="O197">
            <v>15.881120725549998</v>
          </cell>
          <cell r="P197">
            <v>13.29765225973</v>
          </cell>
          <cell r="Q197">
            <v>10.560381073930003</v>
          </cell>
          <cell r="R197">
            <v>5.5426869288700011</v>
          </cell>
          <cell r="S197">
            <v>3.9041022408600004</v>
          </cell>
          <cell r="T197">
            <v>4.848249548610001</v>
          </cell>
          <cell r="U197">
            <v>7.4259229608999986</v>
          </cell>
          <cell r="V197">
            <v>10.927807465360001</v>
          </cell>
          <cell r="W197">
            <v>12.469123977520001</v>
          </cell>
          <cell r="X197">
            <v>14.170958839670003</v>
          </cell>
          <cell r="Y197">
            <v>17.472307070200003</v>
          </cell>
          <cell r="Z197">
            <v>18.799944723919999</v>
          </cell>
          <cell r="AA197">
            <v>15.705651337449998</v>
          </cell>
          <cell r="AB197">
            <v>12.982393929110001</v>
          </cell>
          <cell r="AC197">
            <v>10.47598776545</v>
          </cell>
          <cell r="AD197">
            <v>5.3268501597899993</v>
          </cell>
          <cell r="AE197">
            <v>3.8473043953499992</v>
          </cell>
          <cell r="AF197">
            <v>4.8928891948599995</v>
          </cell>
          <cell r="AG197">
            <v>7.5323747633499982</v>
          </cell>
          <cell r="AH197">
            <v>10.72427063342</v>
          </cell>
          <cell r="AI197">
            <v>12.31145697677</v>
          </cell>
          <cell r="AJ197">
            <v>14.305356573480001</v>
          </cell>
          <cell r="AK197">
            <v>17.36906066573</v>
          </cell>
          <cell r="AL197">
            <v>18.765471662739991</v>
          </cell>
          <cell r="AM197">
            <v>15.556853805880003</v>
          </cell>
          <cell r="AN197">
            <v>12.681392435629999</v>
          </cell>
          <cell r="AO197">
            <v>10.362495521350002</v>
          </cell>
          <cell r="AP197">
            <v>5.08599361969</v>
          </cell>
          <cell r="AQ197">
            <v>3.9569462407900007</v>
          </cell>
          <cell r="AR197">
            <v>4.8469367765500015</v>
          </cell>
          <cell r="AS197">
            <v>8.1537657510100008</v>
          </cell>
          <cell r="AT197">
            <v>10.690540940179998</v>
          </cell>
          <cell r="AU197">
            <v>12.252796643549999</v>
          </cell>
          <cell r="AV197">
            <v>14.56976824963</v>
          </cell>
          <cell r="AW197">
            <v>17.247039601859999</v>
          </cell>
          <cell r="AX197">
            <v>18.570915524729998</v>
          </cell>
          <cell r="AY197">
            <v>15.327142499630002</v>
          </cell>
          <cell r="AZ197">
            <v>12.273660296080003</v>
          </cell>
          <cell r="BA197">
            <v>10.035810201330001</v>
          </cell>
          <cell r="BB197">
            <v>4.7859129803100009</v>
          </cell>
          <cell r="BC197">
            <v>3.9156246530700001</v>
          </cell>
          <cell r="BD197">
            <v>4.6264217852600007</v>
          </cell>
          <cell r="BE197">
            <v>8.0654007653999997</v>
          </cell>
          <cell r="BF197">
            <v>10.679307885480004</v>
          </cell>
          <cell r="BG197">
            <v>12.492785661009997</v>
          </cell>
          <cell r="BH197">
            <v>14.504461070769999</v>
          </cell>
          <cell r="BI197">
            <v>17.139157678860002</v>
          </cell>
          <cell r="BJ197">
            <v>18.403854441549996</v>
          </cell>
          <cell r="BK197">
            <v>15.146479000649999</v>
          </cell>
          <cell r="BL197">
            <v>12.07615673802</v>
          </cell>
          <cell r="BM197">
            <v>9.8153329787699981</v>
          </cell>
          <cell r="BN197">
            <v>4.5846907147799989</v>
          </cell>
          <cell r="BO197">
            <v>4.1903276911800011</v>
          </cell>
          <cell r="BP197">
            <v>4.5897002440499994</v>
          </cell>
          <cell r="BQ197">
            <v>8.0438855982399993</v>
          </cell>
          <cell r="BR197">
            <v>10.89645239765</v>
          </cell>
          <cell r="BS197">
            <v>12.482926451330005</v>
          </cell>
          <cell r="BT197">
            <v>14.550135834370003</v>
          </cell>
          <cell r="BU197">
            <v>17.015810242859999</v>
          </cell>
          <cell r="BV197">
            <v>18.048606013060002</v>
          </cell>
          <cell r="BW197">
            <v>15.210383381680005</v>
          </cell>
          <cell r="BX197">
            <v>11.839917334170002</v>
          </cell>
          <cell r="BY197">
            <v>9.6110976180400023</v>
          </cell>
          <cell r="BZ197">
            <v>4.3617949198700003</v>
          </cell>
          <cell r="CA197">
            <v>4.2859777749200001</v>
          </cell>
          <cell r="CB197">
            <v>4.7983143720099992</v>
          </cell>
          <cell r="CC197">
            <v>6.9913263503200005</v>
          </cell>
          <cell r="CD197">
            <v>10.60602161179</v>
          </cell>
          <cell r="CE197">
            <v>11.996830058990001</v>
          </cell>
          <cell r="CF197">
            <v>13.541431408519999</v>
          </cell>
          <cell r="CG197">
            <v>16.774406645500001</v>
          </cell>
          <cell r="CH197">
            <v>18.057805048949998</v>
          </cell>
          <cell r="CI197">
            <v>15.227821069679997</v>
          </cell>
          <cell r="CJ197">
            <v>12.750628419590001</v>
          </cell>
          <cell r="CK197">
            <v>10.125960012530005</v>
          </cell>
          <cell r="CL197">
            <v>5.3146781172699988</v>
          </cell>
          <cell r="CM197">
            <v>3.7434996804299994</v>
          </cell>
          <cell r="CN197">
            <v>4.6483311431700001</v>
          </cell>
          <cell r="CO197">
            <v>7.5403266679099996</v>
          </cell>
          <cell r="CP197">
            <v>10.354187725699999</v>
          </cell>
          <cell r="CQ197">
            <v>11.886601995750004</v>
          </cell>
          <cell r="CR197">
            <v>13.811694287429999</v>
          </cell>
          <cell r="CS197">
            <v>16.769673285910002</v>
          </cell>
          <cell r="CT197">
            <v>18.117895659219997</v>
          </cell>
          <cell r="CU197">
            <v>15.020003712430002</v>
          </cell>
          <cell r="CV197">
            <v>12.24377138454</v>
          </cell>
          <cell r="CW197">
            <v>10.004897079000001</v>
          </cell>
          <cell r="CX197">
            <v>4.9104815153100017</v>
          </cell>
          <cell r="CY197">
            <v>3.6004656257199996</v>
          </cell>
          <cell r="CZ197">
            <v>4.6794180527500009</v>
          </cell>
          <cell r="DA197">
            <v>7.4548619200699999</v>
          </cell>
          <cell r="DB197">
            <v>10.259269245609998</v>
          </cell>
          <cell r="DC197">
            <v>11.930459626659999</v>
          </cell>
          <cell r="DD197">
            <v>13.854690416489998</v>
          </cell>
          <cell r="DE197">
            <v>16.645077911770002</v>
          </cell>
          <cell r="DF197">
            <v>17.965389409910003</v>
          </cell>
          <cell r="DG197">
            <v>14.851825008770001</v>
          </cell>
          <cell r="DH197">
            <v>11.935885242929999</v>
          </cell>
          <cell r="DI197">
            <v>9.9223552230799985</v>
          </cell>
          <cell r="DJ197">
            <v>4.6829569440300007</v>
          </cell>
          <cell r="DK197">
            <v>3.90241779197</v>
          </cell>
          <cell r="DL197">
            <v>4.5865015127200008</v>
          </cell>
          <cell r="DM197">
            <v>7.6755296515699998</v>
          </cell>
          <cell r="DN197">
            <v>10.249609711790001</v>
          </cell>
          <cell r="DO197">
            <v>11.747430198040004</v>
          </cell>
          <cell r="DP197">
            <v>13.968838339009997</v>
          </cell>
          <cell r="DQ197">
            <v>16.535685667540001</v>
          </cell>
          <cell r="DR197">
            <v>17.804958344420001</v>
          </cell>
          <cell r="DS197">
            <v>14.694974697450004</v>
          </cell>
          <cell r="DT197">
            <v>11.76743332949</v>
          </cell>
          <cell r="DU197">
            <v>9.6218833341500005</v>
          </cell>
          <cell r="DV197">
            <v>4.588518058850001</v>
          </cell>
          <cell r="DW197">
            <v>3.9436213545400012</v>
          </cell>
          <cell r="DX197">
            <v>4.4360267348499995</v>
          </cell>
          <cell r="DY197">
            <v>7.7334785031100015</v>
          </cell>
          <cell r="DZ197">
            <v>10.239813291730005</v>
          </cell>
          <cell r="EA197">
            <v>11.97865948187</v>
          </cell>
          <cell r="EB197">
            <v>13.907546711350001</v>
          </cell>
          <cell r="EC197">
            <v>16.433815420529999</v>
          </cell>
          <cell r="ED197">
            <v>17.64646504721</v>
          </cell>
          <cell r="EE197">
            <v>14.523143134089999</v>
          </cell>
          <cell r="EF197">
            <v>11.57917644149</v>
          </cell>
          <cell r="EG197">
            <v>9.4113942754299984</v>
          </cell>
          <cell r="EH197">
            <v>4.3960130584399986</v>
          </cell>
          <cell r="EI197">
            <v>4.0178795900300006</v>
          </cell>
          <cell r="EJ197">
            <v>4.4003884407800005</v>
          </cell>
          <cell r="EK197">
            <v>8.0488140688200005</v>
          </cell>
          <cell r="EL197">
            <v>10.619698019559998</v>
          </cell>
          <cell r="EM197">
            <v>12.01872342255</v>
          </cell>
          <cell r="EN197">
            <v>13.986366627509998</v>
          </cell>
          <cell r="EO197">
            <v>16.282242564490002</v>
          </cell>
          <cell r="EP197">
            <v>17.31024399564</v>
          </cell>
          <cell r="EQ197">
            <v>14.446727793250002</v>
          </cell>
          <cell r="ER197">
            <v>11.276413517879998</v>
          </cell>
          <cell r="ES197">
            <v>9.1264535355200032</v>
          </cell>
          <cell r="ET197">
            <v>4.0259129234400008</v>
          </cell>
          <cell r="EU197">
            <v>3.9382470608500002</v>
          </cell>
          <cell r="EV197">
            <v>4.4876661233200013</v>
          </cell>
          <cell r="EW197">
            <v>6.8736278056400018</v>
          </cell>
          <cell r="EX197">
            <v>10.115063359000001</v>
          </cell>
          <cell r="EY197">
            <v>11.541746088</v>
          </cell>
          <cell r="EZ197">
            <v>13.117008784750002</v>
          </cell>
          <cell r="FA197">
            <v>16.172822737180002</v>
          </cell>
          <cell r="FB197">
            <v>17.401718746550003</v>
          </cell>
          <cell r="FC197">
            <v>14.537560153460003</v>
          </cell>
          <cell r="FD197">
            <v>12.01684213053</v>
          </cell>
          <cell r="FE197">
            <v>9.6968472707899984</v>
          </cell>
          <cell r="FF197">
            <v>4.9306713209399993</v>
          </cell>
          <cell r="FG197">
            <v>3.5611652056899996</v>
          </cell>
          <cell r="FH197">
            <v>4.5292159744900005</v>
          </cell>
          <cell r="FI197">
            <v>6.97251679838</v>
          </cell>
          <cell r="FJ197">
            <v>9.9271689860300008</v>
          </cell>
          <cell r="FK197">
            <v>11.39638471001</v>
          </cell>
          <cell r="FL197">
            <v>13.242083957479998</v>
          </cell>
          <cell r="FM197">
            <v>16.078072463040002</v>
          </cell>
          <cell r="FN197">
            <v>17.37069257824</v>
          </cell>
          <cell r="FO197">
            <v>14.400561296999998</v>
          </cell>
          <cell r="FP197">
            <v>11.738824017980003</v>
          </cell>
          <cell r="FQ197">
            <v>9.5922834917199999</v>
          </cell>
          <cell r="FR197">
            <v>4.7079675486199992</v>
          </cell>
          <cell r="FS197">
            <v>3.6628387462099994</v>
          </cell>
          <cell r="FT197">
            <v>4.4869103480400012</v>
          </cell>
          <cell r="FU197">
            <v>7.1481745625600004</v>
          </cell>
          <cell r="FV197">
            <v>9.8372107006600018</v>
          </cell>
          <cell r="FW197">
            <v>11.439649578700001</v>
          </cell>
          <cell r="FX197">
            <v>13.284718975279997</v>
          </cell>
          <cell r="FY197">
            <v>15.960312048270003</v>
          </cell>
          <cell r="FZ197">
            <v>17.226306934179998</v>
          </cell>
          <cell r="GA197">
            <v>14.240832207780002</v>
          </cell>
          <cell r="GB197">
            <v>11.444851989290003</v>
          </cell>
          <cell r="GC197">
            <v>9.51415706517</v>
          </cell>
          <cell r="GD197">
            <v>4.4903036520599997</v>
          </cell>
          <cell r="GE197">
            <v>3.7418752878900001</v>
          </cell>
          <cell r="GF197">
            <v>4.3974145155000013</v>
          </cell>
          <cell r="GG197">
            <v>7.5415688069799991</v>
          </cell>
          <cell r="GH197">
            <v>9.8865746462900006</v>
          </cell>
          <cell r="GI197">
            <v>11.565436571520003</v>
          </cell>
          <cell r="GJ197">
            <v>13.427783768220001</v>
          </cell>
          <cell r="GK197">
            <v>15.866904820360002</v>
          </cell>
          <cell r="GL197">
            <v>17.037722169569999</v>
          </cell>
          <cell r="GM197">
            <v>14.022144213299999</v>
          </cell>
          <cell r="GN197">
            <v>11.179734334019997</v>
          </cell>
          <cell r="GO197">
            <v>9.0867332615000027</v>
          </cell>
          <cell r="GP197">
            <v>4.2443655963700007</v>
          </cell>
          <cell r="GQ197">
            <v>3.6851655809200001</v>
          </cell>
          <cell r="GR197">
            <v>4.2484057254899996</v>
          </cell>
          <cell r="GS197">
            <v>7.4457345390499992</v>
          </cell>
          <cell r="GT197">
            <v>10.08618173132</v>
          </cell>
          <cell r="GU197">
            <v>11.554684050600002</v>
          </cell>
          <cell r="GV197">
            <v>13.46817375839</v>
          </cell>
          <cell r="GW197">
            <v>15.750498249589999</v>
          </cell>
          <cell r="GX197">
            <v>16.706494334320002</v>
          </cell>
          <cell r="GY197">
            <v>14.079324663899998</v>
          </cell>
          <cell r="GZ197">
            <v>10.959489709020001</v>
          </cell>
          <cell r="HA197">
            <v>8.8964071677300005</v>
          </cell>
          <cell r="HB197">
            <v>4.0374476601299998</v>
          </cell>
          <cell r="HC197">
            <v>3.9672683509200009</v>
          </cell>
          <cell r="HD197">
            <v>4.4408736368400001</v>
          </cell>
          <cell r="HE197">
            <v>6.4705216182899994</v>
          </cell>
          <cell r="HF197">
            <v>9.8159474589200002</v>
          </cell>
          <cell r="HG197">
            <v>11.103150440729999</v>
          </cell>
          <cell r="HH197">
            <v>12.532689833240001</v>
          </cell>
          <cell r="HI197">
            <v>15.524831111450002</v>
          </cell>
          <cell r="HJ197">
            <v>16.712625343640003</v>
          </cell>
          <cell r="HK197">
            <v>14.093455303559999</v>
          </cell>
          <cell r="HL197">
            <v>11.800796115339999</v>
          </cell>
          <cell r="HM197">
            <v>9.3716470786699979</v>
          </cell>
          <cell r="HN197">
            <v>4.9187719080600001</v>
          </cell>
          <cell r="HO197">
            <v>3.4646352346499993</v>
          </cell>
          <cell r="HP197">
            <v>4.3014407593699993</v>
          </cell>
          <cell r="HQ197">
            <v>6.3435204002999992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</row>
        <row r="198">
          <cell r="C198" t="str">
            <v>PV_.QF.SOR._.___.Woodline</v>
          </cell>
          <cell r="H198">
            <v>0.52872799986000008</v>
          </cell>
          <cell r="I198">
            <v>0.87914266750999992</v>
          </cell>
          <cell r="J198">
            <v>1.2745227474900001</v>
          </cell>
          <cell r="K198">
            <v>1.52046898796</v>
          </cell>
          <cell r="L198">
            <v>1.7925246732500002</v>
          </cell>
          <cell r="M198">
            <v>2.22031068745</v>
          </cell>
          <cell r="N198">
            <v>2.2290506140899997</v>
          </cell>
          <cell r="O198">
            <v>1.9164675139499998</v>
          </cell>
          <cell r="P198">
            <v>1.49080686362</v>
          </cell>
          <cell r="Q198">
            <v>1.3199146372200001</v>
          </cell>
          <cell r="R198">
            <v>0.69151255916999999</v>
          </cell>
          <cell r="S198">
            <v>0.44210006650999994</v>
          </cell>
          <cell r="T198">
            <v>0.51125843794000003</v>
          </cell>
          <cell r="U198">
            <v>0.89031952732999986</v>
          </cell>
          <cell r="V198">
            <v>1.2712221545200002</v>
          </cell>
          <cell r="W198">
            <v>1.5257368154299999</v>
          </cell>
          <cell r="X198">
            <v>1.8129237172100001</v>
          </cell>
          <cell r="Y198">
            <v>2.1990002733600003</v>
          </cell>
          <cell r="Z198">
            <v>2.28278501542</v>
          </cell>
          <cell r="AA198">
            <v>1.9114912342699999</v>
          </cell>
          <cell r="AB198">
            <v>1.4375932347199998</v>
          </cell>
          <cell r="AC198">
            <v>1.3453695706900002</v>
          </cell>
          <cell r="AD198">
            <v>0.66321499945999984</v>
          </cell>
          <cell r="AE198">
            <v>0.43608183036999992</v>
          </cell>
          <cell r="AF198">
            <v>0.52172557022999999</v>
          </cell>
          <cell r="AG198">
            <v>0.91207015708999983</v>
          </cell>
          <cell r="AH198">
            <v>1.23708924856</v>
          </cell>
          <cell r="AI198">
            <v>1.5433315731000001</v>
          </cell>
          <cell r="AJ198">
            <v>1.80701238058</v>
          </cell>
          <cell r="AK198">
            <v>2.1999580214300001</v>
          </cell>
          <cell r="AL198">
            <v>2.3266269589899999</v>
          </cell>
          <cell r="AM198">
            <v>1.9059598386699999</v>
          </cell>
          <cell r="AN198">
            <v>1.4049184803299999</v>
          </cell>
          <cell r="AO198">
            <v>1.3444763173099998</v>
          </cell>
          <cell r="AP198">
            <v>0.6322127005899999</v>
          </cell>
          <cell r="AQ198">
            <v>0.45578959577999989</v>
          </cell>
          <cell r="AR198">
            <v>0.52032881272999998</v>
          </cell>
          <cell r="AS198">
            <v>1.0067114912999999</v>
          </cell>
          <cell r="AT198">
            <v>1.2098710320299997</v>
          </cell>
          <cell r="AU198">
            <v>1.57144580007</v>
          </cell>
          <cell r="AV198">
            <v>1.8729749772200002</v>
          </cell>
          <cell r="AW198">
            <v>2.1698095481900004</v>
          </cell>
          <cell r="AX198">
            <v>2.3331166977699995</v>
          </cell>
          <cell r="AY198">
            <v>1.8953896672299997</v>
          </cell>
          <cell r="AZ198">
            <v>1.3308126497800001</v>
          </cell>
          <cell r="BA198">
            <v>1.33801331566</v>
          </cell>
          <cell r="BB198">
            <v>0.59145947743999994</v>
          </cell>
          <cell r="BC198">
            <v>0.46199995536999994</v>
          </cell>
          <cell r="BD198">
            <v>0.4838060657199999</v>
          </cell>
          <cell r="BE198">
            <v>1.0163292135899999</v>
          </cell>
          <cell r="BF198">
            <v>1.2020651806799998</v>
          </cell>
          <cell r="BG198">
            <v>1.6329913719100002</v>
          </cell>
          <cell r="BH198">
            <v>1.88237564484</v>
          </cell>
          <cell r="BI198">
            <v>2.1645164746600001</v>
          </cell>
          <cell r="BJ198">
            <v>2.3301932432300001</v>
          </cell>
          <cell r="BK198">
            <v>1.8766858261499999</v>
          </cell>
          <cell r="BL198">
            <v>1.3265487040599999</v>
          </cell>
          <cell r="BM198">
            <v>1.3138644069500003</v>
          </cell>
          <cell r="BN198">
            <v>0.57795901964000007</v>
          </cell>
          <cell r="BO198">
            <v>0.49306459513999995</v>
          </cell>
          <cell r="BP198">
            <v>0.48533054535999992</v>
          </cell>
          <cell r="BQ198">
            <v>1.0195207742899999</v>
          </cell>
          <cell r="BR198">
            <v>1.2549286342099997</v>
          </cell>
          <cell r="BS198">
            <v>1.6428954284799999</v>
          </cell>
          <cell r="BT198">
            <v>1.8992685953699997</v>
          </cell>
          <cell r="BU198">
            <v>2.1441661796300004</v>
          </cell>
          <cell r="BV198">
            <v>2.3050465244200002</v>
          </cell>
          <cell r="BW198">
            <v>1.9068064662499999</v>
          </cell>
          <cell r="BX198">
            <v>1.3075488020899999</v>
          </cell>
          <cell r="BY198">
            <v>1.2943943098300001</v>
          </cell>
          <cell r="BZ198">
            <v>0.55075531403</v>
          </cell>
          <cell r="CA198">
            <v>0.50953687526999991</v>
          </cell>
          <cell r="CB198">
            <v>0.52872799986000008</v>
          </cell>
          <cell r="CC198">
            <v>0.87914266750999992</v>
          </cell>
          <cell r="CD198">
            <v>1.2745227474900001</v>
          </cell>
          <cell r="CE198">
            <v>1.52046898796</v>
          </cell>
          <cell r="CF198">
            <v>1.7925246732500002</v>
          </cell>
          <cell r="CG198">
            <v>2.22031068745</v>
          </cell>
          <cell r="CH198">
            <v>2.2290506140899997</v>
          </cell>
          <cell r="CI198">
            <v>1.9164675139499998</v>
          </cell>
          <cell r="CJ198">
            <v>1.49080686362</v>
          </cell>
          <cell r="CK198">
            <v>1.3199146372200001</v>
          </cell>
          <cell r="CL198">
            <v>0.69151255916999999</v>
          </cell>
          <cell r="CM198">
            <v>0.44210006650999994</v>
          </cell>
          <cell r="CN198">
            <v>0.51125843794000003</v>
          </cell>
          <cell r="CO198">
            <v>0.94704386682999986</v>
          </cell>
          <cell r="CP198">
            <v>1.23708924856</v>
          </cell>
          <cell r="CQ198">
            <v>1.5433315731000001</v>
          </cell>
          <cell r="CR198">
            <v>1.80701238058</v>
          </cell>
          <cell r="CS198">
            <v>2.1999580214300001</v>
          </cell>
          <cell r="CT198">
            <v>2.3266269589899999</v>
          </cell>
          <cell r="CU198">
            <v>1.9059598386699999</v>
          </cell>
          <cell r="CV198">
            <v>1.4049184803299999</v>
          </cell>
          <cell r="CW198">
            <v>1.3444763173099998</v>
          </cell>
          <cell r="CX198">
            <v>0.6322127005899999</v>
          </cell>
          <cell r="CY198">
            <v>0.42710898638999989</v>
          </cell>
          <cell r="CZ198">
            <v>0.52032881272999998</v>
          </cell>
          <cell r="DA198">
            <v>0.95066190902999992</v>
          </cell>
          <cell r="DB198">
            <v>1.2067772045699998</v>
          </cell>
          <cell r="DC198">
            <v>1.5813118258700003</v>
          </cell>
          <cell r="DD198">
            <v>1.83433625014</v>
          </cell>
          <cell r="DE198">
            <v>2.1705589480800005</v>
          </cell>
          <cell r="DF198">
            <v>2.3482678999199997</v>
          </cell>
          <cell r="DG198">
            <v>1.8986591416199998</v>
          </cell>
          <cell r="DH198">
            <v>1.3670789460599999</v>
          </cell>
          <cell r="DI198">
            <v>1.3509364825899999</v>
          </cell>
          <cell r="DJ198">
            <v>0.59942452372999977</v>
          </cell>
          <cell r="DK198">
            <v>0.47359148044999994</v>
          </cell>
          <cell r="DL198">
            <v>0.50250041507999998</v>
          </cell>
          <cell r="DM198">
            <v>0.99601438083999994</v>
          </cell>
          <cell r="DN198">
            <v>1.2098710320299997</v>
          </cell>
          <cell r="DO198">
            <v>1.57144580007</v>
          </cell>
          <cell r="DP198">
            <v>1.8729749772200002</v>
          </cell>
          <cell r="DQ198">
            <v>2.1698095481900004</v>
          </cell>
          <cell r="DR198">
            <v>2.3331166977699995</v>
          </cell>
          <cell r="DS198">
            <v>1.8953896672299997</v>
          </cell>
          <cell r="DT198">
            <v>1.3308126497800001</v>
          </cell>
          <cell r="DU198">
            <v>1.33801331566</v>
          </cell>
          <cell r="DV198">
            <v>0.59145947743999994</v>
          </cell>
          <cell r="DW198">
            <v>0.48650653281999995</v>
          </cell>
          <cell r="DX198">
            <v>0.4838060657199999</v>
          </cell>
          <cell r="DY198">
            <v>1.0163292135899999</v>
          </cell>
          <cell r="DZ198">
            <v>1.2020651806799998</v>
          </cell>
          <cell r="EA198">
            <v>1.6329913719100002</v>
          </cell>
          <cell r="EB198">
            <v>1.88237564484</v>
          </cell>
          <cell r="EC198">
            <v>2.1645164746600001</v>
          </cell>
          <cell r="ED198">
            <v>2.3301932432300001</v>
          </cell>
          <cell r="EE198">
            <v>1.8766858261499999</v>
          </cell>
          <cell r="EF198">
            <v>1.3265487040599999</v>
          </cell>
          <cell r="EG198">
            <v>1.3138644069500003</v>
          </cell>
          <cell r="EH198">
            <v>0.57795901964000007</v>
          </cell>
          <cell r="EI198">
            <v>0.49306459513999995</v>
          </cell>
          <cell r="EJ198">
            <v>0.48533054535999992</v>
          </cell>
          <cell r="EK198">
            <v>1.0567259610299999</v>
          </cell>
          <cell r="EL198">
            <v>1.2956516818799997</v>
          </cell>
          <cell r="EM198">
            <v>1.65043064632</v>
          </cell>
          <cell r="EN198">
            <v>1.9011277640900002</v>
          </cell>
          <cell r="EO198">
            <v>2.1071132130100003</v>
          </cell>
          <cell r="EP198">
            <v>2.33736710734</v>
          </cell>
          <cell r="EQ198">
            <v>1.869989162</v>
          </cell>
          <cell r="ER198">
            <v>1.3080726895600001</v>
          </cell>
          <cell r="ES198">
            <v>1.2871128059800003</v>
          </cell>
          <cell r="ET198">
            <v>0.53288203748999996</v>
          </cell>
          <cell r="EU198">
            <v>0.47736127424999991</v>
          </cell>
          <cell r="EV198">
            <v>0.51125843794000003</v>
          </cell>
          <cell r="EW198">
            <v>0.89031952732999986</v>
          </cell>
          <cell r="EX198">
            <v>1.2712221545200002</v>
          </cell>
          <cell r="EY198">
            <v>1.5257368154299999</v>
          </cell>
          <cell r="EZ198">
            <v>1.8129237172100001</v>
          </cell>
          <cell r="FA198">
            <v>2.1990002733600003</v>
          </cell>
          <cell r="FB198">
            <v>2.28278501542</v>
          </cell>
          <cell r="FC198">
            <v>1.9114912342699999</v>
          </cell>
          <cell r="FD198">
            <v>1.4375932347199998</v>
          </cell>
          <cell r="FE198">
            <v>1.3453695706900002</v>
          </cell>
          <cell r="FF198">
            <v>0.50740503531999992</v>
          </cell>
          <cell r="FG198">
            <v>0.32706137276999997</v>
          </cell>
          <cell r="FH198">
            <v>0.39129417765000007</v>
          </cell>
          <cell r="FI198">
            <v>0.68405261781999993</v>
          </cell>
          <cell r="FJ198">
            <v>0.92781693638000018</v>
          </cell>
          <cell r="FK198">
            <v>1.1574986797900002</v>
          </cell>
          <cell r="FL198">
            <v>1.3552592854399999</v>
          </cell>
          <cell r="FM198">
            <v>1.6499685160700002</v>
          </cell>
          <cell r="FN198">
            <v>1.7449702192299998</v>
          </cell>
          <cell r="FO198">
            <v>1.42946987902</v>
          </cell>
          <cell r="FP198">
            <v>1.0536888602200003</v>
          </cell>
          <cell r="FQ198">
            <v>1.0083572379900001</v>
          </cell>
          <cell r="FR198">
            <v>0.47415952544999995</v>
          </cell>
          <cell r="FS198">
            <v>0.34184219683</v>
          </cell>
          <cell r="FT198">
            <v>0.39024660952000012</v>
          </cell>
          <cell r="FU198">
            <v>0.71299643177999994</v>
          </cell>
          <cell r="FV198">
            <v>0.90508290339000008</v>
          </cell>
          <cell r="FW198">
            <v>1.1859838693700002</v>
          </cell>
          <cell r="FX198">
            <v>1.3757521876099996</v>
          </cell>
          <cell r="FY198">
            <v>1.6279192110600003</v>
          </cell>
          <cell r="FZ198">
            <v>1.7612009249299998</v>
          </cell>
          <cell r="GA198">
            <v>1.4239943562199997</v>
          </cell>
          <cell r="GB198">
            <v>1.0253092095200003</v>
          </cell>
          <cell r="GC198">
            <v>1.0132023619600001</v>
          </cell>
          <cell r="GD198">
            <v>0.44956839279999994</v>
          </cell>
          <cell r="GE198">
            <v>0.35519361032999996</v>
          </cell>
          <cell r="GF198">
            <v>0.37687531129000013</v>
          </cell>
          <cell r="GG198">
            <v>0.76775633992000003</v>
          </cell>
          <cell r="GH198">
            <v>0.90154888549000034</v>
          </cell>
          <cell r="GI198">
            <v>1.2247435288900002</v>
          </cell>
          <cell r="GJ198">
            <v>1.4117817336399998</v>
          </cell>
          <cell r="GK198">
            <v>1.6233873559900001</v>
          </cell>
          <cell r="GL198">
            <v>1.7476449324199996</v>
          </cell>
          <cell r="GM198">
            <v>1.4075143695999999</v>
          </cell>
          <cell r="GN198">
            <v>0.99491152803999994</v>
          </cell>
          <cell r="GO198">
            <v>0.98539830523000027</v>
          </cell>
          <cell r="GP198">
            <v>0.43346926473000003</v>
          </cell>
          <cell r="GQ198">
            <v>0.34840431524999999</v>
          </cell>
          <cell r="GR198">
            <v>0.36399790900000012</v>
          </cell>
          <cell r="GS198">
            <v>0.76464058070999996</v>
          </cell>
          <cell r="GT198">
            <v>0.9411964756400002</v>
          </cell>
          <cell r="GU198">
            <v>1.2321715713200001</v>
          </cell>
          <cell r="GV198">
            <v>1.4244514465299998</v>
          </cell>
          <cell r="GW198">
            <v>1.6081246347200004</v>
          </cell>
          <cell r="GX198">
            <v>1.7287848933199998</v>
          </cell>
          <cell r="GY198">
            <v>1.43010484967</v>
          </cell>
          <cell r="GZ198">
            <v>0.98066160157000004</v>
          </cell>
          <cell r="HA198">
            <v>0.97079573238000016</v>
          </cell>
          <cell r="HB198">
            <v>0.41306648552999997</v>
          </cell>
          <cell r="HC198">
            <v>0.38215265641999996</v>
          </cell>
          <cell r="HD198">
            <v>0.39654599987000005</v>
          </cell>
          <cell r="HE198">
            <v>0.65935700063000002</v>
          </cell>
          <cell r="HF198">
            <v>0.95589206057000031</v>
          </cell>
          <cell r="HG198">
            <v>1.1403517409400001</v>
          </cell>
          <cell r="HH198">
            <v>1.3443935049399998</v>
          </cell>
          <cell r="HI198">
            <v>1.6652330155999999</v>
          </cell>
          <cell r="HJ198">
            <v>1.6717879605400001</v>
          </cell>
          <cell r="HK198">
            <v>1.4373506354899999</v>
          </cell>
          <cell r="HL198">
            <v>1.1181051476699999</v>
          </cell>
          <cell r="HM198">
            <v>0.9899359779300001</v>
          </cell>
          <cell r="HN198">
            <v>0.51863441938999988</v>
          </cell>
          <cell r="HO198">
            <v>0.33157504987999997</v>
          </cell>
          <cell r="HP198">
            <v>0.38344382843000002</v>
          </cell>
          <cell r="HQ198">
            <v>0.66773964549999998</v>
          </cell>
          <cell r="HR198">
            <v>0.95341661584000037</v>
          </cell>
          <cell r="HS198">
            <v>1.1443026115400001</v>
          </cell>
          <cell r="HT198">
            <v>1.3596927879099998</v>
          </cell>
          <cell r="HU198">
            <v>1.6492502050300002</v>
          </cell>
          <cell r="HV198">
            <v>1.71208876154</v>
          </cell>
          <cell r="HW198">
            <v>1.43361842573</v>
          </cell>
          <cell r="HX198">
            <v>1.0781949260000001</v>
          </cell>
          <cell r="HY198">
            <v>1.0090271780300002</v>
          </cell>
          <cell r="HZ198">
            <v>0.49741124960999999</v>
          </cell>
          <cell r="IA198">
            <v>0.32706137276999997</v>
          </cell>
          <cell r="IB198">
            <v>0.39129417765000007</v>
          </cell>
          <cell r="IC198">
            <v>0.72320388470999997</v>
          </cell>
          <cell r="ID198">
            <v>0.90508290339000008</v>
          </cell>
          <cell r="IE198">
            <v>1.1859838693700002</v>
          </cell>
          <cell r="IF198">
            <v>1.3757521876099996</v>
          </cell>
          <cell r="IG198">
            <v>1.6279192110600003</v>
          </cell>
          <cell r="IH198">
            <v>1.7612009249299998</v>
          </cell>
          <cell r="II198">
            <v>1.4239943562199997</v>
          </cell>
          <cell r="IJ198">
            <v>1.0253092095200003</v>
          </cell>
          <cell r="IK198">
            <v>1.0132023619600001</v>
          </cell>
          <cell r="IL198">
            <v>0.44956839279999994</v>
          </cell>
          <cell r="IM198">
            <v>0.33586665266999999</v>
          </cell>
          <cell r="IN198">
            <v>0.37687531129000013</v>
          </cell>
          <cell r="IO198">
            <v>0.74701078563000001</v>
          </cell>
          <cell r="IP198">
            <v>0.9074032739900002</v>
          </cell>
          <cell r="IQ198">
            <v>1.1785843500200002</v>
          </cell>
          <cell r="IR198">
            <v>1.4047312329199997</v>
          </cell>
          <cell r="IS198">
            <v>1.6273571611400006</v>
          </cell>
          <cell r="IT198">
            <v>1.7498375233199996</v>
          </cell>
          <cell r="IU198">
            <v>1.4215422504199999</v>
          </cell>
          <cell r="IV198">
            <v>0.99810948732000004</v>
          </cell>
          <cell r="IW198">
            <v>1.0035099867600001</v>
          </cell>
          <cell r="IX198">
            <v>0.44359460807999995</v>
          </cell>
          <cell r="IY198">
            <v>0.3648798996</v>
          </cell>
        </row>
        <row r="199">
          <cell r="C199" t="str">
            <v>PV_.QF.SOR._.CSP.7_Mile_Solar</v>
          </cell>
          <cell r="H199">
            <v>5.4131723849999994E-2</v>
          </cell>
          <cell r="I199">
            <v>8.7031426879999998E-2</v>
          </cell>
          <cell r="J199">
            <v>0.13215843831999996</v>
          </cell>
          <cell r="K199">
            <v>0.16375712339999998</v>
          </cell>
          <cell r="L199">
            <v>0.17663703064000005</v>
          </cell>
          <cell r="M199">
            <v>0.22815999881999996</v>
          </cell>
          <cell r="N199">
            <v>0.17896476962000005</v>
          </cell>
          <cell r="O199">
            <v>0.24835238139000002</v>
          </cell>
          <cell r="P199">
            <v>0.16107663758000004</v>
          </cell>
          <cell r="Q199">
            <v>0.15262408491000001</v>
          </cell>
          <cell r="R199">
            <v>7.4539038680000003E-2</v>
          </cell>
          <cell r="S199">
            <v>4.6610539689999987E-2</v>
          </cell>
          <cell r="T199">
            <v>5.2778854760000007E-2</v>
          </cell>
          <cell r="U199">
            <v>9.2777026329999998E-2</v>
          </cell>
          <cell r="V199">
            <v>0.12710104210000001</v>
          </cell>
          <cell r="W199">
            <v>0.16436235336000002</v>
          </cell>
          <cell r="X199">
            <v>0.17825916541000003</v>
          </cell>
          <cell r="Y199">
            <v>0.22621617148000001</v>
          </cell>
          <cell r="Z199">
            <v>0.18148468543999999</v>
          </cell>
          <cell r="AA199">
            <v>0.24537582534999999</v>
          </cell>
          <cell r="AB199">
            <v>0.15692478901000001</v>
          </cell>
          <cell r="AC199">
            <v>0.15259921166999998</v>
          </cell>
          <cell r="AD199">
            <v>7.2064149109999989E-2</v>
          </cell>
          <cell r="AE199">
            <v>4.6648736800000007E-2</v>
          </cell>
          <cell r="AF199">
            <v>5.3876443850000004E-2</v>
          </cell>
          <cell r="AG199">
            <v>9.5223346070000006E-2</v>
          </cell>
          <cell r="AH199">
            <v>0.12480909962999999</v>
          </cell>
          <cell r="AI199">
            <v>0.16368788254000005</v>
          </cell>
          <cell r="AJ199">
            <v>0.18285841009000003</v>
          </cell>
          <cell r="AK199">
            <v>0.21827859003000002</v>
          </cell>
          <cell r="AL199">
            <v>0.18598272289999995</v>
          </cell>
          <cell r="AM199">
            <v>0.24334502221999998</v>
          </cell>
          <cell r="AN199">
            <v>0.14968047773000001</v>
          </cell>
          <cell r="AO199">
            <v>0.15435312782000002</v>
          </cell>
          <cell r="AP199">
            <v>6.8560683870000014E-2</v>
          </cell>
          <cell r="AQ199">
            <v>4.7359822730000008E-2</v>
          </cell>
          <cell r="AR199">
            <v>5.4166917259999996E-2</v>
          </cell>
          <cell r="AS199">
            <v>0.10172564240000001</v>
          </cell>
          <cell r="AT199">
            <v>0.12618367557999999</v>
          </cell>
          <cell r="AU199">
            <v>0.16202922025000002</v>
          </cell>
          <cell r="AV199">
            <v>0.19247153013000001</v>
          </cell>
          <cell r="AW199">
            <v>0.20762831909000007</v>
          </cell>
          <cell r="AX199">
            <v>0.19114560549000001</v>
          </cell>
          <cell r="AY199">
            <v>0.24179414035999997</v>
          </cell>
          <cell r="AZ199">
            <v>0.14243349003000003</v>
          </cell>
          <cell r="BA199">
            <v>0.15000160388999995</v>
          </cell>
          <cell r="BB199">
            <v>6.3814617050000008E-2</v>
          </cell>
          <cell r="BC199">
            <v>4.6396565669999987E-2</v>
          </cell>
          <cell r="BD199">
            <v>5.2614008770000005E-2</v>
          </cell>
          <cell r="BE199">
            <v>0.10030376827000002</v>
          </cell>
          <cell r="BF199">
            <v>0.12512820878000003</v>
          </cell>
          <cell r="BG199">
            <v>0.16527222380000003</v>
          </cell>
          <cell r="BH199">
            <v>0.18930545780000005</v>
          </cell>
          <cell r="BI199">
            <v>0.21308029413999999</v>
          </cell>
          <cell r="BJ199">
            <v>0.18782361639000011</v>
          </cell>
          <cell r="BK199">
            <v>0.24167547498999994</v>
          </cell>
          <cell r="BL199">
            <v>0.13984868902999997</v>
          </cell>
          <cell r="BM199">
            <v>0.14490340853</v>
          </cell>
          <cell r="BN199">
            <v>6.4206645350000008E-2</v>
          </cell>
          <cell r="BO199">
            <v>4.7863949540000006E-2</v>
          </cell>
          <cell r="BP199">
            <v>5.2727343150000001E-2</v>
          </cell>
          <cell r="BQ199">
            <v>9.9773437690000008E-2</v>
          </cell>
          <cell r="BR199">
            <v>0.12775082823</v>
          </cell>
          <cell r="BS199">
            <v>0.16747109325000001</v>
          </cell>
          <cell r="BT199">
            <v>0.19105200578000006</v>
          </cell>
          <cell r="BU199">
            <v>0.21060839475999998</v>
          </cell>
          <cell r="BV199">
            <v>0.18182934639999998</v>
          </cell>
          <cell r="BW199">
            <v>0.24272098165</v>
          </cell>
          <cell r="BX199">
            <v>0.13976978022</v>
          </cell>
          <cell r="BY199">
            <v>0.14102050395000004</v>
          </cell>
          <cell r="BZ199">
            <v>6.1053982540000003E-2</v>
          </cell>
          <cell r="CA199">
            <v>4.7572864129999996E-2</v>
          </cell>
          <cell r="CB199">
            <v>5.2459271000000002E-2</v>
          </cell>
          <cell r="CC199">
            <v>8.4342505340000012E-2</v>
          </cell>
          <cell r="CD199">
            <v>0.12807527338999999</v>
          </cell>
          <cell r="CE199">
            <v>0.15869768601000001</v>
          </cell>
          <cell r="CF199">
            <v>0.17117965584</v>
          </cell>
          <cell r="CG199">
            <v>0.22111077125999998</v>
          </cell>
          <cell r="CH199">
            <v>0.17343547701000003</v>
          </cell>
          <cell r="CI199">
            <v>0.24067929029000001</v>
          </cell>
          <cell r="CJ199">
            <v>0.15610001641000001</v>
          </cell>
          <cell r="CK199">
            <v>0.14790861370000002</v>
          </cell>
          <cell r="CL199">
            <v>7.2236081760000029E-2</v>
          </cell>
          <cell r="CM199">
            <v>4.5170461220000006E-2</v>
          </cell>
          <cell r="CN199">
            <v>5.1139759869999996E-2</v>
          </cell>
          <cell r="CO199">
            <v>9.6300571390000006E-2</v>
          </cell>
          <cell r="CP199">
            <v>0.12156224482000001</v>
          </cell>
          <cell r="CQ199">
            <v>0.15942961295999999</v>
          </cell>
          <cell r="CR199">
            <v>0.17810142750999999</v>
          </cell>
          <cell r="CS199">
            <v>0.21260016676000001</v>
          </cell>
          <cell r="CT199">
            <v>0.18114446270000001</v>
          </cell>
          <cell r="CU199">
            <v>0.23701450655</v>
          </cell>
          <cell r="CV199">
            <v>0.14578660475000008</v>
          </cell>
          <cell r="CW199">
            <v>0.15033769785999998</v>
          </cell>
          <cell r="CX199">
            <v>6.677710726000001E-2</v>
          </cell>
          <cell r="CY199">
            <v>4.3708655489999998E-2</v>
          </cell>
          <cell r="CZ199">
            <v>5.2750418380000004E-2</v>
          </cell>
          <cell r="DA199">
            <v>9.2925019250000004E-2</v>
          </cell>
          <cell r="DB199">
            <v>0.12236766355999999</v>
          </cell>
          <cell r="DC199">
            <v>0.16010843309000003</v>
          </cell>
          <cell r="DD199">
            <v>0.18149618505000001</v>
          </cell>
          <cell r="DE199">
            <v>0.20469048727999997</v>
          </cell>
          <cell r="DF199">
            <v>0.18647036457000002</v>
          </cell>
          <cell r="DG199">
            <v>0.23494528912999998</v>
          </cell>
          <cell r="DH199">
            <v>0.14235489019999997</v>
          </cell>
          <cell r="DI199">
            <v>0.14828654056000001</v>
          </cell>
          <cell r="DJ199">
            <v>6.3482810309999999E-2</v>
          </cell>
          <cell r="DK199">
            <v>4.5985628430000001E-2</v>
          </cell>
          <cell r="DL199">
            <v>5.1024780510000006E-2</v>
          </cell>
          <cell r="DM199">
            <v>9.7225421869999995E-2</v>
          </cell>
          <cell r="DN199">
            <v>0.12222393679999999</v>
          </cell>
          <cell r="DO199">
            <v>0.15694462128000006</v>
          </cell>
          <cell r="DP199">
            <v>0.18643162856999995</v>
          </cell>
          <cell r="DQ199">
            <v>0.20111278605999999</v>
          </cell>
          <cell r="DR199">
            <v>0.18514731244999999</v>
          </cell>
          <cell r="DS199">
            <v>0.23420645814000002</v>
          </cell>
          <cell r="DT199">
            <v>0.13796381985</v>
          </cell>
          <cell r="DU199">
            <v>0.14529444058999999</v>
          </cell>
          <cell r="DV199">
            <v>6.1812066299999996E-2</v>
          </cell>
          <cell r="DW199">
            <v>4.7136203970000012E-2</v>
          </cell>
          <cell r="DX199">
            <v>5.0954260869999997E-2</v>
          </cell>
          <cell r="DY199">
            <v>9.7139611579999993E-2</v>
          </cell>
          <cell r="DZ199">
            <v>0.12118094670000001</v>
          </cell>
          <cell r="EA199">
            <v>0.16005858901</v>
          </cell>
          <cell r="EB199">
            <v>0.18333367681000001</v>
          </cell>
          <cell r="EC199">
            <v>0.20635851828999996</v>
          </cell>
          <cell r="ED199">
            <v>0.18189858120000002</v>
          </cell>
          <cell r="EE199">
            <v>0.23405164297000006</v>
          </cell>
          <cell r="EF199">
            <v>0.13543705846999998</v>
          </cell>
          <cell r="EG199">
            <v>0.14033232304999999</v>
          </cell>
          <cell r="EH199">
            <v>6.2181199140000004E-2</v>
          </cell>
          <cell r="EI199">
            <v>4.6354045760000004E-2</v>
          </cell>
          <cell r="EJ199">
            <v>5.1055228680000009E-2</v>
          </cell>
          <cell r="EK199">
            <v>0.10054151303999999</v>
          </cell>
          <cell r="EL199">
            <v>0.12668847794999999</v>
          </cell>
          <cell r="EM199">
            <v>0.16309788908</v>
          </cell>
          <cell r="EN199">
            <v>0.18648537492</v>
          </cell>
          <cell r="EO199">
            <v>0.19461178839000001</v>
          </cell>
          <cell r="EP199">
            <v>0.17719007690000005</v>
          </cell>
          <cell r="EQ199">
            <v>0.23680551384000004</v>
          </cell>
          <cell r="ER199">
            <v>0.13642940761999997</v>
          </cell>
          <cell r="ES199">
            <v>0.13643577636000001</v>
          </cell>
          <cell r="ET199">
            <v>5.6752229129999991E-2</v>
          </cell>
          <cell r="EU199">
            <v>4.4440246729999994E-2</v>
          </cell>
          <cell r="EV199">
            <v>4.9773847510000004E-2</v>
          </cell>
          <cell r="EW199">
            <v>8.7494690469999997E-2</v>
          </cell>
          <cell r="EX199">
            <v>0.1198644403</v>
          </cell>
          <cell r="EY199">
            <v>0.15500424837000001</v>
          </cell>
          <cell r="EZ199">
            <v>0.16810983407000002</v>
          </cell>
          <cell r="FA199">
            <v>0.21333636874</v>
          </cell>
          <cell r="FB199">
            <v>0.17115170645</v>
          </cell>
          <cell r="FC199">
            <v>0.23140515209000007</v>
          </cell>
          <cell r="FD199">
            <v>0.14799014781999997</v>
          </cell>
          <cell r="FE199">
            <v>0.14391085073000001</v>
          </cell>
          <cell r="FF199">
            <v>6.7961117859999989E-2</v>
          </cell>
          <cell r="FG199">
            <v>4.3992752820000015E-2</v>
          </cell>
          <cell r="FH199">
            <v>5.0792984559999997E-2</v>
          </cell>
          <cell r="FI199">
            <v>8.9773518740000002E-2</v>
          </cell>
          <cell r="FJ199">
            <v>0.11766601904999999</v>
          </cell>
          <cell r="FK199">
            <v>0.15431968948999999</v>
          </cell>
          <cell r="FL199">
            <v>0.17239304844</v>
          </cell>
          <cell r="FM199">
            <v>0.20578605885999993</v>
          </cell>
          <cell r="FN199">
            <v>0.17533855042000002</v>
          </cell>
          <cell r="FO199">
            <v>0.22941788774000002</v>
          </cell>
          <cell r="FP199">
            <v>0.14111395714999997</v>
          </cell>
          <cell r="FQ199">
            <v>0.14551918188000004</v>
          </cell>
          <cell r="FR199">
            <v>6.4636815389999991E-2</v>
          </cell>
          <cell r="FS199">
            <v>4.4649322989999997E-2</v>
          </cell>
          <cell r="FT199">
            <v>5.1050619749999998E-2</v>
          </cell>
          <cell r="FU199">
            <v>8.9930657709999973E-2</v>
          </cell>
          <cell r="FV199">
            <v>0.11842455943999998</v>
          </cell>
          <cell r="FW199">
            <v>0.15494919250999997</v>
          </cell>
          <cell r="FX199">
            <v>0.17564775803999999</v>
          </cell>
          <cell r="FY199">
            <v>0.19809466061999995</v>
          </cell>
          <cell r="FZ199">
            <v>0.18046165249000001</v>
          </cell>
          <cell r="GA199">
            <v>0.22737454941000002</v>
          </cell>
          <cell r="GB199">
            <v>0.13776772939000001</v>
          </cell>
          <cell r="GC199">
            <v>0.14350824172000001</v>
          </cell>
          <cell r="GD199">
            <v>6.1437177319999994E-2</v>
          </cell>
          <cell r="GE199">
            <v>4.450381442999999E-2</v>
          </cell>
          <cell r="GF199">
            <v>4.9371709879999996E-2</v>
          </cell>
          <cell r="GG199">
            <v>9.5865757079999975E-2</v>
          </cell>
          <cell r="GH199">
            <v>0.1178915616</v>
          </cell>
          <cell r="GI199">
            <v>0.15571389328999999</v>
          </cell>
          <cell r="GJ199">
            <v>0.17835719262999997</v>
          </cell>
          <cell r="GK199">
            <v>0.20075703841000003</v>
          </cell>
          <cell r="GL199">
            <v>0.17696105186</v>
          </cell>
          <cell r="GM199">
            <v>0.22769844960000002</v>
          </cell>
          <cell r="GN199">
            <v>0.13176069961</v>
          </cell>
          <cell r="GO199">
            <v>0.13652308522000001</v>
          </cell>
          <cell r="GP199">
            <v>6.0493327279999995E-2</v>
          </cell>
          <cell r="GQ199">
            <v>4.2434564929999995E-2</v>
          </cell>
          <cell r="GR199">
            <v>4.9661799989999991E-2</v>
          </cell>
          <cell r="GS199">
            <v>9.3972656419999995E-2</v>
          </cell>
          <cell r="GT199">
            <v>0.12032345452000001</v>
          </cell>
          <cell r="GU199">
            <v>0.15773440179000001</v>
          </cell>
          <cell r="GV199">
            <v>0.17994433102000001</v>
          </cell>
          <cell r="GW199">
            <v>0.19836372066000002</v>
          </cell>
          <cell r="GX199">
            <v>0.17125787278000001</v>
          </cell>
          <cell r="GY199">
            <v>0.22860929666999993</v>
          </cell>
          <cell r="GZ199">
            <v>0.13164363021999997</v>
          </cell>
          <cell r="HA199">
            <v>0.13282163744999997</v>
          </cell>
          <cell r="HB199">
            <v>5.7504332339999992E-2</v>
          </cell>
          <cell r="HC199">
            <v>4.480699992E-2</v>
          </cell>
          <cell r="HD199">
            <v>4.9393107450000022E-2</v>
          </cell>
          <cell r="HE199">
            <v>7.9412815880000001E-2</v>
          </cell>
          <cell r="HF199">
            <v>0.12058947100999999</v>
          </cell>
          <cell r="HG199">
            <v>0.14942205082000001</v>
          </cell>
          <cell r="HH199">
            <v>0.16117446870999996</v>
          </cell>
          <cell r="HI199">
            <v>0.20818718741000003</v>
          </cell>
          <cell r="HJ199">
            <v>0.16329844065999996</v>
          </cell>
          <cell r="HK199">
            <v>0.22661195661</v>
          </cell>
          <cell r="HL199">
            <v>0.14697621099999997</v>
          </cell>
          <cell r="HM199">
            <v>0.13926358315000004</v>
          </cell>
          <cell r="HN199">
            <v>6.8013994139999992E-2</v>
          </cell>
          <cell r="HO199">
            <v>4.2530317379999988E-2</v>
          </cell>
          <cell r="HP199">
            <v>4.8134752629999999E-2</v>
          </cell>
          <cell r="HQ199">
            <v>8.4613416339999997E-2</v>
          </cell>
          <cell r="HR199">
            <v>0.11591720304</v>
          </cell>
          <cell r="HS199">
            <v>0.14989982747000002</v>
          </cell>
          <cell r="HT199">
            <v>0.16257383511999998</v>
          </cell>
          <cell r="HU199">
            <v>0.20631102181000002</v>
          </cell>
          <cell r="HV199">
            <v>0.16551553609</v>
          </cell>
          <cell r="HW199">
            <v>0.22378478485000003</v>
          </cell>
          <cell r="HX199">
            <v>0.14311670715000002</v>
          </cell>
          <cell r="HY199">
            <v>0.10437880858000001</v>
          </cell>
          <cell r="HZ199">
            <v>4.929232561E-2</v>
          </cell>
          <cell r="IA199">
            <v>3.190802567E-2</v>
          </cell>
          <cell r="IB199">
            <v>3.7043559079999996E-2</v>
          </cell>
          <cell r="IC199">
            <v>6.7154238619999987E-2</v>
          </cell>
          <cell r="ID199">
            <v>8.684686757E-2</v>
          </cell>
          <cell r="IE199">
            <v>0.11363227406999998</v>
          </cell>
          <cell r="IF199">
            <v>0.12881160501</v>
          </cell>
          <cell r="IG199">
            <v>0.14527308211000001</v>
          </cell>
          <cell r="IH199">
            <v>0.13234188334000002</v>
          </cell>
          <cell r="II199">
            <v>0.16674554218999998</v>
          </cell>
          <cell r="IJ199">
            <v>0.10103221663999999</v>
          </cell>
          <cell r="IK199">
            <v>0.10524203187</v>
          </cell>
          <cell r="IL199">
            <v>4.5055066510000005E-2</v>
          </cell>
          <cell r="IM199">
            <v>3.144216071E-2</v>
          </cell>
          <cell r="IN199">
            <v>3.640888091999999E-2</v>
          </cell>
          <cell r="IO199">
            <v>6.9375483279999983E-2</v>
          </cell>
          <cell r="IP199">
            <v>8.7213246490000007E-2</v>
          </cell>
          <cell r="IQ199">
            <v>0.11198829213</v>
          </cell>
          <cell r="IR199">
            <v>0.13302883215</v>
          </cell>
          <cell r="IS199">
            <v>0.14350461486999996</v>
          </cell>
          <cell r="IT199">
            <v>0.13211240463000001</v>
          </cell>
          <cell r="IU199">
            <v>0.16711870107999999</v>
          </cell>
          <cell r="IV199">
            <v>9.8444485930000006E-2</v>
          </cell>
          <cell r="IW199">
            <v>0.10367527174000001</v>
          </cell>
          <cell r="IX199">
            <v>4.4106180130000013E-2</v>
          </cell>
          <cell r="IY199">
            <v>3.3634175749999995E-2</v>
          </cell>
        </row>
        <row r="200">
          <cell r="C200" t="str">
            <v>PV_.QF.SOR._.CSP.Antelope_Creek_Solar</v>
          </cell>
          <cell r="H200">
            <v>0.15693973549999998</v>
          </cell>
          <cell r="I200">
            <v>0.24567483153999997</v>
          </cell>
          <cell r="J200">
            <v>0.36583871029000009</v>
          </cell>
          <cell r="K200">
            <v>0.45790413635000005</v>
          </cell>
          <cell r="L200">
            <v>0.50063940151999997</v>
          </cell>
          <cell r="M200">
            <v>0.65422223162999993</v>
          </cell>
          <cell r="N200">
            <v>0.66434210503000024</v>
          </cell>
          <cell r="O200">
            <v>0.58420704373999999</v>
          </cell>
          <cell r="P200">
            <v>0.39151723758999984</v>
          </cell>
          <cell r="Q200">
            <v>0.37371171151999999</v>
          </cell>
          <cell r="R200">
            <v>0.21875433457000004</v>
          </cell>
          <cell r="S200">
            <v>0.14818399890999998</v>
          </cell>
          <cell r="T200">
            <v>0.15324578251000001</v>
          </cell>
          <cell r="U200">
            <v>0.25363960343000003</v>
          </cell>
          <cell r="V200">
            <v>0.36343501595000005</v>
          </cell>
          <cell r="W200">
            <v>0.45660061108000011</v>
          </cell>
          <cell r="X200">
            <v>0.50909393916000012</v>
          </cell>
          <cell r="Y200">
            <v>0.65640564616999997</v>
          </cell>
          <cell r="Z200">
            <v>0.65739250387999992</v>
          </cell>
          <cell r="AA200">
            <v>0.59300383486000008</v>
          </cell>
          <cell r="AB200">
            <v>0.37928100191999992</v>
          </cell>
          <cell r="AC200">
            <v>0.37761629052999995</v>
          </cell>
          <cell r="AD200">
            <v>0.21376260617000001</v>
          </cell>
          <cell r="AE200">
            <v>0.14526792855000004</v>
          </cell>
          <cell r="AF200">
            <v>0.15438908896999998</v>
          </cell>
          <cell r="AG200">
            <v>0.26211424695000002</v>
          </cell>
          <cell r="AH200">
            <v>0.35942478348000001</v>
          </cell>
          <cell r="AI200">
            <v>0.45958613169000001</v>
          </cell>
          <cell r="AJ200">
            <v>0.51818503386000003</v>
          </cell>
          <cell r="AK200">
            <v>0.64152360522999996</v>
          </cell>
          <cell r="AL200">
            <v>0.66707961856000009</v>
          </cell>
          <cell r="AM200">
            <v>0.59504381680000007</v>
          </cell>
          <cell r="AN200">
            <v>0.36734302473000002</v>
          </cell>
          <cell r="AO200">
            <v>0.38067388088000004</v>
          </cell>
          <cell r="AP200">
            <v>0.20637421879000006</v>
          </cell>
          <cell r="AQ200">
            <v>0.14850413533000001</v>
          </cell>
          <cell r="AR200">
            <v>0.15687674321999995</v>
          </cell>
          <cell r="AS200">
            <v>0.28748614199000005</v>
          </cell>
          <cell r="AT200">
            <v>0.35589216630999998</v>
          </cell>
          <cell r="AU200">
            <v>0.45835621855999992</v>
          </cell>
          <cell r="AV200">
            <v>0.54351268488999993</v>
          </cell>
          <cell r="AW200">
            <v>0.63686329687999998</v>
          </cell>
          <cell r="AX200">
            <v>0.66103260348000004</v>
          </cell>
          <cell r="AY200">
            <v>0.5945772039899998</v>
          </cell>
          <cell r="AZ200">
            <v>0.36158514367</v>
          </cell>
          <cell r="BA200">
            <v>0.36704515833000007</v>
          </cell>
          <cell r="BB200">
            <v>0.19724626599000003</v>
          </cell>
          <cell r="BC200">
            <v>0.14521852072000002</v>
          </cell>
          <cell r="BD200">
            <v>0.15510135223000004</v>
          </cell>
          <cell r="BE200">
            <v>0.28639698139000003</v>
          </cell>
          <cell r="BF200">
            <v>0.35371997299000008</v>
          </cell>
          <cell r="BG200">
            <v>0.47518641202999995</v>
          </cell>
          <cell r="BH200">
            <v>0.54549338840999984</v>
          </cell>
          <cell r="BI200">
            <v>0.63702535440999997</v>
          </cell>
          <cell r="BJ200">
            <v>0.66054393683000001</v>
          </cell>
          <cell r="BK200">
            <v>0.58923100094999992</v>
          </cell>
          <cell r="BL200">
            <v>0.36043292369000002</v>
          </cell>
          <cell r="BM200">
            <v>0.36004014148000002</v>
          </cell>
          <cell r="BN200">
            <v>0.19093435943999998</v>
          </cell>
          <cell r="BO200">
            <v>0.15416723492000001</v>
          </cell>
          <cell r="BP200">
            <v>0.15566240801000003</v>
          </cell>
          <cell r="BQ200">
            <v>0.28620424176999992</v>
          </cell>
          <cell r="BR200">
            <v>0.36748641480999999</v>
          </cell>
          <cell r="BS200">
            <v>0.4793023386100001</v>
          </cell>
          <cell r="BT200">
            <v>0.55014008470999998</v>
          </cell>
          <cell r="BU200">
            <v>0.6341120307</v>
          </cell>
          <cell r="BV200">
            <v>0.66038043691000003</v>
          </cell>
          <cell r="BW200">
            <v>0.58380944394000001</v>
          </cell>
          <cell r="BX200">
            <v>0.35949254888000004</v>
          </cell>
          <cell r="BY200">
            <v>0.35408016460000002</v>
          </cell>
          <cell r="BZ200">
            <v>0.18415193662000001</v>
          </cell>
          <cell r="CA200">
            <v>0.15412937656</v>
          </cell>
          <cell r="CB200">
            <v>0.15693973549999998</v>
          </cell>
          <cell r="CC200">
            <v>0.24567483153999997</v>
          </cell>
          <cell r="CD200">
            <v>0.36583871029000009</v>
          </cell>
          <cell r="CE200">
            <v>0.45790413635000005</v>
          </cell>
          <cell r="CF200">
            <v>0.50063940151999997</v>
          </cell>
          <cell r="CG200">
            <v>0.65422223162999993</v>
          </cell>
          <cell r="CH200">
            <v>0.66434210503000024</v>
          </cell>
          <cell r="CI200">
            <v>0.58420704373999999</v>
          </cell>
          <cell r="CJ200">
            <v>0.39151723758999984</v>
          </cell>
          <cell r="CK200">
            <v>0.37371171151999999</v>
          </cell>
          <cell r="CL200">
            <v>0.21875433457000004</v>
          </cell>
          <cell r="CM200">
            <v>0.14818399890999998</v>
          </cell>
          <cell r="CN200">
            <v>0.15324587529000003</v>
          </cell>
          <cell r="CO200">
            <v>0.26944707701000004</v>
          </cell>
          <cell r="CP200">
            <v>0.35942087809000001</v>
          </cell>
          <cell r="CQ200">
            <v>0.45958164925999995</v>
          </cell>
          <cell r="CR200">
            <v>0.51818058251999988</v>
          </cell>
          <cell r="CS200">
            <v>0.64151878774999993</v>
          </cell>
          <cell r="CT200">
            <v>0.66707539013999995</v>
          </cell>
          <cell r="CU200">
            <v>0.59504072994000001</v>
          </cell>
          <cell r="CV200">
            <v>0.36734152863999991</v>
          </cell>
          <cell r="CW200">
            <v>0.38067277479000006</v>
          </cell>
          <cell r="CX200">
            <v>0.20637384859999999</v>
          </cell>
          <cell r="CY200">
            <v>0.14087774593000002</v>
          </cell>
          <cell r="CZ200">
            <v>0.15687664820000002</v>
          </cell>
          <cell r="DA200">
            <v>0.2722430654700001</v>
          </cell>
          <cell r="DB200">
            <v>0.35287307793000006</v>
          </cell>
          <cell r="DC200">
            <v>0.46731902657000002</v>
          </cell>
          <cell r="DD200">
            <v>0.52744193119000005</v>
          </cell>
          <cell r="DE200">
            <v>0.63719926651999992</v>
          </cell>
          <cell r="DF200">
            <v>0.66673032563999979</v>
          </cell>
          <cell r="DG200">
            <v>0.59511710150999997</v>
          </cell>
          <cell r="DH200">
            <v>0.36488559257999992</v>
          </cell>
          <cell r="DI200">
            <v>0.37460902159999998</v>
          </cell>
          <cell r="DJ200">
            <v>0.19964575289000003</v>
          </cell>
          <cell r="DK200">
            <v>0.15071938525000003</v>
          </cell>
          <cell r="DL200">
            <v>0.15267236245999999</v>
          </cell>
          <cell r="DM200">
            <v>0.28507858537999997</v>
          </cell>
          <cell r="DN200">
            <v>0.35589602722000002</v>
          </cell>
          <cell r="DO200">
            <v>0.45836069482999997</v>
          </cell>
          <cell r="DP200">
            <v>0.54351734991</v>
          </cell>
          <cell r="DQ200">
            <v>0.63686807328000017</v>
          </cell>
          <cell r="DR200">
            <v>0.66103679392000003</v>
          </cell>
          <cell r="DS200">
            <v>0.59458028721</v>
          </cell>
          <cell r="DT200">
            <v>0.36158660307000001</v>
          </cell>
          <cell r="DU200">
            <v>0.36704622227</v>
          </cell>
          <cell r="DV200">
            <v>0.19724661832000001</v>
          </cell>
          <cell r="DW200">
            <v>0.15138254857</v>
          </cell>
          <cell r="DX200">
            <v>0.15510135223000004</v>
          </cell>
          <cell r="DY200">
            <v>0.28639698139000003</v>
          </cell>
          <cell r="DZ200">
            <v>0.35371997299000008</v>
          </cell>
          <cell r="EA200">
            <v>0.47518641202999995</v>
          </cell>
          <cell r="EB200">
            <v>0.54549338840999984</v>
          </cell>
          <cell r="EC200">
            <v>0.63702535440999997</v>
          </cell>
          <cell r="ED200">
            <v>0.66054393683000001</v>
          </cell>
          <cell r="EE200">
            <v>0.58923100094999992</v>
          </cell>
          <cell r="EF200">
            <v>0.36043292369000002</v>
          </cell>
          <cell r="EG200">
            <v>0.36004014148000002</v>
          </cell>
          <cell r="EH200">
            <v>0.19093435943999998</v>
          </cell>
          <cell r="EI200">
            <v>0.15416723492000001</v>
          </cell>
          <cell r="EJ200">
            <v>0.15566249963000001</v>
          </cell>
          <cell r="EK200">
            <v>0.29613115347000002</v>
          </cell>
          <cell r="EL200">
            <v>0.37949223955000005</v>
          </cell>
          <cell r="EM200">
            <v>0.48182077007000002</v>
          </cell>
          <cell r="EN200">
            <v>0.55097164892999995</v>
          </cell>
          <cell r="EO200">
            <v>0.62816344343999986</v>
          </cell>
          <cell r="EP200">
            <v>0.65524560671000009</v>
          </cell>
          <cell r="EQ200">
            <v>0.5815183237599999</v>
          </cell>
          <cell r="ER200">
            <v>0.35881781644000005</v>
          </cell>
          <cell r="ES200">
            <v>0.35387896593000007</v>
          </cell>
          <cell r="ET200">
            <v>0.18194331387000004</v>
          </cell>
          <cell r="EU200">
            <v>0.14376688971000001</v>
          </cell>
          <cell r="EV200">
            <v>0.15324578251000001</v>
          </cell>
          <cell r="EW200">
            <v>0.25363960343000003</v>
          </cell>
          <cell r="EX200">
            <v>0.36343501595000005</v>
          </cell>
          <cell r="EY200">
            <v>0.45660061108000011</v>
          </cell>
          <cell r="EZ200">
            <v>0.50909393916000012</v>
          </cell>
          <cell r="FA200">
            <v>0.65640564616999997</v>
          </cell>
          <cell r="FB200">
            <v>0.65739250387999992</v>
          </cell>
          <cell r="FC200">
            <v>0.59300383486000008</v>
          </cell>
          <cell r="FD200">
            <v>0.37928100191999992</v>
          </cell>
          <cell r="FE200">
            <v>0.37761629052999995</v>
          </cell>
          <cell r="FF200">
            <v>0.21376260617000001</v>
          </cell>
          <cell r="FG200">
            <v>0.14526792855000004</v>
          </cell>
          <cell r="FH200">
            <v>0.15438908896999998</v>
          </cell>
          <cell r="FI200">
            <v>0.26211424695000002</v>
          </cell>
          <cell r="FJ200">
            <v>0.35942478348000001</v>
          </cell>
          <cell r="FK200">
            <v>0.45958613169000001</v>
          </cell>
          <cell r="FL200">
            <v>0.51818503386000003</v>
          </cell>
          <cell r="FM200">
            <v>0.64152360522999996</v>
          </cell>
          <cell r="FN200">
            <v>0.66707961856000009</v>
          </cell>
          <cell r="FO200">
            <v>0.59504381680000007</v>
          </cell>
          <cell r="FP200">
            <v>0.36734302473000002</v>
          </cell>
          <cell r="FQ200">
            <v>0.38067388088000004</v>
          </cell>
          <cell r="FR200">
            <v>0.20637421879000006</v>
          </cell>
          <cell r="FS200">
            <v>0.14850413533000001</v>
          </cell>
          <cell r="FT200">
            <v>0.15687664820000002</v>
          </cell>
          <cell r="FU200">
            <v>0.2722430654700001</v>
          </cell>
          <cell r="FV200">
            <v>0.35287307793000006</v>
          </cell>
          <cell r="FW200">
            <v>0.46731902657000002</v>
          </cell>
          <cell r="FX200">
            <v>0.52744193119000005</v>
          </cell>
          <cell r="FY200">
            <v>0.63719926651999992</v>
          </cell>
          <cell r="FZ200">
            <v>0.66673032563999979</v>
          </cell>
          <cell r="GA200">
            <v>0.59511710150999997</v>
          </cell>
          <cell r="GB200">
            <v>0.36488559257999992</v>
          </cell>
          <cell r="GC200">
            <v>0.37460902159999998</v>
          </cell>
          <cell r="GD200">
            <v>0.19964575289000003</v>
          </cell>
          <cell r="GE200">
            <v>0.15071938525000003</v>
          </cell>
          <cell r="GF200">
            <v>0.15267245451</v>
          </cell>
          <cell r="GG200">
            <v>0.29246935462000007</v>
          </cell>
          <cell r="GH200">
            <v>0.35371612982000006</v>
          </cell>
          <cell r="GI200">
            <v>0.47518176963000003</v>
          </cell>
          <cell r="GJ200">
            <v>0.54548871270999999</v>
          </cell>
          <cell r="GK200">
            <v>0.63702057999000006</v>
          </cell>
          <cell r="GL200">
            <v>0.66053975252999997</v>
          </cell>
          <cell r="GM200">
            <v>0.58922794755000008</v>
          </cell>
          <cell r="GN200">
            <v>0.36043147534000003</v>
          </cell>
          <cell r="GO200">
            <v>0.36003909984999993</v>
          </cell>
          <cell r="GP200">
            <v>0.19093401856999997</v>
          </cell>
          <cell r="GQ200">
            <v>0.14758272958999999</v>
          </cell>
          <cell r="GR200">
            <v>0.15566240801000003</v>
          </cell>
          <cell r="GS200">
            <v>0.28620424176999992</v>
          </cell>
          <cell r="GT200">
            <v>0.36748641480999999</v>
          </cell>
          <cell r="GU200">
            <v>0.4793023386100001</v>
          </cell>
          <cell r="GV200">
            <v>0.55014008470999998</v>
          </cell>
          <cell r="GW200">
            <v>0.6341120307</v>
          </cell>
          <cell r="GX200">
            <v>0.66038043691000003</v>
          </cell>
          <cell r="GY200">
            <v>0.58380944394000001</v>
          </cell>
          <cell r="GZ200">
            <v>0.35949254888000004</v>
          </cell>
          <cell r="HA200">
            <v>0.35408016460000002</v>
          </cell>
          <cell r="HB200">
            <v>0.18415193662000001</v>
          </cell>
          <cell r="HC200">
            <v>0.15412937656</v>
          </cell>
          <cell r="HD200">
            <v>0.15693973549999998</v>
          </cell>
          <cell r="HE200">
            <v>0.24567483153999997</v>
          </cell>
          <cell r="HF200">
            <v>0.36583871029000009</v>
          </cell>
          <cell r="HG200">
            <v>0.45790413635000005</v>
          </cell>
          <cell r="HH200">
            <v>0.50063940151999997</v>
          </cell>
          <cell r="HI200">
            <v>0.65422223162999993</v>
          </cell>
          <cell r="HJ200">
            <v>0.66434210503000024</v>
          </cell>
          <cell r="HK200">
            <v>0.58420704373999999</v>
          </cell>
          <cell r="HL200">
            <v>0.39151723758999984</v>
          </cell>
          <cell r="HM200">
            <v>0.37371171151999999</v>
          </cell>
          <cell r="HN200">
            <v>0.21875433457000004</v>
          </cell>
          <cell r="HO200">
            <v>0.14818399890999998</v>
          </cell>
          <cell r="HP200">
            <v>0.15324578251000001</v>
          </cell>
          <cell r="HQ200">
            <v>0.25363960343000003</v>
          </cell>
          <cell r="HR200">
            <v>0.36343501595000005</v>
          </cell>
          <cell r="HS200">
            <v>0.45660061108000011</v>
          </cell>
          <cell r="HT200">
            <v>0.50909393916000012</v>
          </cell>
          <cell r="HU200">
            <v>0.65640564616999997</v>
          </cell>
          <cell r="HV200">
            <v>0.65739250387999992</v>
          </cell>
          <cell r="HW200">
            <v>0.44475287613999998</v>
          </cell>
          <cell r="HX200">
            <v>0.28446075145000005</v>
          </cell>
          <cell r="HY200">
            <v>0.28321221789000006</v>
          </cell>
          <cell r="HZ200">
            <v>0.16032195464999999</v>
          </cell>
          <cell r="IA200">
            <v>0.10895094644</v>
          </cell>
          <cell r="IB200">
            <v>0.11579188844</v>
          </cell>
          <cell r="IC200">
            <v>0.20759699814999996</v>
          </cell>
          <cell r="ID200">
            <v>0.26465193284000005</v>
          </cell>
          <cell r="IE200">
            <v>0.35048584867000016</v>
          </cell>
          <cell r="IF200">
            <v>0.39557805333999996</v>
          </cell>
          <cell r="IG200">
            <v>0.47789586237999993</v>
          </cell>
          <cell r="IH200">
            <v>0.50004457376999989</v>
          </cell>
          <cell r="II200">
            <v>0.44633551180999997</v>
          </cell>
          <cell r="IJ200">
            <v>0.27366308569999998</v>
          </cell>
          <cell r="IK200">
            <v>0.28095595217999991</v>
          </cell>
          <cell r="IL200">
            <v>0.14973404726</v>
          </cell>
          <cell r="IM200">
            <v>0.10747145677000002</v>
          </cell>
          <cell r="IN200">
            <v>0.11450427189000001</v>
          </cell>
          <cell r="IO200">
            <v>0.21380893900000003</v>
          </cell>
          <cell r="IP200">
            <v>0.26692202039000001</v>
          </cell>
          <cell r="IQ200">
            <v>0.34377052113000001</v>
          </cell>
          <cell r="IR200">
            <v>0.40763801246000003</v>
          </cell>
          <cell r="IS200">
            <v>0.47765105497999988</v>
          </cell>
          <cell r="IT200">
            <v>0.49577759543000011</v>
          </cell>
          <cell r="IU200">
            <v>0.44593521538999997</v>
          </cell>
          <cell r="IV200">
            <v>0.27118995227000003</v>
          </cell>
          <cell r="IW200">
            <v>0.27528466670000001</v>
          </cell>
          <cell r="IX200">
            <v>0.14793496373999995</v>
          </cell>
          <cell r="IY200">
            <v>0.11353691143999999</v>
          </cell>
        </row>
        <row r="201">
          <cell r="C201" t="str">
            <v>PV_.QF.SOR._.CSP.Cherry_Creek_Solar</v>
          </cell>
          <cell r="H201">
            <v>2.3868655700000005E-2</v>
          </cell>
          <cell r="I201">
            <v>3.9687615660000002E-2</v>
          </cell>
          <cell r="J201">
            <v>5.7536473670000012E-2</v>
          </cell>
          <cell r="K201">
            <v>6.8639358590000005E-2</v>
          </cell>
          <cell r="L201">
            <v>8.0920916090000017E-2</v>
          </cell>
          <cell r="M201">
            <v>0.10023269312999997</v>
          </cell>
          <cell r="N201">
            <v>0.10062724444000003</v>
          </cell>
          <cell r="O201">
            <v>8.651613549999998E-2</v>
          </cell>
          <cell r="P201">
            <v>6.7300305170000005E-2</v>
          </cell>
          <cell r="Q201">
            <v>5.958562446E-2</v>
          </cell>
          <cell r="R201">
            <v>3.1217327629999996E-2</v>
          </cell>
          <cell r="S201">
            <v>1.9957963780000001E-2</v>
          </cell>
          <cell r="T201">
            <v>2.2976157750000004E-2</v>
          </cell>
          <cell r="U201">
            <v>4.0011313950000009E-2</v>
          </cell>
          <cell r="V201">
            <v>5.7129229639999994E-2</v>
          </cell>
          <cell r="W201">
            <v>6.8567219819999997E-2</v>
          </cell>
          <cell r="X201">
            <v>8.1473513180000026E-2</v>
          </cell>
          <cell r="Y201">
            <v>9.8823947569999987E-2</v>
          </cell>
          <cell r="Z201">
            <v>0.10258926726000002</v>
          </cell>
          <cell r="AA201">
            <v>8.5903176930000019E-2</v>
          </cell>
          <cell r="AB201">
            <v>6.4606012180000005E-2</v>
          </cell>
          <cell r="AC201">
            <v>6.0461444040000006E-2</v>
          </cell>
          <cell r="AD201">
            <v>2.9805146079999997E-2</v>
          </cell>
          <cell r="AE201">
            <v>1.9597691049999998E-2</v>
          </cell>
          <cell r="AF201">
            <v>2.3341045290000001E-2</v>
          </cell>
          <cell r="AG201">
            <v>4.0804346300000002E-2</v>
          </cell>
          <cell r="AH201">
            <v>5.5345104460000002E-2</v>
          </cell>
          <cell r="AI201">
            <v>6.9045824440000014E-2</v>
          </cell>
          <cell r="AJ201">
            <v>8.0842419950000022E-2</v>
          </cell>
          <cell r="AK201">
            <v>9.8422087659999991E-2</v>
          </cell>
          <cell r="AL201">
            <v>0.10408902359</v>
          </cell>
          <cell r="AM201">
            <v>8.5269148069999995E-2</v>
          </cell>
          <cell r="AN201">
            <v>6.2853476509999978E-2</v>
          </cell>
          <cell r="AO201">
            <v>6.0149405000000017E-2</v>
          </cell>
          <cell r="AP201">
            <v>2.8284036889999999E-2</v>
          </cell>
          <cell r="AQ201">
            <v>2.0391190689999998E-2</v>
          </cell>
          <cell r="AR201">
            <v>2.3173803409999999E-2</v>
          </cell>
          <cell r="AS201">
            <v>4.483575309E-2</v>
          </cell>
          <cell r="AT201">
            <v>5.3883837939999998E-2</v>
          </cell>
          <cell r="AU201">
            <v>6.9987237150000006E-2</v>
          </cell>
          <cell r="AV201">
            <v>8.3416394900000024E-2</v>
          </cell>
          <cell r="AW201">
            <v>9.6636470309999986E-2</v>
          </cell>
          <cell r="AX201">
            <v>0.10390965540000001</v>
          </cell>
          <cell r="AY201">
            <v>8.4414674760000002E-2</v>
          </cell>
          <cell r="AZ201">
            <v>5.9270195979999989E-2</v>
          </cell>
          <cell r="BA201">
            <v>5.9590890900000006E-2</v>
          </cell>
          <cell r="BB201">
            <v>2.6341738750000003E-2</v>
          </cell>
          <cell r="BC201">
            <v>2.0576020130000001E-2</v>
          </cell>
          <cell r="BD201">
            <v>2.1450233109999998E-2</v>
          </cell>
          <cell r="BE201">
            <v>4.5060407659999996E-2</v>
          </cell>
          <cell r="BF201">
            <v>5.3295277090000003E-2</v>
          </cell>
          <cell r="BG201">
            <v>7.2401005399999996E-2</v>
          </cell>
          <cell r="BH201">
            <v>8.3457813130000016E-2</v>
          </cell>
          <cell r="BI201">
            <v>9.596693018999998E-2</v>
          </cell>
          <cell r="BJ201">
            <v>0.10331244639999999</v>
          </cell>
          <cell r="BK201">
            <v>8.3205547179999992E-2</v>
          </cell>
          <cell r="BL201">
            <v>5.8814431920000007E-2</v>
          </cell>
          <cell r="BM201">
            <v>5.8252055480000009E-2</v>
          </cell>
          <cell r="BN201">
            <v>2.5624638830000001E-2</v>
          </cell>
          <cell r="BO201">
            <v>2.1860723220000003E-2</v>
          </cell>
          <cell r="BP201">
            <v>2.1420992900000001E-2</v>
          </cell>
          <cell r="BQ201">
            <v>4.4998501479999994E-2</v>
          </cell>
          <cell r="BR201">
            <v>5.5388678100000005E-2</v>
          </cell>
          <cell r="BS201">
            <v>7.2512335420000004E-2</v>
          </cell>
          <cell r="BT201">
            <v>8.382785576E-2</v>
          </cell>
          <cell r="BU201">
            <v>9.4636879860000023E-2</v>
          </cell>
          <cell r="BV201">
            <v>0.10173764193</v>
          </cell>
          <cell r="BW201">
            <v>8.4160554400000018E-2</v>
          </cell>
          <cell r="BX201">
            <v>5.7711169989999998E-2</v>
          </cell>
          <cell r="BY201">
            <v>5.7130571270000013E-2</v>
          </cell>
          <cell r="BZ201">
            <v>2.4308640319999995E-2</v>
          </cell>
          <cell r="CA201">
            <v>2.2489385619999996E-2</v>
          </cell>
          <cell r="CB201">
            <v>2.3231408730000003E-2</v>
          </cell>
          <cell r="CC201">
            <v>3.8628032990000012E-2</v>
          </cell>
          <cell r="CD201">
            <v>5.6000361030000001E-2</v>
          </cell>
          <cell r="CE201">
            <v>6.6806820339999989E-2</v>
          </cell>
          <cell r="CF201">
            <v>7.8760483980000004E-2</v>
          </cell>
          <cell r="CG201">
            <v>9.755667388E-2</v>
          </cell>
          <cell r="CH201">
            <v>9.7940691359999998E-2</v>
          </cell>
          <cell r="CI201">
            <v>8.4206321799999984E-2</v>
          </cell>
          <cell r="CJ201">
            <v>6.5503517090000019E-2</v>
          </cell>
          <cell r="CK201">
            <v>5.7994803429999991E-2</v>
          </cell>
          <cell r="CL201">
            <v>3.0383885260000004E-2</v>
          </cell>
          <cell r="CM201">
            <v>1.9425124710000002E-2</v>
          </cell>
          <cell r="CN201">
            <v>2.236273871E-2</v>
          </cell>
          <cell r="CO201">
            <v>4.1424244550000003E-2</v>
          </cell>
          <cell r="CP201">
            <v>5.4110996689999996E-2</v>
          </cell>
          <cell r="CQ201">
            <v>6.7506212470000007E-2</v>
          </cell>
          <cell r="CR201">
            <v>7.9039762660000012E-2</v>
          </cell>
          <cell r="CS201">
            <v>9.6227431730000007E-2</v>
          </cell>
          <cell r="CT201">
            <v>0.10176800406000001</v>
          </cell>
          <cell r="CU201">
            <v>8.3367781760000009E-2</v>
          </cell>
          <cell r="CV201">
            <v>6.1451944010000002E-2</v>
          </cell>
          <cell r="CW201">
            <v>5.880816899E-2</v>
          </cell>
          <cell r="CX201">
            <v>2.7653347899999996E-2</v>
          </cell>
          <cell r="CY201">
            <v>1.8681993220000002E-2</v>
          </cell>
          <cell r="CZ201">
            <v>2.2657064430000005E-2</v>
          </cell>
          <cell r="DA201">
            <v>4.1395378479999995E-2</v>
          </cell>
          <cell r="DB201">
            <v>5.2547597259999995E-2</v>
          </cell>
          <cell r="DC201">
            <v>6.8856236809999999E-2</v>
          </cell>
          <cell r="DD201">
            <v>7.9873867220000005E-2</v>
          </cell>
          <cell r="DE201">
            <v>9.4514262509999988E-2</v>
          </cell>
          <cell r="DF201">
            <v>0.10225237554</v>
          </cell>
          <cell r="DG201">
            <v>8.2674727020000019E-2</v>
          </cell>
          <cell r="DH201">
            <v>5.9527735219999996E-2</v>
          </cell>
          <cell r="DI201">
            <v>5.8824831910000007E-2</v>
          </cell>
          <cell r="DJ201">
            <v>2.6101187819999996E-2</v>
          </cell>
          <cell r="DK201">
            <v>2.0621946040000002E-2</v>
          </cell>
          <cell r="DL201">
            <v>2.1782285879999998E-2</v>
          </cell>
          <cell r="DM201">
            <v>4.3175029069999996E-2</v>
          </cell>
          <cell r="DN201">
            <v>5.2445243720000007E-2</v>
          </cell>
          <cell r="DO201">
            <v>6.8118713330000011E-2</v>
          </cell>
          <cell r="DP201">
            <v>8.11893385E-2</v>
          </cell>
          <cell r="DQ201">
            <v>9.4056463489999978E-2</v>
          </cell>
          <cell r="DR201">
            <v>0.10113546861999997</v>
          </cell>
          <cell r="DS201">
            <v>8.2160966230000007E-2</v>
          </cell>
          <cell r="DT201">
            <v>5.7687796409999999E-2</v>
          </cell>
          <cell r="DU201">
            <v>5.7999929399999997E-2</v>
          </cell>
          <cell r="DV201">
            <v>2.5638465269999997E-2</v>
          </cell>
          <cell r="DW201">
            <v>2.1088986359999999E-2</v>
          </cell>
          <cell r="DX201">
            <v>2.0877553359999999E-2</v>
          </cell>
          <cell r="DY201">
            <v>4.3857381939999995E-2</v>
          </cell>
          <cell r="DZ201">
            <v>5.1872396290000004E-2</v>
          </cell>
          <cell r="EA201">
            <v>7.0468038670000011E-2</v>
          </cell>
          <cell r="EB201">
            <v>8.1229650980000012E-2</v>
          </cell>
          <cell r="EC201">
            <v>9.3404798840000011E-2</v>
          </cell>
          <cell r="ED201">
            <v>0.10055420400000001</v>
          </cell>
          <cell r="EE201">
            <v>8.0984120030000009E-2</v>
          </cell>
          <cell r="EF201">
            <v>5.7244200390000007E-2</v>
          </cell>
          <cell r="EG201">
            <v>5.6696838360000008E-2</v>
          </cell>
          <cell r="EH201">
            <v>2.4940510540000002E-2</v>
          </cell>
          <cell r="EI201">
            <v>2.127708419E-2</v>
          </cell>
          <cell r="EJ201">
            <v>2.0849093810000007E-2</v>
          </cell>
          <cell r="EK201">
            <v>4.53954092E-2</v>
          </cell>
          <cell r="EL201">
            <v>5.5659310380000014E-2</v>
          </cell>
          <cell r="EM201">
            <v>7.090009830000002E-2</v>
          </cell>
          <cell r="EN201">
            <v>8.1669681309999978E-2</v>
          </cell>
          <cell r="EO201">
            <v>9.0518516680000008E-2</v>
          </cell>
          <cell r="EP201">
            <v>0.10040988882999999</v>
          </cell>
          <cell r="EQ201">
            <v>8.0332012599999988E-2</v>
          </cell>
          <cell r="ER201">
            <v>5.619289878999998E-2</v>
          </cell>
          <cell r="ES201">
            <v>5.529249269E-2</v>
          </cell>
          <cell r="ET201">
            <v>2.2891836699999991E-2</v>
          </cell>
          <cell r="EU201">
            <v>2.0506745529999999E-2</v>
          </cell>
          <cell r="EV201">
            <v>2.1864085149999997E-2</v>
          </cell>
          <cell r="EW201">
            <v>3.8074720199999988E-2</v>
          </cell>
          <cell r="EX201">
            <v>5.4364109010000009E-2</v>
          </cell>
          <cell r="EY201">
            <v>6.5248487229999999E-2</v>
          </cell>
          <cell r="EZ201">
            <v>7.7530101150000003E-2</v>
          </cell>
          <cell r="FA201">
            <v>9.4040754520000006E-2</v>
          </cell>
          <cell r="FB201">
            <v>9.7623828380000013E-2</v>
          </cell>
          <cell r="FC201">
            <v>8.1745364060000034E-2</v>
          </cell>
          <cell r="FD201">
            <v>6.1479006670000003E-2</v>
          </cell>
          <cell r="FE201">
            <v>5.7535040380000013E-2</v>
          </cell>
          <cell r="FF201">
            <v>2.8362542620000004E-2</v>
          </cell>
          <cell r="FG201">
            <v>1.8649140190000003E-2</v>
          </cell>
          <cell r="FH201">
            <v>2.2211311799999998E-2</v>
          </cell>
          <cell r="FI201">
            <v>3.8829369000000002E-2</v>
          </cell>
          <cell r="FJ201">
            <v>5.266633767E-2</v>
          </cell>
          <cell r="FK201">
            <v>6.5703927039999999E-2</v>
          </cell>
          <cell r="FL201">
            <v>7.6929553740000003E-2</v>
          </cell>
          <cell r="FM201">
            <v>9.3658345290000014E-2</v>
          </cell>
          <cell r="FN201">
            <v>9.9050995030000005E-2</v>
          </cell>
          <cell r="FO201">
            <v>8.1142023120000004E-2</v>
          </cell>
          <cell r="FP201">
            <v>5.981129587000001E-2</v>
          </cell>
          <cell r="FQ201">
            <v>5.7238104510000012E-2</v>
          </cell>
          <cell r="FR201">
            <v>2.6915056929999997E-2</v>
          </cell>
          <cell r="FS201">
            <v>1.9404233580000003E-2</v>
          </cell>
          <cell r="FT201">
            <v>2.2052164600000007E-2</v>
          </cell>
          <cell r="FU201">
            <v>4.0290201899999989E-2</v>
          </cell>
          <cell r="FV201">
            <v>5.114467796999999E-2</v>
          </cell>
          <cell r="FW201">
            <v>6.701790836999999E-2</v>
          </cell>
          <cell r="FX201">
            <v>7.7741389320000007E-2</v>
          </cell>
          <cell r="FY201">
            <v>9.1990914310000019E-2</v>
          </cell>
          <cell r="FZ201">
            <v>9.9522434720000011E-2</v>
          </cell>
          <cell r="GA201">
            <v>8.0467471570000004E-2</v>
          </cell>
          <cell r="GB201">
            <v>5.7938459739999996E-2</v>
          </cell>
          <cell r="GC201">
            <v>5.7254322609999998E-2</v>
          </cell>
          <cell r="GD201">
            <v>2.5404336560000008E-2</v>
          </cell>
          <cell r="GE201">
            <v>2.0071379919999993E-2</v>
          </cell>
          <cell r="GF201">
            <v>2.1200740990000001E-2</v>
          </cell>
          <cell r="GG201">
            <v>4.3189359490000002E-2</v>
          </cell>
          <cell r="GH201">
            <v>5.071572437000002E-2</v>
          </cell>
          <cell r="GI201">
            <v>6.8896713429999992E-2</v>
          </cell>
          <cell r="GJ201">
            <v>7.9418358969999991E-2</v>
          </cell>
          <cell r="GK201">
            <v>9.1322020380000007E-2</v>
          </cell>
          <cell r="GL201">
            <v>9.8312005149999993E-2</v>
          </cell>
          <cell r="GM201">
            <v>7.9178303010000006E-2</v>
          </cell>
          <cell r="GN201">
            <v>5.5967745749999985E-2</v>
          </cell>
          <cell r="GO201">
            <v>5.5432589010000012E-2</v>
          </cell>
          <cell r="GP201">
            <v>2.4384376809999997E-2</v>
          </cell>
          <cell r="GQ201">
            <v>1.9599133810000002E-2</v>
          </cell>
          <cell r="GR201">
            <v>2.038419218E-2</v>
          </cell>
          <cell r="GS201">
            <v>4.2820522190000009E-2</v>
          </cell>
          <cell r="GT201">
            <v>5.2707802300000002E-2</v>
          </cell>
          <cell r="GU201">
            <v>6.9002654900000002E-2</v>
          </cell>
          <cell r="GV201">
            <v>7.9770490989999998E-2</v>
          </cell>
          <cell r="GW201">
            <v>9.0056345880000013E-2</v>
          </cell>
          <cell r="GX201">
            <v>9.681342288E-2</v>
          </cell>
          <cell r="GY201">
            <v>8.0087086640000013E-2</v>
          </cell>
          <cell r="GZ201">
            <v>5.491788291E-2</v>
          </cell>
          <cell r="HA201">
            <v>5.436538585000001E-2</v>
          </cell>
          <cell r="HB201">
            <v>2.3132074129999999E-2</v>
          </cell>
          <cell r="HC201">
            <v>2.1400873460000001E-2</v>
          </cell>
          <cell r="HD201">
            <v>2.2106981790000001E-2</v>
          </cell>
          <cell r="HE201">
            <v>3.6758391729999999E-2</v>
          </cell>
          <cell r="HF201">
            <v>5.3289879050000023E-2</v>
          </cell>
          <cell r="HG201">
            <v>6.3573293289999999E-2</v>
          </cell>
          <cell r="HH201">
            <v>7.4948385829999992E-2</v>
          </cell>
          <cell r="HI201">
            <v>9.2834818509999986E-2</v>
          </cell>
          <cell r="HJ201">
            <v>9.3200249129999996E-2</v>
          </cell>
          <cell r="HK201">
            <v>8.0130638880000007E-2</v>
          </cell>
          <cell r="HL201">
            <v>6.2333071419999997E-2</v>
          </cell>
          <cell r="HM201">
            <v>5.5187788129999985E-2</v>
          </cell>
          <cell r="HN201">
            <v>2.8913270250000005E-2</v>
          </cell>
          <cell r="HO201">
            <v>1.8484926300000003E-2</v>
          </cell>
          <cell r="HP201">
            <v>1.5960267300000001E-2</v>
          </cell>
          <cell r="HQ201">
            <v>2.7793649139999998E-2</v>
          </cell>
          <cell r="HR201">
            <v>3.9684519389999999E-2</v>
          </cell>
          <cell r="HS201">
            <v>4.7629859200000006E-2</v>
          </cell>
          <cell r="HT201">
            <v>5.6595148160000004E-2</v>
          </cell>
          <cell r="HU201">
            <v>6.8647536280000032E-2</v>
          </cell>
          <cell r="HV201">
            <v>7.1263095840000013E-2</v>
          </cell>
          <cell r="HW201">
            <v>5.9672190800000004E-2</v>
          </cell>
          <cell r="HX201">
            <v>4.4878227119999989E-2</v>
          </cell>
          <cell r="HY201">
            <v>4.1999224619999997E-2</v>
          </cell>
          <cell r="HZ201">
            <v>2.0703988209999996E-2</v>
          </cell>
          <cell r="IA201">
            <v>1.3613433170000001E-2</v>
          </cell>
          <cell r="IB201">
            <v>1.628702617E-2</v>
          </cell>
          <cell r="IC201">
            <v>3.0102263900000002E-2</v>
          </cell>
          <cell r="ID201">
            <v>3.7672701989999995E-2</v>
          </cell>
          <cell r="IE201">
            <v>4.9364778290000008E-2</v>
          </cell>
          <cell r="IF201">
            <v>5.7263596289999996E-2</v>
          </cell>
          <cell r="IG201">
            <v>6.7759666030000013E-2</v>
          </cell>
          <cell r="IH201">
            <v>7.330731510000002E-2</v>
          </cell>
          <cell r="II201">
            <v>5.927160351E-2</v>
          </cell>
          <cell r="IJ201">
            <v>4.2676939449999986E-2</v>
          </cell>
          <cell r="IK201">
            <v>4.2173010309999995E-2</v>
          </cell>
          <cell r="IL201">
            <v>1.8712601929999996E-2</v>
          </cell>
          <cell r="IM201">
            <v>1.3979939570000001E-2</v>
          </cell>
          <cell r="IN201">
            <v>1.5686862739999998E-2</v>
          </cell>
          <cell r="IO201">
            <v>3.1093190020000005E-2</v>
          </cell>
          <cell r="IP201">
            <v>3.7769283889999991E-2</v>
          </cell>
          <cell r="IQ201">
            <v>4.9056784530000008E-2</v>
          </cell>
          <cell r="IR201">
            <v>5.8469805059999998E-2</v>
          </cell>
          <cell r="IS201">
            <v>6.7736271560000005E-2</v>
          </cell>
          <cell r="IT201">
            <v>7.2834330750000009E-2</v>
          </cell>
          <cell r="IU201">
            <v>5.916953833E-2</v>
          </cell>
          <cell r="IV201">
            <v>4.1544792299999994E-2</v>
          </cell>
          <cell r="IW201">
            <v>4.1769579909999993E-2</v>
          </cell>
          <cell r="IX201">
            <v>1.8463952209999995E-2</v>
          </cell>
          <cell r="IY201">
            <v>1.5187571929999999E-2</v>
          </cell>
        </row>
        <row r="202">
          <cell r="C202" t="str">
            <v>PV_.QF.SOR._.CSP.Hay_Creek_Solar</v>
          </cell>
          <cell r="H202">
            <v>3.339087894E-2</v>
          </cell>
          <cell r="I202">
            <v>5.2122881929999997E-2</v>
          </cell>
          <cell r="J202">
            <v>7.8650231440000024E-2</v>
          </cell>
          <cell r="K202">
            <v>9.6133421750000003E-2</v>
          </cell>
          <cell r="L202">
            <v>9.7404190809999999E-2</v>
          </cell>
          <cell r="M202">
            <v>0.12867467661999998</v>
          </cell>
          <cell r="N202">
            <v>0.10905519447999999</v>
          </cell>
          <cell r="O202">
            <v>0.12260868706999999</v>
          </cell>
          <cell r="P202">
            <v>9.5539871000000012E-2</v>
          </cell>
          <cell r="Q202">
            <v>8.247060514E-2</v>
          </cell>
          <cell r="R202">
            <v>4.3011633840000008E-2</v>
          </cell>
          <cell r="S202">
            <v>3.1058355510000003E-2</v>
          </cell>
          <cell r="T202">
            <v>3.2310618410000012E-2</v>
          </cell>
          <cell r="U202">
            <v>5.529611383E-2</v>
          </cell>
          <cell r="V202">
            <v>7.7243876529999977E-2</v>
          </cell>
          <cell r="W202">
            <v>9.4005377559999978E-2</v>
          </cell>
          <cell r="X202">
            <v>0.10037654719000001</v>
          </cell>
          <cell r="Y202">
            <v>0.12344722335</v>
          </cell>
          <cell r="Z202">
            <v>0.11296318866999999</v>
          </cell>
          <cell r="AA202">
            <v>0.11935703231</v>
          </cell>
          <cell r="AB202">
            <v>9.4905392019999993E-2</v>
          </cell>
          <cell r="AC202">
            <v>8.3191991270000001E-2</v>
          </cell>
          <cell r="AD202">
            <v>4.0984973080000001E-2</v>
          </cell>
          <cell r="AE202">
            <v>3.1057380290000002E-2</v>
          </cell>
          <cell r="AF202">
            <v>3.20635238E-2</v>
          </cell>
          <cell r="AG202">
            <v>5.7690059329999994E-2</v>
          </cell>
          <cell r="AH202">
            <v>7.6046541630000006E-2</v>
          </cell>
          <cell r="AI202">
            <v>9.2299390289999977E-2</v>
          </cell>
          <cell r="AJ202">
            <v>0.10201048227000001</v>
          </cell>
          <cell r="AK202">
            <v>0.11933091068000001</v>
          </cell>
          <cell r="AL202">
            <v>0.11704321113</v>
          </cell>
          <cell r="AM202">
            <v>0.11904998206</v>
          </cell>
          <cell r="AN202">
            <v>9.1861376679999995E-2</v>
          </cell>
          <cell r="AO202">
            <v>8.3013362789999989E-2</v>
          </cell>
          <cell r="AP202">
            <v>4.0095061369999997E-2</v>
          </cell>
          <cell r="AQ202">
            <v>3.0751581040000003E-2</v>
          </cell>
          <cell r="AR202">
            <v>3.1962546840000008E-2</v>
          </cell>
          <cell r="AS202">
            <v>6.2017021249999998E-2</v>
          </cell>
          <cell r="AT202">
            <v>7.5045995190000006E-2</v>
          </cell>
          <cell r="AU202">
            <v>9.188312215000001E-2</v>
          </cell>
          <cell r="AV202">
            <v>0.10330166192999998</v>
          </cell>
          <cell r="AW202">
            <v>0.11280024792000005</v>
          </cell>
          <cell r="AX202">
            <v>0.12509201355999999</v>
          </cell>
          <cell r="AY202">
            <v>0.11839777788</v>
          </cell>
          <cell r="AZ202">
            <v>8.8343131759999999E-2</v>
          </cell>
          <cell r="BA202">
            <v>8.1547852359999992E-2</v>
          </cell>
          <cell r="BB202">
            <v>3.5959408430000006E-2</v>
          </cell>
          <cell r="BC202">
            <v>3.112187189E-2</v>
          </cell>
          <cell r="BD202">
            <v>3.072865352E-2</v>
          </cell>
          <cell r="BE202">
            <v>6.2279933470000014E-2</v>
          </cell>
          <cell r="BF202">
            <v>7.3487110770000016E-2</v>
          </cell>
          <cell r="BG202">
            <v>9.6159692459999974E-2</v>
          </cell>
          <cell r="BH202">
            <v>0.10163521806999999</v>
          </cell>
          <cell r="BI202">
            <v>0.11310039716999996</v>
          </cell>
          <cell r="BJ202">
            <v>0.12500900423999997</v>
          </cell>
          <cell r="BK202">
            <v>0.11702167387000002</v>
          </cell>
          <cell r="BL202">
            <v>8.7278059270000014E-2</v>
          </cell>
          <cell r="BM202">
            <v>7.9411753830000001E-2</v>
          </cell>
          <cell r="BN202">
            <v>3.4715545219999991E-2</v>
          </cell>
          <cell r="BO202">
            <v>3.2484862590000003E-2</v>
          </cell>
          <cell r="BP202">
            <v>3.0419424930000001E-2</v>
          </cell>
          <cell r="BQ202">
            <v>6.2166425760000005E-2</v>
          </cell>
          <cell r="BR202">
            <v>7.5221614059999983E-2</v>
          </cell>
          <cell r="BS202">
            <v>9.812844628999999E-2</v>
          </cell>
          <cell r="BT202">
            <v>0.10185201068999999</v>
          </cell>
          <cell r="BU202">
            <v>0.11217057532000005</v>
          </cell>
          <cell r="BV202">
            <v>0.12336928464999999</v>
          </cell>
          <cell r="BW202">
            <v>0.11659657155</v>
          </cell>
          <cell r="BX202">
            <v>8.6092277199999984E-2</v>
          </cell>
          <cell r="BY202">
            <v>7.6942886690000017E-2</v>
          </cell>
          <cell r="BZ202">
            <v>3.460469939E-2</v>
          </cell>
          <cell r="CA202">
            <v>3.1510200840000009E-2</v>
          </cell>
          <cell r="CB202">
            <v>3.249940703000001E-2</v>
          </cell>
          <cell r="CC202">
            <v>5.0731301750000006E-2</v>
          </cell>
          <cell r="CD202">
            <v>7.6550422340000007E-2</v>
          </cell>
          <cell r="CE202">
            <v>9.3566845289999992E-2</v>
          </cell>
          <cell r="CF202">
            <v>9.4803687240000017E-2</v>
          </cell>
          <cell r="CG202">
            <v>0.12523931161000004</v>
          </cell>
          <cell r="CH202">
            <v>0.10614363164000001</v>
          </cell>
          <cell r="CI202">
            <v>0.11933527221999997</v>
          </cell>
          <cell r="CJ202">
            <v>9.2989141180000012E-2</v>
          </cell>
          <cell r="CK202">
            <v>8.0268799459999998E-2</v>
          </cell>
          <cell r="CL202">
            <v>4.1863306400000001E-2</v>
          </cell>
          <cell r="CM202">
            <v>3.0229157479999994E-2</v>
          </cell>
          <cell r="CN202">
            <v>3.1447987340000004E-2</v>
          </cell>
          <cell r="CO202">
            <v>5.7368475950000025E-2</v>
          </cell>
          <cell r="CP202">
            <v>7.4350824729999987E-2</v>
          </cell>
          <cell r="CQ202">
            <v>9.0241260699999992E-2</v>
          </cell>
          <cell r="CR202">
            <v>9.9735810790000004E-2</v>
          </cell>
          <cell r="CS202">
            <v>0.11667002120999999</v>
          </cell>
          <cell r="CT202">
            <v>0.1144333337</v>
          </cell>
          <cell r="CU202">
            <v>0.11639535683</v>
          </cell>
          <cell r="CV202">
            <v>8.9813014120000007E-2</v>
          </cell>
          <cell r="CW202">
            <v>8.1162296830000008E-2</v>
          </cell>
          <cell r="CX202">
            <v>3.920100524000001E-2</v>
          </cell>
          <cell r="CY202">
            <v>2.8552962050000002E-2</v>
          </cell>
          <cell r="CZ202">
            <v>3.124983286E-2</v>
          </cell>
          <cell r="DA202">
            <v>5.6969502360000007E-2</v>
          </cell>
          <cell r="DB202">
            <v>7.4590782920000015E-2</v>
          </cell>
          <cell r="DC202">
            <v>8.9646532600000009E-2</v>
          </cell>
          <cell r="DD202">
            <v>0.10131530964</v>
          </cell>
          <cell r="DE202">
            <v>0.11217367438999998</v>
          </cell>
          <cell r="DF202">
            <v>0.11841439644</v>
          </cell>
          <cell r="DG202">
            <v>0.11556022710000002</v>
          </cell>
          <cell r="DH202">
            <v>8.74098445E-2</v>
          </cell>
          <cell r="DI202">
            <v>8.073155504E-2</v>
          </cell>
          <cell r="DJ202">
            <v>3.7313546980000001E-2</v>
          </cell>
          <cell r="DK202">
            <v>3.0747329059999995E-2</v>
          </cell>
          <cell r="DL202">
            <v>3.0105296609999999E-2</v>
          </cell>
          <cell r="DM202">
            <v>5.9778179659999993E-2</v>
          </cell>
          <cell r="DN202">
            <v>7.3042412180000002E-2</v>
          </cell>
          <cell r="DO202">
            <v>8.9430020409999963E-2</v>
          </cell>
          <cell r="DP202">
            <v>0.10054370727</v>
          </cell>
          <cell r="DQ202">
            <v>0.10978869934000002</v>
          </cell>
          <cell r="DR202">
            <v>0.12175229859999999</v>
          </cell>
          <cell r="DS202">
            <v>0.11523678609</v>
          </cell>
          <cell r="DT202">
            <v>8.5984540889999989E-2</v>
          </cell>
          <cell r="DU202">
            <v>7.9370682389999975E-2</v>
          </cell>
          <cell r="DV202">
            <v>3.4999361720000004E-2</v>
          </cell>
          <cell r="DW202">
            <v>3.134566372E-2</v>
          </cell>
          <cell r="DX202">
            <v>2.9908257889999998E-2</v>
          </cell>
          <cell r="DY202">
            <v>6.0617179740000013E-2</v>
          </cell>
          <cell r="DZ202">
            <v>7.152514707999999E-2</v>
          </cell>
          <cell r="EA202">
            <v>9.3592414699999987E-2</v>
          </cell>
          <cell r="EB202">
            <v>9.8921754349999988E-2</v>
          </cell>
          <cell r="EC202">
            <v>0.11008083541000004</v>
          </cell>
          <cell r="ED202">
            <v>0.12167150567999997</v>
          </cell>
          <cell r="EE202">
            <v>0.11389742161999999</v>
          </cell>
          <cell r="EF202">
            <v>8.4947903950000014E-2</v>
          </cell>
          <cell r="EG202">
            <v>7.7291613640000006E-2</v>
          </cell>
          <cell r="EH202">
            <v>3.3788707310000013E-2</v>
          </cell>
          <cell r="EI202">
            <v>3.1617579629999989E-2</v>
          </cell>
          <cell r="EJ202">
            <v>2.9607285090000005E-2</v>
          </cell>
          <cell r="EK202">
            <v>6.2391353139999994E-2</v>
          </cell>
          <cell r="EL202">
            <v>7.5926536289999999E-2</v>
          </cell>
          <cell r="EM202">
            <v>9.5061987860000016E-2</v>
          </cell>
          <cell r="EN202">
            <v>9.8987722210000045E-2</v>
          </cell>
          <cell r="EO202">
            <v>0.10854438238999999</v>
          </cell>
          <cell r="EP202">
            <v>0.11897602101000002</v>
          </cell>
          <cell r="EQ202">
            <v>0.11464944732999999</v>
          </cell>
          <cell r="ER202">
            <v>8.1801159049999989E-2</v>
          </cell>
          <cell r="ES202">
            <v>7.5744074820000007E-2</v>
          </cell>
          <cell r="ET202">
            <v>3.2538956539999997E-2</v>
          </cell>
          <cell r="EU202">
            <v>2.9543726329999999E-2</v>
          </cell>
          <cell r="EV202">
            <v>3.0746747260000002E-2</v>
          </cell>
          <cell r="EW202">
            <v>5.2619718300000007E-2</v>
          </cell>
          <cell r="EX202">
            <v>7.3505183949999983E-2</v>
          </cell>
          <cell r="EY202">
            <v>8.9455409020000015E-2</v>
          </cell>
          <cell r="EZ202">
            <v>9.5518206709999998E-2</v>
          </cell>
          <cell r="FA202">
            <v>0.11747223561000002</v>
          </cell>
          <cell r="FB202">
            <v>0.10749564026000001</v>
          </cell>
          <cell r="FC202">
            <v>0.11358001449999998</v>
          </cell>
          <cell r="FD202">
            <v>9.0311861760000001E-2</v>
          </cell>
          <cell r="FE202">
            <v>7.9165403109999991E-2</v>
          </cell>
          <cell r="FF202">
            <v>3.9001253210000003E-2</v>
          </cell>
          <cell r="FG202">
            <v>2.9554167339999996E-2</v>
          </cell>
          <cell r="FH202">
            <v>3.0511612290000007E-2</v>
          </cell>
          <cell r="FI202">
            <v>5.4897794059999998E-2</v>
          </cell>
          <cell r="FJ202">
            <v>7.2365801490000006E-2</v>
          </cell>
          <cell r="FK202">
            <v>8.7831993539999986E-2</v>
          </cell>
          <cell r="FL202">
            <v>9.7073057480000016E-2</v>
          </cell>
          <cell r="FM202">
            <v>0.11355515718999998</v>
          </cell>
          <cell r="FN202">
            <v>0.11137818493999997</v>
          </cell>
          <cell r="FO202">
            <v>0.11328782585</v>
          </cell>
          <cell r="FP202">
            <v>8.7415180310000007E-2</v>
          </cell>
          <cell r="FQ202">
            <v>7.8995420459999993E-2</v>
          </cell>
          <cell r="FR202">
            <v>3.8154414270000006E-2</v>
          </cell>
          <cell r="FS202">
            <v>2.9263169110000004E-2</v>
          </cell>
          <cell r="FT202">
            <v>3.0415522789999993E-2</v>
          </cell>
          <cell r="FU202">
            <v>5.5448526829999997E-2</v>
          </cell>
          <cell r="FV202">
            <v>7.2599353290000002E-2</v>
          </cell>
          <cell r="FW202">
            <v>8.7253143620000015E-2</v>
          </cell>
          <cell r="FX202">
            <v>9.8610386890000012E-2</v>
          </cell>
          <cell r="FY202">
            <v>0.10917885430000003</v>
          </cell>
          <cell r="FZ202">
            <v>0.11525296113</v>
          </cell>
          <cell r="GA202">
            <v>0.11247499263999999</v>
          </cell>
          <cell r="GB202">
            <v>8.5076170750000027E-2</v>
          </cell>
          <cell r="GC202">
            <v>7.8576178740000016E-2</v>
          </cell>
          <cell r="GD202">
            <v>3.6317347469999997E-2</v>
          </cell>
          <cell r="GE202">
            <v>2.9926434869999997E-2</v>
          </cell>
          <cell r="GF202">
            <v>2.930154342000001E-2</v>
          </cell>
          <cell r="GG202">
            <v>6.0091125210000006E-2</v>
          </cell>
          <cell r="GH202">
            <v>6.9930250100000008E-2</v>
          </cell>
          <cell r="GI202">
            <v>9.1505452730000034E-2</v>
          </cell>
          <cell r="GJ202">
            <v>9.6715956650000004E-2</v>
          </cell>
          <cell r="GK202">
            <v>0.10762620791000001</v>
          </cell>
          <cell r="GL202">
            <v>0.11895842465000003</v>
          </cell>
          <cell r="GM202">
            <v>0.11135769027999999</v>
          </cell>
          <cell r="GN202">
            <v>8.305370082000002E-2</v>
          </cell>
          <cell r="GO202">
            <v>7.5568133620000005E-2</v>
          </cell>
          <cell r="GP202">
            <v>3.3035272909999996E-2</v>
          </cell>
          <cell r="GQ202">
            <v>2.9367909209999994E-2</v>
          </cell>
          <cell r="GR202">
            <v>2.8947089739999998E-2</v>
          </cell>
          <cell r="GS202">
            <v>5.9157499209999992E-2</v>
          </cell>
          <cell r="GT202">
            <v>7.1580801380000003E-2</v>
          </cell>
          <cell r="GU202">
            <v>9.3378916559999997E-2</v>
          </cell>
          <cell r="GV202">
            <v>9.692225614000001E-2</v>
          </cell>
          <cell r="GW202">
            <v>0.10674139033000002</v>
          </cell>
          <cell r="GX202">
            <v>0.11739806930000003</v>
          </cell>
          <cell r="GY202">
            <v>0.11095316327000002</v>
          </cell>
          <cell r="GZ202">
            <v>8.1925311900000006E-2</v>
          </cell>
          <cell r="HA202">
            <v>7.321876238000001E-2</v>
          </cell>
          <cell r="HB202">
            <v>3.2929792080000006E-2</v>
          </cell>
          <cell r="HC202">
            <v>2.9985070859999997E-2</v>
          </cell>
          <cell r="HD202">
            <v>3.0926398270000002E-2</v>
          </cell>
          <cell r="HE202">
            <v>4.8275848320000002E-2</v>
          </cell>
          <cell r="HF202">
            <v>7.2845293709999995E-2</v>
          </cell>
          <cell r="HG202">
            <v>8.9038102199999997E-2</v>
          </cell>
          <cell r="HH202">
            <v>9.0215079560000008E-2</v>
          </cell>
          <cell r="HI202">
            <v>0.11917758464999999</v>
          </cell>
          <cell r="HJ202">
            <v>0.10100615759000001</v>
          </cell>
          <cell r="HK202">
            <v>0.11355930756000002</v>
          </cell>
          <cell r="HL202">
            <v>8.8488359599999997E-2</v>
          </cell>
          <cell r="HM202">
            <v>7.6383697119999996E-2</v>
          </cell>
          <cell r="HN202">
            <v>3.9837074119999996E-2</v>
          </cell>
          <cell r="HO202">
            <v>2.8766031450000003E-2</v>
          </cell>
          <cell r="HP202">
            <v>2.9925868570000007E-2</v>
          </cell>
          <cell r="HQ202">
            <v>5.1214873590000001E-2</v>
          </cell>
          <cell r="HR202">
            <v>7.1542737709999998E-2</v>
          </cell>
          <cell r="HS202">
            <v>8.7067122630000021E-2</v>
          </cell>
          <cell r="HT202">
            <v>9.2968055350000023E-2</v>
          </cell>
          <cell r="HU202">
            <v>0.11433595410000003</v>
          </cell>
          <cell r="HV202">
            <v>0.10462571459000003</v>
          </cell>
          <cell r="HW202">
            <v>8.2910735869999974E-2</v>
          </cell>
          <cell r="HX202">
            <v>6.5925532309999993E-2</v>
          </cell>
          <cell r="HY202">
            <v>5.7788879979999999E-2</v>
          </cell>
          <cell r="HZ202">
            <v>2.8469996359999999E-2</v>
          </cell>
          <cell r="IA202">
            <v>2.1573846189999999E-2</v>
          </cell>
          <cell r="IB202">
            <v>2.2373438980000004E-2</v>
          </cell>
          <cell r="IC202">
            <v>4.1555318940000002E-2</v>
          </cell>
          <cell r="ID202">
            <v>5.3476019489999992E-2</v>
          </cell>
          <cell r="IE202">
            <v>6.4269867419999988E-2</v>
          </cell>
          <cell r="IF202">
            <v>7.263550890000002E-2</v>
          </cell>
          <cell r="IG202">
            <v>8.0420145299999982E-2</v>
          </cell>
          <cell r="IH202">
            <v>8.4894276839999977E-2</v>
          </cell>
          <cell r="II202">
            <v>8.2848050669999992E-2</v>
          </cell>
          <cell r="IJ202">
            <v>6.2666329130000004E-2</v>
          </cell>
          <cell r="IK202">
            <v>5.7878494459999999E-2</v>
          </cell>
          <cell r="IL202">
            <v>2.6751025910000007E-2</v>
          </cell>
          <cell r="IM202">
            <v>2.0980971679999998E-2</v>
          </cell>
          <cell r="IN202">
            <v>2.1680812530000006E-2</v>
          </cell>
          <cell r="IO202">
            <v>4.3050215450000005E-2</v>
          </cell>
          <cell r="IP202">
            <v>5.2602665349999987E-2</v>
          </cell>
          <cell r="IQ202">
            <v>6.440446444999999E-2</v>
          </cell>
          <cell r="IR202">
            <v>7.240816437E-2</v>
          </cell>
          <cell r="IS202">
            <v>7.9066093819999989E-2</v>
          </cell>
          <cell r="IT202">
            <v>8.7681871789999991E-2</v>
          </cell>
          <cell r="IU202">
            <v>8.298962096000001E-2</v>
          </cell>
          <cell r="IV202">
            <v>6.1923147099999999E-2</v>
          </cell>
          <cell r="IW202">
            <v>5.716007070999999E-2</v>
          </cell>
          <cell r="IX202">
            <v>2.5205352040000004E-2</v>
          </cell>
          <cell r="IY202">
            <v>2.2574082799999999E-2</v>
          </cell>
        </row>
        <row r="203">
          <cell r="C203" t="str">
            <v>PV_.QF.SOR._.CSP.Linkville_Solar</v>
          </cell>
          <cell r="H203">
            <v>0.17859077985000002</v>
          </cell>
          <cell r="I203">
            <v>0.29695188182999999</v>
          </cell>
          <cell r="J203">
            <v>0.43050114882000001</v>
          </cell>
          <cell r="K203">
            <v>0.51357549119000001</v>
          </cell>
          <cell r="L203">
            <v>0.60546893543000013</v>
          </cell>
          <cell r="M203">
            <v>0.74996409723000002</v>
          </cell>
          <cell r="N203">
            <v>0.75291622060999996</v>
          </cell>
          <cell r="O203">
            <v>0.64733365333999993</v>
          </cell>
          <cell r="P203">
            <v>0.50355638507</v>
          </cell>
          <cell r="Q203">
            <v>0.44583336688999997</v>
          </cell>
          <cell r="R203">
            <v>0.23357523572</v>
          </cell>
          <cell r="S203">
            <v>0.14933008212000001</v>
          </cell>
          <cell r="T203">
            <v>0.17152230808999999</v>
          </cell>
          <cell r="U203">
            <v>0.29869367214999998</v>
          </cell>
          <cell r="V203">
            <v>0.4264828545099999</v>
          </cell>
          <cell r="W203">
            <v>0.51187008500999998</v>
          </cell>
          <cell r="X203">
            <v>0.60821853932999992</v>
          </cell>
          <cell r="Y203">
            <v>0.73774352530000009</v>
          </cell>
          <cell r="Z203">
            <v>0.76585250357000001</v>
          </cell>
          <cell r="AA203">
            <v>0.64128699702000003</v>
          </cell>
          <cell r="AB203">
            <v>0.48229875807000006</v>
          </cell>
          <cell r="AC203">
            <v>0.45135860233000002</v>
          </cell>
          <cell r="AD203">
            <v>0.22250227873999989</v>
          </cell>
          <cell r="AE203">
            <v>0.14630127640000001</v>
          </cell>
          <cell r="AF203">
            <v>0.17384232295000004</v>
          </cell>
          <cell r="AG203">
            <v>0.30390765543999998</v>
          </cell>
          <cell r="AH203">
            <v>0.41220611175999999</v>
          </cell>
          <cell r="AI203">
            <v>0.51424802828000005</v>
          </cell>
          <cell r="AJ203">
            <v>0.60210817299999997</v>
          </cell>
          <cell r="AK203">
            <v>0.73304019342000004</v>
          </cell>
          <cell r="AL203">
            <v>0.77524709989999985</v>
          </cell>
          <cell r="AM203">
            <v>0.63507810383999996</v>
          </cell>
          <cell r="AN203">
            <v>0.46812789358999995</v>
          </cell>
          <cell r="AO203">
            <v>0.44798817526000001</v>
          </cell>
          <cell r="AP203">
            <v>0.21065734698999999</v>
          </cell>
          <cell r="AQ203">
            <v>0.15187203124999996</v>
          </cell>
          <cell r="AR203">
            <v>0.17218849680999998</v>
          </cell>
          <cell r="AS203">
            <v>0.33314345506000004</v>
          </cell>
          <cell r="AT203">
            <v>0.40037351243999986</v>
          </cell>
          <cell r="AU203">
            <v>0.52002672842999997</v>
          </cell>
          <cell r="AV203">
            <v>0.61980950904000021</v>
          </cell>
          <cell r="AW203">
            <v>0.71803873894999981</v>
          </cell>
          <cell r="AX203">
            <v>0.77208074454999998</v>
          </cell>
          <cell r="AY203">
            <v>0.62722703359999998</v>
          </cell>
          <cell r="AZ203">
            <v>0.44039581153999996</v>
          </cell>
          <cell r="BA203">
            <v>0.4427786736599999</v>
          </cell>
          <cell r="BB203">
            <v>0.19572723223999997</v>
          </cell>
          <cell r="BC203">
            <v>0.15288616718000003</v>
          </cell>
          <cell r="BD203">
            <v>0.15899729857000003</v>
          </cell>
          <cell r="BE203">
            <v>0.33400490586999998</v>
          </cell>
          <cell r="BF203">
            <v>0.39504489505999996</v>
          </cell>
          <cell r="BG203">
            <v>0.53666383111999993</v>
          </cell>
          <cell r="BH203">
            <v>0.61862110396000003</v>
          </cell>
          <cell r="BI203">
            <v>0.71134344239000014</v>
          </cell>
          <cell r="BJ203">
            <v>0.76579120668000022</v>
          </cell>
          <cell r="BK203">
            <v>0.61675121045000014</v>
          </cell>
          <cell r="BL203">
            <v>0.43595497318999998</v>
          </cell>
          <cell r="BM203">
            <v>0.43178642479000007</v>
          </cell>
          <cell r="BN203">
            <v>0.18993958391999999</v>
          </cell>
          <cell r="BO203">
            <v>0.16204000780000002</v>
          </cell>
          <cell r="BP203">
            <v>0.15838981887999998</v>
          </cell>
          <cell r="BQ203">
            <v>0.33272521654000009</v>
          </cell>
          <cell r="BR203">
            <v>0.40955163649000004</v>
          </cell>
          <cell r="BS203">
            <v>0.53616635479000008</v>
          </cell>
          <cell r="BT203">
            <v>0.61983489752999998</v>
          </cell>
          <cell r="BU203">
            <v>0.69975833195000003</v>
          </cell>
          <cell r="BV203">
            <v>0.75226236022999993</v>
          </cell>
          <cell r="BW203">
            <v>0.62229491576999985</v>
          </cell>
          <cell r="BX203">
            <v>0.42672446630000005</v>
          </cell>
          <cell r="BY203">
            <v>0.42243143826000001</v>
          </cell>
          <cell r="BZ203">
            <v>0.17974148809999999</v>
          </cell>
          <cell r="CA203">
            <v>0.16628966415999999</v>
          </cell>
          <cell r="CB203">
            <v>0.17134517339999999</v>
          </cell>
          <cell r="CC203">
            <v>0.28490424725000008</v>
          </cell>
          <cell r="CD203">
            <v>0.41303528703000003</v>
          </cell>
          <cell r="CE203">
            <v>0.49273922030999989</v>
          </cell>
          <cell r="CF203">
            <v>0.58090445569000015</v>
          </cell>
          <cell r="CG203">
            <v>0.71953730435999974</v>
          </cell>
          <cell r="CH203">
            <v>0.7223696571899999</v>
          </cell>
          <cell r="CI203">
            <v>0.62107068018999989</v>
          </cell>
          <cell r="CJ203">
            <v>0.48312659936000002</v>
          </cell>
          <cell r="CK203">
            <v>0.42774546170000005</v>
          </cell>
          <cell r="CL203">
            <v>0.22409885496999993</v>
          </cell>
          <cell r="CM203">
            <v>0.14327161144999997</v>
          </cell>
          <cell r="CN203">
            <v>0.16451610183000001</v>
          </cell>
          <cell r="CO203">
            <v>0.30474600255999995</v>
          </cell>
          <cell r="CP203">
            <v>0.39807871263999989</v>
          </cell>
          <cell r="CQ203">
            <v>0.49662338148000001</v>
          </cell>
          <cell r="CR203">
            <v>0.58147232549000005</v>
          </cell>
          <cell r="CS203">
            <v>0.70791695753999995</v>
          </cell>
          <cell r="CT203">
            <v>0.74867732115999996</v>
          </cell>
          <cell r="CU203">
            <v>0.61331228915000002</v>
          </cell>
          <cell r="CV203">
            <v>0.45208390636000018</v>
          </cell>
          <cell r="CW203">
            <v>0.4326344297300001</v>
          </cell>
          <cell r="CX203">
            <v>0.20343755981</v>
          </cell>
          <cell r="CY203">
            <v>0.13743793798000001</v>
          </cell>
          <cell r="CZ203">
            <v>0.16624640913000002</v>
          </cell>
          <cell r="DA203">
            <v>0.30373895279999996</v>
          </cell>
          <cell r="DB203">
            <v>0.38556845592000005</v>
          </cell>
          <cell r="DC203">
            <v>0.50523324165999994</v>
          </cell>
          <cell r="DD203">
            <v>0.58607520335999996</v>
          </cell>
          <cell r="DE203">
            <v>0.69349922995000002</v>
          </cell>
          <cell r="DF203">
            <v>0.75027770233000013</v>
          </cell>
          <cell r="DG203">
            <v>0.60662653453000004</v>
          </cell>
          <cell r="DH203">
            <v>0.43678527925999994</v>
          </cell>
          <cell r="DI203">
            <v>0.43162772021999996</v>
          </cell>
          <cell r="DJ203">
            <v>0.19151769456000001</v>
          </cell>
          <cell r="DK203">
            <v>0.15131370986999995</v>
          </cell>
          <cell r="DL203">
            <v>0.15946625275000004</v>
          </cell>
          <cell r="DM203">
            <v>0.31608069619000001</v>
          </cell>
          <cell r="DN203">
            <v>0.38394714516</v>
          </cell>
          <cell r="DO203">
            <v>0.49869127598000007</v>
          </cell>
          <cell r="DP203">
            <v>0.5943802078399999</v>
          </cell>
          <cell r="DQ203">
            <v>0.68857932750000006</v>
          </cell>
          <cell r="DR203">
            <v>0.74040411893000002</v>
          </cell>
          <cell r="DS203">
            <v>0.60149340915999983</v>
          </cell>
          <cell r="DT203">
            <v>0.42232742505999987</v>
          </cell>
          <cell r="DU203">
            <v>0.42461252412999995</v>
          </cell>
          <cell r="DV203">
            <v>0.18769701219999999</v>
          </cell>
          <cell r="DW203">
            <v>0.15439066595999995</v>
          </cell>
          <cell r="DX203">
            <v>0.15249007324</v>
          </cell>
          <cell r="DY203">
            <v>0.32033520703000001</v>
          </cell>
          <cell r="DZ203">
            <v>0.37887703449999993</v>
          </cell>
          <cell r="EA203">
            <v>0.51469998320999999</v>
          </cell>
          <cell r="EB203">
            <v>0.59330302013999991</v>
          </cell>
          <cell r="EC203">
            <v>0.68223054473999989</v>
          </cell>
          <cell r="ED203">
            <v>0.73444994494999993</v>
          </cell>
          <cell r="EE203">
            <v>0.59150965512000009</v>
          </cell>
          <cell r="EF203">
            <v>0.41811280052999988</v>
          </cell>
          <cell r="EG203">
            <v>0.4141148568500001</v>
          </cell>
          <cell r="EH203">
            <v>0.18216599477999998</v>
          </cell>
          <cell r="EI203">
            <v>0.15540825455000001</v>
          </cell>
          <cell r="EJ203">
            <v>0.15192367154</v>
          </cell>
          <cell r="EK203">
            <v>0.33078834488000003</v>
          </cell>
          <cell r="EL203">
            <v>0.40557958370000002</v>
          </cell>
          <cell r="EM203">
            <v>0.51663651877000016</v>
          </cell>
          <cell r="EN203">
            <v>0.59511257380000004</v>
          </cell>
          <cell r="EO203">
            <v>0.65959247509999985</v>
          </cell>
          <cell r="EP203">
            <v>0.73166916049999964</v>
          </cell>
          <cell r="EQ203">
            <v>0.58536521541000019</v>
          </cell>
          <cell r="ER203">
            <v>0.40946774840000011</v>
          </cell>
          <cell r="ES203">
            <v>0.40290664792999997</v>
          </cell>
          <cell r="ET203">
            <v>0.16680877891000004</v>
          </cell>
          <cell r="EU203">
            <v>0.14942903992999995</v>
          </cell>
          <cell r="EV203">
            <v>0.15893708574999998</v>
          </cell>
          <cell r="EW203">
            <v>0.27677741935</v>
          </cell>
          <cell r="EX203">
            <v>0.39519023964999989</v>
          </cell>
          <cell r="EY203">
            <v>0.47431229510000006</v>
          </cell>
          <cell r="EZ203">
            <v>0.56359130908999999</v>
          </cell>
          <cell r="FA203">
            <v>0.68361257070000003</v>
          </cell>
          <cell r="FB203">
            <v>0.70965908992000004</v>
          </cell>
          <cell r="FC203">
            <v>0.59423341251000017</v>
          </cell>
          <cell r="FD203">
            <v>0.44691072517000002</v>
          </cell>
          <cell r="FE203">
            <v>0.41824076235000007</v>
          </cell>
          <cell r="FF203">
            <v>0.20617646854999999</v>
          </cell>
          <cell r="FG203">
            <v>0.13556661396</v>
          </cell>
          <cell r="FH203">
            <v>0.16106564044000002</v>
          </cell>
          <cell r="FI203">
            <v>0.28157171582000001</v>
          </cell>
          <cell r="FJ203">
            <v>0.38191068922000004</v>
          </cell>
          <cell r="FK203">
            <v>0.47645295230000007</v>
          </cell>
          <cell r="FL203">
            <v>0.55785574441999985</v>
          </cell>
          <cell r="FM203">
            <v>0.67916480979999982</v>
          </cell>
          <cell r="FN203">
            <v>0.71826968547000014</v>
          </cell>
          <cell r="FO203">
            <v>0.58840252346999988</v>
          </cell>
          <cell r="FP203">
            <v>0.43372245433000001</v>
          </cell>
          <cell r="FQ203">
            <v>0.41506292093999997</v>
          </cell>
          <cell r="FR203">
            <v>0.19517491442000001</v>
          </cell>
          <cell r="FS203">
            <v>0.14071007312999995</v>
          </cell>
          <cell r="FT203">
            <v>0.15951204308999997</v>
          </cell>
          <cell r="FU203">
            <v>0.29143499205000001</v>
          </cell>
          <cell r="FV203">
            <v>0.36994971784999997</v>
          </cell>
          <cell r="FW203">
            <v>0.48476708173000005</v>
          </cell>
          <cell r="FX203">
            <v>0.56233426981000001</v>
          </cell>
          <cell r="FY203">
            <v>0.66540672738999995</v>
          </cell>
          <cell r="FZ203">
            <v>0.71988519808000007</v>
          </cell>
          <cell r="GA203">
            <v>0.58205310062000026</v>
          </cell>
          <cell r="GB203">
            <v>0.41909183273000011</v>
          </cell>
          <cell r="GC203">
            <v>0.41414319780999997</v>
          </cell>
          <cell r="GD203">
            <v>0.18375963069999995</v>
          </cell>
          <cell r="GE203">
            <v>0.14518424269999999</v>
          </cell>
          <cell r="GF203">
            <v>0.15296263109999994</v>
          </cell>
          <cell r="GG203">
            <v>0.31160977196</v>
          </cell>
          <cell r="GH203">
            <v>0.36591224062000011</v>
          </cell>
          <cell r="GI203">
            <v>0.49708746365000017</v>
          </cell>
          <cell r="GJ203">
            <v>0.57300078313999991</v>
          </cell>
          <cell r="GK203">
            <v>0.65888529661999995</v>
          </cell>
          <cell r="GL203">
            <v>0.70931780111999998</v>
          </cell>
          <cell r="GM203">
            <v>0.5712687852999998</v>
          </cell>
          <cell r="GN203">
            <v>0.40380539791000003</v>
          </cell>
          <cell r="GO203">
            <v>0.39994425988999988</v>
          </cell>
          <cell r="GP203">
            <v>0.17593245631000001</v>
          </cell>
          <cell r="GQ203">
            <v>0.14140708917</v>
          </cell>
          <cell r="GR203">
            <v>0.1466891713</v>
          </cell>
          <cell r="GS203">
            <v>0.30814598203000004</v>
          </cell>
          <cell r="GT203">
            <v>0.37929704436</v>
          </cell>
          <cell r="GU203">
            <v>0.49655842036000003</v>
          </cell>
          <cell r="GV203">
            <v>0.57404616090000005</v>
          </cell>
          <cell r="GW203">
            <v>0.64806545358000001</v>
          </cell>
          <cell r="GX203">
            <v>0.69669087947999997</v>
          </cell>
          <cell r="GY203">
            <v>0.57632445154</v>
          </cell>
          <cell r="GZ203">
            <v>0.39520127477000006</v>
          </cell>
          <cell r="HA203">
            <v>0.39122538334999979</v>
          </cell>
          <cell r="HB203">
            <v>0.16646353992000004</v>
          </cell>
          <cell r="HC203">
            <v>0.15400543544999998</v>
          </cell>
          <cell r="HD203">
            <v>0.15866536223</v>
          </cell>
          <cell r="HE203">
            <v>0.26382088676999993</v>
          </cell>
          <cell r="HF203">
            <v>0.38247002889000009</v>
          </cell>
          <cell r="HG203">
            <v>0.45627574627000012</v>
          </cell>
          <cell r="HH203">
            <v>0.53791661619000009</v>
          </cell>
          <cell r="HI203">
            <v>0.66629041694000013</v>
          </cell>
          <cell r="HJ203">
            <v>0.66891317122000016</v>
          </cell>
          <cell r="HK203">
            <v>0.57511047715999997</v>
          </cell>
          <cell r="HL203">
            <v>0.44737447435000005</v>
          </cell>
          <cell r="HM203">
            <v>0.39609162761000005</v>
          </cell>
          <cell r="HN203">
            <v>0.20751518874000005</v>
          </cell>
          <cell r="HO203">
            <v>0.13266928782999998</v>
          </cell>
          <cell r="HP203">
            <v>0.15232011323000003</v>
          </cell>
          <cell r="HQ203">
            <v>0.2652544410899999</v>
          </cell>
          <cell r="HR203">
            <v>0.37873742148</v>
          </cell>
          <cell r="HS203">
            <v>0.45456541588999999</v>
          </cell>
          <cell r="HT203">
            <v>0.4050956307700001</v>
          </cell>
          <cell r="HU203">
            <v>0.49136397429999984</v>
          </cell>
          <cell r="HV203">
            <v>0.51008557441000013</v>
          </cell>
          <cell r="HW203">
            <v>0.42712042426999991</v>
          </cell>
          <cell r="HX203">
            <v>0.32122848450999991</v>
          </cell>
          <cell r="HY203">
            <v>0.30062121738000008</v>
          </cell>
          <cell r="HZ203">
            <v>0.14819459638999999</v>
          </cell>
          <cell r="IA203">
            <v>9.7441962099999987E-2</v>
          </cell>
          <cell r="IB203">
            <v>0.11573489763</v>
          </cell>
          <cell r="IC203">
            <v>0.21390537436999998</v>
          </cell>
          <cell r="ID203">
            <v>0.26770057711</v>
          </cell>
          <cell r="IE203">
            <v>0.35078396137000001</v>
          </cell>
          <cell r="IF203">
            <v>0.40691261886999996</v>
          </cell>
          <cell r="IG203">
            <v>0.48149723141</v>
          </cell>
          <cell r="IH203">
            <v>0.52091858343999986</v>
          </cell>
          <cell r="II203">
            <v>0.42118142933000002</v>
          </cell>
          <cell r="IJ203">
            <v>0.30326047040000009</v>
          </cell>
          <cell r="IK203">
            <v>0.29967957183999999</v>
          </cell>
          <cell r="IL203">
            <v>0.13297093307000002</v>
          </cell>
          <cell r="IM203">
            <v>9.9340840950000009E-2</v>
          </cell>
          <cell r="IN203">
            <v>0.11065720978999997</v>
          </cell>
          <cell r="IO203">
            <v>0.21933548510000003</v>
          </cell>
          <cell r="IP203">
            <v>0.26642953635999994</v>
          </cell>
          <cell r="IQ203">
            <v>0.34605306257000007</v>
          </cell>
          <cell r="IR203">
            <v>0.41245375877999996</v>
          </cell>
          <cell r="IS203">
            <v>0.47782064089999998</v>
          </cell>
          <cell r="IT203">
            <v>0.51378302613000015</v>
          </cell>
          <cell r="IU203">
            <v>0.41738976873</v>
          </cell>
          <cell r="IV203">
            <v>0.29306247350999992</v>
          </cell>
          <cell r="IW203">
            <v>0.29464815499000002</v>
          </cell>
          <cell r="IX203">
            <v>0.13024716696999999</v>
          </cell>
          <cell r="IY203">
            <v>0.10713514625999998</v>
          </cell>
        </row>
        <row r="204">
          <cell r="C204" t="str">
            <v>PV_.QF.SOR._.CSP.Pine_Grove_Solar</v>
          </cell>
          <cell r="H204">
            <v>9.298763015E-2</v>
          </cell>
          <cell r="I204">
            <v>0.15461521470000006</v>
          </cell>
          <cell r="J204">
            <v>0.22415088646999998</v>
          </cell>
          <cell r="K204">
            <v>0.26740556194999998</v>
          </cell>
          <cell r="L204">
            <v>0.31525211719999996</v>
          </cell>
          <cell r="M204">
            <v>0.3904870351000001</v>
          </cell>
          <cell r="N204">
            <v>0.39202412992999991</v>
          </cell>
          <cell r="O204">
            <v>0.33705000006000008</v>
          </cell>
          <cell r="P204">
            <v>0.26218887083999998</v>
          </cell>
          <cell r="Q204">
            <v>0.23213397846</v>
          </cell>
          <cell r="R204">
            <v>0.12161662350999999</v>
          </cell>
          <cell r="S204">
            <v>7.7752336720000009E-2</v>
          </cell>
          <cell r="T204">
            <v>8.9465674229999986E-2</v>
          </cell>
          <cell r="U204">
            <v>0.15579798958999999</v>
          </cell>
          <cell r="V204">
            <v>0.22245255767000002</v>
          </cell>
          <cell r="W204">
            <v>0.26699035704999996</v>
          </cell>
          <cell r="X204">
            <v>0.31724550761000009</v>
          </cell>
          <cell r="Y204">
            <v>0.38480546719000003</v>
          </cell>
          <cell r="Z204">
            <v>0.39946705102000007</v>
          </cell>
          <cell r="AA204">
            <v>0.33449394542000005</v>
          </cell>
          <cell r="AB204">
            <v>0.25156601526999989</v>
          </cell>
          <cell r="AC204">
            <v>0.23542769528999999</v>
          </cell>
          <cell r="AD204">
            <v>0.11605671943000002</v>
          </cell>
          <cell r="AE204">
            <v>7.6310437299999992E-2</v>
          </cell>
          <cell r="AF204">
            <v>9.0840842499999991E-2</v>
          </cell>
          <cell r="AG204">
            <v>0.15880613535999999</v>
          </cell>
          <cell r="AH204">
            <v>0.21539720503000001</v>
          </cell>
          <cell r="AI204">
            <v>0.26871893656000001</v>
          </cell>
          <cell r="AJ204">
            <v>0.31463002104000004</v>
          </cell>
          <cell r="AK204">
            <v>0.38304819932000012</v>
          </cell>
          <cell r="AL204">
            <v>0.40510330581999998</v>
          </cell>
          <cell r="AM204">
            <v>0.33185837047000011</v>
          </cell>
          <cell r="AN204">
            <v>0.24461898312000002</v>
          </cell>
          <cell r="AO204">
            <v>0.23409502695000001</v>
          </cell>
          <cell r="AP204">
            <v>0.11007843521999999</v>
          </cell>
          <cell r="AQ204">
            <v>7.9360325159999981E-2</v>
          </cell>
          <cell r="AR204">
            <v>9.0144656249999996E-2</v>
          </cell>
          <cell r="AS204">
            <v>0.17440829549</v>
          </cell>
          <cell r="AT204">
            <v>0.20960478380000003</v>
          </cell>
          <cell r="AU204">
            <v>0.27224600677999999</v>
          </cell>
          <cell r="AV204">
            <v>0.32448459776999999</v>
          </cell>
          <cell r="AW204">
            <v>0.37590986905000007</v>
          </cell>
          <cell r="AX204">
            <v>0.40420210756000002</v>
          </cell>
          <cell r="AY204">
            <v>0.3283678432699999</v>
          </cell>
          <cell r="AZ204">
            <v>0.23055738205000001</v>
          </cell>
          <cell r="BA204">
            <v>0.23180486543999992</v>
          </cell>
          <cell r="BB204">
            <v>0.10246772808</v>
          </cell>
          <cell r="BC204">
            <v>8.0039440770000012E-2</v>
          </cell>
          <cell r="BD204">
            <v>8.3398166300000007E-2</v>
          </cell>
          <cell r="BE204">
            <v>0.17519415060999999</v>
          </cell>
          <cell r="BF204">
            <v>0.20721119246999997</v>
          </cell>
          <cell r="BG204">
            <v>0.28149396135999999</v>
          </cell>
          <cell r="BH204">
            <v>0.32448265563999995</v>
          </cell>
          <cell r="BI204">
            <v>0.37311790333999995</v>
          </cell>
          <cell r="BJ204">
            <v>0.40167715396999998</v>
          </cell>
          <cell r="BK204">
            <v>0.32350184845999991</v>
          </cell>
          <cell r="BL204">
            <v>0.22866957904999996</v>
          </cell>
          <cell r="BM204">
            <v>0.22648306840000001</v>
          </cell>
          <cell r="BN204">
            <v>9.9628189589999985E-2</v>
          </cell>
          <cell r="BO204">
            <v>8.4994145389999998E-2</v>
          </cell>
          <cell r="BP204">
            <v>8.3242650299999998E-2</v>
          </cell>
          <cell r="BQ204">
            <v>0.17486558825000001</v>
          </cell>
          <cell r="BR204">
            <v>0.21524214056000002</v>
          </cell>
          <cell r="BS204">
            <v>0.28178521002000007</v>
          </cell>
          <cell r="BT204">
            <v>0.32575767802</v>
          </cell>
          <cell r="BU204">
            <v>0.36776188353000006</v>
          </cell>
          <cell r="BV204">
            <v>0.39535566766000008</v>
          </cell>
          <cell r="BW204">
            <v>0.32705055430000002</v>
          </cell>
          <cell r="BX204">
            <v>0.22426741681000001</v>
          </cell>
          <cell r="BY204">
            <v>0.22201119205000003</v>
          </cell>
          <cell r="BZ204">
            <v>9.4464138830000002E-2</v>
          </cell>
          <cell r="CA204">
            <v>8.7394457950000018E-2</v>
          </cell>
          <cell r="CB204">
            <v>9.0232640029999991E-2</v>
          </cell>
          <cell r="CC204">
            <v>0.15003435388</v>
          </cell>
          <cell r="CD204">
            <v>0.21750985816000001</v>
          </cell>
          <cell r="CE204">
            <v>0.25948300616000003</v>
          </cell>
          <cell r="CF204">
            <v>0.30591198802999997</v>
          </cell>
          <cell r="CG204">
            <v>0.37891788410999994</v>
          </cell>
          <cell r="CH204">
            <v>0.3804094386800001</v>
          </cell>
          <cell r="CI204">
            <v>0.32706405437000002</v>
          </cell>
          <cell r="CJ204">
            <v>0.25442087250999995</v>
          </cell>
          <cell r="CK204">
            <v>0.22525643116000002</v>
          </cell>
          <cell r="CL204">
            <v>0.11801342812999999</v>
          </cell>
          <cell r="CM204">
            <v>7.54487301E-2</v>
          </cell>
          <cell r="CN204">
            <v>8.6815030810000013E-2</v>
          </cell>
          <cell r="CO204">
            <v>0.16081425046999998</v>
          </cell>
          <cell r="CP204">
            <v>0.21006585568</v>
          </cell>
          <cell r="CQ204">
            <v>0.26206780786000006</v>
          </cell>
          <cell r="CR204">
            <v>0.30684253573000003</v>
          </cell>
          <cell r="CS204">
            <v>0.37356727880000007</v>
          </cell>
          <cell r="CT204">
            <v>0.39507649391999999</v>
          </cell>
          <cell r="CU204">
            <v>0.32364446207999997</v>
          </cell>
          <cell r="CV204">
            <v>0.23856435829999997</v>
          </cell>
          <cell r="CW204">
            <v>0.22830088319999994</v>
          </cell>
          <cell r="CX204">
            <v>0.10735385673000003</v>
          </cell>
          <cell r="CY204">
            <v>7.2525902870000006E-2</v>
          </cell>
          <cell r="CZ204">
            <v>8.7913463659999996E-2</v>
          </cell>
          <cell r="DA204">
            <v>0.16062147460999998</v>
          </cell>
          <cell r="DB204">
            <v>0.20389407874999996</v>
          </cell>
          <cell r="DC204">
            <v>0.26717451801999992</v>
          </cell>
          <cell r="DD204">
            <v>0.30992489620000008</v>
          </cell>
          <cell r="DE204">
            <v>0.36673224802999999</v>
          </cell>
          <cell r="DF204">
            <v>0.39675751106999996</v>
          </cell>
          <cell r="DG204">
            <v>0.32079273214999998</v>
          </cell>
          <cell r="DH204">
            <v>0.23097826279000003</v>
          </cell>
          <cell r="DI204">
            <v>0.22825087225999999</v>
          </cell>
          <cell r="DJ204">
            <v>0.10127727848000002</v>
          </cell>
          <cell r="DK204">
            <v>8.0016840109999987E-2</v>
          </cell>
          <cell r="DL204">
            <v>8.4476715780000017E-2</v>
          </cell>
          <cell r="DM204">
            <v>0.16744269504000001</v>
          </cell>
          <cell r="DN204">
            <v>0.20339472013000004</v>
          </cell>
          <cell r="DO204">
            <v>0.26418004090999997</v>
          </cell>
          <cell r="DP204">
            <v>0.31487093352000001</v>
          </cell>
          <cell r="DQ204">
            <v>0.36477260309999998</v>
          </cell>
          <cell r="DR204">
            <v>0.39222661361</v>
          </cell>
          <cell r="DS204">
            <v>0.31863912822000001</v>
          </cell>
          <cell r="DT204">
            <v>0.22372654544000001</v>
          </cell>
          <cell r="DU204">
            <v>0.22493706903000002</v>
          </cell>
          <cell r="DV204">
            <v>9.9431866450000031E-2</v>
          </cell>
          <cell r="DW204">
            <v>8.1787940579999996E-2</v>
          </cell>
          <cell r="DX204">
            <v>8.0927287889999991E-2</v>
          </cell>
          <cell r="DY204">
            <v>0.17000358760000003</v>
          </cell>
          <cell r="DZ204">
            <v>0.20107204486999997</v>
          </cell>
          <cell r="EA204">
            <v>0.27315400172999998</v>
          </cell>
          <cell r="EB204">
            <v>0.31486904887999995</v>
          </cell>
          <cell r="EC204">
            <v>0.36206335623999997</v>
          </cell>
          <cell r="ED204">
            <v>0.38977646796000009</v>
          </cell>
          <cell r="EE204">
            <v>0.31391730059999989</v>
          </cell>
          <cell r="EF204">
            <v>0.22189467331000001</v>
          </cell>
          <cell r="EG204">
            <v>0.21977294346999998</v>
          </cell>
          <cell r="EH204">
            <v>9.6676456350000023E-2</v>
          </cell>
          <cell r="EI204">
            <v>8.247598216999999E-2</v>
          </cell>
          <cell r="EJ204">
            <v>8.0776379460000006E-2</v>
          </cell>
          <cell r="EK204">
            <v>0.17587703478</v>
          </cell>
          <cell r="EL204">
            <v>0.21564282914000008</v>
          </cell>
          <cell r="EM204">
            <v>0.27469075130000004</v>
          </cell>
          <cell r="EN204">
            <v>0.31641572760999997</v>
          </cell>
          <cell r="EO204">
            <v>0.35069908133</v>
          </cell>
          <cell r="EP204">
            <v>0.38902157335999998</v>
          </cell>
          <cell r="EQ204">
            <v>0.31123314934000001</v>
          </cell>
          <cell r="ER204">
            <v>0.21771012953999996</v>
          </cell>
          <cell r="ES204">
            <v>0.21422165446999999</v>
          </cell>
          <cell r="ET204">
            <v>8.8690650260000017E-2</v>
          </cell>
          <cell r="EU204">
            <v>7.9450007400000008E-2</v>
          </cell>
          <cell r="EV204">
            <v>8.466625056999999E-2</v>
          </cell>
          <cell r="EW204">
            <v>0.14744014094999996</v>
          </cell>
          <cell r="EX204">
            <v>0.21051899671000002</v>
          </cell>
          <cell r="EY204">
            <v>0.2526675471</v>
          </cell>
          <cell r="EZ204">
            <v>0.30022673904000002</v>
          </cell>
          <cell r="FA204">
            <v>0.36416241623999995</v>
          </cell>
          <cell r="FB204">
            <v>0.37803747318000003</v>
          </cell>
          <cell r="FC204">
            <v>0.31654987715000005</v>
          </cell>
          <cell r="FD204">
            <v>0.23807065065000002</v>
          </cell>
          <cell r="FE204">
            <v>0.22279807760000001</v>
          </cell>
          <cell r="FF204">
            <v>0.10983080794000001</v>
          </cell>
          <cell r="FG204">
            <v>7.2216731810000004E-2</v>
          </cell>
          <cell r="FH204">
            <v>8.5967647329999994E-2</v>
          </cell>
          <cell r="FI204">
            <v>0.15028691349000001</v>
          </cell>
          <cell r="FJ204">
            <v>0.20384213141000002</v>
          </cell>
          <cell r="FK204">
            <v>0.25430339624000003</v>
          </cell>
          <cell r="FL204">
            <v>0.29775156121000002</v>
          </cell>
          <cell r="FM204">
            <v>0.36249941758999998</v>
          </cell>
          <cell r="FN204">
            <v>0.38337136859999998</v>
          </cell>
          <cell r="FO204">
            <v>0.31405568865999989</v>
          </cell>
          <cell r="FP204">
            <v>0.23149629488999995</v>
          </cell>
          <cell r="FQ204">
            <v>0.22153690078000002</v>
          </cell>
          <cell r="FR204">
            <v>0.10417323127</v>
          </cell>
          <cell r="FS204">
            <v>7.5103007139999983E-2</v>
          </cell>
          <cell r="FT204">
            <v>8.5308808330000027E-2</v>
          </cell>
          <cell r="FU204">
            <v>0.15586266340000005</v>
          </cell>
          <cell r="FV204">
            <v>0.19785320882999999</v>
          </cell>
          <cell r="FW204">
            <v>0.25925880751000008</v>
          </cell>
          <cell r="FX204">
            <v>0.30074259924999996</v>
          </cell>
          <cell r="FY204">
            <v>0.35586689179000008</v>
          </cell>
          <cell r="FZ204">
            <v>0.38500258165999995</v>
          </cell>
          <cell r="GA204">
            <v>0.31128844851999998</v>
          </cell>
          <cell r="GB204">
            <v>0.2241349564999999</v>
          </cell>
          <cell r="GC204">
            <v>0.22148837167999996</v>
          </cell>
          <cell r="GD204">
            <v>9.8276686890000034E-2</v>
          </cell>
          <cell r="GE204">
            <v>7.7646141919999995E-2</v>
          </cell>
          <cell r="GF204">
            <v>8.1973882679999999E-2</v>
          </cell>
          <cell r="GG204">
            <v>0.16699413901999999</v>
          </cell>
          <cell r="GH204">
            <v>0.19609526107000003</v>
          </cell>
          <cell r="GI204">
            <v>0.26639309955999996</v>
          </cell>
          <cell r="GJ204">
            <v>0.30707564731999998</v>
          </cell>
          <cell r="GK204">
            <v>0.35310183671999995</v>
          </cell>
          <cell r="GL204">
            <v>0.38012901440000002</v>
          </cell>
          <cell r="GM204">
            <v>0.30614745597999998</v>
          </cell>
          <cell r="GN204">
            <v>0.21640250346999995</v>
          </cell>
          <cell r="GO204">
            <v>0.21433328909000002</v>
          </cell>
          <cell r="GP204">
            <v>9.4283593460000009E-2</v>
          </cell>
          <cell r="GQ204">
            <v>7.578117643E-2</v>
          </cell>
          <cell r="GR204">
            <v>7.8777063299999991E-2</v>
          </cell>
          <cell r="GS204">
            <v>0.16548485016999998</v>
          </cell>
          <cell r="GT204">
            <v>0.20369538535999998</v>
          </cell>
          <cell r="GU204">
            <v>0.26666872385000001</v>
          </cell>
          <cell r="GV204">
            <v>0.30828227028999994</v>
          </cell>
          <cell r="GW204">
            <v>0.34803314251999995</v>
          </cell>
          <cell r="GX204">
            <v>0.37414664648999996</v>
          </cell>
          <cell r="GY204">
            <v>0.30950578968999998</v>
          </cell>
          <cell r="GZ204">
            <v>0.21223649684000007</v>
          </cell>
          <cell r="HA204">
            <v>0.21010130816999995</v>
          </cell>
          <cell r="HB204">
            <v>8.9396570330000008E-2</v>
          </cell>
          <cell r="HC204">
            <v>8.2706145460000005E-2</v>
          </cell>
          <cell r="HD204">
            <v>8.5392072089999993E-2</v>
          </cell>
          <cell r="HE204">
            <v>0.14198569791000001</v>
          </cell>
          <cell r="HF204">
            <v>0.20584145037000004</v>
          </cell>
          <cell r="HG204">
            <v>0.24556293122</v>
          </cell>
          <cell r="HH204">
            <v>0.28950121084999997</v>
          </cell>
          <cell r="HI204">
            <v>0.35859067496999991</v>
          </cell>
          <cell r="HJ204">
            <v>0.36000221446000003</v>
          </cell>
          <cell r="HK204">
            <v>0.3095185656799998</v>
          </cell>
          <cell r="HL204">
            <v>0.24077235787000006</v>
          </cell>
          <cell r="HM204">
            <v>0.21317245524000003</v>
          </cell>
          <cell r="HN204">
            <v>0.11168254817999997</v>
          </cell>
          <cell r="HO204">
            <v>7.1401251240000005E-2</v>
          </cell>
          <cell r="HP204">
            <v>8.2157801960000013E-2</v>
          </cell>
          <cell r="HQ204">
            <v>0.14307185952000004</v>
          </cell>
          <cell r="HR204">
            <v>0.20428184708</v>
          </cell>
          <cell r="HS204">
            <v>0.24518164168000003</v>
          </cell>
          <cell r="HT204">
            <v>0.29133177407999999</v>
          </cell>
          <cell r="HU204">
            <v>0.35337319753999991</v>
          </cell>
          <cell r="HV204">
            <v>0.36683717140000005</v>
          </cell>
          <cell r="HW204">
            <v>0.30717129858999997</v>
          </cell>
          <cell r="HX204">
            <v>0.17326291096999996</v>
          </cell>
          <cell r="HY204">
            <v>0.16214784722</v>
          </cell>
          <cell r="HZ204">
            <v>7.9932597540000011E-2</v>
          </cell>
          <cell r="IA204">
            <v>5.2557848439999999E-2</v>
          </cell>
          <cell r="IB204">
            <v>6.2879880659999998E-2</v>
          </cell>
          <cell r="IC204">
            <v>0.11621684287000002</v>
          </cell>
          <cell r="ID204">
            <v>0.14544429280000001</v>
          </cell>
          <cell r="IE204">
            <v>0.19058429290000001</v>
          </cell>
          <cell r="IF204">
            <v>0.22107953043999995</v>
          </cell>
          <cell r="IG204">
            <v>0.26160206708</v>
          </cell>
          <cell r="IH204">
            <v>0.28302006593999995</v>
          </cell>
          <cell r="II204">
            <v>0.22883191282000007</v>
          </cell>
          <cell r="IJ204">
            <v>0.16476432414999997</v>
          </cell>
          <cell r="IK204">
            <v>0.16281878761000002</v>
          </cell>
          <cell r="IL204">
            <v>7.2244384170000009E-2</v>
          </cell>
          <cell r="IM204">
            <v>5.3972832310000003E-2</v>
          </cell>
          <cell r="IN204">
            <v>6.0562809129999999E-2</v>
          </cell>
          <cell r="IO204">
            <v>0.12004254531000001</v>
          </cell>
          <cell r="IP204">
            <v>0.14581716986000001</v>
          </cell>
          <cell r="IQ204">
            <v>0.18939521082999999</v>
          </cell>
          <cell r="IR204">
            <v>0.22573638201999996</v>
          </cell>
          <cell r="IS204">
            <v>0.26151174722999998</v>
          </cell>
          <cell r="IT204">
            <v>0.28119399905999998</v>
          </cell>
          <cell r="IU204">
            <v>0.22843786627000004</v>
          </cell>
          <cell r="IV204">
            <v>0.16039340481999997</v>
          </cell>
          <cell r="IW204">
            <v>0.16126125001000002</v>
          </cell>
          <cell r="IX204">
            <v>7.1284413660000004E-2</v>
          </cell>
          <cell r="IY204">
            <v>5.8635180000000009E-2</v>
          </cell>
        </row>
        <row r="205">
          <cell r="C205" t="str">
            <v>PV_.QF.SOR._.CSP.Round_Lake_Solar</v>
          </cell>
          <cell r="H205">
            <v>6.4958501640000013E-2</v>
          </cell>
          <cell r="I205">
            <v>0.10800977141000001</v>
          </cell>
          <cell r="J205">
            <v>0.15658540499000004</v>
          </cell>
          <cell r="K205">
            <v>0.18680188542000006</v>
          </cell>
          <cell r="L205">
            <v>0.22022612100000005</v>
          </cell>
          <cell r="M205">
            <v>0.27278308591</v>
          </cell>
          <cell r="N205">
            <v>0.27385685647999997</v>
          </cell>
          <cell r="O205">
            <v>0.23545350008999999</v>
          </cell>
          <cell r="P205">
            <v>0.18315765405999998</v>
          </cell>
          <cell r="Q205">
            <v>0.16216216493000002</v>
          </cell>
          <cell r="R205">
            <v>8.4957898440000013E-2</v>
          </cell>
          <cell r="S205">
            <v>5.4315560940000007E-2</v>
          </cell>
          <cell r="T205">
            <v>6.2498163879999992E-2</v>
          </cell>
          <cell r="U205">
            <v>0.10883602419000002</v>
          </cell>
          <cell r="V205">
            <v>0.15539900101999998</v>
          </cell>
          <cell r="W205">
            <v>0.18651183519999995</v>
          </cell>
          <cell r="X205">
            <v>0.22161864674000004</v>
          </cell>
          <cell r="Y205">
            <v>0.26881410505000003</v>
          </cell>
          <cell r="Z205">
            <v>0.27905626855999999</v>
          </cell>
          <cell r="AA205">
            <v>0.23366791338000001</v>
          </cell>
          <cell r="AB205">
            <v>0.17573683072999996</v>
          </cell>
          <cell r="AC205">
            <v>0.16446306144999998</v>
          </cell>
          <cell r="AD205">
            <v>8.1073908289999996E-2</v>
          </cell>
          <cell r="AE205">
            <v>5.3308291199999996E-2</v>
          </cell>
          <cell r="AF205">
            <v>6.3458817139999998E-2</v>
          </cell>
          <cell r="AG205">
            <v>0.11093742890000002</v>
          </cell>
          <cell r="AH205">
            <v>0.15047033330000004</v>
          </cell>
          <cell r="AI205">
            <v>0.18771937147000003</v>
          </cell>
          <cell r="AJ205">
            <v>0.21979154253000002</v>
          </cell>
          <cell r="AK205">
            <v>0.26758652790000004</v>
          </cell>
          <cell r="AL205">
            <v>0.28299359513</v>
          </cell>
          <cell r="AM205">
            <v>0.23182677603999999</v>
          </cell>
          <cell r="AN205">
            <v>0.17088383254999998</v>
          </cell>
          <cell r="AO205">
            <v>0.16353209747</v>
          </cell>
          <cell r="AP205">
            <v>7.6897649760000006E-2</v>
          </cell>
          <cell r="AQ205">
            <v>5.5438855740000001E-2</v>
          </cell>
          <cell r="AR205">
            <v>6.2972481349999998E-2</v>
          </cell>
          <cell r="AS205">
            <v>0.12183665224999998</v>
          </cell>
          <cell r="AT205">
            <v>0.14642391336000005</v>
          </cell>
          <cell r="AU205">
            <v>0.19018328198000001</v>
          </cell>
          <cell r="AV205">
            <v>0.22667566835999997</v>
          </cell>
          <cell r="AW205">
            <v>0.26259989444000009</v>
          </cell>
          <cell r="AX205">
            <v>0.28236404392000009</v>
          </cell>
          <cell r="AY205">
            <v>0.22938839351000001</v>
          </cell>
          <cell r="AZ205">
            <v>0.16106079985000002</v>
          </cell>
          <cell r="BA205">
            <v>0.16193225610000006</v>
          </cell>
          <cell r="BB205">
            <v>7.1581027229999997E-2</v>
          </cell>
          <cell r="BC205">
            <v>5.5913266489999995E-2</v>
          </cell>
          <cell r="BD205">
            <v>5.8259576130000011E-2</v>
          </cell>
          <cell r="BE205">
            <v>0.12238562805000001</v>
          </cell>
          <cell r="BF205">
            <v>0.14475181874000001</v>
          </cell>
          <cell r="BG205">
            <v>0.19664363868999998</v>
          </cell>
          <cell r="BH205">
            <v>0.22667431147000003</v>
          </cell>
          <cell r="BI205">
            <v>0.26064950672999998</v>
          </cell>
          <cell r="BJ205">
            <v>0.28060018323999997</v>
          </cell>
          <cell r="BK205">
            <v>0.22598914842999995</v>
          </cell>
          <cell r="BL205">
            <v>0.15974203449999999</v>
          </cell>
          <cell r="BM205">
            <v>0.15821460061000001</v>
          </cell>
          <cell r="BN205">
            <v>6.9597406730000019E-2</v>
          </cell>
          <cell r="BO205">
            <v>5.9374481580000006E-2</v>
          </cell>
          <cell r="BP205">
            <v>5.8150937149999998E-2</v>
          </cell>
          <cell r="BQ205">
            <v>0.12215610378</v>
          </cell>
          <cell r="BR205">
            <v>0.15036200964000002</v>
          </cell>
          <cell r="BS205">
            <v>0.19684709672000003</v>
          </cell>
          <cell r="BT205">
            <v>0.22756500571999999</v>
          </cell>
          <cell r="BU205">
            <v>0.25690794440000003</v>
          </cell>
          <cell r="BV205">
            <v>0.27618417358000003</v>
          </cell>
          <cell r="BW205">
            <v>0.22846817295999997</v>
          </cell>
          <cell r="BX205">
            <v>0.15666680972000002</v>
          </cell>
          <cell r="BY205">
            <v>0.15509067561000001</v>
          </cell>
          <cell r="BZ205">
            <v>6.5989948419999986E-2</v>
          </cell>
          <cell r="CA205">
            <v>6.1051271349999992E-2</v>
          </cell>
          <cell r="CB205">
            <v>6.3033944250000015E-2</v>
          </cell>
          <cell r="CC205">
            <v>0.10480971297</v>
          </cell>
          <cell r="CD205">
            <v>0.15194617242999997</v>
          </cell>
          <cell r="CE205">
            <v>0.18126741435000004</v>
          </cell>
          <cell r="CF205">
            <v>0.21370137377000006</v>
          </cell>
          <cell r="CG205">
            <v>0.26470120771000005</v>
          </cell>
          <cell r="CH205">
            <v>0.26574316512000001</v>
          </cell>
          <cell r="CI205">
            <v>0.22847760380000004</v>
          </cell>
          <cell r="CJ205">
            <v>0.17773115245000001</v>
          </cell>
          <cell r="CK205">
            <v>0.15735770701000001</v>
          </cell>
          <cell r="CL205">
            <v>8.2440809130000001E-2</v>
          </cell>
          <cell r="CM205">
            <v>5.2706327189999985E-2</v>
          </cell>
          <cell r="CN205">
            <v>6.06465001E-2</v>
          </cell>
          <cell r="CO205">
            <v>0.11234024071</v>
          </cell>
          <cell r="CP205">
            <v>0.14674600492000001</v>
          </cell>
          <cell r="CQ205">
            <v>0.18307308297</v>
          </cell>
          <cell r="CR205">
            <v>0.21435142778999999</v>
          </cell>
          <cell r="CS205">
            <v>0.26096342767999997</v>
          </cell>
          <cell r="CT205">
            <v>0.27598915078999997</v>
          </cell>
          <cell r="CU205">
            <v>0.22608877426999999</v>
          </cell>
          <cell r="CV205">
            <v>0.16665424459000003</v>
          </cell>
          <cell r="CW205">
            <v>0.15948447414999997</v>
          </cell>
          <cell r="CX205">
            <v>7.4994337050000012E-2</v>
          </cell>
          <cell r="CY205">
            <v>5.0664523609999991E-2</v>
          </cell>
          <cell r="CZ205">
            <v>6.1413833880000011E-2</v>
          </cell>
          <cell r="DA205">
            <v>0.11220557302000002</v>
          </cell>
          <cell r="DB205">
            <v>0.14243457788000005</v>
          </cell>
          <cell r="DC205">
            <v>0.18664048473999997</v>
          </cell>
          <cell r="DD205">
            <v>0.21650467672000001</v>
          </cell>
          <cell r="DE205">
            <v>0.25618867044000004</v>
          </cell>
          <cell r="DF205">
            <v>0.27716346137999998</v>
          </cell>
          <cell r="DG205">
            <v>0.22409663722000009</v>
          </cell>
          <cell r="DH205">
            <v>0.16135481503000002</v>
          </cell>
          <cell r="DI205">
            <v>0.15944953796000003</v>
          </cell>
          <cell r="DJ205">
            <v>7.074941315000001E-2</v>
          </cell>
          <cell r="DK205">
            <v>5.5897478309999998E-2</v>
          </cell>
          <cell r="DL205">
            <v>5.9013019990000012E-2</v>
          </cell>
          <cell r="DM205">
            <v>0.11697068265</v>
          </cell>
          <cell r="DN205">
            <v>0.14208574015999995</v>
          </cell>
          <cell r="DO205">
            <v>0.18454862851000001</v>
          </cell>
          <cell r="DP205">
            <v>0.21995983700000002</v>
          </cell>
          <cell r="DQ205">
            <v>0.25481971839999989</v>
          </cell>
          <cell r="DR205">
            <v>0.27399830571</v>
          </cell>
          <cell r="DS205">
            <v>0.22259219095999996</v>
          </cell>
          <cell r="DT205">
            <v>0.15628897242000001</v>
          </cell>
          <cell r="DU205">
            <v>0.15713460963000003</v>
          </cell>
          <cell r="DV205">
            <v>6.9460260950000005E-2</v>
          </cell>
          <cell r="DW205">
            <v>5.7134718479999999E-2</v>
          </cell>
          <cell r="DX205">
            <v>5.6533491119999994E-2</v>
          </cell>
          <cell r="DY205">
            <v>0.11875964901000002</v>
          </cell>
          <cell r="DZ205">
            <v>0.14046318559000004</v>
          </cell>
          <cell r="EA205">
            <v>0.19081758113</v>
          </cell>
          <cell r="EB205">
            <v>0.21995852044000003</v>
          </cell>
          <cell r="EC205">
            <v>0.25292711592</v>
          </cell>
          <cell r="ED205">
            <v>0.27228670397000004</v>
          </cell>
          <cell r="EE205">
            <v>0.21929365702999998</v>
          </cell>
          <cell r="EF205">
            <v>0.15500927887000002</v>
          </cell>
          <cell r="EG205">
            <v>0.15352709902999997</v>
          </cell>
          <cell r="EH205">
            <v>6.7535410179999991E-2</v>
          </cell>
          <cell r="EI205">
            <v>5.7615364620000005E-2</v>
          </cell>
          <cell r="EJ205">
            <v>5.6428070790000007E-2</v>
          </cell>
          <cell r="EK205">
            <v>0.12286267148000002</v>
          </cell>
          <cell r="EL205">
            <v>0.15064191930999998</v>
          </cell>
          <cell r="EM205">
            <v>0.19189111063000003</v>
          </cell>
          <cell r="EN205">
            <v>0.22103898615999998</v>
          </cell>
          <cell r="EO205">
            <v>0.24498835837999999</v>
          </cell>
          <cell r="EP205">
            <v>0.27175935634999998</v>
          </cell>
          <cell r="EQ205">
            <v>0.21741858584000004</v>
          </cell>
          <cell r="ER205">
            <v>0.15208607629999998</v>
          </cell>
          <cell r="ES205">
            <v>0.14964912726999999</v>
          </cell>
          <cell r="ET205">
            <v>6.195675425000001E-2</v>
          </cell>
          <cell r="EU205">
            <v>5.5501505190000008E-2</v>
          </cell>
          <cell r="EV205">
            <v>5.9145423620000005E-2</v>
          </cell>
          <cell r="EW205">
            <v>0.10299746991999999</v>
          </cell>
          <cell r="EX205">
            <v>0.14706255630000001</v>
          </cell>
          <cell r="EY205">
            <v>0.17650632944</v>
          </cell>
          <cell r="EZ205">
            <v>0.20972982130000004</v>
          </cell>
          <cell r="FA205">
            <v>0.25439345940999997</v>
          </cell>
          <cell r="FB205">
            <v>0.26408617781000004</v>
          </cell>
          <cell r="FC205">
            <v>0.22113269995999996</v>
          </cell>
          <cell r="FD205">
            <v>0.16630935457999999</v>
          </cell>
          <cell r="FE205">
            <v>0.15564037139999998</v>
          </cell>
          <cell r="FF205">
            <v>7.6724664429999964E-2</v>
          </cell>
          <cell r="FG205">
            <v>5.0448545539999994E-2</v>
          </cell>
          <cell r="FH205">
            <v>6.0054542269999997E-2</v>
          </cell>
          <cell r="FI205">
            <v>0.10498614391</v>
          </cell>
          <cell r="FJ205">
            <v>0.14239828904999996</v>
          </cell>
          <cell r="FK205">
            <v>0.17764908689999998</v>
          </cell>
          <cell r="FL205">
            <v>0.20800073289000004</v>
          </cell>
          <cell r="FM205">
            <v>0.25323173621000006</v>
          </cell>
          <cell r="FN205">
            <v>0.26781228482999997</v>
          </cell>
          <cell r="FO205">
            <v>0.21939033125000007</v>
          </cell>
          <cell r="FP205">
            <v>0.16171669755999998</v>
          </cell>
          <cell r="FQ205">
            <v>0.15475934939000002</v>
          </cell>
          <cell r="FR205">
            <v>7.277244305000001E-2</v>
          </cell>
          <cell r="FS205">
            <v>5.246481503E-2</v>
          </cell>
          <cell r="FT205">
            <v>5.9594296080000012E-2</v>
          </cell>
          <cell r="FU205">
            <v>0.10888120337</v>
          </cell>
          <cell r="FV205">
            <v>0.13821459867000002</v>
          </cell>
          <cell r="FW205">
            <v>0.18111079541</v>
          </cell>
          <cell r="FX205">
            <v>0.21009018628999995</v>
          </cell>
          <cell r="FY205">
            <v>0.24859844285999996</v>
          </cell>
          <cell r="FZ205">
            <v>0.26895180333000002</v>
          </cell>
          <cell r="GA205">
            <v>0.21745721607000001</v>
          </cell>
          <cell r="GB205">
            <v>0.15657427668000001</v>
          </cell>
          <cell r="GC205">
            <v>0.15472544813</v>
          </cell>
          <cell r="GD205">
            <v>6.8653285529999997E-2</v>
          </cell>
          <cell r="GE205">
            <v>5.4241376250000008E-2</v>
          </cell>
          <cell r="GF205">
            <v>5.7264612290000003E-2</v>
          </cell>
          <cell r="GG205">
            <v>0.11665733421</v>
          </cell>
          <cell r="GH205">
            <v>0.13698654658999998</v>
          </cell>
          <cell r="GI205">
            <v>0.18609460807</v>
          </cell>
          <cell r="GJ205">
            <v>0.21451427281999996</v>
          </cell>
          <cell r="GK205">
            <v>0.24666685446999995</v>
          </cell>
          <cell r="GL205">
            <v>0.26554726852999999</v>
          </cell>
          <cell r="GM205">
            <v>0.21386586561999998</v>
          </cell>
          <cell r="GN205">
            <v>0.15117260595000001</v>
          </cell>
          <cell r="GO205">
            <v>0.14972711192999999</v>
          </cell>
          <cell r="GP205">
            <v>6.5863824589999995E-2</v>
          </cell>
          <cell r="GQ205">
            <v>5.2938564670000014E-2</v>
          </cell>
          <cell r="GR205">
            <v>5.5031405689999993E-2</v>
          </cell>
          <cell r="GS205">
            <v>0.11560298827000003</v>
          </cell>
          <cell r="GT205">
            <v>0.14229577645000002</v>
          </cell>
          <cell r="GU205">
            <v>0.18628715153999995</v>
          </cell>
          <cell r="GV205">
            <v>0.21535718541999999</v>
          </cell>
          <cell r="GW205">
            <v>0.24312600979000004</v>
          </cell>
          <cell r="GX205">
            <v>0.26136815755999998</v>
          </cell>
          <cell r="GY205">
            <v>0.21621190187999997</v>
          </cell>
          <cell r="GZ205">
            <v>0.14826235293000001</v>
          </cell>
          <cell r="HA205">
            <v>0.14677077117000001</v>
          </cell>
          <cell r="HB205">
            <v>6.2449889910000007E-2</v>
          </cell>
          <cell r="HC205">
            <v>5.7776150239999997E-2</v>
          </cell>
          <cell r="HD205">
            <v>5.965246183000001E-2</v>
          </cell>
          <cell r="HE205">
            <v>9.9187151890000005E-2</v>
          </cell>
          <cell r="HF205">
            <v>0.14379495611999996</v>
          </cell>
          <cell r="HG205">
            <v>0.17154324771999996</v>
          </cell>
          <cell r="HH205">
            <v>0.20223727377</v>
          </cell>
          <cell r="HI205">
            <v>0.25050120015000005</v>
          </cell>
          <cell r="HJ205">
            <v>0.2514872613000001</v>
          </cell>
          <cell r="HK205">
            <v>0.21622082666</v>
          </cell>
          <cell r="HL205">
            <v>0.16819669012000002</v>
          </cell>
          <cell r="HM205">
            <v>0.14891618662999997</v>
          </cell>
          <cell r="HN205">
            <v>7.8018237259999984E-2</v>
          </cell>
          <cell r="HO205">
            <v>4.987887412E-2</v>
          </cell>
          <cell r="HP205">
            <v>5.7393093090000014E-2</v>
          </cell>
          <cell r="HQ205">
            <v>9.9945913349999999E-2</v>
          </cell>
          <cell r="HR205">
            <v>0.14270546181999996</v>
          </cell>
          <cell r="HS205">
            <v>0.17127688978000002</v>
          </cell>
          <cell r="HT205">
            <v>0.20351605296999994</v>
          </cell>
          <cell r="HU205">
            <v>0.24685641956999999</v>
          </cell>
          <cell r="HV205">
            <v>0.25626196704999993</v>
          </cell>
          <cell r="HW205">
            <v>0.21458109300999997</v>
          </cell>
          <cell r="HX205">
            <v>0.12103651929999998</v>
          </cell>
          <cell r="HY205">
            <v>0.11327185333000001</v>
          </cell>
          <cell r="HZ205">
            <v>5.5838628869999997E-2</v>
          </cell>
          <cell r="IA205">
            <v>3.6715411299999993E-2</v>
          </cell>
          <cell r="IB205">
            <v>4.3926088089999996E-2</v>
          </cell>
          <cell r="IC205">
            <v>8.1185765980000005E-2</v>
          </cell>
          <cell r="ID205">
            <v>0.10160322749</v>
          </cell>
          <cell r="IE205">
            <v>0.13313674182999996</v>
          </cell>
          <cell r="IF205">
            <v>0.15443984349000001</v>
          </cell>
          <cell r="IG205">
            <v>0.18274772981999995</v>
          </cell>
          <cell r="IH205">
            <v>0.19770973190000002</v>
          </cell>
          <cell r="II205">
            <v>0.15985543635000002</v>
          </cell>
          <cell r="IJ205">
            <v>0.11509964936000003</v>
          </cell>
          <cell r="IK205">
            <v>0.11374055312</v>
          </cell>
          <cell r="IL205">
            <v>5.0467862670000002E-2</v>
          </cell>
          <cell r="IM205">
            <v>3.7703878609999998E-2</v>
          </cell>
          <cell r="IN205">
            <v>4.2307448130000001E-2</v>
          </cell>
          <cell r="IO205">
            <v>8.3858292400000006E-2</v>
          </cell>
          <cell r="IP205">
            <v>0.10186370875000003</v>
          </cell>
          <cell r="IQ205">
            <v>0.13230608307</v>
          </cell>
          <cell r="IR205">
            <v>0.15769298695</v>
          </cell>
          <cell r="IS205">
            <v>0.18268463495999995</v>
          </cell>
          <cell r="IT205">
            <v>0.19643409375000001</v>
          </cell>
          <cell r="IU205">
            <v>0.15958016669000002</v>
          </cell>
          <cell r="IV205">
            <v>0.11204624999</v>
          </cell>
          <cell r="IW205">
            <v>0.11265250185</v>
          </cell>
          <cell r="IX205">
            <v>4.9797254710000002E-2</v>
          </cell>
          <cell r="IY205">
            <v>4.0960861489999993E-2</v>
          </cell>
        </row>
        <row r="206">
          <cell r="C206" t="str">
            <v>PV_.QF.SOR._.CSP.Solorize_Rogue</v>
          </cell>
          <cell r="H206">
            <v>8.9440425400000006E-3</v>
          </cell>
          <cell r="I206">
            <v>1.400720435E-2</v>
          </cell>
          <cell r="J206">
            <v>2.0866088580000001E-2</v>
          </cell>
          <cell r="K206">
            <v>2.6128066250000002E-2</v>
          </cell>
          <cell r="L206">
            <v>2.857856474E-2</v>
          </cell>
          <cell r="M206">
            <v>3.7360717009999989E-2</v>
          </cell>
          <cell r="N206">
            <v>3.7955026830000002E-2</v>
          </cell>
          <cell r="O206">
            <v>3.3390623810000006E-2</v>
          </cell>
          <cell r="P206">
            <v>2.2386401830000006E-2</v>
          </cell>
          <cell r="Q206">
            <v>2.1377597320000004E-2</v>
          </cell>
          <cell r="R206">
            <v>1.2518478840000001E-2</v>
          </cell>
          <cell r="S206">
            <v>8.4837024299999984E-3</v>
          </cell>
          <cell r="T206">
            <v>8.7062895100000013E-3</v>
          </cell>
          <cell r="U206">
            <v>1.4416153259999998E-2</v>
          </cell>
          <cell r="V206">
            <v>2.0664284020000003E-2</v>
          </cell>
          <cell r="W206">
            <v>2.5972242580000002E-2</v>
          </cell>
          <cell r="X206">
            <v>2.8970409440000004E-2</v>
          </cell>
          <cell r="Y206">
            <v>3.7368345940000006E-2</v>
          </cell>
          <cell r="Z206">
            <v>3.7440650059999997E-2</v>
          </cell>
          <cell r="AA206">
            <v>3.3787590000000006E-2</v>
          </cell>
          <cell r="AB206">
            <v>2.1619105040000003E-2</v>
          </cell>
          <cell r="AC206">
            <v>2.1533509200000002E-2</v>
          </cell>
          <cell r="AD206">
            <v>1.2194701830000002E-2</v>
          </cell>
          <cell r="AE206">
            <v>8.2908218699999994E-3</v>
          </cell>
          <cell r="AF206">
            <v>8.7369704900000008E-3</v>
          </cell>
          <cell r="AG206">
            <v>1.4839575649999999E-2</v>
          </cell>
          <cell r="AH206">
            <v>2.035636733E-2</v>
          </cell>
          <cell r="AI206">
            <v>2.6039740949999998E-2</v>
          </cell>
          <cell r="AJ206">
            <v>2.9372443680000002E-2</v>
          </cell>
          <cell r="AK206">
            <v>3.637811316999999E-2</v>
          </cell>
          <cell r="AL206">
            <v>3.7843540560000007E-2</v>
          </cell>
          <cell r="AM206">
            <v>3.3771191400000004E-2</v>
          </cell>
          <cell r="AN206">
            <v>2.0856755649999999E-2</v>
          </cell>
          <cell r="AO206">
            <v>2.162289291E-2</v>
          </cell>
          <cell r="AP206">
            <v>1.172716385E-2</v>
          </cell>
          <cell r="AQ206">
            <v>8.4423884099999978E-3</v>
          </cell>
          <cell r="AR206">
            <v>8.8498047099999991E-3</v>
          </cell>
          <cell r="AS206">
            <v>1.6224948310000001E-2</v>
          </cell>
          <cell r="AT206">
            <v>2.0093304350000001E-2</v>
          </cell>
          <cell r="AU206">
            <v>2.5888585469999999E-2</v>
          </cell>
          <cell r="AV206">
            <v>3.0711638929999997E-2</v>
          </cell>
          <cell r="AW206">
            <v>3.6000766300000001E-2</v>
          </cell>
          <cell r="AX206">
            <v>3.7382889199999998E-2</v>
          </cell>
          <cell r="AY206">
            <v>3.3638878250000004E-2</v>
          </cell>
          <cell r="AZ206">
            <v>2.046568751E-2</v>
          </cell>
          <cell r="BA206">
            <v>2.07833607E-2</v>
          </cell>
          <cell r="BB206">
            <v>1.1173303059999999E-2</v>
          </cell>
          <cell r="BC206">
            <v>8.2296471899999998E-3</v>
          </cell>
          <cell r="BD206">
            <v>8.7220632299999986E-3</v>
          </cell>
          <cell r="BE206">
            <v>1.611229242E-2</v>
          </cell>
          <cell r="BF206">
            <v>1.9907377760000001E-2</v>
          </cell>
          <cell r="BG206">
            <v>2.6754279459999999E-2</v>
          </cell>
          <cell r="BH206">
            <v>3.0726268080000008E-2</v>
          </cell>
          <cell r="BI206">
            <v>3.5896217080000001E-2</v>
          </cell>
          <cell r="BJ206">
            <v>3.7237332670000005E-2</v>
          </cell>
          <cell r="BK206">
            <v>3.3231201369999998E-2</v>
          </cell>
          <cell r="BL206">
            <v>2.0336217240000003E-2</v>
          </cell>
          <cell r="BM206">
            <v>2.0322434939999995E-2</v>
          </cell>
          <cell r="BN206">
            <v>1.07816484E-2</v>
          </cell>
          <cell r="BO206">
            <v>8.7093070900000017E-3</v>
          </cell>
          <cell r="BP206">
            <v>8.7189736900000012E-3</v>
          </cell>
          <cell r="BQ206">
            <v>1.6037662279999997E-2</v>
          </cell>
          <cell r="BR206">
            <v>2.060036896E-2</v>
          </cell>
          <cell r="BS206">
            <v>2.6879430410000002E-2</v>
          </cell>
          <cell r="BT206">
            <v>3.0865660440000001E-2</v>
          </cell>
          <cell r="BU206">
            <v>3.5590891530000002E-2</v>
          </cell>
          <cell r="BV206">
            <v>3.7081006810000011E-2</v>
          </cell>
          <cell r="BW206">
            <v>3.2795323989999993E-2</v>
          </cell>
          <cell r="BX206">
            <v>2.0203102550000001E-2</v>
          </cell>
          <cell r="BY206">
            <v>1.9907072029999997E-2</v>
          </cell>
          <cell r="BZ206">
            <v>1.0357569250000006E-2</v>
          </cell>
          <cell r="CA206">
            <v>8.6727181700000013E-3</v>
          </cell>
          <cell r="CB206">
            <v>8.76265008E-3</v>
          </cell>
          <cell r="CC206">
            <v>1.3723126909999999E-2</v>
          </cell>
          <cell r="CD206">
            <v>2.0442907400000002E-2</v>
          </cell>
          <cell r="CE206">
            <v>2.5598167859999989E-2</v>
          </cell>
          <cell r="CF206">
            <v>2.7998968250000002E-2</v>
          </cell>
          <cell r="CG206">
            <v>3.6603011359999993E-2</v>
          </cell>
          <cell r="CH206">
            <v>3.7185268109999996E-2</v>
          </cell>
          <cell r="CI206">
            <v>3.2713434850000001E-2</v>
          </cell>
          <cell r="CJ206">
            <v>2.1932387460000001E-2</v>
          </cell>
          <cell r="CK206">
            <v>2.0944042290000003E-2</v>
          </cell>
          <cell r="CL206">
            <v>1.2264593939999999E-2</v>
          </cell>
          <cell r="CM206">
            <v>8.3116460800000003E-3</v>
          </cell>
          <cell r="CN206">
            <v>8.522353810000001E-3</v>
          </cell>
          <cell r="CO206">
            <v>1.499117231E-2</v>
          </cell>
          <cell r="CP206">
            <v>2.0004568319999999E-2</v>
          </cell>
          <cell r="CQ206">
            <v>2.5589721859999994E-2</v>
          </cell>
          <cell r="CR206">
            <v>2.886482877000001E-2</v>
          </cell>
          <cell r="CS206">
            <v>3.5749426209999997E-2</v>
          </cell>
          <cell r="CT206">
            <v>3.7189528070000005E-2</v>
          </cell>
          <cell r="CU206">
            <v>3.3187557280000002E-2</v>
          </cell>
          <cell r="CV206">
            <v>2.0496308979999999E-2</v>
          </cell>
          <cell r="CW206">
            <v>2.1249205850000001E-2</v>
          </cell>
          <cell r="CX206">
            <v>1.152449489E-2</v>
          </cell>
          <cell r="CY206">
            <v>7.8703425200000003E-3</v>
          </cell>
          <cell r="CZ206">
            <v>8.6963802100000001E-3</v>
          </cell>
          <cell r="DA206">
            <v>1.5098198909999997E-2</v>
          </cell>
          <cell r="DB206">
            <v>1.9577121739999998E-2</v>
          </cell>
          <cell r="DC206">
            <v>2.5937012250000002E-2</v>
          </cell>
          <cell r="DD206">
            <v>2.9286613139999994E-2</v>
          </cell>
          <cell r="DE206">
            <v>3.5394946029999999E-2</v>
          </cell>
          <cell r="DF206">
            <v>3.7051183710000005E-2</v>
          </cell>
          <cell r="DG206">
            <v>3.3085545940000009E-2</v>
          </cell>
          <cell r="DH206">
            <v>2.0294255060000002E-2</v>
          </cell>
          <cell r="DI206">
            <v>2.084386731E-2</v>
          </cell>
          <cell r="DJ206">
            <v>1.1113144299999999E-2</v>
          </cell>
          <cell r="DK206">
            <v>8.3933539700000032E-3</v>
          </cell>
          <cell r="DL206">
            <v>8.4361606899999997E-3</v>
          </cell>
          <cell r="DM206">
            <v>1.5759273470000001E-2</v>
          </cell>
          <cell r="DN206">
            <v>1.9681621159999999E-2</v>
          </cell>
          <cell r="DO206">
            <v>2.5358165290000005E-2</v>
          </cell>
          <cell r="DP206">
            <v>3.0082401269999996E-2</v>
          </cell>
          <cell r="DQ206">
            <v>3.526316194999999E-2</v>
          </cell>
          <cell r="DR206">
            <v>3.6616967129999997E-2</v>
          </cell>
          <cell r="DS206">
            <v>3.2949665609999998E-2</v>
          </cell>
          <cell r="DT206">
            <v>2.004637473E-2</v>
          </cell>
          <cell r="DU206">
            <v>2.0357539320000007E-2</v>
          </cell>
          <cell r="DV206">
            <v>1.0944378049999998E-2</v>
          </cell>
          <cell r="DW206">
            <v>8.4032610299999994E-3</v>
          </cell>
          <cell r="DX206">
            <v>8.5359006099999957E-3</v>
          </cell>
          <cell r="DY206">
            <v>1.5768393709999998E-2</v>
          </cell>
          <cell r="DZ206">
            <v>1.948247728E-2</v>
          </cell>
          <cell r="EA206">
            <v>2.6183239509999998E-2</v>
          </cell>
          <cell r="EB206">
            <v>3.0070450509999999E-2</v>
          </cell>
          <cell r="EC206">
            <v>3.5130052779999997E-2</v>
          </cell>
          <cell r="ED206">
            <v>3.644254375E-2</v>
          </cell>
          <cell r="EE206">
            <v>3.2521918819999995E-2</v>
          </cell>
          <cell r="EF206">
            <v>1.9902163610000002E-2</v>
          </cell>
          <cell r="EG206">
            <v>1.9888675450000001E-2</v>
          </cell>
          <cell r="EH206">
            <v>1.0551526259999999E-2</v>
          </cell>
          <cell r="EI206">
            <v>8.5234167199999995E-3</v>
          </cell>
          <cell r="EJ206">
            <v>8.5390584100000014E-3</v>
          </cell>
          <cell r="EK206">
            <v>1.6251578409999998E-2</v>
          </cell>
          <cell r="EL206">
            <v>2.0834724140000004E-2</v>
          </cell>
          <cell r="EM206">
            <v>2.6463516430000004E-2</v>
          </cell>
          <cell r="EN206">
            <v>3.0274866130000001E-2</v>
          </cell>
          <cell r="EO206">
            <v>3.4529772399999999E-2</v>
          </cell>
          <cell r="EP206">
            <v>3.6033589660000004E-2</v>
          </cell>
          <cell r="EQ206">
            <v>3.1992578440000002E-2</v>
          </cell>
          <cell r="ER206">
            <v>1.9749146700000005E-2</v>
          </cell>
          <cell r="ES206">
            <v>1.9485261340000001E-2</v>
          </cell>
          <cell r="ET206">
            <v>1.0022283230000002E-2</v>
          </cell>
          <cell r="EU206">
            <v>7.9226809000000013E-3</v>
          </cell>
          <cell r="EV206">
            <v>8.3792927599999987E-3</v>
          </cell>
          <cell r="EW206">
            <v>1.3874701480000001E-2</v>
          </cell>
          <cell r="EX206">
            <v>1.9888160700000001E-2</v>
          </cell>
          <cell r="EY206">
            <v>2.4996759269999998E-2</v>
          </cell>
          <cell r="EZ206">
            <v>2.7882318939999998E-2</v>
          </cell>
          <cell r="FA206">
            <v>3.5964839990000004E-2</v>
          </cell>
          <cell r="FB206">
            <v>3.6034428469999991E-2</v>
          </cell>
          <cell r="FC206">
            <v>3.2518572540000006E-2</v>
          </cell>
          <cell r="FD206">
            <v>2.0807119900000004E-2</v>
          </cell>
          <cell r="FE206">
            <v>2.072473889E-2</v>
          </cell>
          <cell r="FF206">
            <v>1.1736684860000002E-2</v>
          </cell>
          <cell r="FG206">
            <v>7.9794295500000018E-3</v>
          </cell>
          <cell r="FH206">
            <v>8.4075324699999995E-3</v>
          </cell>
          <cell r="FI206">
            <v>1.4280031570000001E-2</v>
          </cell>
          <cell r="FJ206">
            <v>1.9588805909999996E-2</v>
          </cell>
          <cell r="FK206">
            <v>2.505788112E-2</v>
          </cell>
          <cell r="FL206">
            <v>2.8264920260000007E-2</v>
          </cell>
          <cell r="FM206">
            <v>3.5006432549999994E-2</v>
          </cell>
          <cell r="FN206">
            <v>3.6416604239999997E-2</v>
          </cell>
          <cell r="FO206">
            <v>3.2497807890000008E-2</v>
          </cell>
          <cell r="FP206">
            <v>2.0070326539999996E-2</v>
          </cell>
          <cell r="FQ206">
            <v>2.0807575679999992E-2</v>
          </cell>
          <cell r="FR206">
            <v>1.1284977010000002E-2</v>
          </cell>
          <cell r="FS206">
            <v>8.1240579900000009E-3</v>
          </cell>
          <cell r="FT206">
            <v>8.5150603199999984E-3</v>
          </cell>
          <cell r="FU206">
            <v>1.478340086E-2</v>
          </cell>
          <cell r="FV206">
            <v>1.9168937989999999E-2</v>
          </cell>
          <cell r="FW206">
            <v>2.5396224489999997E-2</v>
          </cell>
          <cell r="FX206">
            <v>2.8675986040000004E-2</v>
          </cell>
          <cell r="FY206">
            <v>3.4656959990000007E-2</v>
          </cell>
          <cell r="FZ206">
            <v>3.6278665050000013E-2</v>
          </cell>
          <cell r="GA206">
            <v>3.2395711010000001E-2</v>
          </cell>
          <cell r="GB206">
            <v>1.9871119050000004E-2</v>
          </cell>
          <cell r="GC206">
            <v>2.0409271860000005E-2</v>
          </cell>
          <cell r="GD206">
            <v>1.0881434780000003E-2</v>
          </cell>
          <cell r="GE206">
            <v>8.2183521900000001E-3</v>
          </cell>
          <cell r="GF206">
            <v>8.2597003700000012E-3</v>
          </cell>
          <cell r="GG206">
            <v>1.5829690899999999E-2</v>
          </cell>
          <cell r="GH206">
            <v>1.9151999019999998E-2</v>
          </cell>
          <cell r="GI206">
            <v>2.5739097329999999E-2</v>
          </cell>
          <cell r="GJ206">
            <v>2.9560370170000003E-2</v>
          </cell>
          <cell r="GK206">
            <v>3.453414719999999E-2</v>
          </cell>
          <cell r="GL206">
            <v>3.5824374619999988E-2</v>
          </cell>
          <cell r="GM206">
            <v>3.1970254619999999E-2</v>
          </cell>
          <cell r="GN206">
            <v>1.9564566299999999E-2</v>
          </cell>
          <cell r="GO206">
            <v>1.9551306939999995E-2</v>
          </cell>
          <cell r="GP206">
            <v>1.0372542379999999E-2</v>
          </cell>
          <cell r="GQ206">
            <v>8.0209091199999992E-3</v>
          </cell>
          <cell r="GR206">
            <v>8.3037844599999997E-3</v>
          </cell>
          <cell r="GS206">
            <v>1.5273964079999999E-2</v>
          </cell>
          <cell r="GT206">
            <v>1.9619398990000005E-2</v>
          </cell>
          <cell r="GU206">
            <v>2.5599457519999997E-2</v>
          </cell>
          <cell r="GV206">
            <v>2.9395867079999999E-2</v>
          </cell>
          <cell r="GW206">
            <v>3.3896087210000002E-2</v>
          </cell>
          <cell r="GX206">
            <v>3.5315244619999998E-2</v>
          </cell>
          <cell r="GY206">
            <v>3.1233641890000004E-2</v>
          </cell>
          <cell r="GZ206">
            <v>1.9241050060000004E-2</v>
          </cell>
          <cell r="HA206">
            <v>1.8959116200000001E-2</v>
          </cell>
          <cell r="HB206">
            <v>9.8643516699999986E-3</v>
          </cell>
          <cell r="HC206">
            <v>8.2597315600000023E-3</v>
          </cell>
          <cell r="HD206">
            <v>8.3719586900000021E-3</v>
          </cell>
          <cell r="HE206">
            <v>1.3111267729999997E-2</v>
          </cell>
          <cell r="HF206">
            <v>1.6429659419999996E-2</v>
          </cell>
          <cell r="HG206">
            <v>1.8342636200000002E-2</v>
          </cell>
          <cell r="HH206">
            <v>2.006295495E-2</v>
          </cell>
          <cell r="HI206">
            <v>2.6228272499999997E-2</v>
          </cell>
          <cell r="HJ206">
            <v>2.6645494659999994E-2</v>
          </cell>
          <cell r="HK206">
            <v>2.3441155549999999E-2</v>
          </cell>
          <cell r="HL206">
            <v>1.571588275E-2</v>
          </cell>
          <cell r="HM206">
            <v>1.500767364E-2</v>
          </cell>
          <cell r="HN206">
            <v>8.7883236899999988E-3</v>
          </cell>
          <cell r="HO206">
            <v>5.955797369999999E-3</v>
          </cell>
          <cell r="HP206">
            <v>6.1311897999999998E-3</v>
          </cell>
          <cell r="HQ206">
            <v>1.0152220579999999E-2</v>
          </cell>
          <cell r="HR206">
            <v>1.4552312699999998E-2</v>
          </cell>
          <cell r="HS206">
            <v>1.829031163E-2</v>
          </cell>
          <cell r="HT206">
            <v>2.040169675E-2</v>
          </cell>
          <cell r="HU206">
            <v>2.6315736569999998E-2</v>
          </cell>
          <cell r="HV206">
            <v>2.6366654959999992E-2</v>
          </cell>
          <cell r="HW206">
            <v>2.3794077459999997E-2</v>
          </cell>
          <cell r="HX206">
            <v>1.5224721889999999E-2</v>
          </cell>
          <cell r="HY206">
            <v>1.516444309E-2</v>
          </cell>
          <cell r="HZ206">
            <v>8.5878181999999997E-3</v>
          </cell>
          <cell r="IA206">
            <v>5.83860699E-3</v>
          </cell>
          <cell r="IB206">
            <v>6.1769626200000004E-3</v>
          </cell>
          <cell r="IC206">
            <v>1.1079180919999999E-2</v>
          </cell>
          <cell r="ID206">
            <v>1.41294383E-2</v>
          </cell>
          <cell r="IE206">
            <v>1.8719575770000007E-2</v>
          </cell>
          <cell r="IF206">
            <v>2.1137090430000002E-2</v>
          </cell>
          <cell r="IG206">
            <v>2.5545670759999993E-2</v>
          </cell>
          <cell r="IH206">
            <v>2.6741030749999999E-2</v>
          </cell>
          <cell r="II206">
            <v>2.3878902449999996E-2</v>
          </cell>
          <cell r="IJ206">
            <v>1.4647016509999998E-2</v>
          </cell>
          <cell r="IK206">
            <v>1.504368935E-2</v>
          </cell>
          <cell r="IL206">
            <v>8.0207136100000007E-3</v>
          </cell>
          <cell r="IM206">
            <v>5.7593063999999989E-3</v>
          </cell>
          <cell r="IN206">
            <v>6.1082418400000005E-3</v>
          </cell>
          <cell r="IO206">
            <v>1.14105761E-2</v>
          </cell>
          <cell r="IP206">
            <v>1.4250570450000001E-2</v>
          </cell>
          <cell r="IQ206">
            <v>1.8360698870000008E-2</v>
          </cell>
          <cell r="IR206">
            <v>2.1781304190000003E-2</v>
          </cell>
          <cell r="IS206">
            <v>2.5532458379999994E-2</v>
          </cell>
          <cell r="IT206">
            <v>2.6512687349999998E-2</v>
          </cell>
          <cell r="IU206">
            <v>2.3857360459999994E-2</v>
          </cell>
          <cell r="IV206">
            <v>1.4514671999999998E-2</v>
          </cell>
          <cell r="IW206">
            <v>1.4739972170000001E-2</v>
          </cell>
          <cell r="IX206">
            <v>7.9243284399999996E-3</v>
          </cell>
          <cell r="IY206">
            <v>6.0844206899999991E-3</v>
          </cell>
        </row>
        <row r="207">
          <cell r="C207" t="str">
            <v>PV_.QF.SOR._.CSP.Sunset_Ridge_Solar</v>
          </cell>
          <cell r="H207">
            <v>0.14944440561999997</v>
          </cell>
          <cell r="I207">
            <v>0.24848873795000001</v>
          </cell>
          <cell r="J207">
            <v>0.36024249611000003</v>
          </cell>
          <cell r="K207">
            <v>0.42975893883000005</v>
          </cell>
          <cell r="L207">
            <v>0.50665518832000001</v>
          </cell>
          <cell r="M207">
            <v>0.62756844929</v>
          </cell>
          <cell r="N207">
            <v>0.63003878021000004</v>
          </cell>
          <cell r="O207">
            <v>0.54168750013000011</v>
          </cell>
          <cell r="P207">
            <v>0.42137497102000004</v>
          </cell>
          <cell r="Q207">
            <v>0.37307246538</v>
          </cell>
          <cell r="R207">
            <v>0.19545528781000004</v>
          </cell>
          <cell r="S207">
            <v>0.12495911258</v>
          </cell>
          <cell r="T207">
            <v>0.14378411931999999</v>
          </cell>
          <cell r="U207">
            <v>0.25038962615000004</v>
          </cell>
          <cell r="V207">
            <v>0.35751303916999994</v>
          </cell>
          <cell r="W207">
            <v>0.42909164526999999</v>
          </cell>
          <cell r="X207">
            <v>0.50985885161000011</v>
          </cell>
          <cell r="Y207">
            <v>0.61843735809000011</v>
          </cell>
          <cell r="Z207">
            <v>0.64200061781999995</v>
          </cell>
          <cell r="AA207">
            <v>0.53757955526000001</v>
          </cell>
          <cell r="AB207">
            <v>0.40430252457999993</v>
          </cell>
          <cell r="AC207">
            <v>0.37836593882999997</v>
          </cell>
          <cell r="AD207">
            <v>0.18651972767000002</v>
          </cell>
          <cell r="AE207">
            <v>0.12264177427000002</v>
          </cell>
          <cell r="AF207">
            <v>0.14599421117</v>
          </cell>
          <cell r="AG207">
            <v>0.25522414604000004</v>
          </cell>
          <cell r="AH207">
            <v>0.34617407943000006</v>
          </cell>
          <cell r="AI207">
            <v>0.43186971934000001</v>
          </cell>
          <cell r="AJ207">
            <v>0.5056553907900001</v>
          </cell>
          <cell r="AK207">
            <v>0.6156131773200002</v>
          </cell>
          <cell r="AL207">
            <v>0.6510588841399999</v>
          </cell>
          <cell r="AM207">
            <v>0.53334380960000005</v>
          </cell>
          <cell r="AN207">
            <v>0.39313765130000006</v>
          </cell>
          <cell r="AO207">
            <v>0.37622415041000001</v>
          </cell>
          <cell r="AP207">
            <v>0.17691177086000001</v>
          </cell>
          <cell r="AQ207">
            <v>0.12754337969999999</v>
          </cell>
          <cell r="AR207">
            <v>0.14487534044999997</v>
          </cell>
          <cell r="AS207">
            <v>0.28029904649999998</v>
          </cell>
          <cell r="AT207">
            <v>0.33686483124999994</v>
          </cell>
          <cell r="AU207">
            <v>0.43753822537000009</v>
          </cell>
          <cell r="AV207">
            <v>0.52149310377000002</v>
          </cell>
          <cell r="AW207">
            <v>0.60414086128000022</v>
          </cell>
          <cell r="AX207">
            <v>0.64961053031999982</v>
          </cell>
          <cell r="AY207">
            <v>0.52773403406999997</v>
          </cell>
          <cell r="AZ207">
            <v>0.37053864988000002</v>
          </cell>
          <cell r="BA207">
            <v>0.37254353389</v>
          </cell>
          <cell r="BB207">
            <v>0.16468027730999998</v>
          </cell>
          <cell r="BC207">
            <v>0.12863481553</v>
          </cell>
          <cell r="BD207">
            <v>0.13403276721999999</v>
          </cell>
          <cell r="BE207">
            <v>0.28156202778</v>
          </cell>
          <cell r="BF207">
            <v>0.33301798792999998</v>
          </cell>
          <cell r="BG207">
            <v>0.45240100929999999</v>
          </cell>
          <cell r="BH207">
            <v>0.52148998229999999</v>
          </cell>
          <cell r="BI207">
            <v>0.59965377323000013</v>
          </cell>
          <cell r="BJ207">
            <v>0.64555256890000001</v>
          </cell>
          <cell r="BK207">
            <v>0.51991368511000002</v>
          </cell>
          <cell r="BL207">
            <v>0.36750468062000002</v>
          </cell>
          <cell r="BM207">
            <v>0.36399064564999994</v>
          </cell>
          <cell r="BN207">
            <v>0.16011673320000003</v>
          </cell>
          <cell r="BO207">
            <v>0.13659773368</v>
          </cell>
          <cell r="BP207">
            <v>0.1337828308</v>
          </cell>
          <cell r="BQ207">
            <v>0.28103398096000004</v>
          </cell>
          <cell r="BR207">
            <v>0.34592486861000005</v>
          </cell>
          <cell r="BS207">
            <v>0.45286908731000014</v>
          </cell>
          <cell r="BT207">
            <v>0.5235391251899999</v>
          </cell>
          <cell r="BU207">
            <v>0.59104588397000002</v>
          </cell>
          <cell r="BV207">
            <v>0.63539303696000005</v>
          </cell>
          <cell r="BW207">
            <v>0.52561696201999997</v>
          </cell>
          <cell r="BX207">
            <v>0.36042977681000005</v>
          </cell>
          <cell r="BY207">
            <v>0.35680370129</v>
          </cell>
          <cell r="BZ207">
            <v>0.15181736592</v>
          </cell>
          <cell r="CA207">
            <v>0.14045537873000002</v>
          </cell>
          <cell r="CB207">
            <v>0.14501674289000002</v>
          </cell>
          <cell r="CC207">
            <v>0.24112664016999999</v>
          </cell>
          <cell r="CD207">
            <v>0.34956941494000005</v>
          </cell>
          <cell r="CE207">
            <v>0.41702625989000003</v>
          </cell>
          <cell r="CF207">
            <v>0.49164426647999987</v>
          </cell>
          <cell r="CG207">
            <v>0.60897517089000008</v>
          </cell>
          <cell r="CH207">
            <v>0.61137231214999999</v>
          </cell>
          <cell r="CI207">
            <v>0.52563865880999994</v>
          </cell>
          <cell r="CJ207">
            <v>0.40889068798999995</v>
          </cell>
          <cell r="CK207">
            <v>0.36201926436999998</v>
          </cell>
          <cell r="CL207">
            <v>0.18966443811000003</v>
          </cell>
          <cell r="CM207">
            <v>0.12125688763999996</v>
          </cell>
          <cell r="CN207">
            <v>0.13952415661999995</v>
          </cell>
          <cell r="CO207">
            <v>0.25845147386000006</v>
          </cell>
          <cell r="CP207">
            <v>0.33760583935999999</v>
          </cell>
          <cell r="CQ207">
            <v>0.42118040534999995</v>
          </cell>
          <cell r="CR207">
            <v>0.49313978939999997</v>
          </cell>
          <cell r="CS207">
            <v>0.60037598361</v>
          </cell>
          <cell r="CT207">
            <v>0.63494436503000007</v>
          </cell>
          <cell r="CU207">
            <v>0.52014288532000008</v>
          </cell>
          <cell r="CV207">
            <v>0.38340700424999996</v>
          </cell>
          <cell r="CW207">
            <v>0.36691213358000002</v>
          </cell>
          <cell r="CX207">
            <v>0.17253298394</v>
          </cell>
          <cell r="CY207">
            <v>0.11655948672999999</v>
          </cell>
          <cell r="CZ207">
            <v>0.14128949514999997</v>
          </cell>
          <cell r="DA207">
            <v>0.25814165565000002</v>
          </cell>
          <cell r="DB207">
            <v>0.32768691226999991</v>
          </cell>
          <cell r="DC207">
            <v>0.42938761818000015</v>
          </cell>
          <cell r="DD207">
            <v>0.49809358316000002</v>
          </cell>
          <cell r="DE207">
            <v>0.58939111290000001</v>
          </cell>
          <cell r="DF207">
            <v>0.63764599994000004</v>
          </cell>
          <cell r="DG207">
            <v>0.51555974809999994</v>
          </cell>
          <cell r="DH207">
            <v>0.37121506516000008</v>
          </cell>
          <cell r="DI207">
            <v>0.36683175900999998</v>
          </cell>
          <cell r="DJ207">
            <v>0.16276705476</v>
          </cell>
          <cell r="DK207">
            <v>0.12859849300999998</v>
          </cell>
          <cell r="DL207">
            <v>0.13576615032999997</v>
          </cell>
          <cell r="DM207">
            <v>0.26910433126000005</v>
          </cell>
          <cell r="DN207">
            <v>0.32688437162000006</v>
          </cell>
          <cell r="DO207">
            <v>0.42457506569000003</v>
          </cell>
          <cell r="DP207">
            <v>0.50604257172000011</v>
          </cell>
          <cell r="DQ207">
            <v>0.58624168357000006</v>
          </cell>
          <cell r="DR207">
            <v>0.63036420042000008</v>
          </cell>
          <cell r="DS207">
            <v>0.51209859888999998</v>
          </cell>
          <cell r="DT207">
            <v>0.35956051947999995</v>
          </cell>
          <cell r="DU207">
            <v>0.36150600380999998</v>
          </cell>
          <cell r="DV207">
            <v>0.15980121396000002</v>
          </cell>
          <cell r="DW207">
            <v>0.13144490449999999</v>
          </cell>
          <cell r="DX207">
            <v>0.13006171272</v>
          </cell>
          <cell r="DY207">
            <v>0.27322005147000006</v>
          </cell>
          <cell r="DZ207">
            <v>0.32315150066999992</v>
          </cell>
          <cell r="EA207">
            <v>0.43899750271000004</v>
          </cell>
          <cell r="EB207">
            <v>0.50603954285000008</v>
          </cell>
          <cell r="EC207">
            <v>0.58188753680999994</v>
          </cell>
          <cell r="ED207">
            <v>0.62642646636999988</v>
          </cell>
          <cell r="EE207">
            <v>0.50450994737999999</v>
          </cell>
          <cell r="EF207">
            <v>0.35661643924000003</v>
          </cell>
          <cell r="EG207">
            <v>0.35320651626999994</v>
          </cell>
          <cell r="EH207">
            <v>0.15537287623999993</v>
          </cell>
          <cell r="EI207">
            <v>0.13255068559999997</v>
          </cell>
          <cell r="EJ207">
            <v>0.12981918124</v>
          </cell>
          <cell r="EK207">
            <v>0.28265952016000001</v>
          </cell>
          <cell r="EL207">
            <v>0.34656883259000004</v>
          </cell>
          <cell r="EM207">
            <v>0.44146727886999998</v>
          </cell>
          <cell r="EN207">
            <v>0.50852527651000001</v>
          </cell>
          <cell r="EO207">
            <v>0.56362352366000001</v>
          </cell>
          <cell r="EP207">
            <v>0.62521324291000002</v>
          </cell>
          <cell r="EQ207">
            <v>0.50019613288999998</v>
          </cell>
          <cell r="ER207">
            <v>0.34989127965000011</v>
          </cell>
          <cell r="ES207">
            <v>0.34428480185000004</v>
          </cell>
          <cell r="ET207">
            <v>0.14253854507000002</v>
          </cell>
          <cell r="EU207">
            <v>0.12768751187999999</v>
          </cell>
          <cell r="EV207">
            <v>0.13607075982</v>
          </cell>
          <cell r="EW207">
            <v>0.23695736943999995</v>
          </cell>
          <cell r="EX207">
            <v>0.33833410195999997</v>
          </cell>
          <cell r="EY207">
            <v>0.40607284368000007</v>
          </cell>
          <cell r="EZ207">
            <v>0.48250725930000005</v>
          </cell>
          <cell r="FA207">
            <v>0.58526102614999997</v>
          </cell>
          <cell r="FB207">
            <v>0.60756022495000006</v>
          </cell>
          <cell r="FC207">
            <v>0.50874087415000002</v>
          </cell>
          <cell r="FD207">
            <v>0.38261354581999996</v>
          </cell>
          <cell r="FE207">
            <v>0.35806833909999997</v>
          </cell>
          <cell r="FF207">
            <v>0.17651379850000004</v>
          </cell>
          <cell r="FG207">
            <v>0.11606260474999999</v>
          </cell>
          <cell r="FH207">
            <v>0.13816229039000003</v>
          </cell>
          <cell r="FI207">
            <v>0.24153253955999998</v>
          </cell>
          <cell r="FJ207">
            <v>0.32760342561000005</v>
          </cell>
          <cell r="FK207">
            <v>0.40870188689999998</v>
          </cell>
          <cell r="FL207">
            <v>0.47852929499000002</v>
          </cell>
          <cell r="FM207">
            <v>0.58258834988000019</v>
          </cell>
          <cell r="FN207">
            <v>0.61613255694000002</v>
          </cell>
          <cell r="FO207">
            <v>0.50473235696000007</v>
          </cell>
          <cell r="FP207">
            <v>0.37204761691999999</v>
          </cell>
          <cell r="FQ207">
            <v>0.35604144786999997</v>
          </cell>
          <cell r="FR207">
            <v>0.16742126461000004</v>
          </cell>
          <cell r="FS207">
            <v>0.12070126152000002</v>
          </cell>
          <cell r="FT207">
            <v>0.13710344191999999</v>
          </cell>
          <cell r="FU207">
            <v>0.25049356611000001</v>
          </cell>
          <cell r="FV207">
            <v>0.31797837127</v>
          </cell>
          <cell r="FW207">
            <v>0.41666594045999999</v>
          </cell>
          <cell r="FX207">
            <v>0.48333632006999999</v>
          </cell>
          <cell r="FY207">
            <v>0.57192893310000015</v>
          </cell>
          <cell r="FZ207">
            <v>0.61875414892999991</v>
          </cell>
          <cell r="GA207">
            <v>0.50028500637000006</v>
          </cell>
          <cell r="GB207">
            <v>0.36021689427000003</v>
          </cell>
          <cell r="GC207">
            <v>0.35596345440999994</v>
          </cell>
          <cell r="GD207">
            <v>0.15794467535000001</v>
          </cell>
          <cell r="GE207">
            <v>0.12478844235000001</v>
          </cell>
          <cell r="GF207">
            <v>0.13174373999</v>
          </cell>
          <cell r="GG207">
            <v>0.26838343765</v>
          </cell>
          <cell r="GH207">
            <v>0.31515309812000003</v>
          </cell>
          <cell r="GI207">
            <v>0.4281317671</v>
          </cell>
          <cell r="GJ207">
            <v>0.49351443314000015</v>
          </cell>
          <cell r="GK207">
            <v>0.56748509466000019</v>
          </cell>
          <cell r="GL207">
            <v>0.61092163014999989</v>
          </cell>
          <cell r="GM207">
            <v>0.49202269706000001</v>
          </cell>
          <cell r="GN207">
            <v>0.34778973768999993</v>
          </cell>
          <cell r="GO207">
            <v>0.34446421456000004</v>
          </cell>
          <cell r="GP207">
            <v>0.15152720381000001</v>
          </cell>
          <cell r="GQ207">
            <v>0.12179117637999999</v>
          </cell>
          <cell r="GR207">
            <v>0.12660599469</v>
          </cell>
          <cell r="GS207">
            <v>0.26595779506</v>
          </cell>
          <cell r="GT207">
            <v>0.32736758376999997</v>
          </cell>
          <cell r="GU207">
            <v>0.42857473498000009</v>
          </cell>
          <cell r="GV207">
            <v>0.49545364897999988</v>
          </cell>
          <cell r="GW207">
            <v>0.55933897939999988</v>
          </cell>
          <cell r="GX207">
            <v>0.6013071107600001</v>
          </cell>
          <cell r="GY207">
            <v>0.49742001945000003</v>
          </cell>
          <cell r="GZ207">
            <v>0.34109437012999999</v>
          </cell>
          <cell r="HA207">
            <v>0.33766281691000005</v>
          </cell>
          <cell r="HB207">
            <v>0.14367305959000001</v>
          </cell>
          <cell r="HC207">
            <v>0.13292059100999998</v>
          </cell>
          <cell r="HD207">
            <v>0.13723725881000001</v>
          </cell>
          <cell r="HE207">
            <v>0.22819130028999998</v>
          </cell>
          <cell r="HF207">
            <v>0.33081661685999991</v>
          </cell>
          <cell r="HG207">
            <v>0.39465471106</v>
          </cell>
          <cell r="HH207">
            <v>0.46526980331000006</v>
          </cell>
          <cell r="HI207">
            <v>0.57630644212999993</v>
          </cell>
          <cell r="HJ207">
            <v>0.57857498772000004</v>
          </cell>
          <cell r="HK207">
            <v>0.49744055218000011</v>
          </cell>
          <cell r="HL207">
            <v>0.38695557533999991</v>
          </cell>
          <cell r="HM207">
            <v>0.34259858891999984</v>
          </cell>
          <cell r="HN207">
            <v>0.17948980965</v>
          </cell>
          <cell r="HO207">
            <v>0.11475201100000001</v>
          </cell>
          <cell r="HP207">
            <v>0.13203932467000001</v>
          </cell>
          <cell r="HQ207">
            <v>0.22993691719999998</v>
          </cell>
          <cell r="HR207">
            <v>0.32831011150000006</v>
          </cell>
          <cell r="HS207">
            <v>0.39404192433000002</v>
          </cell>
          <cell r="HT207">
            <v>0.46821178001000013</v>
          </cell>
          <cell r="HU207">
            <v>0.56792121064000012</v>
          </cell>
          <cell r="HV207">
            <v>0.58955974005</v>
          </cell>
          <cell r="HW207">
            <v>0.49366815870000008</v>
          </cell>
          <cell r="HX207">
            <v>0.37127766656</v>
          </cell>
          <cell r="HY207">
            <v>0.26059475457000003</v>
          </cell>
          <cell r="HZ207">
            <v>0.12846310321000001</v>
          </cell>
          <cell r="IA207">
            <v>8.4467970769999984E-2</v>
          </cell>
          <cell r="IB207">
            <v>0.10105695111</v>
          </cell>
          <cell r="IC207">
            <v>0.18677706897000002</v>
          </cell>
          <cell r="ID207">
            <v>0.23374975639000006</v>
          </cell>
          <cell r="IE207">
            <v>0.30629618517999996</v>
          </cell>
          <cell r="IF207">
            <v>0.35530638963</v>
          </cell>
          <cell r="IG207">
            <v>0.42043189370000017</v>
          </cell>
          <cell r="IH207">
            <v>0.45485367765000007</v>
          </cell>
          <cell r="II207">
            <v>0.36776557446000002</v>
          </cell>
          <cell r="IJ207">
            <v>0.26479980679000009</v>
          </cell>
          <cell r="IK207">
            <v>0.26167305161999999</v>
          </cell>
          <cell r="IL207">
            <v>0.11610704600999999</v>
          </cell>
          <cell r="IM207">
            <v>8.6742051989999999E-2</v>
          </cell>
          <cell r="IN207">
            <v>9.7333086160000012E-2</v>
          </cell>
          <cell r="IO207">
            <v>0.19292551932000002</v>
          </cell>
          <cell r="IP207">
            <v>0.23434902311000005</v>
          </cell>
          <cell r="IQ207">
            <v>0.30438516041000002</v>
          </cell>
          <cell r="IR207">
            <v>0.36279061538999996</v>
          </cell>
          <cell r="IS207">
            <v>0.42028673680000012</v>
          </cell>
          <cell r="IT207">
            <v>0.45191892731000011</v>
          </cell>
          <cell r="IU207">
            <v>0.36713228537000009</v>
          </cell>
          <cell r="IV207">
            <v>0.257775115</v>
          </cell>
          <cell r="IW207">
            <v>0.25916986617999999</v>
          </cell>
          <cell r="IX207">
            <v>0.11456423626999998</v>
          </cell>
          <cell r="IY207">
            <v>9.4235110769999991E-2</v>
          </cell>
        </row>
        <row r="208">
          <cell r="C208" t="str">
            <v>PV_.QF.SOR._.CSP.Whisky_Creek_Solar</v>
          </cell>
          <cell r="H208">
            <v>1.0970273509999998E-2</v>
          </cell>
          <cell r="I208">
            <v>1.8240826120000001E-2</v>
          </cell>
          <cell r="J208">
            <v>2.6444340199999999E-2</v>
          </cell>
          <cell r="K208">
            <v>3.1547337440000003E-2</v>
          </cell>
          <cell r="L208">
            <v>3.7192064449999993E-2</v>
          </cell>
          <cell r="M208">
            <v>4.6067950779999992E-2</v>
          </cell>
          <cell r="N208">
            <v>4.6249290490000011E-2</v>
          </cell>
          <cell r="O208">
            <v>3.9763683349999995E-2</v>
          </cell>
          <cell r="P208">
            <v>3.0931895080000001E-2</v>
          </cell>
          <cell r="Q208">
            <v>2.7386150470000006E-2</v>
          </cell>
          <cell r="R208">
            <v>1.4347796780000002E-2</v>
          </cell>
          <cell r="S208">
            <v>9.1728802299999995E-3</v>
          </cell>
          <cell r="T208">
            <v>1.0560072480000003E-2</v>
          </cell>
          <cell r="U208">
            <v>1.8389601140000003E-2</v>
          </cell>
          <cell r="V208">
            <v>2.625716682E-2</v>
          </cell>
          <cell r="W208">
            <v>3.1514181809999993E-2</v>
          </cell>
          <cell r="X208">
            <v>3.7446043660000004E-2</v>
          </cell>
          <cell r="Y208">
            <v>4.5420477320000006E-2</v>
          </cell>
          <cell r="Z208">
            <v>4.7151055989999996E-2</v>
          </cell>
          <cell r="AA208">
            <v>3.9481961570000002E-2</v>
          </cell>
          <cell r="AB208">
            <v>2.969357106E-2</v>
          </cell>
          <cell r="AC208">
            <v>2.7788685989999996E-2</v>
          </cell>
          <cell r="AD208">
            <v>1.369874404E-2</v>
          </cell>
          <cell r="AE208">
            <v>9.0072953499999997E-3</v>
          </cell>
          <cell r="AF208">
            <v>1.0727778430000003E-2</v>
          </cell>
          <cell r="AG208">
            <v>1.8754086690000001E-2</v>
          </cell>
          <cell r="AH208">
            <v>2.5437164900000007E-2</v>
          </cell>
          <cell r="AI208">
            <v>3.1734153169999994E-2</v>
          </cell>
          <cell r="AJ208">
            <v>3.7155986760000002E-2</v>
          </cell>
          <cell r="AK208">
            <v>4.5235778299999994E-2</v>
          </cell>
          <cell r="AL208">
            <v>4.7840358889999983E-2</v>
          </cell>
          <cell r="AM208">
            <v>3.9190555389999993E-2</v>
          </cell>
          <cell r="AN208">
            <v>2.8888088000000003E-2</v>
          </cell>
          <cell r="AO208">
            <v>2.7645269620000006E-2</v>
          </cell>
          <cell r="AP208">
            <v>1.2999626929999999E-2</v>
          </cell>
          <cell r="AQ208">
            <v>9.37199568E-3</v>
          </cell>
          <cell r="AR208">
            <v>1.0650912399999999E-2</v>
          </cell>
          <cell r="AS208">
            <v>2.0606961660000003E-2</v>
          </cell>
          <cell r="AT208">
            <v>2.4765552200000002E-2</v>
          </cell>
          <cell r="AU208">
            <v>3.216683595E-2</v>
          </cell>
          <cell r="AV208">
            <v>3.8339011469999996E-2</v>
          </cell>
          <cell r="AW208">
            <v>4.4415090680000005E-2</v>
          </cell>
          <cell r="AX208">
            <v>4.7757919470000007E-2</v>
          </cell>
          <cell r="AY208">
            <v>3.8797830910000004E-2</v>
          </cell>
          <cell r="AZ208">
            <v>2.7241176339999999E-2</v>
          </cell>
          <cell r="BA208">
            <v>2.7388570929999998E-2</v>
          </cell>
          <cell r="BB208">
            <v>1.2106927239999997E-2</v>
          </cell>
          <cell r="BC208">
            <v>9.4569451599999989E-3</v>
          </cell>
          <cell r="BD208">
            <v>9.8587422200000011E-3</v>
          </cell>
          <cell r="BE208">
            <v>2.0710215210000004E-2</v>
          </cell>
          <cell r="BF208">
            <v>2.4495043790000001E-2</v>
          </cell>
          <cell r="BG208">
            <v>3.3276228110000007E-2</v>
          </cell>
          <cell r="BH208">
            <v>3.8358047809999997E-2</v>
          </cell>
          <cell r="BI208">
            <v>4.4107363429999991E-2</v>
          </cell>
          <cell r="BJ208">
            <v>4.7483436379999994E-2</v>
          </cell>
          <cell r="BK208">
            <v>3.8242103850000007E-2</v>
          </cell>
          <cell r="BL208">
            <v>2.7031702709999997E-2</v>
          </cell>
          <cell r="BM208">
            <v>2.6773228850000004E-2</v>
          </cell>
          <cell r="BN208">
            <v>1.1777340979999997E-2</v>
          </cell>
          <cell r="BO208">
            <v>1.0047407639999997E-2</v>
          </cell>
          <cell r="BP208">
            <v>9.8453031100000019E-3</v>
          </cell>
          <cell r="BQ208">
            <v>2.0681762470000004E-2</v>
          </cell>
          <cell r="BR208">
            <v>2.5457191860000002E-2</v>
          </cell>
          <cell r="BS208">
            <v>3.3327396439999997E-2</v>
          </cell>
          <cell r="BT208">
            <v>3.8528123019999999E-2</v>
          </cell>
          <cell r="BU208">
            <v>4.349605887E-2</v>
          </cell>
          <cell r="BV208">
            <v>4.6759640310000003E-2</v>
          </cell>
          <cell r="BW208">
            <v>3.8681034660000002E-2</v>
          </cell>
          <cell r="BX208">
            <v>2.6524632389999997E-2</v>
          </cell>
          <cell r="BY208">
            <v>2.6257783409999996E-2</v>
          </cell>
          <cell r="BZ208">
            <v>1.1172494840000002E-2</v>
          </cell>
          <cell r="CA208">
            <v>1.033634711E-2</v>
          </cell>
          <cell r="CB208">
            <v>1.0677388429999999E-2</v>
          </cell>
          <cell r="CC208">
            <v>1.7753831369999997E-2</v>
          </cell>
          <cell r="CD208">
            <v>2.573832756E-2</v>
          </cell>
          <cell r="CE208">
            <v>3.0705084640000005E-2</v>
          </cell>
          <cell r="CF208">
            <v>3.6199108319999992E-2</v>
          </cell>
          <cell r="CG208">
            <v>4.483802571E-2</v>
          </cell>
          <cell r="CH208">
            <v>4.5014524020000009E-2</v>
          </cell>
          <cell r="CI208">
            <v>3.8702070019999993E-2</v>
          </cell>
          <cell r="CJ208">
            <v>3.0106073379999994E-2</v>
          </cell>
          <cell r="CK208">
            <v>2.6654993269999996E-2</v>
          </cell>
          <cell r="CL208">
            <v>1.3964738369999997E-2</v>
          </cell>
          <cell r="CM208">
            <v>8.9279821199999988E-3</v>
          </cell>
          <cell r="CN208">
            <v>1.0278138919999999E-2</v>
          </cell>
          <cell r="CO208">
            <v>1.9038998099999999E-2</v>
          </cell>
          <cell r="CP208">
            <v>2.4869956590000002E-2</v>
          </cell>
          <cell r="CQ208">
            <v>3.1026532030000005E-2</v>
          </cell>
          <cell r="CR208">
            <v>3.6327467370000005E-2</v>
          </cell>
          <cell r="CS208">
            <v>4.4227092379999999E-2</v>
          </cell>
          <cell r="CT208">
            <v>4.6773594980000006E-2</v>
          </cell>
          <cell r="CU208">
            <v>3.8316668350000006E-2</v>
          </cell>
          <cell r="CV208">
            <v>2.8243929600000002E-2</v>
          </cell>
          <cell r="CW208">
            <v>2.7028824059999998E-2</v>
          </cell>
          <cell r="CX208">
            <v>1.2709755909999999E-2</v>
          </cell>
          <cell r="CY208">
            <v>8.5864313800000005E-3</v>
          </cell>
          <cell r="CZ208">
            <v>1.0413414010000002E-2</v>
          </cell>
          <cell r="DA208">
            <v>1.9025731030000003E-2</v>
          </cell>
          <cell r="DB208">
            <v>2.4151402640000003E-2</v>
          </cell>
          <cell r="DC208">
            <v>3.1647016879999997E-2</v>
          </cell>
          <cell r="DD208">
            <v>3.671083029999999E-2</v>
          </cell>
          <cell r="DE208">
            <v>4.3439702739999989E-2</v>
          </cell>
          <cell r="DF208">
            <v>4.6996217129999997E-2</v>
          </cell>
          <cell r="DG208">
            <v>3.7998133529999992E-2</v>
          </cell>
          <cell r="DH208">
            <v>2.7359544019999994E-2</v>
          </cell>
          <cell r="DI208">
            <v>2.7036482609999999E-2</v>
          </cell>
          <cell r="DJ208">
            <v>1.1996367660000002E-2</v>
          </cell>
          <cell r="DK208">
            <v>9.4780531899999985E-3</v>
          </cell>
          <cell r="DL208">
            <v>1.0011357E-2</v>
          </cell>
          <cell r="DM208">
            <v>1.984367628E-2</v>
          </cell>
          <cell r="DN208">
            <v>2.4104359910000001E-2</v>
          </cell>
          <cell r="DO208">
            <v>3.1308043680000001E-2</v>
          </cell>
          <cell r="DP208">
            <v>3.7315434109999997E-2</v>
          </cell>
          <cell r="DQ208">
            <v>4.3229293749999995E-2</v>
          </cell>
          <cell r="DR208">
            <v>4.648287551E-2</v>
          </cell>
          <cell r="DS208">
            <v>3.7762003940000004E-2</v>
          </cell>
          <cell r="DT208">
            <v>2.6513889650000011E-2</v>
          </cell>
          <cell r="DU208">
            <v>2.6657349140000005E-2</v>
          </cell>
          <cell r="DV208">
            <v>1.1783695739999999E-2</v>
          </cell>
          <cell r="DW208">
            <v>9.6927096000000018E-3</v>
          </cell>
          <cell r="DX208">
            <v>9.595532870000003E-3</v>
          </cell>
          <cell r="DY208">
            <v>2.0157292509999997E-2</v>
          </cell>
          <cell r="DZ208">
            <v>2.3841073520000002E-2</v>
          </cell>
          <cell r="EA208">
            <v>3.238781718E-2</v>
          </cell>
          <cell r="EB208">
            <v>3.7333962170000005E-2</v>
          </cell>
          <cell r="EC208">
            <v>4.2929782199999995E-2</v>
          </cell>
          <cell r="ED208">
            <v>4.6215720489999994E-2</v>
          </cell>
          <cell r="EE208">
            <v>3.7221113669999993E-2</v>
          </cell>
          <cell r="EF208">
            <v>2.6310008540000002E-2</v>
          </cell>
          <cell r="EG208">
            <v>2.6058435420000001E-2</v>
          </cell>
          <cell r="EH208">
            <v>1.1462908729999997E-2</v>
          </cell>
          <cell r="EI208">
            <v>9.7791612499999996E-3</v>
          </cell>
          <cell r="EJ208">
            <v>9.5824525599999995E-3</v>
          </cell>
          <cell r="EK208">
            <v>2.0864185230000002E-2</v>
          </cell>
          <cell r="EL208">
            <v>2.5581577150000003E-2</v>
          </cell>
          <cell r="EM208">
            <v>3.2586396069999995E-2</v>
          </cell>
          <cell r="EN208">
            <v>3.7536204390000008E-2</v>
          </cell>
          <cell r="EO208">
            <v>4.160321786E-2</v>
          </cell>
          <cell r="EP208">
            <v>4.6149391679999985E-2</v>
          </cell>
          <cell r="EQ208">
            <v>3.6921398450000004E-2</v>
          </cell>
          <cell r="ER208">
            <v>2.5826819710000001E-2</v>
          </cell>
          <cell r="ES208">
            <v>2.541298405E-2</v>
          </cell>
          <cell r="ET208">
            <v>1.0521317669999995E-2</v>
          </cell>
          <cell r="EU208">
            <v>9.4251058399999997E-3</v>
          </cell>
          <cell r="EV208">
            <v>1.0048952800000002E-2</v>
          </cell>
          <cell r="EW208">
            <v>1.7499523270000001E-2</v>
          </cell>
          <cell r="EX208">
            <v>2.4986289699999994E-2</v>
          </cell>
          <cell r="EY208">
            <v>2.9988859099999998E-2</v>
          </cell>
          <cell r="EZ208">
            <v>3.5633612010000003E-2</v>
          </cell>
          <cell r="FA208">
            <v>4.3222073879999996E-2</v>
          </cell>
          <cell r="FB208">
            <v>4.4868890580000008E-2</v>
          </cell>
          <cell r="FC208">
            <v>3.7570989119999995E-2</v>
          </cell>
          <cell r="FD208">
            <v>2.8256368010000005E-2</v>
          </cell>
          <cell r="FE208">
            <v>2.6443681550000001E-2</v>
          </cell>
          <cell r="FF208">
            <v>1.303570905E-2</v>
          </cell>
          <cell r="FG208">
            <v>8.5713318599999998E-3</v>
          </cell>
          <cell r="FH208">
            <v>1.020854161E-2</v>
          </cell>
          <cell r="FI208">
            <v>1.7846367279999994E-2</v>
          </cell>
          <cell r="FJ208">
            <v>2.420597683E-2</v>
          </cell>
          <cell r="FK208">
            <v>3.0198183629999997E-2</v>
          </cell>
          <cell r="FL208">
            <v>3.5357594229999997E-2</v>
          </cell>
          <cell r="FM208">
            <v>4.3046314510000003E-2</v>
          </cell>
          <cell r="FN208">
            <v>4.5524830370000005E-2</v>
          </cell>
          <cell r="FO208">
            <v>3.7293687379999989E-2</v>
          </cell>
          <cell r="FP208">
            <v>2.748987126E-2</v>
          </cell>
          <cell r="FQ208">
            <v>2.6307206689999998E-2</v>
          </cell>
          <cell r="FR208">
            <v>1.2370429989999999E-2</v>
          </cell>
          <cell r="FS208">
            <v>8.9183803000000006E-3</v>
          </cell>
          <cell r="FT208">
            <v>1.0135396000000001E-2</v>
          </cell>
          <cell r="FU208">
            <v>1.851778082E-2</v>
          </cell>
          <cell r="FV208">
            <v>2.3506606919999999E-2</v>
          </cell>
          <cell r="FW208">
            <v>3.0802102769999999E-2</v>
          </cell>
          <cell r="FX208">
            <v>3.5730722170000007E-2</v>
          </cell>
          <cell r="FY208">
            <v>4.227994677E-2</v>
          </cell>
          <cell r="FZ208">
            <v>4.5741509100000001E-2</v>
          </cell>
          <cell r="GA208">
            <v>3.6983656930000011E-2</v>
          </cell>
          <cell r="GB208">
            <v>2.6629097140000002E-2</v>
          </cell>
          <cell r="GC208">
            <v>2.6314660849999998E-2</v>
          </cell>
          <cell r="GD208">
            <v>1.1676087849999997E-2</v>
          </cell>
          <cell r="GE208">
            <v>9.2250074700000011E-3</v>
          </cell>
          <cell r="GF208">
            <v>9.74407316E-3</v>
          </cell>
          <cell r="GG208">
            <v>1.9850262729999998E-2</v>
          </cell>
          <cell r="GH208">
            <v>2.3309455479999998E-2</v>
          </cell>
          <cell r="GI208">
            <v>3.1665620369999987E-2</v>
          </cell>
          <cell r="GJ208">
            <v>3.6501474199999995E-2</v>
          </cell>
          <cell r="GK208">
            <v>4.197251632E-2</v>
          </cell>
          <cell r="GL208">
            <v>4.5185183410000003E-2</v>
          </cell>
          <cell r="GM208">
            <v>3.6391142039999998E-2</v>
          </cell>
          <cell r="GN208">
            <v>2.572333718E-2</v>
          </cell>
          <cell r="GO208">
            <v>2.5477373770000006E-2</v>
          </cell>
          <cell r="GP208">
            <v>1.1207304100000001E-2</v>
          </cell>
          <cell r="GQ208">
            <v>9.0079584399999999E-3</v>
          </cell>
          <cell r="GR208">
            <v>9.3687791499999992E-3</v>
          </cell>
          <cell r="GS208">
            <v>1.9680741459999998E-2</v>
          </cell>
          <cell r="GT208">
            <v>2.4225034559999994E-2</v>
          </cell>
          <cell r="GU208">
            <v>3.1714312189999996E-2</v>
          </cell>
          <cell r="GV208">
            <v>3.6663317690000002E-2</v>
          </cell>
          <cell r="GW208">
            <v>4.139079972000001E-2</v>
          </cell>
          <cell r="GX208">
            <v>4.4496420070000008E-2</v>
          </cell>
          <cell r="GY208">
            <v>3.6808828240000001E-2</v>
          </cell>
          <cell r="GZ208">
            <v>2.524080976E-2</v>
          </cell>
          <cell r="HA208">
            <v>2.4986876560000003E-2</v>
          </cell>
          <cell r="HB208">
            <v>1.0631733239999998E-2</v>
          </cell>
          <cell r="HC208">
            <v>9.8360560899999998E-3</v>
          </cell>
          <cell r="HD208">
            <v>1.0160590520000002E-2</v>
          </cell>
          <cell r="HE208">
            <v>1.689452546E-2</v>
          </cell>
          <cell r="HF208">
            <v>2.4492562860000001E-2</v>
          </cell>
          <cell r="HG208">
            <v>2.9218923140000002E-2</v>
          </cell>
          <cell r="HH208">
            <v>3.4447029779999992E-2</v>
          </cell>
          <cell r="HI208">
            <v>4.2667813559999997E-2</v>
          </cell>
          <cell r="HJ208">
            <v>4.2835769180000004E-2</v>
          </cell>
          <cell r="HK208">
            <v>3.6828845210000002E-2</v>
          </cell>
          <cell r="HL208">
            <v>2.8648904709999999E-2</v>
          </cell>
          <cell r="HM208">
            <v>2.5364860870000009E-2</v>
          </cell>
          <cell r="HN208">
            <v>1.328882897E-2</v>
          </cell>
          <cell r="HO208">
            <v>8.4958575099999996E-3</v>
          </cell>
          <cell r="HP208">
            <v>9.7806651900000027E-3</v>
          </cell>
          <cell r="HQ208">
            <v>1.7032319769999995E-2</v>
          </cell>
          <cell r="HR208">
            <v>2.431920403E-2</v>
          </cell>
          <cell r="HS208">
            <v>2.9188214510000005E-2</v>
          </cell>
          <cell r="HT208">
            <v>3.4682263460000001E-2</v>
          </cell>
          <cell r="HU208">
            <v>4.2068128060000001E-2</v>
          </cell>
          <cell r="HV208">
            <v>3.2753233439999994E-2</v>
          </cell>
          <cell r="HW208">
            <v>2.7425937240000007E-2</v>
          </cell>
          <cell r="HX208">
            <v>2.0626483199999993E-2</v>
          </cell>
          <cell r="HY208">
            <v>1.9303264809999998E-2</v>
          </cell>
          <cell r="HZ208">
            <v>9.5157605900000001E-3</v>
          </cell>
          <cell r="IA208">
            <v>6.2568703899999988E-3</v>
          </cell>
          <cell r="IB208">
            <v>7.4856805599999984E-3</v>
          </cell>
          <cell r="IC208">
            <v>1.3835302350000004E-2</v>
          </cell>
          <cell r="ID208">
            <v>1.7314751599999997E-2</v>
          </cell>
          <cell r="IE208">
            <v>2.2688547110000009E-2</v>
          </cell>
          <cell r="IF208">
            <v>2.6318923060000006E-2</v>
          </cell>
          <cell r="IG208">
            <v>3.1143021969999997E-2</v>
          </cell>
          <cell r="IH208">
            <v>3.3692777110000002E-2</v>
          </cell>
          <cell r="II208">
            <v>2.7241823310000003E-2</v>
          </cell>
          <cell r="IJ208">
            <v>1.9614749309999992E-2</v>
          </cell>
          <cell r="IK208">
            <v>1.938313845E-2</v>
          </cell>
          <cell r="IL208">
            <v>8.6004994800000008E-3</v>
          </cell>
          <cell r="IM208">
            <v>6.4253204199999983E-3</v>
          </cell>
          <cell r="IN208">
            <v>7.2098394199999975E-3</v>
          </cell>
          <cell r="IO208">
            <v>1.4290741930000003E-2</v>
          </cell>
          <cell r="IP208">
            <v>1.7359141609999997E-2</v>
          </cell>
          <cell r="IQ208">
            <v>2.2546990090000007E-2</v>
          </cell>
          <cell r="IR208">
            <v>2.6873308710000009E-2</v>
          </cell>
          <cell r="IS208">
            <v>3.1132269629999997E-2</v>
          </cell>
          <cell r="IT208">
            <v>3.3475388769999996E-2</v>
          </cell>
          <cell r="IU208">
            <v>2.7194913130000001E-2</v>
          </cell>
          <cell r="IV208">
            <v>1.9094403119999992E-2</v>
          </cell>
          <cell r="IW208">
            <v>1.9197717789999999E-2</v>
          </cell>
          <cell r="IX208">
            <v>8.4862175799999984E-3</v>
          </cell>
          <cell r="IY208">
            <v>6.9803603599999983E-3</v>
          </cell>
        </row>
        <row r="209">
          <cell r="C209" t="str">
            <v>PV_.QF.SOR._.CSP.Wocus_Marsh_Solar</v>
          </cell>
          <cell r="H209">
            <v>5.8641098400000015E-2</v>
          </cell>
          <cell r="I209">
            <v>9.7505506980000017E-2</v>
          </cell>
          <cell r="J209">
            <v>0.14135701890999999</v>
          </cell>
          <cell r="K209">
            <v>0.16863485871999997</v>
          </cell>
          <cell r="L209">
            <v>0.19880849021000002</v>
          </cell>
          <cell r="M209">
            <v>0.24625413743000002</v>
          </cell>
          <cell r="N209">
            <v>0.24722348065000008</v>
          </cell>
          <cell r="O209">
            <v>0.21255496233000001</v>
          </cell>
          <cell r="P209">
            <v>0.16534503946999998</v>
          </cell>
          <cell r="Q209">
            <v>0.14639142274000003</v>
          </cell>
          <cell r="R209">
            <v>7.6695495699999991E-2</v>
          </cell>
          <cell r="S209">
            <v>4.9033214659999998E-2</v>
          </cell>
          <cell r="T209">
            <v>5.6448387360000005E-2</v>
          </cell>
          <cell r="U209">
            <v>9.8300776760000014E-2</v>
          </cell>
          <cell r="V209">
            <v>0.14035649156000002</v>
          </cell>
          <cell r="W209">
            <v>0.16845762609000001</v>
          </cell>
          <cell r="X209">
            <v>0.20016612402000003</v>
          </cell>
          <cell r="Y209">
            <v>0.24279309649999997</v>
          </cell>
          <cell r="Z209">
            <v>0.25204382614999998</v>
          </cell>
          <cell r="AA209">
            <v>0.21104903044999992</v>
          </cell>
          <cell r="AB209">
            <v>0.15872563418999999</v>
          </cell>
          <cell r="AC209">
            <v>0.14854315753999997</v>
          </cell>
          <cell r="AD209">
            <v>7.3226013329999978E-2</v>
          </cell>
          <cell r="AE209">
            <v>4.8148087649999997E-2</v>
          </cell>
          <cell r="AF209">
            <v>5.7344852189999997E-2</v>
          </cell>
          <cell r="AG209">
            <v>0.10024911815000001</v>
          </cell>
          <cell r="AH209">
            <v>0.13597320918999997</v>
          </cell>
          <cell r="AI209">
            <v>0.16963347393</v>
          </cell>
          <cell r="AJ209">
            <v>0.19861563890000003</v>
          </cell>
          <cell r="AK209">
            <v>0.24180579742000002</v>
          </cell>
          <cell r="AL209">
            <v>0.25572846460999998</v>
          </cell>
          <cell r="AM209">
            <v>0.20949133306999998</v>
          </cell>
          <cell r="AN209">
            <v>0.15441996165999999</v>
          </cell>
          <cell r="AO209">
            <v>0.14777653245</v>
          </cell>
          <cell r="AP209">
            <v>6.9488915109999994E-2</v>
          </cell>
          <cell r="AQ209">
            <v>5.0097577109999986E-2</v>
          </cell>
          <cell r="AR209">
            <v>5.6933968210000012E-2</v>
          </cell>
          <cell r="AS209">
            <v>0.11015357722000002</v>
          </cell>
          <cell r="AT209">
            <v>0.13238313389999998</v>
          </cell>
          <cell r="AU209">
            <v>0.17194635978999995</v>
          </cell>
          <cell r="AV209">
            <v>0.20493944376000001</v>
          </cell>
          <cell r="AW209">
            <v>0.23741884909999997</v>
          </cell>
          <cell r="AX209">
            <v>0.25528778858000001</v>
          </cell>
          <cell r="AY209">
            <v>0.20739204221000002</v>
          </cell>
          <cell r="AZ209">
            <v>0.14561647032</v>
          </cell>
          <cell r="BA209">
            <v>0.14640436151000003</v>
          </cell>
          <cell r="BB209">
            <v>6.4717029430000003E-2</v>
          </cell>
          <cell r="BC209">
            <v>5.0551670669999986E-2</v>
          </cell>
          <cell r="BD209">
            <v>5.2699458479999996E-2</v>
          </cell>
          <cell r="BE209">
            <v>0.11070551405</v>
          </cell>
          <cell r="BF209">
            <v>0.13093714314000002</v>
          </cell>
          <cell r="BG209">
            <v>0.17787656481999997</v>
          </cell>
          <cell r="BH209">
            <v>0.20504120105999998</v>
          </cell>
          <cell r="BI209">
            <v>0.23577390644999999</v>
          </cell>
          <cell r="BJ209">
            <v>0.25382055078999993</v>
          </cell>
          <cell r="BK209">
            <v>0.20442142789999998</v>
          </cell>
          <cell r="BL209">
            <v>0.14449673806999999</v>
          </cell>
          <cell r="BM209">
            <v>0.14311507788000005</v>
          </cell>
          <cell r="BN209">
            <v>6.2955240780000005E-2</v>
          </cell>
          <cell r="BO209">
            <v>5.3707960680000014E-2</v>
          </cell>
          <cell r="BP209">
            <v>5.2627620410000013E-2</v>
          </cell>
          <cell r="BQ209">
            <v>0.11055342142000001</v>
          </cell>
          <cell r="BR209">
            <v>0.13608026206000007</v>
          </cell>
          <cell r="BS209">
            <v>0.17815008307000002</v>
          </cell>
          <cell r="BT209">
            <v>0.20595033075999994</v>
          </cell>
          <cell r="BU209">
            <v>0.23250620606000003</v>
          </cell>
          <cell r="BV209">
            <v>0.24995153237999995</v>
          </cell>
          <cell r="BW209">
            <v>0.20676771295000004</v>
          </cell>
          <cell r="BX209">
            <v>0.14178621700000002</v>
          </cell>
          <cell r="BY209">
            <v>0.14035978787</v>
          </cell>
          <cell r="BZ209">
            <v>5.9722063409999998E-2</v>
          </cell>
          <cell r="CA209">
            <v>5.5252473809999994E-2</v>
          </cell>
          <cell r="CB209">
            <v>5.7075494429999991E-2</v>
          </cell>
          <cell r="CC209">
            <v>9.4902298419999975E-2</v>
          </cell>
          <cell r="CD209">
            <v>0.13758305966999998</v>
          </cell>
          <cell r="CE209">
            <v>0.16413263390000002</v>
          </cell>
          <cell r="CF209">
            <v>0.19350068775000004</v>
          </cell>
          <cell r="CG209">
            <v>0.23967962789000008</v>
          </cell>
          <cell r="CH209">
            <v>0.24062309151999994</v>
          </cell>
          <cell r="CI209">
            <v>0.20688015562999998</v>
          </cell>
          <cell r="CJ209">
            <v>0.16093064647000002</v>
          </cell>
          <cell r="CK209">
            <v>0.14248305465</v>
          </cell>
          <cell r="CL209">
            <v>7.4647874150000015E-2</v>
          </cell>
          <cell r="CM209">
            <v>4.7724122590000001E-2</v>
          </cell>
          <cell r="CN209">
            <v>5.4941324569999998E-2</v>
          </cell>
          <cell r="CO209">
            <v>0.10177209925</v>
          </cell>
          <cell r="CP209">
            <v>0.13294122287999996</v>
          </cell>
          <cell r="CQ209">
            <v>0.16585091725000004</v>
          </cell>
          <cell r="CR209">
            <v>0.19418682607999996</v>
          </cell>
          <cell r="CS209">
            <v>0.23641391271999998</v>
          </cell>
          <cell r="CT209">
            <v>0.25002612661000007</v>
          </cell>
          <cell r="CU209">
            <v>0.20482000957000004</v>
          </cell>
          <cell r="CV209">
            <v>0.15097664215999998</v>
          </cell>
          <cell r="CW209">
            <v>0.14448135085999997</v>
          </cell>
          <cell r="CX209">
            <v>6.7939422809999997E-2</v>
          </cell>
          <cell r="CY209">
            <v>4.5898378810000001E-2</v>
          </cell>
          <cell r="CZ209">
            <v>5.5664431269999995E-2</v>
          </cell>
          <cell r="DA209">
            <v>0.10170118051</v>
          </cell>
          <cell r="DB209">
            <v>0.12910022494999998</v>
          </cell>
          <cell r="DC209">
            <v>0.16916769033000004</v>
          </cell>
          <cell r="DD209">
            <v>0.19623607470000001</v>
          </cell>
          <cell r="DE209">
            <v>0.23220495665999999</v>
          </cell>
          <cell r="DF209">
            <v>0.25121614248000007</v>
          </cell>
          <cell r="DG209">
            <v>0.20311729572999998</v>
          </cell>
          <cell r="DH209">
            <v>0.14624919892000002</v>
          </cell>
          <cell r="DI209">
            <v>0.14452228894000005</v>
          </cell>
          <cell r="DJ209">
            <v>6.4126037980000009E-2</v>
          </cell>
          <cell r="DK209">
            <v>5.0664502450000003E-2</v>
          </cell>
          <cell r="DL209">
            <v>5.3515253960000002E-2</v>
          </cell>
          <cell r="DM209">
            <v>0.10607346962999999</v>
          </cell>
          <cell r="DN209">
            <v>0.12884876027999995</v>
          </cell>
          <cell r="DO209">
            <v>0.16735572455000006</v>
          </cell>
          <cell r="DP209">
            <v>0.19946795697999997</v>
          </cell>
          <cell r="DQ209">
            <v>0.23108022497</v>
          </cell>
          <cell r="DR209">
            <v>0.24847209837000001</v>
          </cell>
          <cell r="DS209">
            <v>0.20185507580000001</v>
          </cell>
          <cell r="DT209">
            <v>0.14172879219999995</v>
          </cell>
          <cell r="DU209">
            <v>0.14249564822000005</v>
          </cell>
          <cell r="DV209">
            <v>6.2989209920000011E-2</v>
          </cell>
          <cell r="DW209">
            <v>5.1811938629999992E-2</v>
          </cell>
          <cell r="DX209">
            <v>5.129248489000001E-2</v>
          </cell>
          <cell r="DY209">
            <v>0.10774989097000003</v>
          </cell>
          <cell r="DZ209">
            <v>0.12744137472000003</v>
          </cell>
          <cell r="EA209">
            <v>0.17312760460000001</v>
          </cell>
          <cell r="EB209">
            <v>0.19956699759000002</v>
          </cell>
          <cell r="EC209">
            <v>0.22947919924000001</v>
          </cell>
          <cell r="ED209">
            <v>0.24704403306999995</v>
          </cell>
          <cell r="EE209">
            <v>0.19896377120000006</v>
          </cell>
          <cell r="EF209">
            <v>0.14063895468000001</v>
          </cell>
          <cell r="EG209">
            <v>0.1392941821</v>
          </cell>
          <cell r="EH209">
            <v>6.1274457619999993E-2</v>
          </cell>
          <cell r="EI209">
            <v>5.2274062039999999E-2</v>
          </cell>
          <cell r="EJ209">
            <v>5.122256469E-2</v>
          </cell>
          <cell r="EK209">
            <v>0.11152855396000001</v>
          </cell>
          <cell r="EL209">
            <v>0.13674515804000001</v>
          </cell>
          <cell r="EM209">
            <v>0.17418909936999999</v>
          </cell>
          <cell r="EN209">
            <v>0.20064807480999997</v>
          </cell>
          <cell r="EO209">
            <v>0.22238811037999998</v>
          </cell>
          <cell r="EP209">
            <v>0.24668947593000004</v>
          </cell>
          <cell r="EQ209">
            <v>0.19736165748999995</v>
          </cell>
          <cell r="ER209">
            <v>0.13805609113</v>
          </cell>
          <cell r="ES209">
            <v>0.13584395135999999</v>
          </cell>
          <cell r="ET209">
            <v>5.6241225509999992E-2</v>
          </cell>
          <cell r="EU209">
            <v>5.0381475029999997E-2</v>
          </cell>
          <cell r="EV209">
            <v>5.371622048E-2</v>
          </cell>
          <cell r="EW209">
            <v>9.3542906000000009E-2</v>
          </cell>
          <cell r="EX209">
            <v>0.13356307583000002</v>
          </cell>
          <cell r="EY209">
            <v>0.16030408316000003</v>
          </cell>
          <cell r="EZ209">
            <v>0.19047785321999999</v>
          </cell>
          <cell r="FA209">
            <v>0.23104163124999999</v>
          </cell>
          <cell r="FB209">
            <v>0.23984461488999997</v>
          </cell>
          <cell r="FC209">
            <v>0.20083401452000002</v>
          </cell>
          <cell r="FD209">
            <v>0.15104313082000004</v>
          </cell>
          <cell r="FE209">
            <v>0.14135349778999998</v>
          </cell>
          <cell r="FF209">
            <v>6.9681790049999998E-2</v>
          </cell>
          <cell r="FG209">
            <v>4.5817664800000005E-2</v>
          </cell>
          <cell r="FH209">
            <v>5.4569295320000002E-2</v>
          </cell>
          <cell r="FI209">
            <v>9.5396945410000003E-2</v>
          </cell>
          <cell r="FJ209">
            <v>0.12939194929</v>
          </cell>
          <cell r="FK209">
            <v>0.16142301849999999</v>
          </cell>
          <cell r="FL209">
            <v>0.18900241328000003</v>
          </cell>
          <cell r="FM209">
            <v>0.23010211844</v>
          </cell>
          <cell r="FN209">
            <v>0.24335091254999996</v>
          </cell>
          <cell r="FO209">
            <v>0.19935171137999999</v>
          </cell>
          <cell r="FP209">
            <v>0.14694585778000002</v>
          </cell>
          <cell r="FQ209">
            <v>0.14062397819</v>
          </cell>
          <cell r="FR209">
            <v>6.6125571620000032E-2</v>
          </cell>
          <cell r="FS209">
            <v>4.7672796699999985E-2</v>
          </cell>
          <cell r="FT209">
            <v>5.417829863000001E-2</v>
          </cell>
          <cell r="FU209">
            <v>9.8985955710000018E-2</v>
          </cell>
          <cell r="FV209">
            <v>0.1256534987</v>
          </cell>
          <cell r="FW209">
            <v>0.16465124024000002</v>
          </cell>
          <cell r="FX209">
            <v>0.19099695112000004</v>
          </cell>
          <cell r="FY209">
            <v>0.22600553351000002</v>
          </cell>
          <cell r="FZ209">
            <v>0.24450915742999996</v>
          </cell>
          <cell r="GA209">
            <v>0.19769445681</v>
          </cell>
          <cell r="GB209">
            <v>0.14234462826000005</v>
          </cell>
          <cell r="GC209">
            <v>0.14066382336000002</v>
          </cell>
          <cell r="GD209">
            <v>6.2413996819999991E-2</v>
          </cell>
          <cell r="GE209">
            <v>4.9311858279999982E-2</v>
          </cell>
          <cell r="GF209">
            <v>5.2086500129999998E-2</v>
          </cell>
          <cell r="GG209">
            <v>0.10610867713</v>
          </cell>
          <cell r="GH209">
            <v>0.12459963482000003</v>
          </cell>
          <cell r="GI209">
            <v>0.16926713445999997</v>
          </cell>
          <cell r="GJ209">
            <v>0.19511697105</v>
          </cell>
          <cell r="GK209">
            <v>0.22436217819000004</v>
          </cell>
          <cell r="GL209">
            <v>0.24153534414</v>
          </cell>
          <cell r="GM209">
            <v>0.19452719563999998</v>
          </cell>
          <cell r="GN209">
            <v>0.13750292973000003</v>
          </cell>
          <cell r="GO209">
            <v>0.13618814352</v>
          </cell>
          <cell r="GP209">
            <v>5.9908134729999993E-2</v>
          </cell>
          <cell r="GQ209">
            <v>4.8151632309999998E-2</v>
          </cell>
          <cell r="GR209">
            <v>5.0080383029999995E-2</v>
          </cell>
          <cell r="GS209">
            <v>0.10520250862000001</v>
          </cell>
          <cell r="GT209">
            <v>0.12949382080999999</v>
          </cell>
          <cell r="GU209">
            <v>0.16952741408000002</v>
          </cell>
          <cell r="GV209">
            <v>0.19598209779999998</v>
          </cell>
          <cell r="GW209">
            <v>0.22125263817999999</v>
          </cell>
          <cell r="GX209">
            <v>0.23785359061</v>
          </cell>
          <cell r="GY209">
            <v>0.19675991775000004</v>
          </cell>
          <cell r="GZ209">
            <v>0.13492360096999997</v>
          </cell>
          <cell r="HA209">
            <v>0.13356621265000002</v>
          </cell>
          <cell r="HB209">
            <v>5.6831446839999994E-2</v>
          </cell>
          <cell r="HC209">
            <v>5.2578190520000012E-2</v>
          </cell>
          <cell r="HD209">
            <v>5.4312974829999992E-2</v>
          </cell>
          <cell r="HE209">
            <v>9.0308917959999999E-2</v>
          </cell>
          <cell r="HF209">
            <v>0.13092388130000002</v>
          </cell>
          <cell r="HG209">
            <v>0.15618842555999998</v>
          </cell>
          <cell r="HH209">
            <v>0.18413503182999996</v>
          </cell>
          <cell r="HI209">
            <v>0.22807885810000003</v>
          </cell>
          <cell r="HJ209">
            <v>0.22897665697999994</v>
          </cell>
          <cell r="HK209">
            <v>0.19686691808999998</v>
          </cell>
          <cell r="HL209">
            <v>0.15314141799000006</v>
          </cell>
          <cell r="HM209">
            <v>0.13558671087000002</v>
          </cell>
          <cell r="HN209">
            <v>7.1034831219999997E-2</v>
          </cell>
          <cell r="HO209">
            <v>4.5414220140000003E-2</v>
          </cell>
          <cell r="HP209">
            <v>5.228210123000001E-2</v>
          </cell>
          <cell r="HQ209">
            <v>9.1045491270000001E-2</v>
          </cell>
          <cell r="HR209">
            <v>0.12999719992</v>
          </cell>
          <cell r="HS209">
            <v>0.15602427409000003</v>
          </cell>
          <cell r="HT209">
            <v>0.18539246284000002</v>
          </cell>
          <cell r="HU209">
            <v>0.22487326639999999</v>
          </cell>
          <cell r="HV209">
            <v>0.23344122739999998</v>
          </cell>
          <cell r="HW209">
            <v>0.14660410098000004</v>
          </cell>
          <cell r="HX209">
            <v>0.11025792848</v>
          </cell>
          <cell r="HY209">
            <v>0.10318472447999999</v>
          </cell>
          <cell r="HZ209">
            <v>5.0866065719999999E-2</v>
          </cell>
          <cell r="IA209">
            <v>3.3445816309999994E-2</v>
          </cell>
          <cell r="IB209">
            <v>4.0014365110000005E-2</v>
          </cell>
          <cell r="IC209">
            <v>7.3955979820000003E-2</v>
          </cell>
          <cell r="ID209">
            <v>9.255521764999998E-2</v>
          </cell>
          <cell r="IE209">
            <v>0.12128059729999997</v>
          </cell>
          <cell r="IF209">
            <v>0.14068660692999999</v>
          </cell>
          <cell r="IG209">
            <v>0.16647360839999997</v>
          </cell>
          <cell r="IH209">
            <v>0.1801032085</v>
          </cell>
          <cell r="II209">
            <v>0.14561992832000004</v>
          </cell>
          <cell r="IJ209">
            <v>0.10484975097000002</v>
          </cell>
          <cell r="IK209">
            <v>0.10361168543999999</v>
          </cell>
          <cell r="IL209">
            <v>4.5973579069999992E-2</v>
          </cell>
          <cell r="IM209">
            <v>3.4346258239999997E-2</v>
          </cell>
          <cell r="IN209">
            <v>3.8539868899999996E-2</v>
          </cell>
          <cell r="IO209">
            <v>7.6390511380000012E-2</v>
          </cell>
          <cell r="IP209">
            <v>9.2792502439999994E-2</v>
          </cell>
          <cell r="IQ209">
            <v>0.12052391068</v>
          </cell>
          <cell r="IR209">
            <v>0.14365005019999999</v>
          </cell>
          <cell r="IS209">
            <v>0.16641613228999999</v>
          </cell>
          <cell r="IT209">
            <v>0.17894116897000001</v>
          </cell>
          <cell r="IU209">
            <v>0.14536917208000003</v>
          </cell>
          <cell r="IV209">
            <v>0.10206826410000003</v>
          </cell>
          <cell r="IW209">
            <v>0.10262052773999999</v>
          </cell>
          <cell r="IX209">
            <v>4.5362690339999998E-2</v>
          </cell>
          <cell r="IY209">
            <v>3.7313199030000001E-2</v>
          </cell>
        </row>
        <row r="210">
          <cell r="C210" t="str">
            <v>PV_.QF.TRO._.___.Sage I</v>
          </cell>
          <cell r="H210">
            <v>1.5837883810400002</v>
          </cell>
          <cell r="I210">
            <v>2.1673502090499999</v>
          </cell>
          <cell r="J210">
            <v>3.69492329793</v>
          </cell>
          <cell r="K210">
            <v>4.9772553700700009</v>
          </cell>
          <cell r="L210">
            <v>5.7900493830999986</v>
          </cell>
          <cell r="M210">
            <v>6.7236194844100003</v>
          </cell>
          <cell r="N210">
            <v>6.3454911238500022</v>
          </cell>
          <cell r="O210">
            <v>5.5704963342300013</v>
          </cell>
          <cell r="P210">
            <v>4.2576789963199992</v>
          </cell>
          <cell r="Q210">
            <v>3.2607230942400003</v>
          </cell>
          <cell r="R210">
            <v>2.7604315337000003</v>
          </cell>
          <cell r="S210">
            <v>1.6445774860200002</v>
          </cell>
          <cell r="T210">
            <v>1.5434498829899999</v>
          </cell>
          <cell r="U210">
            <v>2.2142043914499996</v>
          </cell>
          <cell r="V210">
            <v>3.719835421</v>
          </cell>
          <cell r="W210">
            <v>4.9751535322099993</v>
          </cell>
          <cell r="X210">
            <v>5.8382964585100012</v>
          </cell>
          <cell r="Y210">
            <v>6.6810816221799998</v>
          </cell>
          <cell r="Z210">
            <v>6.1572516958899985</v>
          </cell>
          <cell r="AA210">
            <v>5.545490459589999</v>
          </cell>
          <cell r="AB210">
            <v>4.2893035627700016</v>
          </cell>
          <cell r="AC210">
            <v>3.2437910253400011</v>
          </cell>
          <cell r="AD210">
            <v>2.652943475139999</v>
          </cell>
          <cell r="AE210">
            <v>1.6563968512599998</v>
          </cell>
          <cell r="AF210">
            <v>1.5076143296800002</v>
          </cell>
          <cell r="AG210">
            <v>2.3043837154900002</v>
          </cell>
          <cell r="AH210">
            <v>3.7247156240299995</v>
          </cell>
          <cell r="AI210">
            <v>4.9224236193199999</v>
          </cell>
          <cell r="AJ210">
            <v>5.8790938880700008</v>
          </cell>
          <cell r="AK210">
            <v>6.6652220565400011</v>
          </cell>
          <cell r="AL210">
            <v>6.018665479690001</v>
          </cell>
          <cell r="AM210">
            <v>5.5794054676200018</v>
          </cell>
          <cell r="AN210">
            <v>4.1320513296600003</v>
          </cell>
          <cell r="AO210">
            <v>3.2763571683300015</v>
          </cell>
          <cell r="AP210">
            <v>2.5938053342400007</v>
          </cell>
          <cell r="AQ210">
            <v>1.6250394064000002</v>
          </cell>
          <cell r="AR210">
            <v>1.5311387652099997</v>
          </cell>
          <cell r="AS210">
            <v>2.3580374290099995</v>
          </cell>
          <cell r="AT210">
            <v>3.8836661809400002</v>
          </cell>
          <cell r="AU210">
            <v>4.8351517607999988</v>
          </cell>
          <cell r="AV210">
            <v>6.0197506435600001</v>
          </cell>
          <cell r="AW210">
            <v>6.62720206883</v>
          </cell>
          <cell r="AX210">
            <v>5.8751468977299988</v>
          </cell>
          <cell r="AY210">
            <v>5.6118482694800012</v>
          </cell>
          <cell r="AZ210">
            <v>3.8411798799300012</v>
          </cell>
          <cell r="BA210">
            <v>3.3764700192799997</v>
          </cell>
          <cell r="BB210">
            <v>2.4993710043699999</v>
          </cell>
          <cell r="BC210">
            <v>1.5292413227800004</v>
          </cell>
          <cell r="BD210">
            <v>1.4805007837500002</v>
          </cell>
          <cell r="BE210">
            <v>2.3365834918999999</v>
          </cell>
          <cell r="BF210">
            <v>3.9706420396399995</v>
          </cell>
          <cell r="BG210">
            <v>4.8928677545599992</v>
          </cell>
          <cell r="BH210">
            <v>5.9711782623000005</v>
          </cell>
          <cell r="BI210">
            <v>6.6179559749200019</v>
          </cell>
          <cell r="BJ210">
            <v>5.8300384558000014</v>
          </cell>
          <cell r="BK210">
            <v>5.5110287585700002</v>
          </cell>
          <cell r="BL210">
            <v>3.8363124685899992</v>
          </cell>
          <cell r="BM210">
            <v>3.2820742350000001</v>
          </cell>
          <cell r="BN210">
            <v>2.4542651158600002</v>
          </cell>
          <cell r="BO210">
            <v>1.5644320983600002</v>
          </cell>
          <cell r="BP210">
            <v>1.4785511087200001</v>
          </cell>
          <cell r="BQ210">
            <v>2.2851753874299994</v>
          </cell>
          <cell r="BR210">
            <v>4.07001007621</v>
          </cell>
          <cell r="BS210">
            <v>4.9366704656100007</v>
          </cell>
          <cell r="BT210">
            <v>5.9583574462000009</v>
          </cell>
          <cell r="BU210">
            <v>6.4533968071400007</v>
          </cell>
          <cell r="BV210">
            <v>5.8675977085200008</v>
          </cell>
          <cell r="BW210">
            <v>5.4994420812699998</v>
          </cell>
          <cell r="BX210">
            <v>3.7823710201400003</v>
          </cell>
          <cell r="BY210">
            <v>3.2231516787699985</v>
          </cell>
          <cell r="BZ210">
            <v>2.3779084474600003</v>
          </cell>
          <cell r="CA210">
            <v>1.5724000332900001</v>
          </cell>
          <cell r="CB210">
            <v>1.5353050632000003</v>
          </cell>
          <cell r="CC210">
            <v>2.10100275366</v>
          </cell>
          <cell r="CD210">
            <v>3.5818134010699998</v>
          </cell>
          <cell r="CE210">
            <v>4.8248904098000001</v>
          </cell>
          <cell r="CF210">
            <v>5.6128029733699991</v>
          </cell>
          <cell r="CG210">
            <v>6.5177943981799995</v>
          </cell>
          <cell r="CH210">
            <v>6.1512413955699996</v>
          </cell>
          <cell r="CI210">
            <v>5.3999709362300008</v>
          </cell>
          <cell r="CJ210">
            <v>4.1273418842099998</v>
          </cell>
          <cell r="CK210">
            <v>3.1609050403099999</v>
          </cell>
          <cell r="CL210">
            <v>2.6759285275899996</v>
          </cell>
          <cell r="CM210">
            <v>1.5942332772600003</v>
          </cell>
          <cell r="CN210">
            <v>1.4967506301299998</v>
          </cell>
          <cell r="CO210">
            <v>2.2957757888799999</v>
          </cell>
          <cell r="CP210">
            <v>3.6306377551700004</v>
          </cell>
          <cell r="CQ210">
            <v>4.7980943629599988</v>
          </cell>
          <cell r="CR210">
            <v>5.7306013105199991</v>
          </cell>
          <cell r="CS210">
            <v>6.4968736643999989</v>
          </cell>
          <cell r="CT210">
            <v>5.8666476402499992</v>
          </cell>
          <cell r="CU210">
            <v>5.438482339820002</v>
          </cell>
          <cell r="CV210">
            <v>4.0276850847399999</v>
          </cell>
          <cell r="CW210">
            <v>3.193603817180001</v>
          </cell>
          <cell r="CX210">
            <v>2.52829169437</v>
          </cell>
          <cell r="CY210">
            <v>1.5457980312399999</v>
          </cell>
          <cell r="CZ210">
            <v>1.4930586301299997</v>
          </cell>
          <cell r="DA210">
            <v>2.2179401637199994</v>
          </cell>
          <cell r="DB210">
            <v>3.7081588569200008</v>
          </cell>
          <cell r="DC210">
            <v>4.6861260682299983</v>
          </cell>
          <cell r="DD210">
            <v>5.8421233346800001</v>
          </cell>
          <cell r="DE210">
            <v>6.4909001983500003</v>
          </cell>
          <cell r="DF210">
            <v>5.8228972265999985</v>
          </cell>
          <cell r="DG210">
            <v>5.3839748830299996</v>
          </cell>
          <cell r="DH210">
            <v>3.8882708334099996</v>
          </cell>
          <cell r="DI210">
            <v>3.2212540651400001</v>
          </cell>
          <cell r="DJ210">
            <v>2.4612764843500008</v>
          </cell>
          <cell r="DK210">
            <v>1.57873447996</v>
          </cell>
          <cell r="DL210">
            <v>1.4965714127800001</v>
          </cell>
          <cell r="DM210">
            <v>2.2598678593500003</v>
          </cell>
          <cell r="DN210">
            <v>3.7689672315200005</v>
          </cell>
          <cell r="DO210">
            <v>4.6923519419700002</v>
          </cell>
          <cell r="DP210">
            <v>5.8419652618999995</v>
          </cell>
          <cell r="DQ210">
            <v>6.4314764118500003</v>
          </cell>
          <cell r="DR210">
            <v>5.7016321966300003</v>
          </cell>
          <cell r="DS210">
            <v>5.4461097454600003</v>
          </cell>
          <cell r="DT210">
            <v>3.7277357073000004</v>
          </cell>
          <cell r="DU210">
            <v>3.276750438380001</v>
          </cell>
          <cell r="DV210">
            <v>2.4255553840299995</v>
          </cell>
          <cell r="DW210">
            <v>1.5601568549200002</v>
          </cell>
          <cell r="DX210">
            <v>1.4373195108899997</v>
          </cell>
          <cell r="DY210">
            <v>2.26843314005</v>
          </cell>
          <cell r="DZ210">
            <v>3.8548316468500001</v>
          </cell>
          <cell r="EA210">
            <v>4.7501591117499995</v>
          </cell>
          <cell r="EB210">
            <v>5.79701889636</v>
          </cell>
          <cell r="EC210">
            <v>6.4249322589600002</v>
          </cell>
          <cell r="ED210">
            <v>5.6599956675300023</v>
          </cell>
          <cell r="EE210">
            <v>5.3502904198000003</v>
          </cell>
          <cell r="EF210">
            <v>3.7244200216200007</v>
          </cell>
          <cell r="EG210">
            <v>3.1863470698299996</v>
          </cell>
          <cell r="EH210">
            <v>2.3826823833200002</v>
          </cell>
          <cell r="EI210">
            <v>1.5188028288599997</v>
          </cell>
          <cell r="EJ210">
            <v>1.43597502966</v>
          </cell>
          <cell r="EK210">
            <v>2.2706191801099997</v>
          </cell>
          <cell r="EL210">
            <v>4.09547381468</v>
          </cell>
          <cell r="EM210">
            <v>4.78063118706</v>
          </cell>
          <cell r="EN210">
            <v>5.8332757252700009</v>
          </cell>
          <cell r="EO210">
            <v>6.2606736510499994</v>
          </cell>
          <cell r="EP210">
            <v>5.6893870334300018</v>
          </cell>
          <cell r="EQ210">
            <v>5.3275231007999997</v>
          </cell>
          <cell r="ER210">
            <v>3.6111084738299999</v>
          </cell>
          <cell r="ES210">
            <v>3.1032592674099999</v>
          </cell>
          <cell r="ET210">
            <v>2.2361450928599993</v>
          </cell>
          <cell r="EU210">
            <v>1.4739201416599998</v>
          </cell>
          <cell r="EV210">
            <v>1.4611325559100001</v>
          </cell>
          <cell r="EW210">
            <v>2.0961134906199996</v>
          </cell>
          <cell r="EX210">
            <v>3.5214441984999993</v>
          </cell>
          <cell r="EY210">
            <v>4.7098120104900003</v>
          </cell>
          <cell r="EZ210">
            <v>5.5269206473700017</v>
          </cell>
          <cell r="FA210">
            <v>6.32475726895</v>
          </cell>
          <cell r="FB210">
            <v>5.8288649387300007</v>
          </cell>
          <cell r="FC210">
            <v>5.2497309684200006</v>
          </cell>
          <cell r="FD210">
            <v>4.0605407060500003</v>
          </cell>
          <cell r="FE210">
            <v>3.0707888373400003</v>
          </cell>
          <cell r="FF210">
            <v>2.5114531564600004</v>
          </cell>
          <cell r="FG210">
            <v>1.5680556858899999</v>
          </cell>
          <cell r="FH210">
            <v>1.4275708884799998</v>
          </cell>
          <cell r="FI210">
            <v>2.1820375697899999</v>
          </cell>
          <cell r="FJ210">
            <v>3.5269601038</v>
          </cell>
          <cell r="FK210">
            <v>4.6610784477800005</v>
          </cell>
          <cell r="FL210">
            <v>5.5669564290600011</v>
          </cell>
          <cell r="FM210">
            <v>6.31134686492</v>
          </cell>
          <cell r="FN210">
            <v>5.6991177764000005</v>
          </cell>
          <cell r="FO210">
            <v>5.2831793010299997</v>
          </cell>
          <cell r="FP210">
            <v>3.9126692229700013</v>
          </cell>
          <cell r="FQ210">
            <v>3.1024062465200006</v>
          </cell>
          <cell r="FR210">
            <v>2.456092989200001</v>
          </cell>
          <cell r="FS210">
            <v>1.5387615410400004</v>
          </cell>
          <cell r="FT210">
            <v>1.45021847816</v>
          </cell>
          <cell r="FU210">
            <v>2.1543010729400001</v>
          </cell>
          <cell r="FV210">
            <v>3.6017611001299992</v>
          </cell>
          <cell r="FW210">
            <v>4.5516676157100013</v>
          </cell>
          <cell r="FX210">
            <v>5.6744959913899988</v>
          </cell>
          <cell r="FY210">
            <v>6.3046575784400005</v>
          </cell>
          <cell r="FZ210">
            <v>5.6558215357400003</v>
          </cell>
          <cell r="GA210">
            <v>5.2294931382400005</v>
          </cell>
          <cell r="GB210">
            <v>3.7605325895500012</v>
          </cell>
          <cell r="GC210">
            <v>2.3466202567799996</v>
          </cell>
          <cell r="GD210">
            <v>1.7929915303399999</v>
          </cell>
          <cell r="GE210">
            <v>1.1500770308300006</v>
          </cell>
          <cell r="GF210">
            <v>1.0900680992399998</v>
          </cell>
          <cell r="GG210">
            <v>1.6716530130700002</v>
          </cell>
          <cell r="GH210">
            <v>2.82132729302</v>
          </cell>
          <cell r="GI210">
            <v>3.4766118928000012</v>
          </cell>
          <cell r="GJ210">
            <v>4.2428020543600002</v>
          </cell>
          <cell r="GK210">
            <v>4.7023679368900009</v>
          </cell>
          <cell r="GL210">
            <v>4.1425156058899999</v>
          </cell>
          <cell r="GM210">
            <v>3.9158442624600007</v>
          </cell>
          <cell r="GN210">
            <v>2.7258798360699994</v>
          </cell>
          <cell r="GO210">
            <v>2.3320675912200004</v>
          </cell>
          <cell r="GP210">
            <v>1.7438704084999994</v>
          </cell>
          <cell r="GQ210">
            <v>1.09858242482</v>
          </cell>
          <cell r="GR210">
            <v>1.05085504192</v>
          </cell>
          <cell r="GS210">
            <v>1.6241495227499998</v>
          </cell>
          <cell r="GT210">
            <v>2.8926904075699991</v>
          </cell>
          <cell r="GU210">
            <v>3.5086545324800009</v>
          </cell>
          <cell r="GV210">
            <v>4.2348011692100007</v>
          </cell>
          <cell r="GW210">
            <v>4.5866419715400006</v>
          </cell>
          <cell r="GX210">
            <v>4.1702952299799998</v>
          </cell>
          <cell r="GY210">
            <v>3.9086348823700003</v>
          </cell>
          <cell r="GZ210">
            <v>2.6882558428699999</v>
          </cell>
          <cell r="HA210">
            <v>2.2908002114700001</v>
          </cell>
          <cell r="HB210">
            <v>1.69005796725</v>
          </cell>
          <cell r="HC210">
            <v>1.1175565681600002</v>
          </cell>
          <cell r="HD210">
            <v>1.0914806916400002</v>
          </cell>
          <cell r="HE210">
            <v>1.4936470892200004</v>
          </cell>
          <cell r="HF210">
            <v>2.5463865534200005</v>
          </cell>
          <cell r="HG210">
            <v>3.4301161689300002</v>
          </cell>
          <cell r="HH210">
            <v>3.9902597980400007</v>
          </cell>
          <cell r="HI210">
            <v>4.6336372543599991</v>
          </cell>
          <cell r="HJ210">
            <v>4.3730470078900003</v>
          </cell>
          <cell r="HK210">
            <v>3.8389530221800006</v>
          </cell>
          <cell r="HL210">
            <v>2.9342142368799999</v>
          </cell>
          <cell r="HM210">
            <v>2.2471539385500003</v>
          </cell>
          <cell r="HN210">
            <v>1.9023739255999998</v>
          </cell>
          <cell r="HO210">
            <v>1.1333739995800001</v>
          </cell>
          <cell r="HP210">
            <v>1.06379315014</v>
          </cell>
          <cell r="HQ210">
            <v>1.5260977959800002</v>
          </cell>
          <cell r="HR210">
            <v>2.5638250286100006</v>
          </cell>
          <cell r="HS210">
            <v>3.4290288960299997</v>
          </cell>
          <cell r="HT210">
            <v>4.0239335590399996</v>
          </cell>
          <cell r="HU210">
            <v>4.6048070257199996</v>
          </cell>
          <cell r="HV210">
            <v>4.2437673226799992</v>
          </cell>
          <cell r="HW210">
            <v>3.8221226552300007</v>
          </cell>
          <cell r="HX210">
            <v>2.9563199940500002</v>
          </cell>
          <cell r="HY210">
            <v>2.2357205836199996</v>
          </cell>
          <cell r="HZ210">
            <v>1.8284902720899998</v>
          </cell>
          <cell r="IA210">
            <v>1.14163967597</v>
          </cell>
          <cell r="IB210">
            <v>1.0392047744099999</v>
          </cell>
          <cell r="IC210">
            <v>1.63239433426</v>
          </cell>
          <cell r="ID210">
            <v>2.6348222271099999</v>
          </cell>
          <cell r="IE210">
            <v>3.3297141789299993</v>
          </cell>
          <cell r="IF210">
            <v>4.1511049040100012</v>
          </cell>
          <cell r="IG210">
            <v>4.6120915463699994</v>
          </cell>
          <cell r="IH210">
            <v>4.1374438450000008</v>
          </cell>
          <cell r="II210">
            <v>3.8255687632100006</v>
          </cell>
          <cell r="IJ210">
            <v>2.7628003038999989</v>
          </cell>
          <cell r="IK210">
            <v>2.2888533467599999</v>
          </cell>
          <cell r="IL210">
            <v>1.7488533361900005</v>
          </cell>
          <cell r="IM210">
            <v>1.0814435964300004</v>
          </cell>
          <cell r="IN210">
            <v>1.0631010489599999</v>
          </cell>
          <cell r="IO210">
            <v>1.6053145685299999</v>
          </cell>
          <cell r="IP210">
            <v>2.67731495012</v>
          </cell>
          <cell r="IQ210">
            <v>3.3332484029600002</v>
          </cell>
          <cell r="IR210">
            <v>4.14988509391</v>
          </cell>
          <cell r="IS210">
            <v>4.5686488873500002</v>
          </cell>
          <cell r="IT210">
            <v>4.0501984183499991</v>
          </cell>
          <cell r="IU210">
            <v>3.8686860738599993</v>
          </cell>
          <cell r="IV210">
            <v>2.6480258187799994</v>
          </cell>
          <cell r="IW210">
            <v>2.3276649537100003</v>
          </cell>
          <cell r="IX210">
            <v>1.7230119799299999</v>
          </cell>
          <cell r="IY210">
            <v>1.1082694583399999</v>
          </cell>
        </row>
        <row r="211">
          <cell r="C211" t="str">
            <v>PV_.QF.TRO._.___.Sage II</v>
          </cell>
          <cell r="H211">
            <v>1.5837883810400002</v>
          </cell>
          <cell r="I211">
            <v>2.1673502090499999</v>
          </cell>
          <cell r="J211">
            <v>3.69492329793</v>
          </cell>
          <cell r="K211">
            <v>4.9772553700700009</v>
          </cell>
          <cell r="L211">
            <v>5.7900493830999986</v>
          </cell>
          <cell r="M211">
            <v>6.7236194844100003</v>
          </cell>
          <cell r="N211">
            <v>6.3454911238500022</v>
          </cell>
          <cell r="O211">
            <v>5.5704963342300013</v>
          </cell>
          <cell r="P211">
            <v>4.2576789963199992</v>
          </cell>
          <cell r="Q211">
            <v>3.2607230942400003</v>
          </cell>
          <cell r="R211">
            <v>2.7604315337000003</v>
          </cell>
          <cell r="S211">
            <v>1.6445774860200002</v>
          </cell>
          <cell r="T211">
            <v>1.5434498829899999</v>
          </cell>
          <cell r="U211">
            <v>2.2142043914499996</v>
          </cell>
          <cell r="V211">
            <v>3.719835421</v>
          </cell>
          <cell r="W211">
            <v>4.9751535322099993</v>
          </cell>
          <cell r="X211">
            <v>5.8382964585100012</v>
          </cell>
          <cell r="Y211">
            <v>6.6810816221799998</v>
          </cell>
          <cell r="Z211">
            <v>6.1572516958899985</v>
          </cell>
          <cell r="AA211">
            <v>5.545490459589999</v>
          </cell>
          <cell r="AB211">
            <v>4.2893035627700016</v>
          </cell>
          <cell r="AC211">
            <v>3.2437910253400011</v>
          </cell>
          <cell r="AD211">
            <v>2.652943475139999</v>
          </cell>
          <cell r="AE211">
            <v>1.6563968512599998</v>
          </cell>
          <cell r="AF211">
            <v>1.5076143296800002</v>
          </cell>
          <cell r="AG211">
            <v>2.3043837154900002</v>
          </cell>
          <cell r="AH211">
            <v>3.7247156240299995</v>
          </cell>
          <cell r="AI211">
            <v>4.9224236193199999</v>
          </cell>
          <cell r="AJ211">
            <v>5.8790938880700008</v>
          </cell>
          <cell r="AK211">
            <v>6.6652220565400011</v>
          </cell>
          <cell r="AL211">
            <v>6.018665479690001</v>
          </cell>
          <cell r="AM211">
            <v>5.5794054676200018</v>
          </cell>
          <cell r="AN211">
            <v>4.1320513296600003</v>
          </cell>
          <cell r="AO211">
            <v>3.2763571683300015</v>
          </cell>
          <cell r="AP211">
            <v>2.5938053342400007</v>
          </cell>
          <cell r="AQ211">
            <v>1.6250394064000002</v>
          </cell>
          <cell r="AR211">
            <v>1.5311387652099997</v>
          </cell>
          <cell r="AS211">
            <v>2.3580374290099995</v>
          </cell>
          <cell r="AT211">
            <v>3.8836661809400002</v>
          </cell>
          <cell r="AU211">
            <v>4.8351517607999988</v>
          </cell>
          <cell r="AV211">
            <v>6.0197506435600001</v>
          </cell>
          <cell r="AW211">
            <v>6.62720206883</v>
          </cell>
          <cell r="AX211">
            <v>5.8751468977299988</v>
          </cell>
          <cell r="AY211">
            <v>5.6118482694800012</v>
          </cell>
          <cell r="AZ211">
            <v>3.8411798799300012</v>
          </cell>
          <cell r="BA211">
            <v>3.3764700192799997</v>
          </cell>
          <cell r="BB211">
            <v>2.4993710043699999</v>
          </cell>
          <cell r="BC211">
            <v>1.5292413227800004</v>
          </cell>
          <cell r="BD211">
            <v>1.4805007837500002</v>
          </cell>
          <cell r="BE211">
            <v>2.3365834918999999</v>
          </cell>
          <cell r="BF211">
            <v>3.9706420396399995</v>
          </cell>
          <cell r="BG211">
            <v>4.8928677545599992</v>
          </cell>
          <cell r="BH211">
            <v>5.9711782623000005</v>
          </cell>
          <cell r="BI211">
            <v>6.6179559749200019</v>
          </cell>
          <cell r="BJ211">
            <v>5.8300384558000014</v>
          </cell>
          <cell r="BK211">
            <v>5.5110287585700002</v>
          </cell>
          <cell r="BL211">
            <v>3.8363124685899992</v>
          </cell>
          <cell r="BM211">
            <v>3.2820742350000001</v>
          </cell>
          <cell r="BN211">
            <v>2.4542651158600002</v>
          </cell>
          <cell r="BO211">
            <v>1.5644320983600002</v>
          </cell>
          <cell r="BP211">
            <v>1.4785511087200001</v>
          </cell>
          <cell r="BQ211">
            <v>2.2851753874299994</v>
          </cell>
          <cell r="BR211">
            <v>4.07001007621</v>
          </cell>
          <cell r="BS211">
            <v>4.9366704656100007</v>
          </cell>
          <cell r="BT211">
            <v>5.9583574462000009</v>
          </cell>
          <cell r="BU211">
            <v>6.4533968071400007</v>
          </cell>
          <cell r="BV211">
            <v>5.8675977085200008</v>
          </cell>
          <cell r="BW211">
            <v>5.4994420812699998</v>
          </cell>
          <cell r="BX211">
            <v>3.7823710201400003</v>
          </cell>
          <cell r="BY211">
            <v>3.2231516787699985</v>
          </cell>
          <cell r="BZ211">
            <v>2.3779084474600003</v>
          </cell>
          <cell r="CA211">
            <v>1.5724000332900001</v>
          </cell>
          <cell r="CB211">
            <v>1.5353050632000003</v>
          </cell>
          <cell r="CC211">
            <v>2.10100275366</v>
          </cell>
          <cell r="CD211">
            <v>3.5818134010699998</v>
          </cell>
          <cell r="CE211">
            <v>4.8248904098000001</v>
          </cell>
          <cell r="CF211">
            <v>5.6128029733699991</v>
          </cell>
          <cell r="CG211">
            <v>6.5177943981799995</v>
          </cell>
          <cell r="CH211">
            <v>6.1512413955699996</v>
          </cell>
          <cell r="CI211">
            <v>5.3999709362300008</v>
          </cell>
          <cell r="CJ211">
            <v>4.1273418842099998</v>
          </cell>
          <cell r="CK211">
            <v>3.1609050403099999</v>
          </cell>
          <cell r="CL211">
            <v>2.6759285275899996</v>
          </cell>
          <cell r="CM211">
            <v>1.5942332772600003</v>
          </cell>
          <cell r="CN211">
            <v>1.4967506301299998</v>
          </cell>
          <cell r="CO211">
            <v>2.2957757888799999</v>
          </cell>
          <cell r="CP211">
            <v>3.6306377551700004</v>
          </cell>
          <cell r="CQ211">
            <v>4.7980943629599988</v>
          </cell>
          <cell r="CR211">
            <v>5.7306013105199991</v>
          </cell>
          <cell r="CS211">
            <v>6.4968736643999989</v>
          </cell>
          <cell r="CT211">
            <v>5.8666476402499992</v>
          </cell>
          <cell r="CU211">
            <v>5.438482339820002</v>
          </cell>
          <cell r="CV211">
            <v>4.0276850847399999</v>
          </cell>
          <cell r="CW211">
            <v>3.193603817180001</v>
          </cell>
          <cell r="CX211">
            <v>2.52829169437</v>
          </cell>
          <cell r="CY211">
            <v>1.5457980312399999</v>
          </cell>
          <cell r="CZ211">
            <v>1.4930586301299997</v>
          </cell>
          <cell r="DA211">
            <v>2.2179401637199994</v>
          </cell>
          <cell r="DB211">
            <v>3.7081588569200008</v>
          </cell>
          <cell r="DC211">
            <v>4.6861260682299983</v>
          </cell>
          <cell r="DD211">
            <v>5.8421233346800001</v>
          </cell>
          <cell r="DE211">
            <v>6.4909001983500003</v>
          </cell>
          <cell r="DF211">
            <v>5.8228972265999985</v>
          </cell>
          <cell r="DG211">
            <v>5.3839748830299996</v>
          </cell>
          <cell r="DH211">
            <v>3.8882708334099996</v>
          </cell>
          <cell r="DI211">
            <v>3.2212540651400001</v>
          </cell>
          <cell r="DJ211">
            <v>2.4612764843500008</v>
          </cell>
          <cell r="DK211">
            <v>1.57873447996</v>
          </cell>
          <cell r="DL211">
            <v>1.4965714127800001</v>
          </cell>
          <cell r="DM211">
            <v>2.2598678593500003</v>
          </cell>
          <cell r="DN211">
            <v>3.7689672315200005</v>
          </cell>
          <cell r="DO211">
            <v>4.6923519419700002</v>
          </cell>
          <cell r="DP211">
            <v>5.8419652618999995</v>
          </cell>
          <cell r="DQ211">
            <v>6.4314764118500003</v>
          </cell>
          <cell r="DR211">
            <v>5.7016321966300003</v>
          </cell>
          <cell r="DS211">
            <v>5.4461097454600003</v>
          </cell>
          <cell r="DT211">
            <v>3.7277357073000004</v>
          </cell>
          <cell r="DU211">
            <v>3.276750438380001</v>
          </cell>
          <cell r="DV211">
            <v>2.4255553840299995</v>
          </cell>
          <cell r="DW211">
            <v>1.5601568549200002</v>
          </cell>
          <cell r="DX211">
            <v>1.4373195108899997</v>
          </cell>
          <cell r="DY211">
            <v>2.26843314005</v>
          </cell>
          <cell r="DZ211">
            <v>3.8548316468500001</v>
          </cell>
          <cell r="EA211">
            <v>4.7501591117499995</v>
          </cell>
          <cell r="EB211">
            <v>5.79701889636</v>
          </cell>
          <cell r="EC211">
            <v>6.4249322589600002</v>
          </cell>
          <cell r="ED211">
            <v>5.6599956675300023</v>
          </cell>
          <cell r="EE211">
            <v>5.3502904198000003</v>
          </cell>
          <cell r="EF211">
            <v>3.7244200216200007</v>
          </cell>
          <cell r="EG211">
            <v>3.1863470698299996</v>
          </cell>
          <cell r="EH211">
            <v>2.3826823833200002</v>
          </cell>
          <cell r="EI211">
            <v>1.5188028288599997</v>
          </cell>
          <cell r="EJ211">
            <v>1.43597502966</v>
          </cell>
          <cell r="EK211">
            <v>2.2706191801099997</v>
          </cell>
          <cell r="EL211">
            <v>4.09547381468</v>
          </cell>
          <cell r="EM211">
            <v>4.78063118706</v>
          </cell>
          <cell r="EN211">
            <v>5.8332757252700009</v>
          </cell>
          <cell r="EO211">
            <v>6.2606736510499994</v>
          </cell>
          <cell r="EP211">
            <v>5.6893870334300018</v>
          </cell>
          <cell r="EQ211">
            <v>5.3275231007999997</v>
          </cell>
          <cell r="ER211">
            <v>3.6111084738299999</v>
          </cell>
          <cell r="ES211">
            <v>3.1032592674099999</v>
          </cell>
          <cell r="ET211">
            <v>2.2361450928599993</v>
          </cell>
          <cell r="EU211">
            <v>1.4739201416599998</v>
          </cell>
          <cell r="EV211">
            <v>1.4611325559100001</v>
          </cell>
          <cell r="EW211">
            <v>2.0961134906199996</v>
          </cell>
          <cell r="EX211">
            <v>3.5214441984999993</v>
          </cell>
          <cell r="EY211">
            <v>4.7098120104900003</v>
          </cell>
          <cell r="EZ211">
            <v>5.5269206473700017</v>
          </cell>
          <cell r="FA211">
            <v>6.32475726895</v>
          </cell>
          <cell r="FB211">
            <v>5.8288649387300007</v>
          </cell>
          <cell r="FC211">
            <v>5.2497309684200006</v>
          </cell>
          <cell r="FD211">
            <v>4.0605407060500003</v>
          </cell>
          <cell r="FE211">
            <v>3.0707888373400003</v>
          </cell>
          <cell r="FF211">
            <v>2.5114531564600004</v>
          </cell>
          <cell r="FG211">
            <v>1.5680556858899999</v>
          </cell>
          <cell r="FH211">
            <v>1.4275708884799998</v>
          </cell>
          <cell r="FI211">
            <v>2.1820375697899999</v>
          </cell>
          <cell r="FJ211">
            <v>3.5269601038</v>
          </cell>
          <cell r="FK211">
            <v>4.6610784477800005</v>
          </cell>
          <cell r="FL211">
            <v>5.5669564290600011</v>
          </cell>
          <cell r="FM211">
            <v>6.31134686492</v>
          </cell>
          <cell r="FN211">
            <v>5.6991177764000005</v>
          </cell>
          <cell r="FO211">
            <v>5.2831793010299997</v>
          </cell>
          <cell r="FP211">
            <v>3.9126692229700013</v>
          </cell>
          <cell r="FQ211">
            <v>3.1024062465200006</v>
          </cell>
          <cell r="FR211">
            <v>2.456092989200001</v>
          </cell>
          <cell r="FS211">
            <v>1.5387615410400004</v>
          </cell>
          <cell r="FT211">
            <v>1.45021847816</v>
          </cell>
          <cell r="FU211">
            <v>2.1543010729400001</v>
          </cell>
          <cell r="FV211">
            <v>3.6017611001299992</v>
          </cell>
          <cell r="FW211">
            <v>4.5516676157100013</v>
          </cell>
          <cell r="FX211">
            <v>5.6744959913899988</v>
          </cell>
          <cell r="FY211">
            <v>6.3046575784400005</v>
          </cell>
          <cell r="FZ211">
            <v>5.6558215357400003</v>
          </cell>
          <cell r="GA211">
            <v>5.2294931382400005</v>
          </cell>
          <cell r="GB211">
            <v>3.3152412329799996</v>
          </cell>
          <cell r="GC211">
            <v>2.3466202567799996</v>
          </cell>
          <cell r="GD211">
            <v>1.7929915303399999</v>
          </cell>
          <cell r="GE211">
            <v>1.1500770308300006</v>
          </cell>
          <cell r="GF211">
            <v>1.0900680992399998</v>
          </cell>
          <cell r="GG211">
            <v>1.6716530130700002</v>
          </cell>
          <cell r="GH211">
            <v>2.82132729302</v>
          </cell>
          <cell r="GI211">
            <v>3.4766118928000012</v>
          </cell>
          <cell r="GJ211">
            <v>4.2428020543600002</v>
          </cell>
          <cell r="GK211">
            <v>4.7023679368900009</v>
          </cell>
          <cell r="GL211">
            <v>4.1425156058899999</v>
          </cell>
          <cell r="GM211">
            <v>3.9158442624600007</v>
          </cell>
          <cell r="GN211">
            <v>2.7258798360699994</v>
          </cell>
          <cell r="GO211">
            <v>2.3320675912200004</v>
          </cell>
          <cell r="GP211">
            <v>1.7438704084999994</v>
          </cell>
          <cell r="GQ211">
            <v>1.09858242482</v>
          </cell>
          <cell r="GR211">
            <v>1.05085504192</v>
          </cell>
          <cell r="GS211">
            <v>1.6241495227499998</v>
          </cell>
          <cell r="GT211">
            <v>2.8926904075699991</v>
          </cell>
          <cell r="GU211">
            <v>3.5086545324800009</v>
          </cell>
          <cell r="GV211">
            <v>4.2348011692100007</v>
          </cell>
          <cell r="GW211">
            <v>4.5866419715400006</v>
          </cell>
          <cell r="GX211">
            <v>4.1702952299799998</v>
          </cell>
          <cell r="GY211">
            <v>3.9086348823700003</v>
          </cell>
          <cell r="GZ211">
            <v>2.6882558428699999</v>
          </cell>
          <cell r="HA211">
            <v>2.2908002114700001</v>
          </cell>
          <cell r="HB211">
            <v>1.69005796725</v>
          </cell>
          <cell r="HC211">
            <v>1.1175565681600002</v>
          </cell>
          <cell r="HD211">
            <v>1.0914806916400002</v>
          </cell>
          <cell r="HE211">
            <v>1.4936470892200004</v>
          </cell>
          <cell r="HF211">
            <v>2.5463865534200005</v>
          </cell>
          <cell r="HG211">
            <v>3.4301161689300002</v>
          </cell>
          <cell r="HH211">
            <v>3.9902597980400007</v>
          </cell>
          <cell r="HI211">
            <v>4.6336372543599991</v>
          </cell>
          <cell r="HJ211">
            <v>4.3730470078900003</v>
          </cell>
          <cell r="HK211">
            <v>3.8389530221800006</v>
          </cell>
          <cell r="HL211">
            <v>2.9342142368799999</v>
          </cell>
          <cell r="HM211">
            <v>2.2471539385500003</v>
          </cell>
          <cell r="HN211">
            <v>1.9023739255999998</v>
          </cell>
          <cell r="HO211">
            <v>1.1333739995800001</v>
          </cell>
          <cell r="HP211">
            <v>1.06379315014</v>
          </cell>
          <cell r="HQ211">
            <v>1.5260977959800002</v>
          </cell>
          <cell r="HR211">
            <v>2.5638250286100006</v>
          </cell>
          <cell r="HS211">
            <v>3.4290288960299997</v>
          </cell>
          <cell r="HT211">
            <v>4.0239335590399996</v>
          </cell>
          <cell r="HU211">
            <v>4.6048070257199996</v>
          </cell>
          <cell r="HV211">
            <v>4.2437673226799992</v>
          </cell>
          <cell r="HW211">
            <v>3.8221226552300007</v>
          </cell>
          <cell r="HX211">
            <v>2.9563199940500002</v>
          </cell>
          <cell r="HY211">
            <v>2.2357205836199996</v>
          </cell>
          <cell r="HZ211">
            <v>1.8284902720899998</v>
          </cell>
          <cell r="IA211">
            <v>1.14163967597</v>
          </cell>
          <cell r="IB211">
            <v>1.0392047744099999</v>
          </cell>
          <cell r="IC211">
            <v>1.63239433426</v>
          </cell>
          <cell r="ID211">
            <v>2.6348222271099999</v>
          </cell>
          <cell r="IE211">
            <v>3.3297141789299993</v>
          </cell>
          <cell r="IF211">
            <v>4.1511049040100012</v>
          </cell>
          <cell r="IG211">
            <v>4.6120915463699994</v>
          </cell>
          <cell r="IH211">
            <v>4.1374438450000008</v>
          </cell>
          <cell r="II211">
            <v>3.8255687632100006</v>
          </cell>
          <cell r="IJ211">
            <v>2.7628003038999989</v>
          </cell>
          <cell r="IK211">
            <v>2.2888533467599999</v>
          </cell>
          <cell r="IL211">
            <v>1.7488533361900005</v>
          </cell>
          <cell r="IM211">
            <v>1.0814435964300004</v>
          </cell>
          <cell r="IN211">
            <v>1.0631010489599999</v>
          </cell>
          <cell r="IO211">
            <v>1.6053145685299999</v>
          </cell>
          <cell r="IP211">
            <v>2.67731495012</v>
          </cell>
          <cell r="IQ211">
            <v>3.3332484029600002</v>
          </cell>
          <cell r="IR211">
            <v>4.14988509391</v>
          </cell>
          <cell r="IS211">
            <v>4.5686488873500002</v>
          </cell>
          <cell r="IT211">
            <v>4.0501984183499991</v>
          </cell>
          <cell r="IU211">
            <v>3.8686860738599993</v>
          </cell>
          <cell r="IV211">
            <v>2.6480258187799994</v>
          </cell>
          <cell r="IW211">
            <v>2.3276649537100003</v>
          </cell>
          <cell r="IX211">
            <v>1.7230119799299999</v>
          </cell>
          <cell r="IY211">
            <v>1.1082694583399999</v>
          </cell>
        </row>
        <row r="212">
          <cell r="C212" t="str">
            <v>PV_.QF.TRO._.___.Sage III</v>
          </cell>
          <cell r="H212">
            <v>1.39308733104</v>
          </cell>
          <cell r="I212">
            <v>1.90638355123</v>
          </cell>
          <cell r="J212">
            <v>3.2500243702300002</v>
          </cell>
          <cell r="K212">
            <v>4.3779531928700006</v>
          </cell>
          <cell r="L212">
            <v>5.0928801716500001</v>
          </cell>
          <cell r="M212">
            <v>5.9140408117799996</v>
          </cell>
          <cell r="N212">
            <v>5.5814421926000009</v>
          </cell>
          <cell r="O212">
            <v>4.8997631021700006</v>
          </cell>
          <cell r="P212">
            <v>3.7450196885800007</v>
          </cell>
          <cell r="Q212">
            <v>2.8681054155300014</v>
          </cell>
          <cell r="R212">
            <v>2.4280530429000002</v>
          </cell>
          <cell r="S212">
            <v>1.44655693155</v>
          </cell>
          <cell r="T212">
            <v>1.3574443843100004</v>
          </cell>
          <cell r="U212">
            <v>1.9473643750500003</v>
          </cell>
          <cell r="V212">
            <v>3.2715475625100008</v>
          </cell>
          <cell r="W212">
            <v>4.3755837475400003</v>
          </cell>
          <cell r="X212">
            <v>5.13470688526</v>
          </cell>
          <cell r="Y212">
            <v>5.8759256317899986</v>
          </cell>
          <cell r="Z212">
            <v>5.4152239273600005</v>
          </cell>
          <cell r="AA212">
            <v>4.8771877631600002</v>
          </cell>
          <cell r="AB212">
            <v>3.7723874923499996</v>
          </cell>
          <cell r="AC212">
            <v>2.8528726197400012</v>
          </cell>
          <cell r="AD212">
            <v>2.3332297742599999</v>
          </cell>
          <cell r="AE212">
            <v>1.4567797948400003</v>
          </cell>
          <cell r="AF212">
            <v>1.3257680651700001</v>
          </cell>
          <cell r="AG212">
            <v>2.0264322776499997</v>
          </cell>
          <cell r="AH212">
            <v>3.2754458013300005</v>
          </cell>
          <cell r="AI212">
            <v>4.3286879869300012</v>
          </cell>
          <cell r="AJ212">
            <v>5.1699660686100009</v>
          </cell>
          <cell r="AK212">
            <v>5.8612725919899997</v>
          </cell>
          <cell r="AL212">
            <v>5.2927027362400008</v>
          </cell>
          <cell r="AM212">
            <v>4.9064256328600004</v>
          </cell>
          <cell r="AN212">
            <v>3.6336492620500009</v>
          </cell>
          <cell r="AO212">
            <v>2.8811676954600003</v>
          </cell>
          <cell r="AP212">
            <v>2.2809442784900007</v>
          </cell>
          <cell r="AQ212">
            <v>1.4290294986500001</v>
          </cell>
          <cell r="AR212">
            <v>1.3462914428099997</v>
          </cell>
          <cell r="AS212">
            <v>2.0733624440900003</v>
          </cell>
          <cell r="AT212">
            <v>3.4148090720600006</v>
          </cell>
          <cell r="AU212">
            <v>4.2514261855599997</v>
          </cell>
          <cell r="AV212">
            <v>5.2930139078199998</v>
          </cell>
          <cell r="AW212">
            <v>5.8271305237200002</v>
          </cell>
          <cell r="AX212">
            <v>5.1658675054199996</v>
          </cell>
          <cell r="AY212">
            <v>4.9343557064000008</v>
          </cell>
          <cell r="AZ212">
            <v>3.377451946229999</v>
          </cell>
          <cell r="BA212">
            <v>2.9688443640999997</v>
          </cell>
          <cell r="BB212">
            <v>2.1976334686000003</v>
          </cell>
          <cell r="BC212">
            <v>1.3446230698699999</v>
          </cell>
          <cell r="BD212">
            <v>1.3023780332199999</v>
          </cell>
          <cell r="BE212">
            <v>2.0554632905600005</v>
          </cell>
          <cell r="BF212">
            <v>3.4929241692799993</v>
          </cell>
          <cell r="BG212">
            <v>4.3041946028799991</v>
          </cell>
          <cell r="BH212">
            <v>5.2527708776600006</v>
          </cell>
          <cell r="BI212">
            <v>5.8217331466499997</v>
          </cell>
          <cell r="BJ212">
            <v>5.1286119540999993</v>
          </cell>
          <cell r="BK212">
            <v>4.8479831110600005</v>
          </cell>
          <cell r="BL212">
            <v>3.3747561247399998</v>
          </cell>
          <cell r="BM212">
            <v>2.8871996786</v>
          </cell>
          <cell r="BN212">
            <v>2.1589863441199997</v>
          </cell>
          <cell r="BO212">
            <v>1.3762113615299998</v>
          </cell>
          <cell r="BP212">
            <v>1.3012797977799999</v>
          </cell>
          <cell r="BQ212">
            <v>2.0111936263299999</v>
          </cell>
          <cell r="BR212">
            <v>3.5820350461299997</v>
          </cell>
          <cell r="BS212">
            <v>4.3447869386100013</v>
          </cell>
          <cell r="BT212">
            <v>5.2439784643800014</v>
          </cell>
          <cell r="BU212">
            <v>5.6796649386200002</v>
          </cell>
          <cell r="BV212">
            <v>5.1641003916300017</v>
          </cell>
          <cell r="BW212">
            <v>4.8400848892799999</v>
          </cell>
          <cell r="BX212">
            <v>3.3288825574900005</v>
          </cell>
          <cell r="BY212">
            <v>2.8367109800999999</v>
          </cell>
          <cell r="BZ212">
            <v>2.0928084294200002</v>
          </cell>
          <cell r="CA212">
            <v>1.3838766785500003</v>
          </cell>
          <cell r="CB212">
            <v>1.3518765109200002</v>
          </cell>
          <cell r="CC212">
            <v>1.8499882141499999</v>
          </cell>
          <cell r="CD212">
            <v>3.1538809578800002</v>
          </cell>
          <cell r="CE212">
            <v>4.2484429765999998</v>
          </cell>
          <cell r="CF212">
            <v>4.9422207233800002</v>
          </cell>
          <cell r="CG212">
            <v>5.7390894885099994</v>
          </cell>
          <cell r="CH212">
            <v>5.4163299235899993</v>
          </cell>
          <cell r="CI212">
            <v>4.7548165138799998</v>
          </cell>
          <cell r="CJ212">
            <v>3.6342331432899995</v>
          </cell>
          <cell r="CK212">
            <v>2.7832600697100007</v>
          </cell>
          <cell r="CL212">
            <v>2.3562254877200006</v>
          </cell>
          <cell r="CM212">
            <v>1.40376435413</v>
          </cell>
          <cell r="CN212">
            <v>1.3178687462500003</v>
          </cell>
          <cell r="CO212">
            <v>2.0213996237500003</v>
          </cell>
          <cell r="CP212">
            <v>3.1967275845000005</v>
          </cell>
          <cell r="CQ212">
            <v>4.2246573846599995</v>
          </cell>
          <cell r="CR212">
            <v>5.0457171771300011</v>
          </cell>
          <cell r="CS212">
            <v>5.7204096516200025</v>
          </cell>
          <cell r="CT212">
            <v>5.1655041359400009</v>
          </cell>
          <cell r="CU212">
            <v>4.7885103626899994</v>
          </cell>
          <cell r="CV212">
            <v>3.5463224040600005</v>
          </cell>
          <cell r="CW212">
            <v>2.8119250955100004</v>
          </cell>
          <cell r="CX212">
            <v>2.22612674306</v>
          </cell>
          <cell r="CY212">
            <v>1.3610543215300004</v>
          </cell>
          <cell r="CZ212">
            <v>1.3145579968500001</v>
          </cell>
          <cell r="DA212">
            <v>1.9527772854999996</v>
          </cell>
          <cell r="DB212">
            <v>3.2648348703300001</v>
          </cell>
          <cell r="DC212">
            <v>4.1258825159799999</v>
          </cell>
          <cell r="DD212">
            <v>5.1436760709900007</v>
          </cell>
          <cell r="DE212">
            <v>5.7148892819699997</v>
          </cell>
          <cell r="DF212">
            <v>5.1267485146</v>
          </cell>
          <cell r="DG212">
            <v>4.7403009463899997</v>
          </cell>
          <cell r="DH212">
            <v>3.4234137996199987</v>
          </cell>
          <cell r="DI212">
            <v>2.8361413314899999</v>
          </cell>
          <cell r="DJ212">
            <v>2.1670218568600004</v>
          </cell>
          <cell r="DK212">
            <v>1.3899909847699998</v>
          </cell>
          <cell r="DL212">
            <v>1.31759010128</v>
          </cell>
          <cell r="DM212">
            <v>1.9896006941000002</v>
          </cell>
          <cell r="DN212">
            <v>3.3182204830999993</v>
          </cell>
          <cell r="DO212">
            <v>4.1311737065300003</v>
          </cell>
          <cell r="DP212">
            <v>5.1432999022300008</v>
          </cell>
          <cell r="DQ212">
            <v>5.6623089178400017</v>
          </cell>
          <cell r="DR212">
            <v>5.0197498623500021</v>
          </cell>
          <cell r="DS212">
            <v>4.7947864230099997</v>
          </cell>
          <cell r="DT212">
            <v>3.2819200114200004</v>
          </cell>
          <cell r="DU212">
            <v>2.88486998024</v>
          </cell>
          <cell r="DV212">
            <v>2.1354729462300002</v>
          </cell>
          <cell r="DW212">
            <v>1.3735710911799999</v>
          </cell>
          <cell r="DX212">
            <v>1.2653655136599999</v>
          </cell>
          <cell r="DY212">
            <v>1.9970487032500002</v>
          </cell>
          <cell r="DZ212">
            <v>3.3936581182500003</v>
          </cell>
          <cell r="EA212">
            <v>4.1818729089999991</v>
          </cell>
          <cell r="EB212">
            <v>5.1034914210900011</v>
          </cell>
          <cell r="EC212">
            <v>5.6562842473100012</v>
          </cell>
          <cell r="ED212">
            <v>4.9828609927000009</v>
          </cell>
          <cell r="EE212">
            <v>4.7102073921100001</v>
          </cell>
          <cell r="EF212">
            <v>3.2788483130000006</v>
          </cell>
          <cell r="EG212">
            <v>2.8051478227299995</v>
          </cell>
          <cell r="EH212">
            <v>2.0976297162200002</v>
          </cell>
          <cell r="EI212">
            <v>1.3371005591400003</v>
          </cell>
          <cell r="EJ212">
            <v>1.2641224924400001</v>
          </cell>
          <cell r="EK212">
            <v>1.9988793105400002</v>
          </cell>
          <cell r="EL212">
            <v>3.6053416384800006</v>
          </cell>
          <cell r="EM212">
            <v>4.2085017404099991</v>
          </cell>
          <cell r="EN212">
            <v>5.1351694120800007</v>
          </cell>
          <cell r="EO212">
            <v>5.5114178286699991</v>
          </cell>
          <cell r="EP212">
            <v>5.0085008224200012</v>
          </cell>
          <cell r="EQ212">
            <v>4.6899435167600005</v>
          </cell>
          <cell r="ER212">
            <v>3.1789434704699993</v>
          </cell>
          <cell r="ES212">
            <v>2.7318719049400007</v>
          </cell>
          <cell r="ET212">
            <v>1.9685309630999996</v>
          </cell>
          <cell r="EU212">
            <v>1.2975264643400004</v>
          </cell>
          <cell r="EV212">
            <v>1.28620823582</v>
          </cell>
          <cell r="EW212">
            <v>1.8451703262499999</v>
          </cell>
          <cell r="EX212">
            <v>3.0998628507900001</v>
          </cell>
          <cell r="EY212">
            <v>4.1459612768200005</v>
          </cell>
          <cell r="EZ212">
            <v>4.8652470487399997</v>
          </cell>
          <cell r="FA212">
            <v>5.5675680185000003</v>
          </cell>
          <cell r="FB212">
            <v>5.1310430798800004</v>
          </cell>
          <cell r="FC212">
            <v>4.6212420496700011</v>
          </cell>
          <cell r="FD212">
            <v>3.5744196356400009</v>
          </cell>
          <cell r="FE212">
            <v>2.7031591877900003</v>
          </cell>
          <cell r="FF212">
            <v>2.2107862292900005</v>
          </cell>
          <cell r="FG212">
            <v>1.3803307093900001</v>
          </cell>
          <cell r="FH212">
            <v>1.2566043149699999</v>
          </cell>
          <cell r="FI212">
            <v>1.9207157051400003</v>
          </cell>
          <cell r="FJ212">
            <v>3.1045696721899998</v>
          </cell>
          <cell r="FK212">
            <v>4.1028654600400003</v>
          </cell>
          <cell r="FL212">
            <v>4.900255060320001</v>
          </cell>
          <cell r="FM212">
            <v>5.5554969409500004</v>
          </cell>
          <cell r="FN212">
            <v>5.0165887013799999</v>
          </cell>
          <cell r="FO212">
            <v>4.6504632171000004</v>
          </cell>
          <cell r="FP212">
            <v>3.4440860825199993</v>
          </cell>
          <cell r="FQ212">
            <v>2.7308605882700001</v>
          </cell>
          <cell r="FR212">
            <v>2.1619501162200003</v>
          </cell>
          <cell r="FS212">
            <v>1.3544787217699998</v>
          </cell>
          <cell r="FT212">
            <v>1.2764778617800003</v>
          </cell>
          <cell r="FU212">
            <v>1.8962092048000001</v>
          </cell>
          <cell r="FV212">
            <v>3.1702590864900002</v>
          </cell>
          <cell r="FW212">
            <v>4.0063638915300004</v>
          </cell>
          <cell r="FX212">
            <v>4.9946739880600006</v>
          </cell>
          <cell r="FY212">
            <v>5.5493402864900006</v>
          </cell>
          <cell r="FZ212">
            <v>4.9782367893499986</v>
          </cell>
          <cell r="GA212">
            <v>4.6029838399100003</v>
          </cell>
          <cell r="GB212">
            <v>2.9180651771399986</v>
          </cell>
          <cell r="GC212">
            <v>2.0654879612299997</v>
          </cell>
          <cell r="GD212">
            <v>1.5781856522300004</v>
          </cell>
          <cell r="GE212">
            <v>1.01229427931</v>
          </cell>
          <cell r="GF212">
            <v>0.95942772231999995</v>
          </cell>
          <cell r="GG212">
            <v>1.4713119702699999</v>
          </cell>
          <cell r="GH212">
            <v>2.4832023068100004</v>
          </cell>
          <cell r="GI212">
            <v>3.0599536230900002</v>
          </cell>
          <cell r="GJ212">
            <v>3.7343189054700003</v>
          </cell>
          <cell r="GK212">
            <v>4.13880762338</v>
          </cell>
          <cell r="GL212">
            <v>3.6460513936499992</v>
          </cell>
          <cell r="GM212">
            <v>3.4465457197300005</v>
          </cell>
          <cell r="GN212">
            <v>2.3991938524500003</v>
          </cell>
          <cell r="GO212">
            <v>2.0525784571500005</v>
          </cell>
          <cell r="GP212">
            <v>1.5348743947300001</v>
          </cell>
          <cell r="GQ212">
            <v>0.9669216394400002</v>
          </cell>
          <cell r="GR212">
            <v>0.92486855346999963</v>
          </cell>
          <cell r="GS212">
            <v>1.4294310440599993</v>
          </cell>
          <cell r="GT212">
            <v>2.54588719293</v>
          </cell>
          <cell r="GU212">
            <v>3.0880036852299999</v>
          </cell>
          <cell r="GV212">
            <v>3.72709296276</v>
          </cell>
          <cell r="GW212">
            <v>4.0367517462200002</v>
          </cell>
          <cell r="GX212">
            <v>3.6703206084900004</v>
          </cell>
          <cell r="GY212">
            <v>3.4400305898099997</v>
          </cell>
          <cell r="GZ212">
            <v>2.3659621865600009</v>
          </cell>
          <cell r="HA212">
            <v>2.0161573131899999</v>
          </cell>
          <cell r="HB212">
            <v>1.4874377579000002</v>
          </cell>
          <cell r="HC212">
            <v>0.98357326691000024</v>
          </cell>
          <cell r="HD212">
            <v>0.96057573360000015</v>
          </cell>
          <cell r="HE212">
            <v>1.3145089597100001</v>
          </cell>
          <cell r="HF212">
            <v>2.2409898318500003</v>
          </cell>
          <cell r="HG212">
            <v>3.01873077611</v>
          </cell>
          <cell r="HH212">
            <v>3.5116944919100002</v>
          </cell>
          <cell r="HI212">
            <v>4.0779095214999996</v>
          </cell>
          <cell r="HJ212">
            <v>3.8485727415300008</v>
          </cell>
          <cell r="HK212">
            <v>3.3785344476099994</v>
          </cell>
          <cell r="HL212">
            <v>2.5823040340800008</v>
          </cell>
          <cell r="HM212">
            <v>1.9776451929899999</v>
          </cell>
          <cell r="HN212">
            <v>1.6742158090600001</v>
          </cell>
          <cell r="HO212">
            <v>0.99744463595999988</v>
          </cell>
          <cell r="HP212">
            <v>0.93616171748000021</v>
          </cell>
          <cell r="HQ212">
            <v>1.3430001251399999</v>
          </cell>
          <cell r="HR212">
            <v>2.25622325341</v>
          </cell>
          <cell r="HS212">
            <v>3.0176219693299999</v>
          </cell>
          <cell r="HT212">
            <v>3.5411513519300004</v>
          </cell>
          <cell r="HU212">
            <v>4.0523329685199991</v>
          </cell>
          <cell r="HV212">
            <v>3.7346099709399998</v>
          </cell>
          <cell r="HW212">
            <v>3.3635532518600004</v>
          </cell>
          <cell r="HX212">
            <v>2.6016275840199996</v>
          </cell>
          <cell r="HY212">
            <v>1.96748401806</v>
          </cell>
          <cell r="HZ212">
            <v>1.60911225399</v>
          </cell>
          <cell r="IA212">
            <v>1.0046683978600002</v>
          </cell>
          <cell r="IB212">
            <v>0.91447688784999992</v>
          </cell>
          <cell r="IC212">
            <v>1.4364703928600004</v>
          </cell>
          <cell r="ID212">
            <v>2.3185844500199995</v>
          </cell>
          <cell r="IE212">
            <v>2.9300737783300002</v>
          </cell>
          <cell r="IF212">
            <v>3.6528791892299997</v>
          </cell>
          <cell r="IG212">
            <v>4.0585370926699991</v>
          </cell>
          <cell r="IH212">
            <v>3.6408577637600006</v>
          </cell>
          <cell r="II212">
            <v>3.3664146883900004</v>
          </cell>
          <cell r="IJ212">
            <v>2.43120228648</v>
          </cell>
          <cell r="IK212">
            <v>2.0141395967800002</v>
          </cell>
          <cell r="IL212">
            <v>1.5389517019000007</v>
          </cell>
          <cell r="IM212">
            <v>0.95164610363000002</v>
          </cell>
          <cell r="IN212">
            <v>0.93545701095</v>
          </cell>
          <cell r="IO212">
            <v>1.4125682307999996</v>
          </cell>
          <cell r="IP212">
            <v>2.3558560524799996</v>
          </cell>
          <cell r="IQ212">
            <v>2.9330331212199989</v>
          </cell>
          <cell r="IR212">
            <v>3.6516181688400002</v>
          </cell>
          <cell r="IS212">
            <v>4.0201019803400007</v>
          </cell>
          <cell r="IT212">
            <v>3.5639006375500002</v>
          </cell>
          <cell r="IU212">
            <v>3.4041820526000004</v>
          </cell>
          <cell r="IV212">
            <v>2.3300835981699999</v>
          </cell>
          <cell r="IW212">
            <v>2.0481877072900003</v>
          </cell>
          <cell r="IX212">
            <v>1.5161339913799998</v>
          </cell>
          <cell r="IY212">
            <v>0.97520215583000003</v>
          </cell>
        </row>
        <row r="213">
          <cell r="C213" t="str">
            <v>PV_.QF.TRO._.___.Sweetwater</v>
          </cell>
          <cell r="H213">
            <v>8.9811687074000019</v>
          </cell>
          <cell r="I213">
            <v>12.10456271092</v>
          </cell>
          <cell r="J213">
            <v>16.165272065029999</v>
          </cell>
          <cell r="K213">
            <v>18.279327675450002</v>
          </cell>
          <cell r="L213">
            <v>21.153962166419998</v>
          </cell>
          <cell r="M213">
            <v>24.57807542498</v>
          </cell>
          <cell r="N213">
            <v>22.7311537595</v>
          </cell>
          <cell r="O213">
            <v>20.560267309089998</v>
          </cell>
          <cell r="P213">
            <v>17.791615502870002</v>
          </cell>
          <cell r="Q213">
            <v>13.710878074400002</v>
          </cell>
          <cell r="R213">
            <v>10.279115497970004</v>
          </cell>
          <cell r="S213">
            <v>7.2630228093699989</v>
          </cell>
          <cell r="T213">
            <v>8.8208003092700018</v>
          </cell>
          <cell r="U213">
            <v>12.396043260019999</v>
          </cell>
          <cell r="V213">
            <v>15.962209106469999</v>
          </cell>
          <cell r="W213">
            <v>18.31703601757</v>
          </cell>
          <cell r="X213">
            <v>20.941074961150001</v>
          </cell>
          <cell r="Y213">
            <v>24.67670500764001</v>
          </cell>
          <cell r="Z213">
            <v>22.279870998250001</v>
          </cell>
          <cell r="AA213">
            <v>20.109000850690002</v>
          </cell>
          <cell r="AB213">
            <v>18.121434653149997</v>
          </cell>
          <cell r="AC213">
            <v>13.414337306870001</v>
          </cell>
          <cell r="AD213">
            <v>9.8760431399299993</v>
          </cell>
          <cell r="AE213">
            <v>7.2853005895599994</v>
          </cell>
          <cell r="AF213">
            <v>8.7279742117100003</v>
          </cell>
          <cell r="AG213">
            <v>12.674260713699997</v>
          </cell>
          <cell r="AH213">
            <v>15.944776322660003</v>
          </cell>
          <cell r="AI213">
            <v>18.08166023295</v>
          </cell>
          <cell r="AJ213">
            <v>20.981433192099999</v>
          </cell>
          <cell r="AK213">
            <v>24.55166136603</v>
          </cell>
          <cell r="AL213">
            <v>21.949766308940003</v>
          </cell>
          <cell r="AM213">
            <v>20.13181851905</v>
          </cell>
          <cell r="AN213">
            <v>17.732720344070003</v>
          </cell>
          <cell r="AO213">
            <v>13.192939964230002</v>
          </cell>
          <cell r="AP213">
            <v>9.7573515670600024</v>
          </cell>
          <cell r="AQ213">
            <v>7.1471688072000008</v>
          </cell>
          <cell r="AR213">
            <v>8.6926380051899983</v>
          </cell>
          <cell r="AS213">
            <v>12.622915487250005</v>
          </cell>
          <cell r="AT213">
            <v>16.730447140219997</v>
          </cell>
          <cell r="AU213">
            <v>17.67068656503</v>
          </cell>
          <cell r="AV213">
            <v>21.476180284569999</v>
          </cell>
          <cell r="AW213">
            <v>24.417227290650004</v>
          </cell>
          <cell r="AX213">
            <v>21.665824134870004</v>
          </cell>
          <cell r="AY213">
            <v>20.049083588720002</v>
          </cell>
          <cell r="AZ213">
            <v>16.59984255594</v>
          </cell>
          <cell r="BA213">
            <v>13.42404356512</v>
          </cell>
          <cell r="BB213">
            <v>9.4184189541700007</v>
          </cell>
          <cell r="BC213">
            <v>6.7747228941199999</v>
          </cell>
          <cell r="BD213">
            <v>8.6386632734699997</v>
          </cell>
          <cell r="BE213">
            <v>12.406632360999996</v>
          </cell>
          <cell r="BF213">
            <v>16.74480766277</v>
          </cell>
          <cell r="BG213">
            <v>17.829010529630004</v>
          </cell>
          <cell r="BH213">
            <v>21.370519591700003</v>
          </cell>
          <cell r="BI213">
            <v>24.224711747080008</v>
          </cell>
          <cell r="BJ213">
            <v>21.240405731819997</v>
          </cell>
          <cell r="BK213">
            <v>20.009315133539996</v>
          </cell>
          <cell r="BL213">
            <v>16.420819934000001</v>
          </cell>
          <cell r="BM213">
            <v>13.16161001381</v>
          </cell>
          <cell r="BN213">
            <v>9.0477718021299989</v>
          </cell>
          <cell r="BO213">
            <v>7.01475607196</v>
          </cell>
          <cell r="BP213">
            <v>8.6240761335599991</v>
          </cell>
          <cell r="BQ213">
            <v>12.302170795639997</v>
          </cell>
          <cell r="BR213">
            <v>16.944646499949997</v>
          </cell>
          <cell r="BS213">
            <v>17.860375277170004</v>
          </cell>
          <cell r="BT213">
            <v>21.287662653679998</v>
          </cell>
          <cell r="BU213">
            <v>23.373613256000006</v>
          </cell>
          <cell r="BV213">
            <v>21.541101965440006</v>
          </cell>
          <cell r="BW213">
            <v>19.896322220030005</v>
          </cell>
          <cell r="BX213">
            <v>16.227353946060003</v>
          </cell>
          <cell r="BY213">
            <v>12.907320074420003</v>
          </cell>
          <cell r="BZ213">
            <v>8.8135549988700017</v>
          </cell>
          <cell r="CA213">
            <v>7.03551992545</v>
          </cell>
          <cell r="CB213">
            <v>8.6105136347299993</v>
          </cell>
          <cell r="CC213">
            <v>11.60500438871</v>
          </cell>
          <cell r="CD213">
            <v>15.498127254950003</v>
          </cell>
          <cell r="CE213">
            <v>17.524935263060005</v>
          </cell>
          <cell r="CF213">
            <v>20.280932871570002</v>
          </cell>
          <cell r="CG213">
            <v>23.563732121909997</v>
          </cell>
          <cell r="CH213">
            <v>21.793033374220002</v>
          </cell>
          <cell r="CI213">
            <v>19.711739949049999</v>
          </cell>
          <cell r="CJ213">
            <v>17.057351093439998</v>
          </cell>
          <cell r="CK213">
            <v>13.145026716500002</v>
          </cell>
          <cell r="CL213">
            <v>9.8548938375500015</v>
          </cell>
          <cell r="CM213">
            <v>6.9632760464799999</v>
          </cell>
          <cell r="CN213">
            <v>8.4565026269100017</v>
          </cell>
          <cell r="CO213">
            <v>12.443371181110001</v>
          </cell>
          <cell r="CP213">
            <v>15.39388118243</v>
          </cell>
          <cell r="CQ213">
            <v>17.456935335720001</v>
          </cell>
          <cell r="CR213">
            <v>20.256520572029995</v>
          </cell>
          <cell r="CS213">
            <v>23.703396664349999</v>
          </cell>
          <cell r="CT213">
            <v>21.191397590340006</v>
          </cell>
          <cell r="CU213">
            <v>19.436260252060002</v>
          </cell>
          <cell r="CV213">
            <v>17.120051388229999</v>
          </cell>
          <cell r="CW213">
            <v>12.737121308420001</v>
          </cell>
          <cell r="CX213">
            <v>9.4202331622199988</v>
          </cell>
          <cell r="CY213">
            <v>6.6463607358399992</v>
          </cell>
          <cell r="CZ213">
            <v>8.3924589354300014</v>
          </cell>
          <cell r="DA213">
            <v>12.040994327309999</v>
          </cell>
          <cell r="DB213">
            <v>15.686511455170002</v>
          </cell>
          <cell r="DC213">
            <v>17.053329465280001</v>
          </cell>
          <cell r="DD213">
            <v>20.521549898579998</v>
          </cell>
          <cell r="DE213">
            <v>23.668473925659999</v>
          </cell>
          <cell r="DF213">
            <v>21.06023441088</v>
          </cell>
          <cell r="DG213">
            <v>19.215492608990001</v>
          </cell>
          <cell r="DH213">
            <v>16.509013560630002</v>
          </cell>
          <cell r="DI213">
            <v>12.790096635439999</v>
          </cell>
          <cell r="DJ213">
            <v>9.2641019743999991</v>
          </cell>
          <cell r="DK213">
            <v>6.7944011552800001</v>
          </cell>
          <cell r="DL213">
            <v>8.4056777970300001</v>
          </cell>
          <cell r="DM213">
            <v>11.832604406720003</v>
          </cell>
          <cell r="DN213">
            <v>16.04066767566</v>
          </cell>
          <cell r="DO213">
            <v>16.94214197714</v>
          </cell>
          <cell r="DP213">
            <v>20.590739028059996</v>
          </cell>
          <cell r="DQ213">
            <v>23.410529631879999</v>
          </cell>
          <cell r="DR213">
            <v>20.772564053670003</v>
          </cell>
          <cell r="DS213">
            <v>19.222480089960008</v>
          </cell>
          <cell r="DT213">
            <v>15.915447786710002</v>
          </cell>
          <cell r="DU213">
            <v>12.870583785770002</v>
          </cell>
          <cell r="DV213">
            <v>9.0301070382600006</v>
          </cell>
          <cell r="DW213">
            <v>6.7292003734900003</v>
          </cell>
          <cell r="DX213">
            <v>8.2822884299700004</v>
          </cell>
          <cell r="DY213">
            <v>11.894815714589999</v>
          </cell>
          <cell r="DZ213">
            <v>16.054026228080001</v>
          </cell>
          <cell r="EA213">
            <v>17.093501963530002</v>
          </cell>
          <cell r="EB213">
            <v>20.48891148481</v>
          </cell>
          <cell r="EC213">
            <v>23.225358307299999</v>
          </cell>
          <cell r="ED213">
            <v>20.36416527323</v>
          </cell>
          <cell r="EE213">
            <v>19.183861435069993</v>
          </cell>
          <cell r="EF213">
            <v>15.743404117569998</v>
          </cell>
          <cell r="EG213">
            <v>12.61864791887</v>
          </cell>
          <cell r="EH213">
            <v>8.6745198119000015</v>
          </cell>
          <cell r="EI213">
            <v>6.7253730368399998</v>
          </cell>
          <cell r="EJ213">
            <v>8.2680889696200008</v>
          </cell>
          <cell r="EK213">
            <v>12.327701141439999</v>
          </cell>
          <cell r="EL213">
            <v>16.446930975420003</v>
          </cell>
          <cell r="EM213">
            <v>17.083915567760002</v>
          </cell>
          <cell r="EN213">
            <v>20.57435967372</v>
          </cell>
          <cell r="EO213">
            <v>22.351052930910004</v>
          </cell>
          <cell r="EP213">
            <v>20.433384587260001</v>
          </cell>
          <cell r="EQ213">
            <v>19.233037542970003</v>
          </cell>
          <cell r="ER213">
            <v>15.334045598810002</v>
          </cell>
          <cell r="ES213">
            <v>12.26508610612</v>
          </cell>
          <cell r="ET213">
            <v>8.2055544236400006</v>
          </cell>
          <cell r="EU213">
            <v>6.4814734716400011</v>
          </cell>
          <cell r="EV213">
            <v>8.16529288079</v>
          </cell>
          <cell r="EW213">
            <v>11.47484584529</v>
          </cell>
          <cell r="EX213">
            <v>14.775996259890004</v>
          </cell>
          <cell r="EY213">
            <v>16.955826971200004</v>
          </cell>
          <cell r="EZ213">
            <v>19.384863538609995</v>
          </cell>
          <cell r="FA213">
            <v>22.842884619950002</v>
          </cell>
          <cell r="FB213">
            <v>20.624168518550007</v>
          </cell>
          <cell r="FC213">
            <v>18.614624039660001</v>
          </cell>
          <cell r="FD213">
            <v>16.774761492760003</v>
          </cell>
          <cell r="FE213">
            <v>12.417466564480002</v>
          </cell>
          <cell r="FF213">
            <v>9.1421165782599978</v>
          </cell>
          <cell r="FG213">
            <v>6.7439020216700003</v>
          </cell>
          <cell r="FH213">
            <v>8.0793503133000009</v>
          </cell>
          <cell r="FI213">
            <v>11.732366501610004</v>
          </cell>
          <cell r="FJ213">
            <v>14.759832058800001</v>
          </cell>
          <cell r="FK213">
            <v>16.73791234079</v>
          </cell>
          <cell r="FL213">
            <v>19.422187179110001</v>
          </cell>
          <cell r="FM213">
            <v>22.72709200768</v>
          </cell>
          <cell r="FN213">
            <v>20.318558121740004</v>
          </cell>
          <cell r="FO213">
            <v>18.635712058020005</v>
          </cell>
          <cell r="FP213">
            <v>16.414904099460003</v>
          </cell>
          <cell r="FQ213">
            <v>12.21249983653</v>
          </cell>
          <cell r="FR213">
            <v>9.0322289603900003</v>
          </cell>
          <cell r="FS213">
            <v>6.4370722378499998</v>
          </cell>
          <cell r="FT213">
            <v>6.0349689407399998</v>
          </cell>
          <cell r="FU213">
            <v>8.658609751880002</v>
          </cell>
          <cell r="FV213">
            <v>11.280080146760001</v>
          </cell>
          <cell r="FW213">
            <v>12.262951114849999</v>
          </cell>
          <cell r="FX213">
            <v>14.75692847661</v>
          </cell>
          <cell r="FY213">
            <v>17.019863441019996</v>
          </cell>
          <cell r="FZ213">
            <v>15.1442934105</v>
          </cell>
          <cell r="GA213">
            <v>13.817750193150001</v>
          </cell>
          <cell r="GB213">
            <v>11.871536679120002</v>
          </cell>
          <cell r="GC213">
            <v>9.1972849122700016</v>
          </cell>
          <cell r="GD213">
            <v>6.66176243569</v>
          </cell>
          <cell r="GE213">
            <v>4.8858147841999999</v>
          </cell>
          <cell r="GF213">
            <v>6.0443868382600021</v>
          </cell>
          <cell r="GG213">
            <v>8.8139387348700016</v>
          </cell>
          <cell r="GH213">
            <v>11.625386597309998</v>
          </cell>
          <cell r="GI213">
            <v>12.378114113209998</v>
          </cell>
          <cell r="GJ213">
            <v>14.836871049329996</v>
          </cell>
          <cell r="GK213">
            <v>16.81844574986</v>
          </cell>
          <cell r="GL213">
            <v>14.746537140890002</v>
          </cell>
          <cell r="GM213">
            <v>13.891830151719999</v>
          </cell>
          <cell r="GN213">
            <v>11.400452236970001</v>
          </cell>
          <cell r="GO213">
            <v>9.1376866031800006</v>
          </cell>
          <cell r="GP213">
            <v>6.281579768650003</v>
          </cell>
          <cell r="GQ213">
            <v>4.7274177140600004</v>
          </cell>
          <cell r="GR213">
            <v>5.9874744288500032</v>
          </cell>
          <cell r="GS213">
            <v>8.5410810290900017</v>
          </cell>
          <cell r="GT213">
            <v>11.764232603270003</v>
          </cell>
          <cell r="GU213">
            <v>12.399999559940003</v>
          </cell>
          <cell r="GV213">
            <v>14.77947710736</v>
          </cell>
          <cell r="GW213">
            <v>16.227699003560002</v>
          </cell>
          <cell r="GX213">
            <v>14.955433508370001</v>
          </cell>
          <cell r="GY213">
            <v>13.813505200390001</v>
          </cell>
          <cell r="GZ213">
            <v>11.266234816870003</v>
          </cell>
          <cell r="HA213">
            <v>8.9612206215699999</v>
          </cell>
          <cell r="HB213">
            <v>6.11902473557</v>
          </cell>
          <cell r="HC213">
            <v>4.8845806779399998</v>
          </cell>
          <cell r="HD213">
            <v>5.9781120712899991</v>
          </cell>
          <cell r="HE213">
            <v>8.0571287342599991</v>
          </cell>
          <cell r="HF213">
            <v>10.760048187020001</v>
          </cell>
          <cell r="HG213">
            <v>12.167221548960001</v>
          </cell>
          <cell r="HH213">
            <v>14.080657061690001</v>
          </cell>
          <cell r="HI213">
            <v>16.359840703750006</v>
          </cell>
          <cell r="HJ213">
            <v>15.130479017920001</v>
          </cell>
          <cell r="HK213">
            <v>13.685477491150005</v>
          </cell>
          <cell r="HL213">
            <v>11.842586958390001</v>
          </cell>
          <cell r="HM213">
            <v>9.1263362703499951</v>
          </cell>
          <cell r="HN213">
            <v>6.842061032640002</v>
          </cell>
          <cell r="HO213">
            <v>4.8344670660800011</v>
          </cell>
          <cell r="HP213">
            <v>5.8704458816400011</v>
          </cell>
          <cell r="HQ213">
            <v>8.2498524570199994</v>
          </cell>
          <cell r="HR213">
            <v>10.623218010350001</v>
          </cell>
          <cell r="HS213">
            <v>12.190409586769999</v>
          </cell>
          <cell r="HT213">
            <v>13.93676797487</v>
          </cell>
          <cell r="HU213">
            <v>16.422915858590002</v>
          </cell>
          <cell r="HV213">
            <v>14.827767590149998</v>
          </cell>
          <cell r="HW213">
            <v>13.38300347911</v>
          </cell>
          <cell r="HX213">
            <v>12.06023237112</v>
          </cell>
          <cell r="HY213">
            <v>8.927550611840001</v>
          </cell>
          <cell r="HZ213">
            <v>6.5727343035499999</v>
          </cell>
          <cell r="IA213">
            <v>4.8485354324900003</v>
          </cell>
          <cell r="IB213">
            <v>5.8077442480900006</v>
          </cell>
          <cell r="IC213">
            <v>8.5462519731999986</v>
          </cell>
          <cell r="ID213">
            <v>10.888077361510001</v>
          </cell>
          <cell r="IE213">
            <v>11.83679182086</v>
          </cell>
          <cell r="IF213">
            <v>14.244099047300002</v>
          </cell>
          <cell r="IG213">
            <v>16.428393009370001</v>
          </cell>
          <cell r="IH213">
            <v>14.61800236292</v>
          </cell>
          <cell r="II213">
            <v>13.337558874380004</v>
          </cell>
          <cell r="IJ213">
            <v>11.458979730700001</v>
          </cell>
          <cell r="IK213">
            <v>8.8776629543100025</v>
          </cell>
          <cell r="IL213">
            <v>6.43025437942</v>
          </cell>
          <cell r="IM213">
            <v>4.5367170471900016</v>
          </cell>
          <cell r="IN213">
            <v>5.8328635165200016</v>
          </cell>
          <cell r="IO213">
            <v>8.2108746273399991</v>
          </cell>
          <cell r="IP213">
            <v>11.13093167799</v>
          </cell>
          <cell r="IQ213">
            <v>11.75648225119</v>
          </cell>
          <cell r="IR213">
            <v>14.288314798049999</v>
          </cell>
          <cell r="IS213">
            <v>16.245022410940003</v>
          </cell>
          <cell r="IT213">
            <v>14.414486724170002</v>
          </cell>
          <cell r="IU213">
            <v>13.338853275219996</v>
          </cell>
          <cell r="IV213">
            <v>11.044039158519997</v>
          </cell>
          <cell r="IW213">
            <v>8.9311487322099996</v>
          </cell>
          <cell r="IX213">
            <v>6.2661671271999992</v>
          </cell>
          <cell r="IY213">
            <v>4.6695231844299983</v>
          </cell>
        </row>
        <row r="214">
          <cell r="C214" t="str">
            <v>PV_.QF.UTS._.___.Beryl</v>
          </cell>
          <cell r="H214">
            <v>0.26953933677000003</v>
          </cell>
          <cell r="I214">
            <v>0.42326400554000004</v>
          </cell>
          <cell r="J214">
            <v>0.47656808402999989</v>
          </cell>
          <cell r="K214">
            <v>0.49576707451999991</v>
          </cell>
          <cell r="L214">
            <v>0.70909357465</v>
          </cell>
          <cell r="M214">
            <v>0.74543959291000006</v>
          </cell>
          <cell r="N214">
            <v>0.74206841730999995</v>
          </cell>
          <cell r="O214">
            <v>0.69030199171000017</v>
          </cell>
          <cell r="P214">
            <v>0.48647717746999991</v>
          </cell>
          <cell r="Q214">
            <v>0.54892075315</v>
          </cell>
          <cell r="R214">
            <v>0.39832143818000004</v>
          </cell>
          <cell r="S214">
            <v>0.25418633527999995</v>
          </cell>
          <cell r="T214">
            <v>0.27726983081000001</v>
          </cell>
          <cell r="U214">
            <v>0.41438398073000005</v>
          </cell>
          <cell r="V214">
            <v>0.49617309366999995</v>
          </cell>
          <cell r="W214">
            <v>0.49973312247999996</v>
          </cell>
          <cell r="X214">
            <v>0.7024599679500001</v>
          </cell>
          <cell r="Y214">
            <v>0.75399220140000012</v>
          </cell>
          <cell r="Z214">
            <v>0.72058150344000005</v>
          </cell>
          <cell r="AA214">
            <v>0.69991691513000009</v>
          </cell>
          <cell r="AB214">
            <v>0.4897677399999999</v>
          </cell>
          <cell r="AC214">
            <v>0.54564811703000005</v>
          </cell>
          <cell r="AD214">
            <v>0.38243929049000003</v>
          </cell>
          <cell r="AE214">
            <v>0.25478051535999996</v>
          </cell>
          <cell r="AF214">
            <v>0.29154182322000005</v>
          </cell>
          <cell r="AG214">
            <v>0.40137580438000009</v>
          </cell>
          <cell r="AH214">
            <v>0.51449371605000005</v>
          </cell>
          <cell r="AI214">
            <v>0.48605375040999993</v>
          </cell>
          <cell r="AJ214">
            <v>0.72261098905999999</v>
          </cell>
          <cell r="AK214">
            <v>0.75537497045000013</v>
          </cell>
          <cell r="AL214">
            <v>0.70788600513</v>
          </cell>
          <cell r="AM214">
            <v>0.70931346126000017</v>
          </cell>
          <cell r="AN214">
            <v>0.48269368658999984</v>
          </cell>
          <cell r="AO214">
            <v>0.54389088851999989</v>
          </cell>
          <cell r="AP214">
            <v>0.37839378678000002</v>
          </cell>
          <cell r="AQ214">
            <v>0.24586687506000002</v>
          </cell>
          <cell r="AR214">
            <v>0.30430052778</v>
          </cell>
          <cell r="AS214">
            <v>0.38853715198000005</v>
          </cell>
          <cell r="AT214">
            <v>0.55444018054999999</v>
          </cell>
          <cell r="AU214">
            <v>0.46001911238999993</v>
          </cell>
          <cell r="AV214">
            <v>0.73304202061000012</v>
          </cell>
          <cell r="AW214">
            <v>0.78692778566000021</v>
          </cell>
          <cell r="AX214">
            <v>0.68706297101000002</v>
          </cell>
          <cell r="AY214">
            <v>0.72181231994999995</v>
          </cell>
          <cell r="AZ214">
            <v>0.43841318409000002</v>
          </cell>
          <cell r="BA214">
            <v>0.56949350732999982</v>
          </cell>
          <cell r="BB214">
            <v>0.37174715494999999</v>
          </cell>
          <cell r="BC214">
            <v>0.22535075477000005</v>
          </cell>
          <cell r="BD214">
            <v>0.31181331542999996</v>
          </cell>
          <cell r="BE214">
            <v>0.37486638142000006</v>
          </cell>
          <cell r="BF214">
            <v>0.55043517680999987</v>
          </cell>
          <cell r="BG214">
            <v>0.48172232228999989</v>
          </cell>
          <cell r="BH214">
            <v>0.73495500777</v>
          </cell>
          <cell r="BI214">
            <v>0.76770728297000013</v>
          </cell>
          <cell r="BJ214">
            <v>0.7022699535400001</v>
          </cell>
          <cell r="BK214">
            <v>0.71215128277000006</v>
          </cell>
          <cell r="BL214">
            <v>0.44519988928000004</v>
          </cell>
          <cell r="BM214">
            <v>0.56022441660999989</v>
          </cell>
          <cell r="BN214">
            <v>0.35976910353999991</v>
          </cell>
          <cell r="BO214">
            <v>0.22850688666000002</v>
          </cell>
          <cell r="BP214">
            <v>0.32240658986999998</v>
          </cell>
          <cell r="BQ214">
            <v>0.37970826130000007</v>
          </cell>
          <cell r="BR214">
            <v>0.55710366707999992</v>
          </cell>
          <cell r="BS214">
            <v>0.48489931319000001</v>
          </cell>
          <cell r="BT214">
            <v>0.73697876525999995</v>
          </cell>
          <cell r="BU214">
            <v>0.73680127918000016</v>
          </cell>
          <cell r="BV214">
            <v>0.72953147183000011</v>
          </cell>
          <cell r="BW214">
            <v>0.69378705059000001</v>
          </cell>
          <cell r="BX214">
            <v>0.45796430068999994</v>
          </cell>
          <cell r="BY214">
            <v>0.55494390090999979</v>
          </cell>
          <cell r="BZ214">
            <v>0.34503130593999992</v>
          </cell>
          <cell r="CA214">
            <v>0.24023574622000002</v>
          </cell>
          <cell r="CB214">
            <v>0.26953933677000003</v>
          </cell>
          <cell r="CC214">
            <v>0.42326400554000004</v>
          </cell>
          <cell r="CD214">
            <v>0.47656808402999989</v>
          </cell>
          <cell r="CE214">
            <v>0.49576707451999991</v>
          </cell>
          <cell r="CF214">
            <v>0.70909357465</v>
          </cell>
          <cell r="CG214">
            <v>0.74543959291000006</v>
          </cell>
          <cell r="CH214">
            <v>0.74206841730999995</v>
          </cell>
          <cell r="CI214">
            <v>0.69030199171000017</v>
          </cell>
          <cell r="CJ214">
            <v>0.48647717746999991</v>
          </cell>
          <cell r="CK214">
            <v>0.54892075315</v>
          </cell>
          <cell r="CL214">
            <v>0.39832143818000004</v>
          </cell>
          <cell r="CM214">
            <v>0.25418633527999995</v>
          </cell>
          <cell r="CN214">
            <v>0.27726983081000001</v>
          </cell>
          <cell r="CO214">
            <v>0.41789570147000005</v>
          </cell>
          <cell r="CP214">
            <v>0.51449371605000005</v>
          </cell>
          <cell r="CQ214">
            <v>0.48605375040999993</v>
          </cell>
          <cell r="CR214">
            <v>0.72261098905999999</v>
          </cell>
          <cell r="CS214">
            <v>0.75537497045000013</v>
          </cell>
          <cell r="CT214">
            <v>0.70788600513</v>
          </cell>
          <cell r="CU214">
            <v>0.70931346126000017</v>
          </cell>
          <cell r="CV214">
            <v>0.48269368658999984</v>
          </cell>
          <cell r="CW214">
            <v>0.54389088851999989</v>
          </cell>
          <cell r="CX214">
            <v>0.37839378678000002</v>
          </cell>
          <cell r="CY214">
            <v>0.24126949196000003</v>
          </cell>
          <cell r="CZ214">
            <v>0.30430052778</v>
          </cell>
          <cell r="DA214">
            <v>0.38590533353000006</v>
          </cell>
          <cell r="DB214">
            <v>0.53404699914999998</v>
          </cell>
          <cell r="DC214">
            <v>0.46506396867999988</v>
          </cell>
          <cell r="DD214">
            <v>0.72806819837000014</v>
          </cell>
          <cell r="DE214">
            <v>0.77980509750000004</v>
          </cell>
          <cell r="DF214">
            <v>0.70684763914999993</v>
          </cell>
          <cell r="DG214">
            <v>0.70622609184000007</v>
          </cell>
          <cell r="DH214">
            <v>0.46417150416999992</v>
          </cell>
          <cell r="DI214">
            <v>0.55294769607999983</v>
          </cell>
          <cell r="DJ214">
            <v>0.37467988887000003</v>
          </cell>
          <cell r="DK214">
            <v>0.23908372594999999</v>
          </cell>
          <cell r="DL214">
            <v>0.3134697145</v>
          </cell>
          <cell r="DM214">
            <v>0.37585281648000002</v>
          </cell>
          <cell r="DN214">
            <v>0.55444018054999999</v>
          </cell>
          <cell r="DO214">
            <v>0.46001911238999993</v>
          </cell>
          <cell r="DP214">
            <v>0.73304202061000012</v>
          </cell>
          <cell r="DQ214">
            <v>0.78692778566000021</v>
          </cell>
          <cell r="DR214">
            <v>0.68706297101000002</v>
          </cell>
          <cell r="DS214">
            <v>0.72181231994999995</v>
          </cell>
          <cell r="DT214">
            <v>0.43841318409000002</v>
          </cell>
          <cell r="DU214">
            <v>0.56949350732999982</v>
          </cell>
          <cell r="DV214">
            <v>0.37174715494999999</v>
          </cell>
          <cell r="DW214">
            <v>0.22759865945000005</v>
          </cell>
          <cell r="DX214">
            <v>0.31181331542999996</v>
          </cell>
          <cell r="DY214">
            <v>0.37486638142000006</v>
          </cell>
          <cell r="DZ214">
            <v>0.55043517680999987</v>
          </cell>
          <cell r="EA214">
            <v>0.48172232228999989</v>
          </cell>
          <cell r="EB214">
            <v>0.73495500777</v>
          </cell>
          <cell r="EC214">
            <v>0.76770728297000013</v>
          </cell>
          <cell r="ED214">
            <v>0.52680279339000002</v>
          </cell>
          <cell r="EE214">
            <v>0.53411346203999988</v>
          </cell>
          <cell r="EF214">
            <v>0.33389991695999993</v>
          </cell>
          <cell r="EG214">
            <v>0.42016831248000003</v>
          </cell>
          <cell r="EH214">
            <v>0.26982682764999993</v>
          </cell>
          <cell r="EI214">
            <v>0.17138016496999997</v>
          </cell>
          <cell r="EJ214">
            <v>0.24180494235</v>
          </cell>
          <cell r="EK214">
            <v>0.30085645636999997</v>
          </cell>
          <cell r="EL214">
            <v>0.42160863082999994</v>
          </cell>
          <cell r="EM214">
            <v>0.3616247896</v>
          </cell>
          <cell r="EN214">
            <v>0.55748604139999991</v>
          </cell>
          <cell r="EO214">
            <v>0.5517840595600001</v>
          </cell>
          <cell r="EP214">
            <v>0.5472659770899998</v>
          </cell>
          <cell r="EQ214">
            <v>0.51242740000999987</v>
          </cell>
          <cell r="ER214">
            <v>0.34539642568999995</v>
          </cell>
          <cell r="ES214">
            <v>0.41000463089000005</v>
          </cell>
          <cell r="ET214">
            <v>0.25207096374999999</v>
          </cell>
          <cell r="EU214">
            <v>0.17007751387</v>
          </cell>
          <cell r="EV214">
            <v>0.20795237305</v>
          </cell>
          <cell r="EW214">
            <v>0.31078798553999998</v>
          </cell>
          <cell r="EX214">
            <v>0.37212982025000002</v>
          </cell>
          <cell r="EY214">
            <v>0.37479984184000009</v>
          </cell>
          <cell r="EZ214">
            <v>0.52684497595000002</v>
          </cell>
          <cell r="FA214">
            <v>0.56549415103000011</v>
          </cell>
          <cell r="FB214">
            <v>0.54043612759999982</v>
          </cell>
          <cell r="FC214">
            <v>0.52493768630999993</v>
          </cell>
          <cell r="FD214">
            <v>0.36732580497999995</v>
          </cell>
          <cell r="FE214">
            <v>0.40923608777999998</v>
          </cell>
          <cell r="FF214">
            <v>0.28682946788000002</v>
          </cell>
          <cell r="FG214">
            <v>0.19108538650000004</v>
          </cell>
          <cell r="FH214">
            <v>0.21865636735000002</v>
          </cell>
          <cell r="FI214">
            <v>0.30103185328999998</v>
          </cell>
          <cell r="FJ214">
            <v>0.38587028702999998</v>
          </cell>
          <cell r="FK214">
            <v>0.36454031279000004</v>
          </cell>
          <cell r="FL214">
            <v>0.54195824177999996</v>
          </cell>
          <cell r="FM214">
            <v>0.56653122781000009</v>
          </cell>
          <cell r="FN214">
            <v>0.53091450387999994</v>
          </cell>
          <cell r="FO214">
            <v>0.53198509589999998</v>
          </cell>
          <cell r="FP214">
            <v>0.36202026492999989</v>
          </cell>
          <cell r="FQ214">
            <v>0.4079181664</v>
          </cell>
          <cell r="FR214">
            <v>0.28379534009000001</v>
          </cell>
          <cell r="FS214">
            <v>0.18440015628</v>
          </cell>
          <cell r="FT214">
            <v>0.22822539576999998</v>
          </cell>
          <cell r="FU214">
            <v>0.28942900014999995</v>
          </cell>
          <cell r="FV214">
            <v>0.40053524936000001</v>
          </cell>
          <cell r="FW214">
            <v>0.34879797649000005</v>
          </cell>
          <cell r="FX214">
            <v>0.54605114876999994</v>
          </cell>
          <cell r="FY214">
            <v>0.58485382309000011</v>
          </cell>
          <cell r="FZ214">
            <v>0.53013572938999998</v>
          </cell>
          <cell r="GA214">
            <v>0.52966956884000005</v>
          </cell>
          <cell r="GB214">
            <v>0.34812862811999995</v>
          </cell>
          <cell r="GC214">
            <v>0.41471077207000001</v>
          </cell>
          <cell r="GD214">
            <v>0.28100991664999997</v>
          </cell>
          <cell r="GE214">
            <v>0.17931279445000001</v>
          </cell>
          <cell r="GF214">
            <v>0.23510228581999998</v>
          </cell>
          <cell r="GG214">
            <v>0.29023765425999992</v>
          </cell>
          <cell r="GH214">
            <v>0.41282638260999999</v>
          </cell>
          <cell r="GI214">
            <v>0.36129174169000006</v>
          </cell>
          <cell r="GJ214">
            <v>0.55121625582</v>
          </cell>
          <cell r="GK214">
            <v>0.57578046219000012</v>
          </cell>
          <cell r="GL214">
            <v>0.52670246516999997</v>
          </cell>
          <cell r="GM214">
            <v>0.53411346203999988</v>
          </cell>
          <cell r="GN214">
            <v>0.33389991695999993</v>
          </cell>
          <cell r="GO214">
            <v>0.42016831248000003</v>
          </cell>
          <cell r="GP214">
            <v>0.26982682764999993</v>
          </cell>
          <cell r="GQ214">
            <v>0.16874380338999997</v>
          </cell>
          <cell r="GR214">
            <v>0.24180494235</v>
          </cell>
          <cell r="GS214">
            <v>0.28478119597999996</v>
          </cell>
          <cell r="GT214">
            <v>0.41782775030999991</v>
          </cell>
          <cell r="GU214">
            <v>0.36367448486000004</v>
          </cell>
          <cell r="GV214">
            <v>0.55273407394000007</v>
          </cell>
          <cell r="GW214">
            <v>0.55260095935000009</v>
          </cell>
          <cell r="GX214">
            <v>0.54714860387999997</v>
          </cell>
          <cell r="GY214">
            <v>0.52034028790999998</v>
          </cell>
          <cell r="GZ214">
            <v>0.34347322551999993</v>
          </cell>
          <cell r="HA214">
            <v>0.41620792570000004</v>
          </cell>
          <cell r="HB214">
            <v>0.25877347945000001</v>
          </cell>
          <cell r="HC214">
            <v>0.18017680963999999</v>
          </cell>
          <cell r="HD214">
            <v>0.20215450252</v>
          </cell>
          <cell r="HE214">
            <v>0.31744800413999996</v>
          </cell>
          <cell r="HF214">
            <v>0.35742606303000002</v>
          </cell>
          <cell r="HG214">
            <v>0.37182530586000012</v>
          </cell>
          <cell r="HH214">
            <v>0.53182018097999995</v>
          </cell>
          <cell r="HI214">
            <v>0.55907969465999996</v>
          </cell>
          <cell r="HJ214">
            <v>0.55655131299999983</v>
          </cell>
          <cell r="HK214">
            <v>0.51772649375000002</v>
          </cell>
          <cell r="HL214">
            <v>0.36485788309</v>
          </cell>
          <cell r="HM214">
            <v>0.41169056487</v>
          </cell>
          <cell r="HN214">
            <v>0.29874107863999999</v>
          </cell>
          <cell r="HO214">
            <v>0.19063975144000003</v>
          </cell>
          <cell r="HP214">
            <v>0.20795237305</v>
          </cell>
          <cell r="HQ214">
            <v>0.31078798553999998</v>
          </cell>
          <cell r="HR214">
            <v>0.37212982025000002</v>
          </cell>
          <cell r="HS214">
            <v>0.37479984184000009</v>
          </cell>
          <cell r="HT214">
            <v>0.52684497595000002</v>
          </cell>
          <cell r="HU214">
            <v>0.56549415103000011</v>
          </cell>
          <cell r="HV214">
            <v>0.54043612759999982</v>
          </cell>
          <cell r="HW214">
            <v>0.52493768630999993</v>
          </cell>
          <cell r="HX214">
            <v>0.36732580497999995</v>
          </cell>
          <cell r="HY214">
            <v>0.40923608777999998</v>
          </cell>
          <cell r="HZ214">
            <v>0.28682946788000002</v>
          </cell>
          <cell r="IA214">
            <v>0.19108538650000004</v>
          </cell>
          <cell r="IB214">
            <v>0.21865636735000002</v>
          </cell>
          <cell r="IC214">
            <v>0.30219228857999997</v>
          </cell>
          <cell r="ID214">
            <v>0.40053524936000001</v>
          </cell>
          <cell r="IE214">
            <v>0.34879797649000005</v>
          </cell>
          <cell r="IF214">
            <v>0.54605114876999994</v>
          </cell>
          <cell r="IG214">
            <v>0.58485382309000011</v>
          </cell>
          <cell r="IH214">
            <v>0.53013572938999998</v>
          </cell>
          <cell r="II214">
            <v>0.52966956884000005</v>
          </cell>
          <cell r="IJ214">
            <v>0.34812862811999995</v>
          </cell>
          <cell r="IK214">
            <v>0.41471077207000001</v>
          </cell>
          <cell r="IL214">
            <v>0.28100991664999997</v>
          </cell>
          <cell r="IM214">
            <v>0.17488034882</v>
          </cell>
          <cell r="IN214">
            <v>0.23510228581999998</v>
          </cell>
          <cell r="IO214">
            <v>0.28188961235999993</v>
          </cell>
          <cell r="IP214">
            <v>0.41583013540999997</v>
          </cell>
          <cell r="IQ214">
            <v>0.34501433427000006</v>
          </cell>
          <cell r="IR214">
            <v>0.54978151544999998</v>
          </cell>
          <cell r="IS214">
            <v>0.59019583921000007</v>
          </cell>
          <cell r="IT214">
            <v>0.51529722828000002</v>
          </cell>
          <cell r="IU214">
            <v>0.54135923992000001</v>
          </cell>
          <cell r="IV214">
            <v>0.32880988807</v>
          </cell>
          <cell r="IW214">
            <v>0.42712013051000003</v>
          </cell>
          <cell r="IX214">
            <v>0.27881036621000005</v>
          </cell>
          <cell r="IY214">
            <v>0.17069899456999998</v>
          </cell>
        </row>
        <row r="215">
          <cell r="C215" t="str">
            <v>PV_.QF.UTS._.___.Buckhorn</v>
          </cell>
          <cell r="H215">
            <v>0.26953933677000003</v>
          </cell>
          <cell r="I215">
            <v>0.42326400554000004</v>
          </cell>
          <cell r="J215">
            <v>0.47656808402999989</v>
          </cell>
          <cell r="K215">
            <v>0.49576707451999991</v>
          </cell>
          <cell r="L215">
            <v>0.70909357465</v>
          </cell>
          <cell r="M215">
            <v>0.74543959291000006</v>
          </cell>
          <cell r="N215">
            <v>0.74206841730999995</v>
          </cell>
          <cell r="O215">
            <v>0.69030199171000017</v>
          </cell>
          <cell r="P215">
            <v>0.48647717746999991</v>
          </cell>
          <cell r="Q215">
            <v>0.54892075315</v>
          </cell>
          <cell r="R215">
            <v>0.39832143818000004</v>
          </cell>
          <cell r="S215">
            <v>0.25418633527999995</v>
          </cell>
          <cell r="T215">
            <v>0.27726983081000001</v>
          </cell>
          <cell r="U215">
            <v>0.41438398073000005</v>
          </cell>
          <cell r="V215">
            <v>0.49617309366999995</v>
          </cell>
          <cell r="W215">
            <v>0.49973312247999996</v>
          </cell>
          <cell r="X215">
            <v>0.7024599679500001</v>
          </cell>
          <cell r="Y215">
            <v>0.75399220140000012</v>
          </cell>
          <cell r="Z215">
            <v>0.72058150344000005</v>
          </cell>
          <cell r="AA215">
            <v>0.69991691513000009</v>
          </cell>
          <cell r="AB215">
            <v>0.4897677399999999</v>
          </cell>
          <cell r="AC215">
            <v>0.54564811703000005</v>
          </cell>
          <cell r="AD215">
            <v>0.38243929049000003</v>
          </cell>
          <cell r="AE215">
            <v>0.25478051535999996</v>
          </cell>
          <cell r="AF215">
            <v>0.29154182322000005</v>
          </cell>
          <cell r="AG215">
            <v>0.40137580438000009</v>
          </cell>
          <cell r="AH215">
            <v>0.51449371605000005</v>
          </cell>
          <cell r="AI215">
            <v>0.48605375040999993</v>
          </cell>
          <cell r="AJ215">
            <v>0.72261098905999999</v>
          </cell>
          <cell r="AK215">
            <v>0.75537497045000013</v>
          </cell>
          <cell r="AL215">
            <v>0.70788600513</v>
          </cell>
          <cell r="AM215">
            <v>0.70931346126000017</v>
          </cell>
          <cell r="AN215">
            <v>0.48269368658999984</v>
          </cell>
          <cell r="AO215">
            <v>0.54389088851999989</v>
          </cell>
          <cell r="AP215">
            <v>0.37839378678000002</v>
          </cell>
          <cell r="AQ215">
            <v>0.24586687506000002</v>
          </cell>
          <cell r="AR215">
            <v>0.30430052778</v>
          </cell>
          <cell r="AS215">
            <v>0.38853715198000005</v>
          </cell>
          <cell r="AT215">
            <v>0.55444018054999999</v>
          </cell>
          <cell r="AU215">
            <v>0.46001911238999993</v>
          </cell>
          <cell r="AV215">
            <v>0.73304202061000012</v>
          </cell>
          <cell r="AW215">
            <v>0.78692778566000021</v>
          </cell>
          <cell r="AX215">
            <v>0.68706297101000002</v>
          </cell>
          <cell r="AY215">
            <v>0.72181231994999995</v>
          </cell>
          <cell r="AZ215">
            <v>0.43841318409000002</v>
          </cell>
          <cell r="BA215">
            <v>0.56949350732999982</v>
          </cell>
          <cell r="BB215">
            <v>0.37174715494999999</v>
          </cell>
          <cell r="BC215">
            <v>0.22535075477000005</v>
          </cell>
          <cell r="BD215">
            <v>0.31181331542999996</v>
          </cell>
          <cell r="BE215">
            <v>0.37486638142000006</v>
          </cell>
          <cell r="BF215">
            <v>0.55043517680999987</v>
          </cell>
          <cell r="BG215">
            <v>0.48172232228999989</v>
          </cell>
          <cell r="BH215">
            <v>0.73495500777</v>
          </cell>
          <cell r="BI215">
            <v>0.76770728297000013</v>
          </cell>
          <cell r="BJ215">
            <v>0.7022699535400001</v>
          </cell>
          <cell r="BK215">
            <v>0.71215128277000006</v>
          </cell>
          <cell r="BL215">
            <v>0.44519988928000004</v>
          </cell>
          <cell r="BM215">
            <v>0.56022441660999989</v>
          </cell>
          <cell r="BN215">
            <v>0.35976910353999991</v>
          </cell>
          <cell r="BO215">
            <v>0.22850688666000002</v>
          </cell>
          <cell r="BP215">
            <v>0.32240658986999998</v>
          </cell>
          <cell r="BQ215">
            <v>0.37970826130000007</v>
          </cell>
          <cell r="BR215">
            <v>0.55710366707999992</v>
          </cell>
          <cell r="BS215">
            <v>0.48489931319000001</v>
          </cell>
          <cell r="BT215">
            <v>0.73697876525999995</v>
          </cell>
          <cell r="BU215">
            <v>0.73680127918000016</v>
          </cell>
          <cell r="BV215">
            <v>0.72953147183000011</v>
          </cell>
          <cell r="BW215">
            <v>0.69378705059000001</v>
          </cell>
          <cell r="BX215">
            <v>0.45796430068999994</v>
          </cell>
          <cell r="BY215">
            <v>0.55494390090999979</v>
          </cell>
          <cell r="BZ215">
            <v>0.34503130593999992</v>
          </cell>
          <cell r="CA215">
            <v>0.24023574622000002</v>
          </cell>
          <cell r="CB215">
            <v>0.26953933677000003</v>
          </cell>
          <cell r="CC215">
            <v>0.42326400554000004</v>
          </cell>
          <cell r="CD215">
            <v>0.47656808402999989</v>
          </cell>
          <cell r="CE215">
            <v>0.49576707451999991</v>
          </cell>
          <cell r="CF215">
            <v>0.70909357465</v>
          </cell>
          <cell r="CG215">
            <v>0.74543959291000006</v>
          </cell>
          <cell r="CH215">
            <v>0.74206841730999995</v>
          </cell>
          <cell r="CI215">
            <v>0.69030199171000017</v>
          </cell>
          <cell r="CJ215">
            <v>0.48647717746999991</v>
          </cell>
          <cell r="CK215">
            <v>0.54892075315</v>
          </cell>
          <cell r="CL215">
            <v>0.39832143818000004</v>
          </cell>
          <cell r="CM215">
            <v>0.25418633527999995</v>
          </cell>
          <cell r="CN215">
            <v>0.27726983081000001</v>
          </cell>
          <cell r="CO215">
            <v>0.41789570147000005</v>
          </cell>
          <cell r="CP215">
            <v>0.51449371605000005</v>
          </cell>
          <cell r="CQ215">
            <v>0.48605375040999993</v>
          </cell>
          <cell r="CR215">
            <v>0.72261098905999999</v>
          </cell>
          <cell r="CS215">
            <v>0.75537497045000013</v>
          </cell>
          <cell r="CT215">
            <v>0.70788600513</v>
          </cell>
          <cell r="CU215">
            <v>0.70931346126000017</v>
          </cell>
          <cell r="CV215">
            <v>0.48269368658999984</v>
          </cell>
          <cell r="CW215">
            <v>0.54389088851999989</v>
          </cell>
          <cell r="CX215">
            <v>0.37839378678000002</v>
          </cell>
          <cell r="CY215">
            <v>0.24126949196000003</v>
          </cell>
          <cell r="CZ215">
            <v>0.30430052778</v>
          </cell>
          <cell r="DA215">
            <v>0.38590533353000006</v>
          </cell>
          <cell r="DB215">
            <v>0.53404699914999998</v>
          </cell>
          <cell r="DC215">
            <v>0.46506396867999988</v>
          </cell>
          <cell r="DD215">
            <v>0.72806819837000014</v>
          </cell>
          <cell r="DE215">
            <v>0.77980509750000004</v>
          </cell>
          <cell r="DF215">
            <v>0.70684763914999993</v>
          </cell>
          <cell r="DG215">
            <v>0.70622609184000007</v>
          </cell>
          <cell r="DH215">
            <v>0.46417150416999992</v>
          </cell>
          <cell r="DI215">
            <v>0.55294769607999983</v>
          </cell>
          <cell r="DJ215">
            <v>0.37467988887000003</v>
          </cell>
          <cell r="DK215">
            <v>0.23908372594999999</v>
          </cell>
          <cell r="DL215">
            <v>0.3134697145</v>
          </cell>
          <cell r="DM215">
            <v>0.37585281648000002</v>
          </cell>
          <cell r="DN215">
            <v>0.55444018054999999</v>
          </cell>
          <cell r="DO215">
            <v>0.46001911238999993</v>
          </cell>
          <cell r="DP215">
            <v>0.73304202061000012</v>
          </cell>
          <cell r="DQ215">
            <v>0.78692778566000021</v>
          </cell>
          <cell r="DR215">
            <v>0.68706297101000002</v>
          </cell>
          <cell r="DS215">
            <v>0.72181231994999995</v>
          </cell>
          <cell r="DT215">
            <v>0.43841318409000002</v>
          </cell>
          <cell r="DU215">
            <v>0.56949350732999982</v>
          </cell>
          <cell r="DV215">
            <v>0.37174715494999999</v>
          </cell>
          <cell r="DW215">
            <v>0.22759865945000005</v>
          </cell>
          <cell r="DX215">
            <v>0.31181331542999996</v>
          </cell>
          <cell r="DY215">
            <v>0.37486638142000006</v>
          </cell>
          <cell r="DZ215">
            <v>0.55043517680999987</v>
          </cell>
          <cell r="EA215">
            <v>0.48172232228999989</v>
          </cell>
          <cell r="EB215">
            <v>0.73495500777</v>
          </cell>
          <cell r="EC215">
            <v>0.76770728297000013</v>
          </cell>
          <cell r="ED215">
            <v>0.52680279339000002</v>
          </cell>
          <cell r="EE215">
            <v>0.53411346203999988</v>
          </cell>
          <cell r="EF215">
            <v>0.33389991695999993</v>
          </cell>
          <cell r="EG215">
            <v>0.42016831248000003</v>
          </cell>
          <cell r="EH215">
            <v>0.26982682764999993</v>
          </cell>
          <cell r="EI215">
            <v>0.17138016496999997</v>
          </cell>
          <cell r="EJ215">
            <v>0.24180494235</v>
          </cell>
          <cell r="EK215">
            <v>0.30085645636999997</v>
          </cell>
          <cell r="EL215">
            <v>0.42160863082999994</v>
          </cell>
          <cell r="EM215">
            <v>0.3616247896</v>
          </cell>
          <cell r="EN215">
            <v>0.55748604139999991</v>
          </cell>
          <cell r="EO215">
            <v>0.5517840595600001</v>
          </cell>
          <cell r="EP215">
            <v>0.5472659770899998</v>
          </cell>
          <cell r="EQ215">
            <v>0.51242740000999987</v>
          </cell>
          <cell r="ER215">
            <v>0.34539642568999995</v>
          </cell>
          <cell r="ES215">
            <v>0.41000463089000005</v>
          </cell>
          <cell r="ET215">
            <v>0.25207096374999999</v>
          </cell>
          <cell r="EU215">
            <v>0.17007751387</v>
          </cell>
          <cell r="EV215">
            <v>0.20795237305</v>
          </cell>
          <cell r="EW215">
            <v>0.31078798553999998</v>
          </cell>
          <cell r="EX215">
            <v>0.37212982025000002</v>
          </cell>
          <cell r="EY215">
            <v>0.37479984184000009</v>
          </cell>
          <cell r="EZ215">
            <v>0.52684497595000002</v>
          </cell>
          <cell r="FA215">
            <v>0.56549415103000011</v>
          </cell>
          <cell r="FB215">
            <v>0.54043612759999982</v>
          </cell>
          <cell r="FC215">
            <v>0.52493768630999993</v>
          </cell>
          <cell r="FD215">
            <v>0.36732580497999995</v>
          </cell>
          <cell r="FE215">
            <v>0.40923608777999998</v>
          </cell>
          <cell r="FF215">
            <v>0.28682946788000002</v>
          </cell>
          <cell r="FG215">
            <v>0.19108538650000004</v>
          </cell>
          <cell r="FH215">
            <v>0.21865636735000002</v>
          </cell>
          <cell r="FI215">
            <v>0.30103185328999998</v>
          </cell>
          <cell r="FJ215">
            <v>0.38587028702999998</v>
          </cell>
          <cell r="FK215">
            <v>0.36454031279000004</v>
          </cell>
          <cell r="FL215">
            <v>0.54195824177999996</v>
          </cell>
          <cell r="FM215">
            <v>0.56653122781000009</v>
          </cell>
          <cell r="FN215">
            <v>0.53091450387999994</v>
          </cell>
          <cell r="FO215">
            <v>0.53198509589999998</v>
          </cell>
          <cell r="FP215">
            <v>0.36202026492999989</v>
          </cell>
          <cell r="FQ215">
            <v>0.4079181664</v>
          </cell>
          <cell r="FR215">
            <v>0.28379534009000001</v>
          </cell>
          <cell r="FS215">
            <v>0.18440015628</v>
          </cell>
          <cell r="FT215">
            <v>0.22822539576999998</v>
          </cell>
          <cell r="FU215">
            <v>0.28942900014999995</v>
          </cell>
          <cell r="FV215">
            <v>0.40053524936000001</v>
          </cell>
          <cell r="FW215">
            <v>0.34879797649000005</v>
          </cell>
          <cell r="FX215">
            <v>0.54605114876999994</v>
          </cell>
          <cell r="FY215">
            <v>0.58485382309000011</v>
          </cell>
          <cell r="FZ215">
            <v>0.53013572938999998</v>
          </cell>
          <cell r="GA215">
            <v>0.52966956884000005</v>
          </cell>
          <cell r="GB215">
            <v>0.34812862811999995</v>
          </cell>
          <cell r="GC215">
            <v>0.41471077207000001</v>
          </cell>
          <cell r="GD215">
            <v>0.28100991664999997</v>
          </cell>
          <cell r="GE215">
            <v>0.17931279445000001</v>
          </cell>
          <cell r="GF215">
            <v>0.23510228581999998</v>
          </cell>
          <cell r="GG215">
            <v>0.29023765425999992</v>
          </cell>
          <cell r="GH215">
            <v>0.41282638260999999</v>
          </cell>
          <cell r="GI215">
            <v>0.36129174169000006</v>
          </cell>
          <cell r="GJ215">
            <v>0.55121625582</v>
          </cell>
          <cell r="GK215">
            <v>0.57578046219000012</v>
          </cell>
          <cell r="GL215">
            <v>0.52670246516999997</v>
          </cell>
          <cell r="GM215">
            <v>0.53411346203999988</v>
          </cell>
          <cell r="GN215">
            <v>0.33389991695999993</v>
          </cell>
          <cell r="GO215">
            <v>0.42016831248000003</v>
          </cell>
          <cell r="GP215">
            <v>0.26982682764999993</v>
          </cell>
          <cell r="GQ215">
            <v>0.16874380338999997</v>
          </cell>
          <cell r="GR215">
            <v>0.24180494235</v>
          </cell>
          <cell r="GS215">
            <v>0.28478119597999996</v>
          </cell>
          <cell r="GT215">
            <v>0.41782775030999991</v>
          </cell>
          <cell r="GU215">
            <v>0.36367448486000004</v>
          </cell>
          <cell r="GV215">
            <v>0.55273407394000007</v>
          </cell>
          <cell r="GW215">
            <v>0.55260095935000009</v>
          </cell>
          <cell r="GX215">
            <v>0.54714860387999997</v>
          </cell>
          <cell r="GY215">
            <v>0.52034028790999998</v>
          </cell>
          <cell r="GZ215">
            <v>0.34347322551999993</v>
          </cell>
          <cell r="HA215">
            <v>0.41620792570000004</v>
          </cell>
          <cell r="HB215">
            <v>0.25877347945000001</v>
          </cell>
          <cell r="HC215">
            <v>0.18017680963999999</v>
          </cell>
          <cell r="HD215">
            <v>0.20215450252</v>
          </cell>
          <cell r="HE215">
            <v>0.31744800413999996</v>
          </cell>
          <cell r="HF215">
            <v>0.35742606303000002</v>
          </cell>
          <cell r="HG215">
            <v>0.37182530586000012</v>
          </cell>
          <cell r="HH215">
            <v>0.53182018097999995</v>
          </cell>
          <cell r="HI215">
            <v>0.55907969465999996</v>
          </cell>
          <cell r="HJ215">
            <v>0.55655131299999983</v>
          </cell>
          <cell r="HK215">
            <v>0.51772649375000002</v>
          </cell>
          <cell r="HL215">
            <v>0.36485788309</v>
          </cell>
          <cell r="HM215">
            <v>0.41169056487</v>
          </cell>
          <cell r="HN215">
            <v>0.29874107863999999</v>
          </cell>
          <cell r="HO215">
            <v>0.19063975144000003</v>
          </cell>
          <cell r="HP215">
            <v>0.20795237305</v>
          </cell>
          <cell r="HQ215">
            <v>0.31078798553999998</v>
          </cell>
          <cell r="HR215">
            <v>0.37212982025000002</v>
          </cell>
          <cell r="HS215">
            <v>0.37479984184000009</v>
          </cell>
          <cell r="HT215">
            <v>0.52684497595000002</v>
          </cell>
          <cell r="HU215">
            <v>0.56549415103000011</v>
          </cell>
          <cell r="HV215">
            <v>0.54043612759999982</v>
          </cell>
          <cell r="HW215">
            <v>0.52493768630999993</v>
          </cell>
          <cell r="HX215">
            <v>0.36732580497999995</v>
          </cell>
          <cell r="HY215">
            <v>0.40923608777999998</v>
          </cell>
          <cell r="HZ215">
            <v>0.28682946788000002</v>
          </cell>
          <cell r="IA215">
            <v>0.19108538650000004</v>
          </cell>
          <cell r="IB215">
            <v>0.21865636735000002</v>
          </cell>
          <cell r="IC215">
            <v>0.30219228857999997</v>
          </cell>
          <cell r="ID215">
            <v>0.40053524936000001</v>
          </cell>
          <cell r="IE215">
            <v>0.34879797649000005</v>
          </cell>
          <cell r="IF215">
            <v>0.54605114876999994</v>
          </cell>
          <cell r="IG215">
            <v>0.58485382309000011</v>
          </cell>
          <cell r="IH215">
            <v>0.53013572938999998</v>
          </cell>
          <cell r="II215">
            <v>0.52966956884000005</v>
          </cell>
          <cell r="IJ215">
            <v>0.34812862811999995</v>
          </cell>
          <cell r="IK215">
            <v>0.41471077207000001</v>
          </cell>
          <cell r="IL215">
            <v>0.28100991664999997</v>
          </cell>
          <cell r="IM215">
            <v>0.17488034882</v>
          </cell>
          <cell r="IN215">
            <v>0.23510228581999998</v>
          </cell>
          <cell r="IO215">
            <v>0.28188961235999993</v>
          </cell>
          <cell r="IP215">
            <v>0.41583013540999997</v>
          </cell>
          <cell r="IQ215">
            <v>0.34501433427000006</v>
          </cell>
          <cell r="IR215">
            <v>0.54978151544999998</v>
          </cell>
          <cell r="IS215">
            <v>0.59019583921000007</v>
          </cell>
          <cell r="IT215">
            <v>0.51529722828000002</v>
          </cell>
          <cell r="IU215">
            <v>0.54135923992000001</v>
          </cell>
          <cell r="IV215">
            <v>0.32880988807</v>
          </cell>
          <cell r="IW215">
            <v>0.42712013051000003</v>
          </cell>
          <cell r="IX215">
            <v>0.27881036621000005</v>
          </cell>
          <cell r="IY215">
            <v>0.17069899456999998</v>
          </cell>
        </row>
        <row r="216">
          <cell r="C216" t="str">
            <v>PV_.QF.UTS._.___.CedarValley</v>
          </cell>
          <cell r="H216">
            <v>0.26953933677000003</v>
          </cell>
          <cell r="I216">
            <v>0.42326400554000004</v>
          </cell>
          <cell r="J216">
            <v>0.47656808402999989</v>
          </cell>
          <cell r="K216">
            <v>0.49576707451999991</v>
          </cell>
          <cell r="L216">
            <v>0.70909357465</v>
          </cell>
          <cell r="M216">
            <v>0.74543959291000006</v>
          </cell>
          <cell r="N216">
            <v>0.74206841730999995</v>
          </cell>
          <cell r="O216">
            <v>0.69030199171000017</v>
          </cell>
          <cell r="P216">
            <v>0.48647717746999991</v>
          </cell>
          <cell r="Q216">
            <v>0.54892075315</v>
          </cell>
          <cell r="R216">
            <v>0.39832143818000004</v>
          </cell>
          <cell r="S216">
            <v>0.25418633527999995</v>
          </cell>
          <cell r="T216">
            <v>0.27726983081000001</v>
          </cell>
          <cell r="U216">
            <v>0.41438398073000005</v>
          </cell>
          <cell r="V216">
            <v>0.49617309366999995</v>
          </cell>
          <cell r="W216">
            <v>0.49973312247999996</v>
          </cell>
          <cell r="X216">
            <v>0.7024599679500001</v>
          </cell>
          <cell r="Y216">
            <v>0.75399220140000012</v>
          </cell>
          <cell r="Z216">
            <v>0.72058150344000005</v>
          </cell>
          <cell r="AA216">
            <v>0.69991691513000009</v>
          </cell>
          <cell r="AB216">
            <v>0.4897677399999999</v>
          </cell>
          <cell r="AC216">
            <v>0.54564811703000005</v>
          </cell>
          <cell r="AD216">
            <v>0.38243929049000003</v>
          </cell>
          <cell r="AE216">
            <v>0.25478051535999996</v>
          </cell>
          <cell r="AF216">
            <v>0.29154182322000005</v>
          </cell>
          <cell r="AG216">
            <v>0.40137580438000009</v>
          </cell>
          <cell r="AH216">
            <v>0.51449371605000005</v>
          </cell>
          <cell r="AI216">
            <v>0.48605375040999993</v>
          </cell>
          <cell r="AJ216">
            <v>0.72261098905999999</v>
          </cell>
          <cell r="AK216">
            <v>0.75537497045000013</v>
          </cell>
          <cell r="AL216">
            <v>0.70788600513</v>
          </cell>
          <cell r="AM216">
            <v>0.70931346126000017</v>
          </cell>
          <cell r="AN216">
            <v>0.48269368658999984</v>
          </cell>
          <cell r="AO216">
            <v>0.54389088851999989</v>
          </cell>
          <cell r="AP216">
            <v>0.37839378678000002</v>
          </cell>
          <cell r="AQ216">
            <v>0.24586687506000002</v>
          </cell>
          <cell r="AR216">
            <v>0.30430052778</v>
          </cell>
          <cell r="AS216">
            <v>0.38853715198000005</v>
          </cell>
          <cell r="AT216">
            <v>0.55444018054999999</v>
          </cell>
          <cell r="AU216">
            <v>0.46001911238999993</v>
          </cell>
          <cell r="AV216">
            <v>0.73304202061000012</v>
          </cell>
          <cell r="AW216">
            <v>0.78692778566000021</v>
          </cell>
          <cell r="AX216">
            <v>0.68706297101000002</v>
          </cell>
          <cell r="AY216">
            <v>0.72181231994999995</v>
          </cell>
          <cell r="AZ216">
            <v>0.43841318409000002</v>
          </cell>
          <cell r="BA216">
            <v>0.56949350732999982</v>
          </cell>
          <cell r="BB216">
            <v>0.37174715494999999</v>
          </cell>
          <cell r="BC216">
            <v>0.22535075477000005</v>
          </cell>
          <cell r="BD216">
            <v>0.31181331542999996</v>
          </cell>
          <cell r="BE216">
            <v>0.37486638142000006</v>
          </cell>
          <cell r="BF216">
            <v>0.55043517680999987</v>
          </cell>
          <cell r="BG216">
            <v>0.48172232228999989</v>
          </cell>
          <cell r="BH216">
            <v>0.73495500777</v>
          </cell>
          <cell r="BI216">
            <v>0.76770728297000013</v>
          </cell>
          <cell r="BJ216">
            <v>0.7022699535400001</v>
          </cell>
          <cell r="BK216">
            <v>0.71215128277000006</v>
          </cell>
          <cell r="BL216">
            <v>0.44519988928000004</v>
          </cell>
          <cell r="BM216">
            <v>0.56022441660999989</v>
          </cell>
          <cell r="BN216">
            <v>0.35976910353999991</v>
          </cell>
          <cell r="BO216">
            <v>0.22850688666000002</v>
          </cell>
          <cell r="BP216">
            <v>0.32240658986999998</v>
          </cell>
          <cell r="BQ216">
            <v>0.37970826130000007</v>
          </cell>
          <cell r="BR216">
            <v>0.55710366707999992</v>
          </cell>
          <cell r="BS216">
            <v>0.48489931319000001</v>
          </cell>
          <cell r="BT216">
            <v>0.73697876525999995</v>
          </cell>
          <cell r="BU216">
            <v>0.73680127918000016</v>
          </cell>
          <cell r="BV216">
            <v>0.72953147183000011</v>
          </cell>
          <cell r="BW216">
            <v>0.69378705059000001</v>
          </cell>
          <cell r="BX216">
            <v>0.45796430068999994</v>
          </cell>
          <cell r="BY216">
            <v>0.55494390090999979</v>
          </cell>
          <cell r="BZ216">
            <v>0.34503130593999992</v>
          </cell>
          <cell r="CA216">
            <v>0.24023574622000002</v>
          </cell>
          <cell r="CB216">
            <v>0.26953933677000003</v>
          </cell>
          <cell r="CC216">
            <v>0.42326400554000004</v>
          </cell>
          <cell r="CD216">
            <v>0.47656808402999989</v>
          </cell>
          <cell r="CE216">
            <v>0.49576707451999991</v>
          </cell>
          <cell r="CF216">
            <v>0.70909357465</v>
          </cell>
          <cell r="CG216">
            <v>0.74543959291000006</v>
          </cell>
          <cell r="CH216">
            <v>0.74206841730999995</v>
          </cell>
          <cell r="CI216">
            <v>0.69030199171000017</v>
          </cell>
          <cell r="CJ216">
            <v>0.48647717746999991</v>
          </cell>
          <cell r="CK216">
            <v>0.54892075315</v>
          </cell>
          <cell r="CL216">
            <v>0.39832143818000004</v>
          </cell>
          <cell r="CM216">
            <v>0.25418633527999995</v>
          </cell>
          <cell r="CN216">
            <v>0.27726983081000001</v>
          </cell>
          <cell r="CO216">
            <v>0.41789570147000005</v>
          </cell>
          <cell r="CP216">
            <v>0.51449371605000005</v>
          </cell>
          <cell r="CQ216">
            <v>0.48605375040999993</v>
          </cell>
          <cell r="CR216">
            <v>0.72261098905999999</v>
          </cell>
          <cell r="CS216">
            <v>0.75537497045000013</v>
          </cell>
          <cell r="CT216">
            <v>0.70788600513</v>
          </cell>
          <cell r="CU216">
            <v>0.70931346126000017</v>
          </cell>
          <cell r="CV216">
            <v>0.48269368658999984</v>
          </cell>
          <cell r="CW216">
            <v>0.54389088851999989</v>
          </cell>
          <cell r="CX216">
            <v>0.37839378678000002</v>
          </cell>
          <cell r="CY216">
            <v>0.24126949196000003</v>
          </cell>
          <cell r="CZ216">
            <v>0.30430052778</v>
          </cell>
          <cell r="DA216">
            <v>0.38590533353000006</v>
          </cell>
          <cell r="DB216">
            <v>0.53404699914999998</v>
          </cell>
          <cell r="DC216">
            <v>0.46506396867999988</v>
          </cell>
          <cell r="DD216">
            <v>0.72806819837000014</v>
          </cell>
          <cell r="DE216">
            <v>0.77980509750000004</v>
          </cell>
          <cell r="DF216">
            <v>0.70684763914999993</v>
          </cell>
          <cell r="DG216">
            <v>0.70622609184000007</v>
          </cell>
          <cell r="DH216">
            <v>0.46417150416999992</v>
          </cell>
          <cell r="DI216">
            <v>0.55294769607999983</v>
          </cell>
          <cell r="DJ216">
            <v>0.37467988887000003</v>
          </cell>
          <cell r="DK216">
            <v>0.23908372594999999</v>
          </cell>
          <cell r="DL216">
            <v>0.3134697145</v>
          </cell>
          <cell r="DM216">
            <v>0.37585281648000002</v>
          </cell>
          <cell r="DN216">
            <v>0.55444018054999999</v>
          </cell>
          <cell r="DO216">
            <v>0.46001911238999993</v>
          </cell>
          <cell r="DP216">
            <v>0.73304202061000012</v>
          </cell>
          <cell r="DQ216">
            <v>0.78692778566000021</v>
          </cell>
          <cell r="DR216">
            <v>0.68706297101000002</v>
          </cell>
          <cell r="DS216">
            <v>0.72181231994999995</v>
          </cell>
          <cell r="DT216">
            <v>0.43841318409000002</v>
          </cell>
          <cell r="DU216">
            <v>0.56949350732999982</v>
          </cell>
          <cell r="DV216">
            <v>0.37174715494999999</v>
          </cell>
          <cell r="DW216">
            <v>0.22759865945000005</v>
          </cell>
          <cell r="DX216">
            <v>0.31181331542999996</v>
          </cell>
          <cell r="DY216">
            <v>0.37486638142000006</v>
          </cell>
          <cell r="DZ216">
            <v>0.55043517680999987</v>
          </cell>
          <cell r="EA216">
            <v>0.48172232228999989</v>
          </cell>
          <cell r="EB216">
            <v>0.73495500777</v>
          </cell>
          <cell r="EC216">
            <v>0.76770728297000013</v>
          </cell>
          <cell r="ED216">
            <v>0.7022699535400001</v>
          </cell>
          <cell r="EE216">
            <v>0.53411346203999988</v>
          </cell>
          <cell r="EF216">
            <v>0.33389991695999993</v>
          </cell>
          <cell r="EG216">
            <v>0.42016831248000003</v>
          </cell>
          <cell r="EH216">
            <v>0.26982682764999993</v>
          </cell>
          <cell r="EI216">
            <v>0.17138016496999997</v>
          </cell>
          <cell r="EJ216">
            <v>0.24180494235</v>
          </cell>
          <cell r="EK216">
            <v>0.30085645636999997</v>
          </cell>
          <cell r="EL216">
            <v>0.42160863082999994</v>
          </cell>
          <cell r="EM216">
            <v>0.3616247896</v>
          </cell>
          <cell r="EN216">
            <v>0.55748604139999991</v>
          </cell>
          <cell r="EO216">
            <v>0.5517840595600001</v>
          </cell>
          <cell r="EP216">
            <v>0.5472659770899998</v>
          </cell>
          <cell r="EQ216">
            <v>0.51242740000999987</v>
          </cell>
          <cell r="ER216">
            <v>0.34539642568999995</v>
          </cell>
          <cell r="ES216">
            <v>0.41000463089000005</v>
          </cell>
          <cell r="ET216">
            <v>0.25207096374999999</v>
          </cell>
          <cell r="EU216">
            <v>0.17007751387</v>
          </cell>
          <cell r="EV216">
            <v>0.20795237305</v>
          </cell>
          <cell r="EW216">
            <v>0.31078798553999998</v>
          </cell>
          <cell r="EX216">
            <v>0.37212982025000002</v>
          </cell>
          <cell r="EY216">
            <v>0.37479984184000009</v>
          </cell>
          <cell r="EZ216">
            <v>0.52684497595000002</v>
          </cell>
          <cell r="FA216">
            <v>0.56549415103000011</v>
          </cell>
          <cell r="FB216">
            <v>0.54043612759999982</v>
          </cell>
          <cell r="FC216">
            <v>0.52493768630999993</v>
          </cell>
          <cell r="FD216">
            <v>0.36732580497999995</v>
          </cell>
          <cell r="FE216">
            <v>0.40923608777999998</v>
          </cell>
          <cell r="FF216">
            <v>0.28682946788000002</v>
          </cell>
          <cell r="FG216">
            <v>0.19108538650000004</v>
          </cell>
          <cell r="FH216">
            <v>0.21865636735000002</v>
          </cell>
          <cell r="FI216">
            <v>0.30103185328999998</v>
          </cell>
          <cell r="FJ216">
            <v>0.38587028702999998</v>
          </cell>
          <cell r="FK216">
            <v>0.36454031279000004</v>
          </cell>
          <cell r="FL216">
            <v>0.54195824177999996</v>
          </cell>
          <cell r="FM216">
            <v>0.56653122781000009</v>
          </cell>
          <cell r="FN216">
            <v>0.53091450387999994</v>
          </cell>
          <cell r="FO216">
            <v>0.53198509589999998</v>
          </cell>
          <cell r="FP216">
            <v>0.36202026492999989</v>
          </cell>
          <cell r="FQ216">
            <v>0.4079181664</v>
          </cell>
          <cell r="FR216">
            <v>0.28379534009000001</v>
          </cell>
          <cell r="FS216">
            <v>0.18440015628</v>
          </cell>
          <cell r="FT216">
            <v>0.22822539576999998</v>
          </cell>
          <cell r="FU216">
            <v>0.28942900014999995</v>
          </cell>
          <cell r="FV216">
            <v>0.40053524936000001</v>
          </cell>
          <cell r="FW216">
            <v>0.34879797649000005</v>
          </cell>
          <cell r="FX216">
            <v>0.54605114876999994</v>
          </cell>
          <cell r="FY216">
            <v>0.58485382309000011</v>
          </cell>
          <cell r="FZ216">
            <v>0.53013572938999998</v>
          </cell>
          <cell r="GA216">
            <v>0.52966956884000005</v>
          </cell>
          <cell r="GB216">
            <v>0.34812862811999995</v>
          </cell>
          <cell r="GC216">
            <v>0.41471077207000001</v>
          </cell>
          <cell r="GD216">
            <v>0.28100991664999997</v>
          </cell>
          <cell r="GE216">
            <v>0.17931279445000001</v>
          </cell>
          <cell r="GF216">
            <v>0.23510228581999998</v>
          </cell>
          <cell r="GG216">
            <v>0.29023765425999992</v>
          </cell>
          <cell r="GH216">
            <v>0.41282638260999999</v>
          </cell>
          <cell r="GI216">
            <v>0.36129174169000006</v>
          </cell>
          <cell r="GJ216">
            <v>0.55121625582</v>
          </cell>
          <cell r="GK216">
            <v>0.57578046219000012</v>
          </cell>
          <cell r="GL216">
            <v>0.52670246516999997</v>
          </cell>
          <cell r="GM216">
            <v>0.53411346203999988</v>
          </cell>
          <cell r="GN216">
            <v>0.33389991695999993</v>
          </cell>
          <cell r="GO216">
            <v>0.42016831248000003</v>
          </cell>
          <cell r="GP216">
            <v>0.26982682764999993</v>
          </cell>
          <cell r="GQ216">
            <v>0.16874380338999997</v>
          </cell>
          <cell r="GR216">
            <v>0.24180494235</v>
          </cell>
          <cell r="GS216">
            <v>0.28478119597999996</v>
          </cell>
          <cell r="GT216">
            <v>0.41782775030999991</v>
          </cell>
          <cell r="GU216">
            <v>0.36367448486000004</v>
          </cell>
          <cell r="GV216">
            <v>0.55273407394000007</v>
          </cell>
          <cell r="GW216">
            <v>0.55260095935000009</v>
          </cell>
          <cell r="GX216">
            <v>0.54714860387999997</v>
          </cell>
          <cell r="GY216">
            <v>0.52034028790999998</v>
          </cell>
          <cell r="GZ216">
            <v>0.34347322551999993</v>
          </cell>
          <cell r="HA216">
            <v>0.41620792570000004</v>
          </cell>
          <cell r="HB216">
            <v>0.25877347945000001</v>
          </cell>
          <cell r="HC216">
            <v>0.18017680963999999</v>
          </cell>
          <cell r="HD216">
            <v>0.20215450252</v>
          </cell>
          <cell r="HE216">
            <v>0.31744800413999996</v>
          </cell>
          <cell r="HF216">
            <v>0.35742606303000002</v>
          </cell>
          <cell r="HG216">
            <v>0.37182530586000012</v>
          </cell>
          <cell r="HH216">
            <v>0.53182018097999995</v>
          </cell>
          <cell r="HI216">
            <v>0.55907969465999996</v>
          </cell>
          <cell r="HJ216">
            <v>0.55655131299999983</v>
          </cell>
          <cell r="HK216">
            <v>0.51772649375000002</v>
          </cell>
          <cell r="HL216">
            <v>0.36485788309</v>
          </cell>
          <cell r="HM216">
            <v>0.41169056487</v>
          </cell>
          <cell r="HN216">
            <v>0.29874107863999999</v>
          </cell>
          <cell r="HO216">
            <v>0.19063975144000003</v>
          </cell>
          <cell r="HP216">
            <v>0.20795237305</v>
          </cell>
          <cell r="HQ216">
            <v>0.31078798553999998</v>
          </cell>
          <cell r="HR216">
            <v>0.37212982025000002</v>
          </cell>
          <cell r="HS216">
            <v>0.37479984184000009</v>
          </cell>
          <cell r="HT216">
            <v>0.52684497595000002</v>
          </cell>
          <cell r="HU216">
            <v>0.56549415103000011</v>
          </cell>
          <cell r="HV216">
            <v>0.54043612759999982</v>
          </cell>
          <cell r="HW216">
            <v>0.52493768630999993</v>
          </cell>
          <cell r="HX216">
            <v>0.36732580497999995</v>
          </cell>
          <cell r="HY216">
            <v>0.40923608777999998</v>
          </cell>
          <cell r="HZ216">
            <v>0.28682946788000002</v>
          </cell>
          <cell r="IA216">
            <v>0.19108538650000004</v>
          </cell>
          <cell r="IB216">
            <v>0.21865636735000002</v>
          </cell>
          <cell r="IC216">
            <v>0.30219228857999997</v>
          </cell>
          <cell r="ID216">
            <v>0.40053524936000001</v>
          </cell>
          <cell r="IE216">
            <v>0.34879797649000005</v>
          </cell>
          <cell r="IF216">
            <v>0.54605114876999994</v>
          </cell>
          <cell r="IG216">
            <v>0.58485382309000011</v>
          </cell>
          <cell r="IH216">
            <v>0.53013572938999998</v>
          </cell>
          <cell r="II216">
            <v>0.52966956884000005</v>
          </cell>
          <cell r="IJ216">
            <v>0.34812862811999995</v>
          </cell>
          <cell r="IK216">
            <v>0.41471077207000001</v>
          </cell>
          <cell r="IL216">
            <v>0.28100991664999997</v>
          </cell>
          <cell r="IM216">
            <v>0.17488034882</v>
          </cell>
          <cell r="IN216">
            <v>0.23510228581999998</v>
          </cell>
          <cell r="IO216">
            <v>0.28188961235999993</v>
          </cell>
          <cell r="IP216">
            <v>0.41583013540999997</v>
          </cell>
          <cell r="IQ216">
            <v>0.34501433427000006</v>
          </cell>
          <cell r="IR216">
            <v>0.54978151544999998</v>
          </cell>
          <cell r="IS216">
            <v>0.59019583921000007</v>
          </cell>
          <cell r="IT216">
            <v>0.51529722828000002</v>
          </cell>
          <cell r="IU216">
            <v>0.54135923992000001</v>
          </cell>
          <cell r="IV216">
            <v>0.32880988807</v>
          </cell>
          <cell r="IW216">
            <v>0.42712013051000003</v>
          </cell>
          <cell r="IX216">
            <v>0.27881036621000005</v>
          </cell>
          <cell r="IY216">
            <v>0.17069899456999998</v>
          </cell>
        </row>
        <row r="217">
          <cell r="C217" t="str">
            <v>PV_.QF.UTS._.___.Enterprise</v>
          </cell>
          <cell r="H217">
            <v>9.1852302094299993</v>
          </cell>
          <cell r="I217">
            <v>13.154398431819999</v>
          </cell>
          <cell r="J217">
            <v>16.178358035550001</v>
          </cell>
          <cell r="K217">
            <v>18.5949036992</v>
          </cell>
          <cell r="L217">
            <v>22.931297503140005</v>
          </cell>
          <cell r="M217">
            <v>23.40093476817</v>
          </cell>
          <cell r="N217">
            <v>24.362403701460007</v>
          </cell>
          <cell r="O217">
            <v>22.880310252220003</v>
          </cell>
          <cell r="P217">
            <v>17.397846974059998</v>
          </cell>
          <cell r="Q217">
            <v>17.468871881610003</v>
          </cell>
          <cell r="R217">
            <v>12.148443130990003</v>
          </cell>
          <cell r="S217">
            <v>8.3840695584299993</v>
          </cell>
          <cell r="T217">
            <v>9.3888667044299972</v>
          </cell>
          <cell r="U217">
            <v>12.737621861140003</v>
          </cell>
          <cell r="V217">
            <v>16.559996791789999</v>
          </cell>
          <cell r="W217">
            <v>18.581076631489996</v>
          </cell>
          <cell r="X217">
            <v>22.581823119989995</v>
          </cell>
          <cell r="Y217">
            <v>23.454750988139995</v>
          </cell>
          <cell r="Z217">
            <v>23.902884603460006</v>
          </cell>
          <cell r="AA217">
            <v>22.784858768439996</v>
          </cell>
          <cell r="AB217">
            <v>17.23641659782</v>
          </cell>
          <cell r="AC217">
            <v>17.163351662749999</v>
          </cell>
          <cell r="AD217">
            <v>11.631523073600002</v>
          </cell>
          <cell r="AE217">
            <v>8.3948422810399972</v>
          </cell>
          <cell r="AF217">
            <v>9.454098869500001</v>
          </cell>
          <cell r="AG217">
            <v>12.339471001340002</v>
          </cell>
          <cell r="AH217">
            <v>16.86279993366</v>
          </cell>
          <cell r="AI217">
            <v>18.342955156919995</v>
          </cell>
          <cell r="AJ217">
            <v>22.736208476209999</v>
          </cell>
          <cell r="AK217">
            <v>23.278107403290001</v>
          </cell>
          <cell r="AL217">
            <v>23.549365702210004</v>
          </cell>
          <cell r="AM217">
            <v>22.661994259350006</v>
          </cell>
          <cell r="AN217">
            <v>16.962522279449999</v>
          </cell>
          <cell r="AO217">
            <v>16.902691649410006</v>
          </cell>
          <cell r="AP217">
            <v>11.45038013902</v>
          </cell>
          <cell r="AQ217">
            <v>8.1158614551500001</v>
          </cell>
          <cell r="AR217">
            <v>9.5330369502299988</v>
          </cell>
          <cell r="AS217">
            <v>12.041426901339999</v>
          </cell>
          <cell r="AT217">
            <v>17.71231478484</v>
          </cell>
          <cell r="AU217">
            <v>17.8148978322</v>
          </cell>
          <cell r="AV217">
            <v>22.659180702990003</v>
          </cell>
          <cell r="AW217">
            <v>23.84818797422</v>
          </cell>
          <cell r="AX217">
            <v>23.171037922029999</v>
          </cell>
          <cell r="AY217">
            <v>22.435242542390004</v>
          </cell>
          <cell r="AZ217">
            <v>15.932948018669999</v>
          </cell>
          <cell r="BA217">
            <v>17.118311197670003</v>
          </cell>
          <cell r="BB217">
            <v>11.210229427670001</v>
          </cell>
          <cell r="BC217">
            <v>7.4392775112899985</v>
          </cell>
          <cell r="BD217">
            <v>9.7898454709500005</v>
          </cell>
          <cell r="BE217">
            <v>11.72733119738</v>
          </cell>
          <cell r="BF217">
            <v>17.374102765450001</v>
          </cell>
          <cell r="BG217">
            <v>18.026384249530004</v>
          </cell>
          <cell r="BH217">
            <v>22.515649969410003</v>
          </cell>
          <cell r="BI217">
            <v>23.282945675640008</v>
          </cell>
          <cell r="BJ217">
            <v>23.300776281490005</v>
          </cell>
          <cell r="BK217">
            <v>22.186811552069997</v>
          </cell>
          <cell r="BL217">
            <v>15.73678724336</v>
          </cell>
          <cell r="BM217">
            <v>16.795165303010002</v>
          </cell>
          <cell r="BN217">
            <v>10.727138912849998</v>
          </cell>
          <cell r="BO217">
            <v>7.7702136944399989</v>
          </cell>
          <cell r="BP217">
            <v>10.042785539660004</v>
          </cell>
          <cell r="BQ217">
            <v>11.822019428059999</v>
          </cell>
          <cell r="BR217">
            <v>17.349162240760002</v>
          </cell>
          <cell r="BS217">
            <v>17.951770519859998</v>
          </cell>
          <cell r="BT217">
            <v>22.37696022922</v>
          </cell>
          <cell r="BU217">
            <v>22.571080436100001</v>
          </cell>
          <cell r="BV217">
            <v>23.579985477549997</v>
          </cell>
          <cell r="BW217">
            <v>21.929846900170002</v>
          </cell>
          <cell r="BX217">
            <v>15.52641472991</v>
          </cell>
          <cell r="BY217">
            <v>16.492194756769997</v>
          </cell>
          <cell r="BZ217">
            <v>10.307867795110001</v>
          </cell>
          <cell r="CA217">
            <v>7.9726045479200005</v>
          </cell>
          <cell r="CB217">
            <v>8.7526012872100019</v>
          </cell>
          <cell r="CC217">
            <v>12.534819707450003</v>
          </cell>
          <cell r="CD217">
            <v>15.41634930623</v>
          </cell>
          <cell r="CE217">
            <v>17.719074464370003</v>
          </cell>
          <cell r="CF217">
            <v>21.8512219582</v>
          </cell>
          <cell r="CG217">
            <v>22.298739073870003</v>
          </cell>
          <cell r="CH217">
            <v>23.214922341070004</v>
          </cell>
          <cell r="CI217">
            <v>21.802636232199998</v>
          </cell>
          <cell r="CJ217">
            <v>16.578399707780001</v>
          </cell>
          <cell r="CK217">
            <v>16.646079306740003</v>
          </cell>
          <cell r="CL217">
            <v>11.576245402810002</v>
          </cell>
          <cell r="CM217">
            <v>7.989175702299999</v>
          </cell>
          <cell r="CN217">
            <v>8.9468039420000007</v>
          </cell>
          <cell r="CO217">
            <v>12.310148891099999</v>
          </cell>
          <cell r="CP217">
            <v>16.197370153560001</v>
          </cell>
          <cell r="CQ217">
            <v>17.619116371880001</v>
          </cell>
          <cell r="CR217">
            <v>21.839005742030004</v>
          </cell>
          <cell r="CS217">
            <v>22.359520576009995</v>
          </cell>
          <cell r="CT217">
            <v>22.6200746413</v>
          </cell>
          <cell r="CU217">
            <v>21.767720122499995</v>
          </cell>
          <cell r="CV217">
            <v>16.293157315479998</v>
          </cell>
          <cell r="CW217">
            <v>16.235687686199999</v>
          </cell>
          <cell r="CX217">
            <v>10.998532049260001</v>
          </cell>
          <cell r="CY217">
            <v>7.606115288919999</v>
          </cell>
          <cell r="CZ217">
            <v>9.1563788581400001</v>
          </cell>
          <cell r="DA217">
            <v>11.399959219059998</v>
          </cell>
          <cell r="DB217">
            <v>16.602824011190002</v>
          </cell>
          <cell r="DC217">
            <v>17.090384984539998</v>
          </cell>
          <cell r="DD217">
            <v>21.894443248179993</v>
          </cell>
          <cell r="DE217">
            <v>22.54062098136</v>
          </cell>
          <cell r="DF217">
            <v>22.426673650230008</v>
          </cell>
          <cell r="DG217">
            <v>21.491408998640001</v>
          </cell>
          <cell r="DH217">
            <v>15.867130979930002</v>
          </cell>
          <cell r="DI217">
            <v>16.138203428310003</v>
          </cell>
          <cell r="DJ217">
            <v>10.83321069174</v>
          </cell>
          <cell r="DK217">
            <v>7.5364934911399981</v>
          </cell>
          <cell r="DL217">
            <v>9.3569497965699995</v>
          </cell>
          <cell r="DM217">
            <v>11.064163294990003</v>
          </cell>
          <cell r="DN217">
            <v>16.8768057821</v>
          </cell>
          <cell r="DO217">
            <v>16.97454987639</v>
          </cell>
          <cell r="DP217">
            <v>21.590322696449995</v>
          </cell>
          <cell r="DQ217">
            <v>22.723243211520003</v>
          </cell>
          <cell r="DR217">
            <v>22.078035058120001</v>
          </cell>
          <cell r="DS217">
            <v>21.376947940530002</v>
          </cell>
          <cell r="DT217">
            <v>15.181373666520001</v>
          </cell>
          <cell r="DU217">
            <v>16.31082198512</v>
          </cell>
          <cell r="DV217">
            <v>10.681430808</v>
          </cell>
          <cell r="DW217">
            <v>7.4065849773200005</v>
          </cell>
          <cell r="DX217">
            <v>9.3282730249400014</v>
          </cell>
          <cell r="DY217">
            <v>11.174410013739999</v>
          </cell>
          <cell r="DZ217">
            <v>16.554947127709998</v>
          </cell>
          <cell r="EA217">
            <v>17.176474790299999</v>
          </cell>
          <cell r="EB217">
            <v>21.45408023777</v>
          </cell>
          <cell r="EC217">
            <v>22.185199422400004</v>
          </cell>
          <cell r="ED217">
            <v>22.202189349370009</v>
          </cell>
          <cell r="EE217">
            <v>21.140745921390003</v>
          </cell>
          <cell r="EF217">
            <v>14.994827893609997</v>
          </cell>
          <cell r="EG217">
            <v>16.003305456739998</v>
          </cell>
          <cell r="EH217">
            <v>10.221374877940002</v>
          </cell>
          <cell r="EI217">
            <v>7.4038630149100015</v>
          </cell>
          <cell r="EJ217">
            <v>9.5695868219399998</v>
          </cell>
          <cell r="EK217">
            <v>11.826226896089999</v>
          </cell>
          <cell r="EL217">
            <v>16.679810819410001</v>
          </cell>
          <cell r="EM217">
            <v>17.084652949669998</v>
          </cell>
          <cell r="EN217">
            <v>21.43872262963</v>
          </cell>
          <cell r="EO217">
            <v>21.527580203390002</v>
          </cell>
          <cell r="EP217">
            <v>21.852341631219996</v>
          </cell>
          <cell r="EQ217">
            <v>15.589579532169999</v>
          </cell>
          <cell r="ER217">
            <v>11.031273934379998</v>
          </cell>
          <cell r="ES217">
            <v>11.625624768010001</v>
          </cell>
          <cell r="ET217">
            <v>7.2156355338000004</v>
          </cell>
          <cell r="EU217">
            <v>5.5106569203799998</v>
          </cell>
          <cell r="EV217">
            <v>6.4456103486200025</v>
          </cell>
          <cell r="EW217">
            <v>8.7445854616900007</v>
          </cell>
          <cell r="EX217">
            <v>11.368708285529999</v>
          </cell>
          <cell r="EY217">
            <v>12.75621260746</v>
          </cell>
          <cell r="EZ217">
            <v>15.502790419290001</v>
          </cell>
          <cell r="FA217">
            <v>16.102069659030001</v>
          </cell>
          <cell r="FB217">
            <v>16.409720705649995</v>
          </cell>
          <cell r="FC217">
            <v>15.642177708289998</v>
          </cell>
          <cell r="FD217">
            <v>11.833081530900001</v>
          </cell>
          <cell r="FE217">
            <v>11.78292125956</v>
          </cell>
          <cell r="FF217">
            <v>7.9852305772100021</v>
          </cell>
          <cell r="FG217">
            <v>5.7631963457699991</v>
          </cell>
          <cell r="FH217">
            <v>6.4903189079500008</v>
          </cell>
          <cell r="FI217">
            <v>8.4711513026899983</v>
          </cell>
          <cell r="FJ217">
            <v>11.576454907119997</v>
          </cell>
          <cell r="FK217">
            <v>12.5925939982</v>
          </cell>
          <cell r="FL217">
            <v>15.60859959317</v>
          </cell>
          <cell r="FM217">
            <v>15.98061779405</v>
          </cell>
          <cell r="FN217">
            <v>16.166838912599999</v>
          </cell>
          <cell r="FO217">
            <v>15.557650905009996</v>
          </cell>
          <cell r="FP217">
            <v>11.644915141710001</v>
          </cell>
          <cell r="FQ217">
            <v>11.603840907690001</v>
          </cell>
          <cell r="FR217">
            <v>7.8607828990599993</v>
          </cell>
          <cell r="FS217">
            <v>5.5716075941000005</v>
          </cell>
          <cell r="FT217">
            <v>6.5444343503400004</v>
          </cell>
          <cell r="FU217">
            <v>8.1480119883199986</v>
          </cell>
          <cell r="FV217">
            <v>11.866709914000003</v>
          </cell>
          <cell r="FW217">
            <v>12.21518946372</v>
          </cell>
          <cell r="FX217">
            <v>15.648844231509999</v>
          </cell>
          <cell r="FY217">
            <v>16.110693595640001</v>
          </cell>
          <cell r="FZ217">
            <v>16.029250828799999</v>
          </cell>
          <cell r="GA217">
            <v>15.360779350390004</v>
          </cell>
          <cell r="GB217">
            <v>11.340880345350001</v>
          </cell>
          <cell r="GC217">
            <v>11.534626789240003</v>
          </cell>
          <cell r="GD217">
            <v>7.7429338906000016</v>
          </cell>
          <cell r="GE217">
            <v>5.3866367533600004</v>
          </cell>
          <cell r="GF217">
            <v>6.6881075220799993</v>
          </cell>
          <cell r="GG217">
            <v>8.3560794003699979</v>
          </cell>
          <cell r="GH217">
            <v>11.928953975040001</v>
          </cell>
          <cell r="GI217">
            <v>12.376806500540001</v>
          </cell>
          <cell r="GJ217">
            <v>15.459109217249999</v>
          </cell>
          <cell r="GK217">
            <v>15.985929812729999</v>
          </cell>
          <cell r="GL217">
            <v>15.998172198960001</v>
          </cell>
          <cell r="GM217">
            <v>15.233330746940002</v>
          </cell>
          <cell r="GN217">
            <v>10.804783031100001</v>
          </cell>
          <cell r="GO217">
            <v>11.531459011539999</v>
          </cell>
          <cell r="GP217">
            <v>7.3651887583799995</v>
          </cell>
          <cell r="GQ217">
            <v>5.238015472359999</v>
          </cell>
          <cell r="GR217">
            <v>6.8953282715600004</v>
          </cell>
          <cell r="GS217">
            <v>8.1169417058000004</v>
          </cell>
          <cell r="GT217">
            <v>11.911851389619999</v>
          </cell>
          <cell r="GU217">
            <v>12.32559933704</v>
          </cell>
          <cell r="GV217">
            <v>15.363913317709999</v>
          </cell>
          <cell r="GW217">
            <v>15.497195318559999</v>
          </cell>
          <cell r="GX217">
            <v>16.189904669739999</v>
          </cell>
          <cell r="GY217">
            <v>15.056927455470003</v>
          </cell>
          <cell r="GZ217">
            <v>10.660361711389999</v>
          </cell>
          <cell r="HA217">
            <v>11.323461634880001</v>
          </cell>
          <cell r="HB217">
            <v>7.0773324737700003</v>
          </cell>
          <cell r="HC217">
            <v>5.4739519548500004</v>
          </cell>
          <cell r="HD217">
            <v>6.0095049523600004</v>
          </cell>
          <cell r="HE217">
            <v>8.6063626843199987</v>
          </cell>
          <cell r="HF217">
            <v>10.58481067094</v>
          </cell>
          <cell r="HG217">
            <v>12.165853584650003</v>
          </cell>
          <cell r="HH217">
            <v>15.00297137546</v>
          </cell>
          <cell r="HI217">
            <v>15.31023503742</v>
          </cell>
          <cell r="HJ217">
            <v>15.939283214120001</v>
          </cell>
          <cell r="HK217">
            <v>14.969612588590001</v>
          </cell>
          <cell r="HL217">
            <v>11.382670348740001</v>
          </cell>
          <cell r="HM217">
            <v>11.42913892098</v>
          </cell>
          <cell r="HN217">
            <v>7.9482089718400006</v>
          </cell>
          <cell r="HO217">
            <v>5.48533965763</v>
          </cell>
          <cell r="HP217">
            <v>6.1420026367899982</v>
          </cell>
          <cell r="HQ217">
            <v>8.3326890795900006</v>
          </cell>
          <cell r="HR217">
            <v>10.833207794089999</v>
          </cell>
          <cell r="HS217">
            <v>12.155356472479999</v>
          </cell>
          <cell r="HT217">
            <v>14.772562175289998</v>
          </cell>
          <cell r="HU217">
            <v>15.34361355309</v>
          </cell>
          <cell r="HV217">
            <v>15.636773306440002</v>
          </cell>
          <cell r="HW217">
            <v>14.905383902060001</v>
          </cell>
          <cell r="HX217">
            <v>11.275707657330003</v>
          </cell>
          <cell r="HY217">
            <v>11.227910086209999</v>
          </cell>
          <cell r="HZ217">
            <v>7.6091021032900006</v>
          </cell>
          <cell r="IA217">
            <v>5.4917323942199996</v>
          </cell>
          <cell r="IB217">
            <v>6.1831016569600008</v>
          </cell>
          <cell r="IC217">
            <v>8.1306232234200007</v>
          </cell>
          <cell r="ID217">
            <v>11.39629269526</v>
          </cell>
          <cell r="IE217">
            <v>11.730957903740002</v>
          </cell>
          <cell r="IF217">
            <v>15.02849656705</v>
          </cell>
          <cell r="IG217">
            <v>15.472037411390003</v>
          </cell>
          <cell r="IH217">
            <v>15.393823178890003</v>
          </cell>
          <cell r="II217">
            <v>14.751851083690003</v>
          </cell>
          <cell r="IJ217">
            <v>10.891307934059999</v>
          </cell>
          <cell r="IK217">
            <v>11.077373928690003</v>
          </cell>
          <cell r="IL217">
            <v>7.435990394730001</v>
          </cell>
          <cell r="IM217">
            <v>5.0480601157400011</v>
          </cell>
          <cell r="IN217">
            <v>6.4208603663799986</v>
          </cell>
          <cell r="IO217">
            <v>7.5923724218399995</v>
          </cell>
          <cell r="IP217">
            <v>11.581083121490002</v>
          </cell>
          <cell r="IQ217">
            <v>11.648156387339998</v>
          </cell>
          <cell r="IR217">
            <v>14.815559590800003</v>
          </cell>
          <cell r="IS217">
            <v>15.5929843491</v>
          </cell>
          <cell r="IT217">
            <v>15.150234141970001</v>
          </cell>
          <cell r="IU217">
            <v>14.669139064580001</v>
          </cell>
          <cell r="IV217">
            <v>10.417655603809999</v>
          </cell>
          <cell r="IW217">
            <v>11.192697695789999</v>
          </cell>
          <cell r="IX217">
            <v>7.3297364229299991</v>
          </cell>
          <cell r="IY217">
            <v>5.0824947194499996</v>
          </cell>
        </row>
        <row r="218">
          <cell r="C218" t="str">
            <v>PV_.QF.UTS._.___.Escalante I</v>
          </cell>
          <cell r="H218">
            <v>8.7671997308299989</v>
          </cell>
          <cell r="I218">
            <v>13.629160198220003</v>
          </cell>
          <cell r="J218">
            <v>15.656042567689997</v>
          </cell>
          <cell r="K218">
            <v>18.311233298049999</v>
          </cell>
          <cell r="L218">
            <v>22.41666500953</v>
          </cell>
          <cell r="M218">
            <v>24.043192664340005</v>
          </cell>
          <cell r="N218">
            <v>24.11222657791</v>
          </cell>
          <cell r="O218">
            <v>22.946239551759998</v>
          </cell>
          <cell r="P218">
            <v>18.381045322110005</v>
          </cell>
          <cell r="Q218">
            <v>16.919696587399997</v>
          </cell>
          <cell r="R218">
            <v>12.664517257349997</v>
          </cell>
          <cell r="S218">
            <v>8.3368779088900027</v>
          </cell>
          <cell r="T218">
            <v>9.0240471054300002</v>
          </cell>
          <cell r="U218">
            <v>13.261107415359998</v>
          </cell>
          <cell r="V218">
            <v>16.026908937910001</v>
          </cell>
          <cell r="W218">
            <v>18.239562854709998</v>
          </cell>
          <cell r="X218">
            <v>22.18969994923</v>
          </cell>
          <cell r="Y218">
            <v>24.017567947000007</v>
          </cell>
          <cell r="Z218">
            <v>23.527151847909995</v>
          </cell>
          <cell r="AA218">
            <v>22.848012473669993</v>
          </cell>
          <cell r="AB218">
            <v>18.312594794540001</v>
          </cell>
          <cell r="AC218">
            <v>16.653515778559996</v>
          </cell>
          <cell r="AD218">
            <v>12.17466231431</v>
          </cell>
          <cell r="AE218">
            <v>8.3066477398000007</v>
          </cell>
          <cell r="AF218">
            <v>9.2817310816800003</v>
          </cell>
          <cell r="AG218">
            <v>13.010552405119999</v>
          </cell>
          <cell r="AH218">
            <v>16.243613530000001</v>
          </cell>
          <cell r="AI218">
            <v>17.922673176560007</v>
          </cell>
          <cell r="AJ218">
            <v>22.37165475362</v>
          </cell>
          <cell r="AK218">
            <v>23.848075228349995</v>
          </cell>
          <cell r="AL218">
            <v>23.18939143946</v>
          </cell>
          <cell r="AM218">
            <v>22.694371689549993</v>
          </cell>
          <cell r="AN218">
            <v>17.930389000900004</v>
          </cell>
          <cell r="AO218">
            <v>16.499903003809997</v>
          </cell>
          <cell r="AP218">
            <v>12.003032866270001</v>
          </cell>
          <cell r="AQ218">
            <v>8.0590298934600018</v>
          </cell>
          <cell r="AR218">
            <v>9.4214339589499989</v>
          </cell>
          <cell r="AS218">
            <v>12.856168050060001</v>
          </cell>
          <cell r="AT218">
            <v>16.99522404492</v>
          </cell>
          <cell r="AU218">
            <v>17.30860103074</v>
          </cell>
          <cell r="AV218">
            <v>22.213330625320012</v>
          </cell>
          <cell r="AW218">
            <v>24.557963423399997</v>
          </cell>
          <cell r="AX218">
            <v>22.897866587980005</v>
          </cell>
          <cell r="AY218">
            <v>22.349041966049995</v>
          </cell>
          <cell r="AZ218">
            <v>16.92787821924</v>
          </cell>
          <cell r="BA218">
            <v>16.707285523150002</v>
          </cell>
          <cell r="BB218">
            <v>11.713588876199999</v>
          </cell>
          <cell r="BC218">
            <v>7.35469469478</v>
          </cell>
          <cell r="BD218">
            <v>9.5445963134500023</v>
          </cell>
          <cell r="BE218">
            <v>12.57841595278</v>
          </cell>
          <cell r="BF218">
            <v>16.878359350890001</v>
          </cell>
          <cell r="BG218">
            <v>17.465843943079999</v>
          </cell>
          <cell r="BH218">
            <v>22.073334823819994</v>
          </cell>
          <cell r="BI218">
            <v>24.119930066710012</v>
          </cell>
          <cell r="BJ218">
            <v>22.873760111620001</v>
          </cell>
          <cell r="BK218">
            <v>22.120312356349999</v>
          </cell>
          <cell r="BL218">
            <v>16.71129399234</v>
          </cell>
          <cell r="BM218">
            <v>16.40764565532</v>
          </cell>
          <cell r="BN218">
            <v>11.229444063120004</v>
          </cell>
          <cell r="BO218">
            <v>7.4467950018200009</v>
          </cell>
          <cell r="BP218">
            <v>9.8083733197299985</v>
          </cell>
          <cell r="BQ218">
            <v>12.662646040289998</v>
          </cell>
          <cell r="BR218">
            <v>16.848456219580001</v>
          </cell>
          <cell r="BS218">
            <v>17.410870670490006</v>
          </cell>
          <cell r="BT218">
            <v>21.940585260910002</v>
          </cell>
          <cell r="BU218">
            <v>23.402816815399998</v>
          </cell>
          <cell r="BV218">
            <v>23.142204266200004</v>
          </cell>
          <cell r="BW218">
            <v>21.827534605809994</v>
          </cell>
          <cell r="BX218">
            <v>16.516522594830001</v>
          </cell>
          <cell r="BY218">
            <v>16.144520080340005</v>
          </cell>
          <cell r="BZ218">
            <v>10.805783904609999</v>
          </cell>
          <cell r="CA218">
            <v>7.6074358392900008</v>
          </cell>
          <cell r="CB218">
            <v>8.3542602525600032</v>
          </cell>
          <cell r="CC218">
            <v>12.987219957959997</v>
          </cell>
          <cell r="CD218">
            <v>14.918635157320001</v>
          </cell>
          <cell r="CE218">
            <v>17.44876508051</v>
          </cell>
          <cell r="CF218">
            <v>21.360828911590001</v>
          </cell>
          <cell r="CG218">
            <v>22.91074630296</v>
          </cell>
          <cell r="CH218">
            <v>22.976528684759998</v>
          </cell>
          <cell r="CI218">
            <v>21.865460228859998</v>
          </cell>
          <cell r="CJ218">
            <v>17.515288923460002</v>
          </cell>
          <cell r="CK218">
            <v>16.122770442709999</v>
          </cell>
          <cell r="CL218">
            <v>12.068012180530001</v>
          </cell>
          <cell r="CM218">
            <v>7.9442068029900001</v>
          </cell>
          <cell r="CN218">
            <v>8.5991614065200022</v>
          </cell>
          <cell r="CO218">
            <v>12.956107763280002</v>
          </cell>
          <cell r="CP218">
            <v>15.602617715480001</v>
          </cell>
          <cell r="CQ218">
            <v>17.215419309030001</v>
          </cell>
          <cell r="CR218">
            <v>21.488837821600004</v>
          </cell>
          <cell r="CS218">
            <v>22.906996669850002</v>
          </cell>
          <cell r="CT218">
            <v>22.274305468730009</v>
          </cell>
          <cell r="CU218">
            <v>21.798819893760001</v>
          </cell>
          <cell r="CV218">
            <v>17.222830656150002</v>
          </cell>
          <cell r="CW218">
            <v>15.848793646530003</v>
          </cell>
          <cell r="CX218">
            <v>11.52937632333</v>
          </cell>
          <cell r="CY218">
            <v>7.5057555895400023</v>
          </cell>
          <cell r="CZ218">
            <v>9.0491853923699992</v>
          </cell>
          <cell r="DA218">
            <v>12.131293033119999</v>
          </cell>
          <cell r="DB218">
            <v>15.933196229089999</v>
          </cell>
          <cell r="DC218">
            <v>16.654070720900002</v>
          </cell>
          <cell r="DD218">
            <v>21.526347138909998</v>
          </cell>
          <cell r="DE218">
            <v>23.13034306082</v>
          </cell>
          <cell r="DF218">
            <v>22.055052628939997</v>
          </cell>
          <cell r="DG218">
            <v>21.534753953439999</v>
          </cell>
          <cell r="DH218">
            <v>16.82678110238</v>
          </cell>
          <cell r="DI218">
            <v>15.72593423586</v>
          </cell>
          <cell r="DJ218">
            <v>11.318247434439998</v>
          </cell>
          <cell r="DK218">
            <v>7.4642227440300015</v>
          </cell>
          <cell r="DL218">
            <v>9.2024165173600014</v>
          </cell>
          <cell r="DM218">
            <v>11.919572210190003</v>
          </cell>
          <cell r="DN218">
            <v>16.193540986209996</v>
          </cell>
          <cell r="DO218">
            <v>16.492135641460003</v>
          </cell>
          <cell r="DP218">
            <v>21.165503848090008</v>
          </cell>
          <cell r="DQ218">
            <v>23.399537786820002</v>
          </cell>
          <cell r="DR218">
            <v>21.817749510639999</v>
          </cell>
          <cell r="DS218">
            <v>21.294813538379998</v>
          </cell>
          <cell r="DT218">
            <v>16.129371935800002</v>
          </cell>
          <cell r="DU218">
            <v>15.919184835239999</v>
          </cell>
          <cell r="DV218">
            <v>11.161046248120002</v>
          </cell>
          <cell r="DW218">
            <v>7.1481591386599987</v>
          </cell>
          <cell r="DX218">
            <v>9.0945868950600008</v>
          </cell>
          <cell r="DY218">
            <v>11.985367754530001</v>
          </cell>
          <cell r="DZ218">
            <v>16.082577064700001</v>
          </cell>
          <cell r="EA218">
            <v>16.642362884669996</v>
          </cell>
          <cell r="EB218">
            <v>21.032619403330003</v>
          </cell>
          <cell r="EC218">
            <v>22.982721604000002</v>
          </cell>
          <cell r="ED218">
            <v>21.795306173310006</v>
          </cell>
          <cell r="EE218">
            <v>21.077382035240003</v>
          </cell>
          <cell r="EF218">
            <v>15.923388517599999</v>
          </cell>
          <cell r="EG218">
            <v>15.634056617520002</v>
          </cell>
          <cell r="EH218">
            <v>10.699997303349999</v>
          </cell>
          <cell r="EI218">
            <v>7.095692893579999</v>
          </cell>
          <cell r="EJ218">
            <v>9.3462197011400008</v>
          </cell>
          <cell r="EK218">
            <v>12.648197480099999</v>
          </cell>
          <cell r="EL218">
            <v>16.179446471750001</v>
          </cell>
          <cell r="EM218">
            <v>16.543088313199998</v>
          </cell>
          <cell r="EN218">
            <v>21.065362079819998</v>
          </cell>
          <cell r="EO218">
            <v>22.293497873529994</v>
          </cell>
          <cell r="EP218">
            <v>22.015313005750002</v>
          </cell>
          <cell r="EQ218">
            <v>20.546792973009996</v>
          </cell>
          <cell r="ER218">
            <v>11.711924721900001</v>
          </cell>
          <cell r="ES218">
            <v>11.390809500880003</v>
          </cell>
          <cell r="ET218">
            <v>7.5518173619299986</v>
          </cell>
          <cell r="EU218">
            <v>5.2403135396800007</v>
          </cell>
          <cell r="EV218">
            <v>6.1951557350100002</v>
          </cell>
          <cell r="EW218">
            <v>9.1039668451500013</v>
          </cell>
          <cell r="EX218">
            <v>11.0027347665</v>
          </cell>
          <cell r="EY218">
            <v>12.521757821479998</v>
          </cell>
          <cell r="EZ218">
            <v>15.233591457659998</v>
          </cell>
          <cell r="FA218">
            <v>16.488452694189998</v>
          </cell>
          <cell r="FB218">
            <v>16.151774031820004</v>
          </cell>
          <cell r="FC218">
            <v>15.685533758510001</v>
          </cell>
          <cell r="FD218">
            <v>12.571895441050001</v>
          </cell>
          <cell r="FE218">
            <v>11.432910597460001</v>
          </cell>
          <cell r="FF218">
            <v>8.3581045374699983</v>
          </cell>
          <cell r="FG218">
            <v>5.7026493526399999</v>
          </cell>
          <cell r="FH218">
            <v>6.3719869624400012</v>
          </cell>
          <cell r="FI218">
            <v>8.9318543674400015</v>
          </cell>
          <cell r="FJ218">
            <v>11.15137819924</v>
          </cell>
          <cell r="FK218">
            <v>12.30406686079</v>
          </cell>
          <cell r="FL218">
            <v>15.35833037644</v>
          </cell>
          <cell r="FM218">
            <v>16.371905531070002</v>
          </cell>
          <cell r="FN218">
            <v>15.91971353384</v>
          </cell>
          <cell r="FO218">
            <v>15.57987828493</v>
          </cell>
          <cell r="FP218">
            <v>12.309363839519998</v>
          </cell>
          <cell r="FQ218">
            <v>11.327323092690001</v>
          </cell>
          <cell r="FR218">
            <v>8.2401836748500017</v>
          </cell>
          <cell r="FS218">
            <v>5.5325922458499992</v>
          </cell>
          <cell r="FT218">
            <v>6.4678188443200009</v>
          </cell>
          <cell r="FU218">
            <v>8.6707258480699991</v>
          </cell>
          <cell r="FV218">
            <v>11.38809985128</v>
          </cell>
          <cell r="FW218">
            <v>11.90333801037</v>
          </cell>
          <cell r="FX218">
            <v>15.38575105252</v>
          </cell>
          <cell r="FY218">
            <v>16.532191820419996</v>
          </cell>
          <cell r="FZ218">
            <v>15.763638252629999</v>
          </cell>
          <cell r="GA218">
            <v>15.391759742890002</v>
          </cell>
          <cell r="GB218">
            <v>12.026781106250002</v>
          </cell>
          <cell r="GC218">
            <v>11.239961320900003</v>
          </cell>
          <cell r="GD218">
            <v>8.0896092706099996</v>
          </cell>
          <cell r="GE218">
            <v>5.3349819270100012</v>
          </cell>
          <cell r="GF218">
            <v>6.5776511009299989</v>
          </cell>
          <cell r="GG218">
            <v>8.8702457078499979</v>
          </cell>
          <cell r="GH218">
            <v>11.588579542130002</v>
          </cell>
          <cell r="GI218">
            <v>11.991942913229998</v>
          </cell>
          <cell r="GJ218">
            <v>15.155418310979998</v>
          </cell>
          <cell r="GK218">
            <v>16.560598238150003</v>
          </cell>
          <cell r="GL218">
            <v>15.704985477019997</v>
          </cell>
          <cell r="GM218">
            <v>15.187672800950002</v>
          </cell>
          <cell r="GN218">
            <v>11.473873476450002</v>
          </cell>
          <cell r="GO218">
            <v>11.265390363080002</v>
          </cell>
          <cell r="GP218">
            <v>7.7100684393700005</v>
          </cell>
          <cell r="GQ218">
            <v>5.03804844173</v>
          </cell>
          <cell r="GR218">
            <v>6.7343819682499992</v>
          </cell>
          <cell r="GS218">
            <v>8.6941118965000008</v>
          </cell>
          <cell r="GT218">
            <v>11.568069042559998</v>
          </cell>
          <cell r="GU218">
            <v>11.954220100830003</v>
          </cell>
          <cell r="GV218">
            <v>15.064300362320004</v>
          </cell>
          <cell r="GW218">
            <v>16.068261518030003</v>
          </cell>
          <cell r="GX218">
            <v>15.889326194650002</v>
          </cell>
          <cell r="GY218">
            <v>14.986680326030001</v>
          </cell>
          <cell r="GZ218">
            <v>11.340165011600005</v>
          </cell>
          <cell r="HA218">
            <v>11.084749873520005</v>
          </cell>
          <cell r="HB218">
            <v>7.4191992808899982</v>
          </cell>
          <cell r="HC218">
            <v>5.2232288750099993</v>
          </cell>
          <cell r="HD218">
            <v>5.73600541298</v>
          </cell>
          <cell r="HE218">
            <v>8.9169790892799998</v>
          </cell>
          <cell r="HF218">
            <v>10.24308190428</v>
          </cell>
          <cell r="HG218">
            <v>11.980260121870003</v>
          </cell>
          <cell r="HH218">
            <v>14.666269251659999</v>
          </cell>
          <cell r="HI218">
            <v>15.730437026859999</v>
          </cell>
          <cell r="HJ218">
            <v>15.775602976559998</v>
          </cell>
          <cell r="HK218">
            <v>15.012747321539999</v>
          </cell>
          <cell r="HL218">
            <v>12.025935156120001</v>
          </cell>
          <cell r="HM218">
            <v>11.069836913820001</v>
          </cell>
          <cell r="HN218">
            <v>8.28585429456</v>
          </cell>
          <cell r="HO218">
            <v>5.4544641711099997</v>
          </cell>
          <cell r="HP218">
            <v>5.9033451918000006</v>
          </cell>
          <cell r="HQ218">
            <v>8.6751425146399992</v>
          </cell>
          <cell r="HR218">
            <v>10.484472733</v>
          </cell>
          <cell r="HS218">
            <v>11.931945214950002</v>
          </cell>
          <cell r="HT218">
            <v>14.51604329766</v>
          </cell>
          <cell r="HU218">
            <v>15.711796780560002</v>
          </cell>
          <cell r="HV218">
            <v>15.390976699870002</v>
          </cell>
          <cell r="HW218">
            <v>14.946697751369999</v>
          </cell>
          <cell r="HX218">
            <v>11.979721201199999</v>
          </cell>
          <cell r="HY218">
            <v>10.894385983279999</v>
          </cell>
          <cell r="HZ218">
            <v>7.9644125739999998</v>
          </cell>
          <cell r="IA218">
            <v>5.4340373473100012</v>
          </cell>
          <cell r="IB218">
            <v>6.0703709177400009</v>
          </cell>
          <cell r="IC218">
            <v>8.6402898231900007</v>
          </cell>
          <cell r="ID218">
            <v>10.93665557594</v>
          </cell>
          <cell r="IE218">
            <v>11.431468789580002</v>
          </cell>
          <cell r="IF218">
            <v>14.77583286368</v>
          </cell>
          <cell r="IG218">
            <v>15.876826706400001</v>
          </cell>
          <cell r="IH218">
            <v>15.138739951630003</v>
          </cell>
          <cell r="II218">
            <v>14.78160335906</v>
          </cell>
          <cell r="IJ218">
            <v>11.550018384329992</v>
          </cell>
          <cell r="IK218">
            <v>10.794389516989996</v>
          </cell>
          <cell r="IL218">
            <v>7.7689229539100007</v>
          </cell>
          <cell r="IM218">
            <v>5.0350693246799993</v>
          </cell>
          <cell r="IN218">
            <v>6.314817624959999</v>
          </cell>
          <cell r="IO218">
            <v>8.179365119229999</v>
          </cell>
          <cell r="IP218">
            <v>11.112217952470001</v>
          </cell>
          <cell r="IQ218">
            <v>11.317117479479998</v>
          </cell>
          <cell r="IR218">
            <v>14.524043384630001</v>
          </cell>
          <cell r="IS218">
            <v>16.057066462250003</v>
          </cell>
          <cell r="IT218">
            <v>14.97162282178</v>
          </cell>
          <cell r="IU218">
            <v>14.612777372030001</v>
          </cell>
          <cell r="IV218">
            <v>11.06818431744</v>
          </cell>
          <cell r="IW218">
            <v>10.923951201650002</v>
          </cell>
          <cell r="IX218">
            <v>7.6588547614399989</v>
          </cell>
          <cell r="IY218">
            <v>4.9051595556200018</v>
          </cell>
        </row>
        <row r="219">
          <cell r="C219" t="str">
            <v>PV_.QF.UTS._.___.Escalante II</v>
          </cell>
          <cell r="H219">
            <v>8.7671997308299989</v>
          </cell>
          <cell r="I219">
            <v>13.629160198220003</v>
          </cell>
          <cell r="J219">
            <v>15.656042567689997</v>
          </cell>
          <cell r="K219">
            <v>18.311233298049999</v>
          </cell>
          <cell r="L219">
            <v>22.41666500953</v>
          </cell>
          <cell r="M219">
            <v>24.043192664340005</v>
          </cell>
          <cell r="N219">
            <v>24.11222657791</v>
          </cell>
          <cell r="O219">
            <v>22.946239551759998</v>
          </cell>
          <cell r="P219">
            <v>18.381045322110005</v>
          </cell>
          <cell r="Q219">
            <v>16.919696587399997</v>
          </cell>
          <cell r="R219">
            <v>12.664517257349997</v>
          </cell>
          <cell r="S219">
            <v>8.3368779088900027</v>
          </cell>
          <cell r="T219">
            <v>9.0240471054300002</v>
          </cell>
          <cell r="U219">
            <v>13.261107415359998</v>
          </cell>
          <cell r="V219">
            <v>16.026908937910001</v>
          </cell>
          <cell r="W219">
            <v>18.239562854709998</v>
          </cell>
          <cell r="X219">
            <v>22.18969994923</v>
          </cell>
          <cell r="Y219">
            <v>24.017567947000007</v>
          </cell>
          <cell r="Z219">
            <v>23.527151847909995</v>
          </cell>
          <cell r="AA219">
            <v>22.848012473669993</v>
          </cell>
          <cell r="AB219">
            <v>18.312594794540001</v>
          </cell>
          <cell r="AC219">
            <v>16.653515778559996</v>
          </cell>
          <cell r="AD219">
            <v>12.17466231431</v>
          </cell>
          <cell r="AE219">
            <v>8.3066477398000007</v>
          </cell>
          <cell r="AF219">
            <v>9.2817310816800003</v>
          </cell>
          <cell r="AG219">
            <v>13.010552405119999</v>
          </cell>
          <cell r="AH219">
            <v>16.243613530000001</v>
          </cell>
          <cell r="AI219">
            <v>17.922673176560007</v>
          </cell>
          <cell r="AJ219">
            <v>22.37165475362</v>
          </cell>
          <cell r="AK219">
            <v>23.848075228349995</v>
          </cell>
          <cell r="AL219">
            <v>23.18939143946</v>
          </cell>
          <cell r="AM219">
            <v>22.694371689549993</v>
          </cell>
          <cell r="AN219">
            <v>17.930389000900004</v>
          </cell>
          <cell r="AO219">
            <v>16.499903003809997</v>
          </cell>
          <cell r="AP219">
            <v>12.003032866270001</v>
          </cell>
          <cell r="AQ219">
            <v>8.0590298934600018</v>
          </cell>
          <cell r="AR219">
            <v>9.4214339589499989</v>
          </cell>
          <cell r="AS219">
            <v>12.856168050060001</v>
          </cell>
          <cell r="AT219">
            <v>16.99522404492</v>
          </cell>
          <cell r="AU219">
            <v>17.30860103074</v>
          </cell>
          <cell r="AV219">
            <v>22.213330625320012</v>
          </cell>
          <cell r="AW219">
            <v>24.557963423399997</v>
          </cell>
          <cell r="AX219">
            <v>22.897866587980005</v>
          </cell>
          <cell r="AY219">
            <v>22.349041966049995</v>
          </cell>
          <cell r="AZ219">
            <v>16.92787821924</v>
          </cell>
          <cell r="BA219">
            <v>16.707285523150002</v>
          </cell>
          <cell r="BB219">
            <v>11.713588876199999</v>
          </cell>
          <cell r="BC219">
            <v>7.35469469478</v>
          </cell>
          <cell r="BD219">
            <v>9.5445963134500023</v>
          </cell>
          <cell r="BE219">
            <v>12.57841595278</v>
          </cell>
          <cell r="BF219">
            <v>16.878359350890001</v>
          </cell>
          <cell r="BG219">
            <v>17.465843943079999</v>
          </cell>
          <cell r="BH219">
            <v>22.073334823819994</v>
          </cell>
          <cell r="BI219">
            <v>24.119930066710012</v>
          </cell>
          <cell r="BJ219">
            <v>22.873760111620001</v>
          </cell>
          <cell r="BK219">
            <v>22.120312356349999</v>
          </cell>
          <cell r="BL219">
            <v>16.71129399234</v>
          </cell>
          <cell r="BM219">
            <v>16.40764565532</v>
          </cell>
          <cell r="BN219">
            <v>11.229444063120004</v>
          </cell>
          <cell r="BO219">
            <v>7.4467950018200009</v>
          </cell>
          <cell r="BP219">
            <v>9.8083733197299985</v>
          </cell>
          <cell r="BQ219">
            <v>12.662646040289998</v>
          </cell>
          <cell r="BR219">
            <v>16.848456219580001</v>
          </cell>
          <cell r="BS219">
            <v>17.410870670490006</v>
          </cell>
          <cell r="BT219">
            <v>21.940585260910002</v>
          </cell>
          <cell r="BU219">
            <v>23.402816815399998</v>
          </cell>
          <cell r="BV219">
            <v>23.142204266200004</v>
          </cell>
          <cell r="BW219">
            <v>21.827534605809994</v>
          </cell>
          <cell r="BX219">
            <v>16.516522594830001</v>
          </cell>
          <cell r="BY219">
            <v>16.144520080340005</v>
          </cell>
          <cell r="BZ219">
            <v>10.805783904609999</v>
          </cell>
          <cell r="CA219">
            <v>7.6074358392900008</v>
          </cell>
          <cell r="CB219">
            <v>8.3542602525600032</v>
          </cell>
          <cell r="CC219">
            <v>12.987219957959997</v>
          </cell>
          <cell r="CD219">
            <v>14.918635157320001</v>
          </cell>
          <cell r="CE219">
            <v>17.44876508051</v>
          </cell>
          <cell r="CF219">
            <v>21.360828911590001</v>
          </cell>
          <cell r="CG219">
            <v>22.91074630296</v>
          </cell>
          <cell r="CH219">
            <v>22.976528684759998</v>
          </cell>
          <cell r="CI219">
            <v>21.865460228859998</v>
          </cell>
          <cell r="CJ219">
            <v>17.515288923460002</v>
          </cell>
          <cell r="CK219">
            <v>16.122770442709999</v>
          </cell>
          <cell r="CL219">
            <v>12.068012180530001</v>
          </cell>
          <cell r="CM219">
            <v>7.9442068029900001</v>
          </cell>
          <cell r="CN219">
            <v>8.5991614065200022</v>
          </cell>
          <cell r="CO219">
            <v>12.956107763280002</v>
          </cell>
          <cell r="CP219">
            <v>15.602617715480001</v>
          </cell>
          <cell r="CQ219">
            <v>17.215419309030001</v>
          </cell>
          <cell r="CR219">
            <v>21.488837821600004</v>
          </cell>
          <cell r="CS219">
            <v>22.906996669850002</v>
          </cell>
          <cell r="CT219">
            <v>22.274305468730009</v>
          </cell>
          <cell r="CU219">
            <v>21.798819893760001</v>
          </cell>
          <cell r="CV219">
            <v>17.222830656150002</v>
          </cell>
          <cell r="CW219">
            <v>15.848793646530003</v>
          </cell>
          <cell r="CX219">
            <v>11.52937632333</v>
          </cell>
          <cell r="CY219">
            <v>7.5057555895400023</v>
          </cell>
          <cell r="CZ219">
            <v>9.0491853923699992</v>
          </cell>
          <cell r="DA219">
            <v>12.131293033119999</v>
          </cell>
          <cell r="DB219">
            <v>15.933196229089999</v>
          </cell>
          <cell r="DC219">
            <v>16.654070720900002</v>
          </cell>
          <cell r="DD219">
            <v>21.526347138909998</v>
          </cell>
          <cell r="DE219">
            <v>23.13034306082</v>
          </cell>
          <cell r="DF219">
            <v>22.055052628939997</v>
          </cell>
          <cell r="DG219">
            <v>21.534753953439999</v>
          </cell>
          <cell r="DH219">
            <v>16.82678110238</v>
          </cell>
          <cell r="DI219">
            <v>15.72593423586</v>
          </cell>
          <cell r="DJ219">
            <v>11.318247434439998</v>
          </cell>
          <cell r="DK219">
            <v>7.4642227440300015</v>
          </cell>
          <cell r="DL219">
            <v>9.2024165173600014</v>
          </cell>
          <cell r="DM219">
            <v>11.919572210190003</v>
          </cell>
          <cell r="DN219">
            <v>16.193540986209996</v>
          </cell>
          <cell r="DO219">
            <v>16.492135641460003</v>
          </cell>
          <cell r="DP219">
            <v>21.165503848090008</v>
          </cell>
          <cell r="DQ219">
            <v>23.399537786820002</v>
          </cell>
          <cell r="DR219">
            <v>21.817749510639999</v>
          </cell>
          <cell r="DS219">
            <v>21.294813538379998</v>
          </cell>
          <cell r="DT219">
            <v>16.129371935800002</v>
          </cell>
          <cell r="DU219">
            <v>15.919184835239999</v>
          </cell>
          <cell r="DV219">
            <v>11.161046248120002</v>
          </cell>
          <cell r="DW219">
            <v>7.1481591386599987</v>
          </cell>
          <cell r="DX219">
            <v>9.0945868950600008</v>
          </cell>
          <cell r="DY219">
            <v>11.985367754530001</v>
          </cell>
          <cell r="DZ219">
            <v>16.082577064700001</v>
          </cell>
          <cell r="EA219">
            <v>16.642362884669996</v>
          </cell>
          <cell r="EB219">
            <v>21.032619403330003</v>
          </cell>
          <cell r="EC219">
            <v>22.982721604000002</v>
          </cell>
          <cell r="ED219">
            <v>21.795306173310006</v>
          </cell>
          <cell r="EE219">
            <v>21.077382035240003</v>
          </cell>
          <cell r="EF219">
            <v>15.923388517599999</v>
          </cell>
          <cell r="EG219">
            <v>15.634056617520002</v>
          </cell>
          <cell r="EH219">
            <v>10.699997303349999</v>
          </cell>
          <cell r="EI219">
            <v>7.095692893579999</v>
          </cell>
          <cell r="EJ219">
            <v>9.3462197011400008</v>
          </cell>
          <cell r="EK219">
            <v>12.648197480099999</v>
          </cell>
          <cell r="EL219">
            <v>16.179446471750001</v>
          </cell>
          <cell r="EM219">
            <v>16.543088313199998</v>
          </cell>
          <cell r="EN219">
            <v>21.065362079819998</v>
          </cell>
          <cell r="EO219">
            <v>22.293497873529994</v>
          </cell>
          <cell r="EP219">
            <v>22.015313005750002</v>
          </cell>
          <cell r="EQ219">
            <v>20.546792973009996</v>
          </cell>
          <cell r="ER219">
            <v>11.711924721900001</v>
          </cell>
          <cell r="ES219">
            <v>11.390809500880003</v>
          </cell>
          <cell r="ET219">
            <v>7.5518173619299986</v>
          </cell>
          <cell r="EU219">
            <v>5.2403135396800007</v>
          </cell>
          <cell r="EV219">
            <v>6.1951557350100002</v>
          </cell>
          <cell r="EW219">
            <v>9.1039668451500013</v>
          </cell>
          <cell r="EX219">
            <v>11.0027347665</v>
          </cell>
          <cell r="EY219">
            <v>12.521757821479998</v>
          </cell>
          <cell r="EZ219">
            <v>15.233591457659998</v>
          </cell>
          <cell r="FA219">
            <v>16.488452694189998</v>
          </cell>
          <cell r="FB219">
            <v>16.151774031820004</v>
          </cell>
          <cell r="FC219">
            <v>15.685533758510001</v>
          </cell>
          <cell r="FD219">
            <v>12.571895441050001</v>
          </cell>
          <cell r="FE219">
            <v>11.432910597460001</v>
          </cell>
          <cell r="FF219">
            <v>8.3581045374699983</v>
          </cell>
          <cell r="FG219">
            <v>5.7026493526399999</v>
          </cell>
          <cell r="FH219">
            <v>6.3719869624400012</v>
          </cell>
          <cell r="FI219">
            <v>8.9318543674400015</v>
          </cell>
          <cell r="FJ219">
            <v>11.15137819924</v>
          </cell>
          <cell r="FK219">
            <v>12.30406686079</v>
          </cell>
          <cell r="FL219">
            <v>15.35833037644</v>
          </cell>
          <cell r="FM219">
            <v>16.371905531070002</v>
          </cell>
          <cell r="FN219">
            <v>15.91971353384</v>
          </cell>
          <cell r="FO219">
            <v>15.57987828493</v>
          </cell>
          <cell r="FP219">
            <v>12.309363839519998</v>
          </cell>
          <cell r="FQ219">
            <v>11.327323092690001</v>
          </cell>
          <cell r="FR219">
            <v>8.2401836748500017</v>
          </cell>
          <cell r="FS219">
            <v>5.5325922458499992</v>
          </cell>
          <cell r="FT219">
            <v>6.4678188443200009</v>
          </cell>
          <cell r="FU219">
            <v>8.6707258480699991</v>
          </cell>
          <cell r="FV219">
            <v>11.38809985128</v>
          </cell>
          <cell r="FW219">
            <v>11.90333801037</v>
          </cell>
          <cell r="FX219">
            <v>15.38575105252</v>
          </cell>
          <cell r="FY219">
            <v>16.532191820419996</v>
          </cell>
          <cell r="FZ219">
            <v>15.763638252629999</v>
          </cell>
          <cell r="GA219">
            <v>15.391759742890002</v>
          </cell>
          <cell r="GB219">
            <v>12.026781106250002</v>
          </cell>
          <cell r="GC219">
            <v>11.239961320900003</v>
          </cell>
          <cell r="GD219">
            <v>8.0896092706099996</v>
          </cell>
          <cell r="GE219">
            <v>5.3349819270100012</v>
          </cell>
          <cell r="GF219">
            <v>6.5776511009299989</v>
          </cell>
          <cell r="GG219">
            <v>8.8702457078499979</v>
          </cell>
          <cell r="GH219">
            <v>11.588579542130002</v>
          </cell>
          <cell r="GI219">
            <v>11.991942913229998</v>
          </cell>
          <cell r="GJ219">
            <v>15.155418310979998</v>
          </cell>
          <cell r="GK219">
            <v>16.560598238150003</v>
          </cell>
          <cell r="GL219">
            <v>15.704985477019997</v>
          </cell>
          <cell r="GM219">
            <v>15.187672800950002</v>
          </cell>
          <cell r="GN219">
            <v>11.473873476450002</v>
          </cell>
          <cell r="GO219">
            <v>11.265390363080002</v>
          </cell>
          <cell r="GP219">
            <v>7.7100684393700005</v>
          </cell>
          <cell r="GQ219">
            <v>5.03804844173</v>
          </cell>
          <cell r="GR219">
            <v>6.7343819682499992</v>
          </cell>
          <cell r="GS219">
            <v>8.6941118965000008</v>
          </cell>
          <cell r="GT219">
            <v>11.568069042559998</v>
          </cell>
          <cell r="GU219">
            <v>11.954220100830003</v>
          </cell>
          <cell r="GV219">
            <v>15.064300362320004</v>
          </cell>
          <cell r="GW219">
            <v>16.068261518030003</v>
          </cell>
          <cell r="GX219">
            <v>15.889326194650002</v>
          </cell>
          <cell r="GY219">
            <v>14.986680326030001</v>
          </cell>
          <cell r="GZ219">
            <v>11.340165011600005</v>
          </cell>
          <cell r="HA219">
            <v>11.084749873520005</v>
          </cell>
          <cell r="HB219">
            <v>7.4191992808899982</v>
          </cell>
          <cell r="HC219">
            <v>5.2232288750099993</v>
          </cell>
          <cell r="HD219">
            <v>5.73600541298</v>
          </cell>
          <cell r="HE219">
            <v>8.9169790892799998</v>
          </cell>
          <cell r="HF219">
            <v>10.24308190428</v>
          </cell>
          <cell r="HG219">
            <v>11.980260121870003</v>
          </cell>
          <cell r="HH219">
            <v>14.666269251659999</v>
          </cell>
          <cell r="HI219">
            <v>15.730437026859999</v>
          </cell>
          <cell r="HJ219">
            <v>15.775602976559998</v>
          </cell>
          <cell r="HK219">
            <v>15.012747321539999</v>
          </cell>
          <cell r="HL219">
            <v>12.025935156120001</v>
          </cell>
          <cell r="HM219">
            <v>11.069836913820001</v>
          </cell>
          <cell r="HN219">
            <v>8.28585429456</v>
          </cell>
          <cell r="HO219">
            <v>5.4544641711099997</v>
          </cell>
          <cell r="HP219">
            <v>5.9033451918000006</v>
          </cell>
          <cell r="HQ219">
            <v>8.6751425146399992</v>
          </cell>
          <cell r="HR219">
            <v>10.484472733</v>
          </cell>
          <cell r="HS219">
            <v>11.931945214950002</v>
          </cell>
          <cell r="HT219">
            <v>14.51604329766</v>
          </cell>
          <cell r="HU219">
            <v>15.711796780560002</v>
          </cell>
          <cell r="HV219">
            <v>15.390976699870002</v>
          </cell>
          <cell r="HW219">
            <v>14.946697751369999</v>
          </cell>
          <cell r="HX219">
            <v>11.979721201199999</v>
          </cell>
          <cell r="HY219">
            <v>10.894385983279999</v>
          </cell>
          <cell r="HZ219">
            <v>7.9644125739999998</v>
          </cell>
          <cell r="IA219">
            <v>5.4340373473100012</v>
          </cell>
          <cell r="IB219">
            <v>6.0703709177400009</v>
          </cell>
          <cell r="IC219">
            <v>8.6402898231900007</v>
          </cell>
          <cell r="ID219">
            <v>10.93665557594</v>
          </cell>
          <cell r="IE219">
            <v>11.431468789580002</v>
          </cell>
          <cell r="IF219">
            <v>14.77583286368</v>
          </cell>
          <cell r="IG219">
            <v>15.876826706400001</v>
          </cell>
          <cell r="IH219">
            <v>15.138739951630003</v>
          </cell>
          <cell r="II219">
            <v>14.78160335906</v>
          </cell>
          <cell r="IJ219">
            <v>11.550018384329992</v>
          </cell>
          <cell r="IK219">
            <v>10.794389516989996</v>
          </cell>
          <cell r="IL219">
            <v>7.7689229539100007</v>
          </cell>
          <cell r="IM219">
            <v>5.0350693246799993</v>
          </cell>
          <cell r="IN219">
            <v>6.314817624959999</v>
          </cell>
          <cell r="IO219">
            <v>8.179365119229999</v>
          </cell>
          <cell r="IP219">
            <v>11.112217952470001</v>
          </cell>
          <cell r="IQ219">
            <v>11.317117479479998</v>
          </cell>
          <cell r="IR219">
            <v>14.524043384630001</v>
          </cell>
          <cell r="IS219">
            <v>16.057066462250003</v>
          </cell>
          <cell r="IT219">
            <v>14.97162282178</v>
          </cell>
          <cell r="IU219">
            <v>14.612777372030001</v>
          </cell>
          <cell r="IV219">
            <v>11.06818431744</v>
          </cell>
          <cell r="IW219">
            <v>10.923951201650002</v>
          </cell>
          <cell r="IX219">
            <v>7.6588547614399989</v>
          </cell>
          <cell r="IY219">
            <v>4.9051595556200018</v>
          </cell>
        </row>
        <row r="220">
          <cell r="C220" t="str">
            <v>PV_.QF.UTS._.___.Escalante III</v>
          </cell>
          <cell r="H220">
            <v>8.7671997308299989</v>
          </cell>
          <cell r="I220">
            <v>13.629160198220003</v>
          </cell>
          <cell r="J220">
            <v>15.656042567689997</v>
          </cell>
          <cell r="K220">
            <v>18.311233298049999</v>
          </cell>
          <cell r="L220">
            <v>22.41666500953</v>
          </cell>
          <cell r="M220">
            <v>24.043192664340005</v>
          </cell>
          <cell r="N220">
            <v>24.11222657791</v>
          </cell>
          <cell r="O220">
            <v>22.946239551759998</v>
          </cell>
          <cell r="P220">
            <v>18.381045322110005</v>
          </cell>
          <cell r="Q220">
            <v>16.919696587399997</v>
          </cell>
          <cell r="R220">
            <v>12.664517257349997</v>
          </cell>
          <cell r="S220">
            <v>8.3368779088900027</v>
          </cell>
          <cell r="T220">
            <v>9.0240471054300002</v>
          </cell>
          <cell r="U220">
            <v>13.261107415359998</v>
          </cell>
          <cell r="V220">
            <v>16.026908937910001</v>
          </cell>
          <cell r="W220">
            <v>18.239562854709998</v>
          </cell>
          <cell r="X220">
            <v>22.18969994923</v>
          </cell>
          <cell r="Y220">
            <v>24.017567947000007</v>
          </cell>
          <cell r="Z220">
            <v>23.527151847909995</v>
          </cell>
          <cell r="AA220">
            <v>22.848012473669993</v>
          </cell>
          <cell r="AB220">
            <v>18.312594794540001</v>
          </cell>
          <cell r="AC220">
            <v>16.653515778559996</v>
          </cell>
          <cell r="AD220">
            <v>12.17466231431</v>
          </cell>
          <cell r="AE220">
            <v>8.3066477398000007</v>
          </cell>
          <cell r="AF220">
            <v>9.2817310816800003</v>
          </cell>
          <cell r="AG220">
            <v>13.010552405119999</v>
          </cell>
          <cell r="AH220">
            <v>16.243613530000001</v>
          </cell>
          <cell r="AI220">
            <v>17.922673176560007</v>
          </cell>
          <cell r="AJ220">
            <v>22.37165475362</v>
          </cell>
          <cell r="AK220">
            <v>23.848075228349995</v>
          </cell>
          <cell r="AL220">
            <v>23.18939143946</v>
          </cell>
          <cell r="AM220">
            <v>22.694371689549993</v>
          </cell>
          <cell r="AN220">
            <v>17.930389000900004</v>
          </cell>
          <cell r="AO220">
            <v>16.499903003809997</v>
          </cell>
          <cell r="AP220">
            <v>12.003032866270001</v>
          </cell>
          <cell r="AQ220">
            <v>8.0590298934600018</v>
          </cell>
          <cell r="AR220">
            <v>9.4214339589499989</v>
          </cell>
          <cell r="AS220">
            <v>12.856168050060001</v>
          </cell>
          <cell r="AT220">
            <v>16.99522404492</v>
          </cell>
          <cell r="AU220">
            <v>17.30860103074</v>
          </cell>
          <cell r="AV220">
            <v>22.213330625320012</v>
          </cell>
          <cell r="AW220">
            <v>24.557963423399997</v>
          </cell>
          <cell r="AX220">
            <v>22.897866587980005</v>
          </cell>
          <cell r="AY220">
            <v>22.349041966049995</v>
          </cell>
          <cell r="AZ220">
            <v>16.92787821924</v>
          </cell>
          <cell r="BA220">
            <v>16.707285523150002</v>
          </cell>
          <cell r="BB220">
            <v>11.713588876199999</v>
          </cell>
          <cell r="BC220">
            <v>7.35469469478</v>
          </cell>
          <cell r="BD220">
            <v>9.5445963134500023</v>
          </cell>
          <cell r="BE220">
            <v>12.57841595278</v>
          </cell>
          <cell r="BF220">
            <v>16.878359350890001</v>
          </cell>
          <cell r="BG220">
            <v>17.465843943079999</v>
          </cell>
          <cell r="BH220">
            <v>22.073334823819994</v>
          </cell>
          <cell r="BI220">
            <v>24.119930066710012</v>
          </cell>
          <cell r="BJ220">
            <v>22.873760111620001</v>
          </cell>
          <cell r="BK220">
            <v>22.120312356349999</v>
          </cell>
          <cell r="BL220">
            <v>16.71129399234</v>
          </cell>
          <cell r="BM220">
            <v>16.40764565532</v>
          </cell>
          <cell r="BN220">
            <v>11.229444063120004</v>
          </cell>
          <cell r="BO220">
            <v>7.4467950018200009</v>
          </cell>
          <cell r="BP220">
            <v>9.8083733197299985</v>
          </cell>
          <cell r="BQ220">
            <v>12.662646040289998</v>
          </cell>
          <cell r="BR220">
            <v>16.848456219580001</v>
          </cell>
          <cell r="BS220">
            <v>17.410870670490006</v>
          </cell>
          <cell r="BT220">
            <v>21.940585260910002</v>
          </cell>
          <cell r="BU220">
            <v>23.402816815399998</v>
          </cell>
          <cell r="BV220">
            <v>23.142204266200004</v>
          </cell>
          <cell r="BW220">
            <v>21.827534605809994</v>
          </cell>
          <cell r="BX220">
            <v>16.516522594830001</v>
          </cell>
          <cell r="BY220">
            <v>16.144520080340005</v>
          </cell>
          <cell r="BZ220">
            <v>10.805783904609999</v>
          </cell>
          <cell r="CA220">
            <v>7.6074358392900008</v>
          </cell>
          <cell r="CB220">
            <v>8.3542602525600032</v>
          </cell>
          <cell r="CC220">
            <v>12.987219957959997</v>
          </cell>
          <cell r="CD220">
            <v>14.918635157320001</v>
          </cell>
          <cell r="CE220">
            <v>17.44876508051</v>
          </cell>
          <cell r="CF220">
            <v>21.360828911590001</v>
          </cell>
          <cell r="CG220">
            <v>22.91074630296</v>
          </cell>
          <cell r="CH220">
            <v>22.976528684759998</v>
          </cell>
          <cell r="CI220">
            <v>21.865460228859998</v>
          </cell>
          <cell r="CJ220">
            <v>17.515288923460002</v>
          </cell>
          <cell r="CK220">
            <v>16.122770442709999</v>
          </cell>
          <cell r="CL220">
            <v>12.068012180530001</v>
          </cell>
          <cell r="CM220">
            <v>7.9442068029900001</v>
          </cell>
          <cell r="CN220">
            <v>8.5991614065200022</v>
          </cell>
          <cell r="CO220">
            <v>12.956107763280002</v>
          </cell>
          <cell r="CP220">
            <v>15.602617715480001</v>
          </cell>
          <cell r="CQ220">
            <v>17.215419309030001</v>
          </cell>
          <cell r="CR220">
            <v>21.488837821600004</v>
          </cell>
          <cell r="CS220">
            <v>22.906996669850002</v>
          </cell>
          <cell r="CT220">
            <v>22.274305468730009</v>
          </cell>
          <cell r="CU220">
            <v>21.798819893760001</v>
          </cell>
          <cell r="CV220">
            <v>17.222830656150002</v>
          </cell>
          <cell r="CW220">
            <v>15.848793646530003</v>
          </cell>
          <cell r="CX220">
            <v>11.52937632333</v>
          </cell>
          <cell r="CY220">
            <v>7.5057555895400023</v>
          </cell>
          <cell r="CZ220">
            <v>9.0491853923699992</v>
          </cell>
          <cell r="DA220">
            <v>12.131293033119999</v>
          </cell>
          <cell r="DB220">
            <v>15.933196229089999</v>
          </cell>
          <cell r="DC220">
            <v>16.654070720900002</v>
          </cell>
          <cell r="DD220">
            <v>21.526347138909998</v>
          </cell>
          <cell r="DE220">
            <v>23.13034306082</v>
          </cell>
          <cell r="DF220">
            <v>22.055052628939997</v>
          </cell>
          <cell r="DG220">
            <v>21.534753953439999</v>
          </cell>
          <cell r="DH220">
            <v>16.82678110238</v>
          </cell>
          <cell r="DI220">
            <v>15.72593423586</v>
          </cell>
          <cell r="DJ220">
            <v>11.318247434439998</v>
          </cell>
          <cell r="DK220">
            <v>7.4642227440300015</v>
          </cell>
          <cell r="DL220">
            <v>9.2024165173600014</v>
          </cell>
          <cell r="DM220">
            <v>11.919572210190003</v>
          </cell>
          <cell r="DN220">
            <v>16.193540986209996</v>
          </cell>
          <cell r="DO220">
            <v>16.492135641460003</v>
          </cell>
          <cell r="DP220">
            <v>21.165503848090008</v>
          </cell>
          <cell r="DQ220">
            <v>23.399537786820002</v>
          </cell>
          <cell r="DR220">
            <v>21.817749510639999</v>
          </cell>
          <cell r="DS220">
            <v>21.294813538379998</v>
          </cell>
          <cell r="DT220">
            <v>16.129371935800002</v>
          </cell>
          <cell r="DU220">
            <v>15.919184835239999</v>
          </cell>
          <cell r="DV220">
            <v>11.161046248120002</v>
          </cell>
          <cell r="DW220">
            <v>7.1481591386599987</v>
          </cell>
          <cell r="DX220">
            <v>9.0945868950600008</v>
          </cell>
          <cell r="DY220">
            <v>11.985367754530001</v>
          </cell>
          <cell r="DZ220">
            <v>16.082577064700001</v>
          </cell>
          <cell r="EA220">
            <v>16.642362884669996</v>
          </cell>
          <cell r="EB220">
            <v>21.032619403330003</v>
          </cell>
          <cell r="EC220">
            <v>22.982721604000002</v>
          </cell>
          <cell r="ED220">
            <v>21.795306173310006</v>
          </cell>
          <cell r="EE220">
            <v>21.077382035240003</v>
          </cell>
          <cell r="EF220">
            <v>15.923388517599999</v>
          </cell>
          <cell r="EG220">
            <v>15.634056617520002</v>
          </cell>
          <cell r="EH220">
            <v>10.699997303349999</v>
          </cell>
          <cell r="EI220">
            <v>7.095692893579999</v>
          </cell>
          <cell r="EJ220">
            <v>9.3462197011400008</v>
          </cell>
          <cell r="EK220">
            <v>12.648197480099999</v>
          </cell>
          <cell r="EL220">
            <v>16.179446471750001</v>
          </cell>
          <cell r="EM220">
            <v>16.543088313199998</v>
          </cell>
          <cell r="EN220">
            <v>21.065362079819998</v>
          </cell>
          <cell r="EO220">
            <v>22.293497873529994</v>
          </cell>
          <cell r="EP220">
            <v>22.015313005750002</v>
          </cell>
          <cell r="EQ220">
            <v>20.546792973009996</v>
          </cell>
          <cell r="ER220">
            <v>11.711924721900001</v>
          </cell>
          <cell r="ES220">
            <v>11.390809500880003</v>
          </cell>
          <cell r="ET220">
            <v>7.5518173619299986</v>
          </cell>
          <cell r="EU220">
            <v>5.2403135396800007</v>
          </cell>
          <cell r="EV220">
            <v>6.1951557350100002</v>
          </cell>
          <cell r="EW220">
            <v>9.1039668451500013</v>
          </cell>
          <cell r="EX220">
            <v>11.0027347665</v>
          </cell>
          <cell r="EY220">
            <v>12.521757821479998</v>
          </cell>
          <cell r="EZ220">
            <v>15.233591457659998</v>
          </cell>
          <cell r="FA220">
            <v>16.488452694189998</v>
          </cell>
          <cell r="FB220">
            <v>16.151774031820004</v>
          </cell>
          <cell r="FC220">
            <v>15.685533758510001</v>
          </cell>
          <cell r="FD220">
            <v>12.571895441050001</v>
          </cell>
          <cell r="FE220">
            <v>11.432910597460001</v>
          </cell>
          <cell r="FF220">
            <v>8.3581045374699983</v>
          </cell>
          <cell r="FG220">
            <v>5.7026493526399999</v>
          </cell>
          <cell r="FH220">
            <v>6.3719869624400012</v>
          </cell>
          <cell r="FI220">
            <v>8.9318543674400015</v>
          </cell>
          <cell r="FJ220">
            <v>11.15137819924</v>
          </cell>
          <cell r="FK220">
            <v>12.30406686079</v>
          </cell>
          <cell r="FL220">
            <v>15.35833037644</v>
          </cell>
          <cell r="FM220">
            <v>16.371905531070002</v>
          </cell>
          <cell r="FN220">
            <v>15.91971353384</v>
          </cell>
          <cell r="FO220">
            <v>15.57987828493</v>
          </cell>
          <cell r="FP220">
            <v>12.309363839519998</v>
          </cell>
          <cell r="FQ220">
            <v>11.327323092690001</v>
          </cell>
          <cell r="FR220">
            <v>8.2401836748500017</v>
          </cell>
          <cell r="FS220">
            <v>5.5325922458499992</v>
          </cell>
          <cell r="FT220">
            <v>6.4678188443200009</v>
          </cell>
          <cell r="FU220">
            <v>8.6707258480699991</v>
          </cell>
          <cell r="FV220">
            <v>11.38809985128</v>
          </cell>
          <cell r="FW220">
            <v>11.90333801037</v>
          </cell>
          <cell r="FX220">
            <v>15.38575105252</v>
          </cell>
          <cell r="FY220">
            <v>16.532191820419996</v>
          </cell>
          <cell r="FZ220">
            <v>15.763638252629999</v>
          </cell>
          <cell r="GA220">
            <v>15.391759742890002</v>
          </cell>
          <cell r="GB220">
            <v>12.026781106250002</v>
          </cell>
          <cell r="GC220">
            <v>11.239961320900003</v>
          </cell>
          <cell r="GD220">
            <v>8.0896092706099996</v>
          </cell>
          <cell r="GE220">
            <v>5.3349819270100012</v>
          </cell>
          <cell r="GF220">
            <v>6.5776511009299989</v>
          </cell>
          <cell r="GG220">
            <v>8.8702457078499979</v>
          </cell>
          <cell r="GH220">
            <v>11.588579542130002</v>
          </cell>
          <cell r="GI220">
            <v>11.991942913229998</v>
          </cell>
          <cell r="GJ220">
            <v>15.155418310979998</v>
          </cell>
          <cell r="GK220">
            <v>16.560598238150003</v>
          </cell>
          <cell r="GL220">
            <v>15.704985477019997</v>
          </cell>
          <cell r="GM220">
            <v>15.187672800950002</v>
          </cell>
          <cell r="GN220">
            <v>11.473873476450002</v>
          </cell>
          <cell r="GO220">
            <v>11.265390363080002</v>
          </cell>
          <cell r="GP220">
            <v>7.7100684393700005</v>
          </cell>
          <cell r="GQ220">
            <v>5.03804844173</v>
          </cell>
          <cell r="GR220">
            <v>6.7343819682499992</v>
          </cell>
          <cell r="GS220">
            <v>8.6941118965000008</v>
          </cell>
          <cell r="GT220">
            <v>11.568069042559998</v>
          </cell>
          <cell r="GU220">
            <v>11.954220100830003</v>
          </cell>
          <cell r="GV220">
            <v>15.064300362320004</v>
          </cell>
          <cell r="GW220">
            <v>16.068261518030003</v>
          </cell>
          <cell r="GX220">
            <v>15.889326194650002</v>
          </cell>
          <cell r="GY220">
            <v>14.986680326030001</v>
          </cell>
          <cell r="GZ220">
            <v>11.340165011600005</v>
          </cell>
          <cell r="HA220">
            <v>11.084749873520005</v>
          </cell>
          <cell r="HB220">
            <v>7.4191992808899982</v>
          </cell>
          <cell r="HC220">
            <v>5.2232288750099993</v>
          </cell>
          <cell r="HD220">
            <v>5.73600541298</v>
          </cell>
          <cell r="HE220">
            <v>8.9169790892799998</v>
          </cell>
          <cell r="HF220">
            <v>10.24308190428</v>
          </cell>
          <cell r="HG220">
            <v>11.980260121870003</v>
          </cell>
          <cell r="HH220">
            <v>14.666269251659999</v>
          </cell>
          <cell r="HI220">
            <v>15.730437026859999</v>
          </cell>
          <cell r="HJ220">
            <v>15.775602976559998</v>
          </cell>
          <cell r="HK220">
            <v>15.012747321539999</v>
          </cell>
          <cell r="HL220">
            <v>12.025935156120001</v>
          </cell>
          <cell r="HM220">
            <v>11.069836913820001</v>
          </cell>
          <cell r="HN220">
            <v>8.28585429456</v>
          </cell>
          <cell r="HO220">
            <v>5.4544641711099997</v>
          </cell>
          <cell r="HP220">
            <v>5.9033451918000006</v>
          </cell>
          <cell r="HQ220">
            <v>8.6751425146399992</v>
          </cell>
          <cell r="HR220">
            <v>10.484472733</v>
          </cell>
          <cell r="HS220">
            <v>11.931945214950002</v>
          </cell>
          <cell r="HT220">
            <v>14.51604329766</v>
          </cell>
          <cell r="HU220">
            <v>15.711796780560002</v>
          </cell>
          <cell r="HV220">
            <v>15.390976699870002</v>
          </cell>
          <cell r="HW220">
            <v>14.946697751369999</v>
          </cell>
          <cell r="HX220">
            <v>11.979721201199999</v>
          </cell>
          <cell r="HY220">
            <v>10.894385983279999</v>
          </cell>
          <cell r="HZ220">
            <v>7.9644125739999998</v>
          </cell>
          <cell r="IA220">
            <v>5.4340373473100012</v>
          </cell>
          <cell r="IB220">
            <v>6.0703709177400009</v>
          </cell>
          <cell r="IC220">
            <v>8.6402898231900007</v>
          </cell>
          <cell r="ID220">
            <v>10.93665557594</v>
          </cell>
          <cell r="IE220">
            <v>11.431468789580002</v>
          </cell>
          <cell r="IF220">
            <v>14.77583286368</v>
          </cell>
          <cell r="IG220">
            <v>15.876826706400001</v>
          </cell>
          <cell r="IH220">
            <v>15.138739951630003</v>
          </cell>
          <cell r="II220">
            <v>14.78160335906</v>
          </cell>
          <cell r="IJ220">
            <v>11.550018384329992</v>
          </cell>
          <cell r="IK220">
            <v>10.794389516989996</v>
          </cell>
          <cell r="IL220">
            <v>7.7689229539100007</v>
          </cell>
          <cell r="IM220">
            <v>5.0350693246799993</v>
          </cell>
          <cell r="IN220">
            <v>6.314817624959999</v>
          </cell>
          <cell r="IO220">
            <v>8.179365119229999</v>
          </cell>
          <cell r="IP220">
            <v>11.112217952470001</v>
          </cell>
          <cell r="IQ220">
            <v>11.317117479479998</v>
          </cell>
          <cell r="IR220">
            <v>14.524043384630001</v>
          </cell>
          <cell r="IS220">
            <v>16.057066462250003</v>
          </cell>
          <cell r="IT220">
            <v>14.97162282178</v>
          </cell>
          <cell r="IU220">
            <v>14.612777372030001</v>
          </cell>
          <cell r="IV220">
            <v>11.06818431744</v>
          </cell>
          <cell r="IW220">
            <v>10.923951201650002</v>
          </cell>
          <cell r="IX220">
            <v>7.6588547614399989</v>
          </cell>
          <cell r="IY220">
            <v>4.9051595556200018</v>
          </cell>
        </row>
        <row r="221">
          <cell r="C221" t="str">
            <v>PV_.QF.UTS._.___.Granite Mountain - East</v>
          </cell>
          <cell r="H221">
            <v>9.2141524772000007</v>
          </cell>
          <cell r="I221">
            <v>13.195818736520001</v>
          </cell>
          <cell r="J221">
            <v>16.2293001233</v>
          </cell>
          <cell r="K221">
            <v>18.653454957280001</v>
          </cell>
          <cell r="L221">
            <v>23.00350311059</v>
          </cell>
          <cell r="M221">
            <v>23.474619159940005</v>
          </cell>
          <cell r="N221">
            <v>24.439115547239997</v>
          </cell>
          <cell r="O221">
            <v>22.952355312050003</v>
          </cell>
          <cell r="P221">
            <v>17.452628964010003</v>
          </cell>
          <cell r="Q221">
            <v>17.523877513350001</v>
          </cell>
          <cell r="R221">
            <v>12.1866959039</v>
          </cell>
          <cell r="S221">
            <v>8.4104691477100015</v>
          </cell>
          <cell r="T221">
            <v>9.4236356857499999</v>
          </cell>
          <cell r="U221">
            <v>12.78479199899</v>
          </cell>
          <cell r="V221">
            <v>16.621322001420001</v>
          </cell>
          <cell r="W221">
            <v>18.649886332010002</v>
          </cell>
          <cell r="X221">
            <v>22.665448440410007</v>
          </cell>
          <cell r="Y221">
            <v>23.541608947089991</v>
          </cell>
          <cell r="Z221">
            <v>23.99140209702</v>
          </cell>
          <cell r="AA221">
            <v>22.869235973240002</v>
          </cell>
          <cell r="AB221">
            <v>17.300246734689999</v>
          </cell>
          <cell r="AC221">
            <v>17.226911224519998</v>
          </cell>
          <cell r="AD221">
            <v>11.674597091079999</v>
          </cell>
          <cell r="AE221">
            <v>8.4259301773199997</v>
          </cell>
          <cell r="AF221">
            <v>9.4931706019000011</v>
          </cell>
          <cell r="AG221">
            <v>12.390467348630002</v>
          </cell>
          <cell r="AH221">
            <v>16.9324902147</v>
          </cell>
          <cell r="AI221">
            <v>18.41876259723</v>
          </cell>
          <cell r="AJ221">
            <v>22.830172276039999</v>
          </cell>
          <cell r="AK221">
            <v>23.374310753420009</v>
          </cell>
          <cell r="AL221">
            <v>23.646690103850005</v>
          </cell>
          <cell r="AM221">
            <v>22.755651348080001</v>
          </cell>
          <cell r="AN221">
            <v>17.03262469117</v>
          </cell>
          <cell r="AO221">
            <v>16.972546794199999</v>
          </cell>
          <cell r="AP221">
            <v>11.497702067310001</v>
          </cell>
          <cell r="AQ221">
            <v>8.1494025437000008</v>
          </cell>
          <cell r="AR221">
            <v>9.5778771992799978</v>
          </cell>
          <cell r="AS221">
            <v>12.09806578611</v>
          </cell>
          <cell r="AT221">
            <v>17.795627648379995</v>
          </cell>
          <cell r="AU221">
            <v>17.898693212380003</v>
          </cell>
          <cell r="AV221">
            <v>22.765761985679994</v>
          </cell>
          <cell r="AW221">
            <v>23.960361953399996</v>
          </cell>
          <cell r="AX221">
            <v>23.280026811580001</v>
          </cell>
          <cell r="AY221">
            <v>22.540770494170005</v>
          </cell>
          <cell r="AZ221">
            <v>16.007891330180001</v>
          </cell>
          <cell r="BA221">
            <v>17.198830065000003</v>
          </cell>
          <cell r="BB221">
            <v>11.26295863476</v>
          </cell>
          <cell r="BC221">
            <v>7.4742694092699997</v>
          </cell>
          <cell r="BD221">
            <v>9.8415734174800011</v>
          </cell>
          <cell r="BE221">
            <v>11.789296502459999</v>
          </cell>
          <cell r="BF221">
            <v>17.465904690400006</v>
          </cell>
          <cell r="BG221">
            <v>18.121632723439998</v>
          </cell>
          <cell r="BH221">
            <v>22.634618991080004</v>
          </cell>
          <cell r="BI221">
            <v>23.405968962640003</v>
          </cell>
          <cell r="BJ221">
            <v>23.42389378252</v>
          </cell>
          <cell r="BK221">
            <v>22.304043045180002</v>
          </cell>
          <cell r="BL221">
            <v>15.819937860169999</v>
          </cell>
          <cell r="BM221">
            <v>16.883908216839998</v>
          </cell>
          <cell r="BN221">
            <v>10.783819365040003</v>
          </cell>
          <cell r="BO221">
            <v>7.8112702361399995</v>
          </cell>
          <cell r="BP221">
            <v>10.100392340080001</v>
          </cell>
          <cell r="BQ221">
            <v>11.889832159009998</v>
          </cell>
          <cell r="BR221">
            <v>17.448679423770002</v>
          </cell>
          <cell r="BS221">
            <v>18.05474434692</v>
          </cell>
          <cell r="BT221">
            <v>22.505317553659999</v>
          </cell>
          <cell r="BU221">
            <v>22.700551260799998</v>
          </cell>
          <cell r="BV221">
            <v>23.715243520440005</v>
          </cell>
          <cell r="BW221">
            <v>22.055639521029999</v>
          </cell>
          <cell r="BX221">
            <v>15.615476382259997</v>
          </cell>
          <cell r="BY221">
            <v>16.586796256339998</v>
          </cell>
          <cell r="BZ221">
            <v>10.366995143830001</v>
          </cell>
          <cell r="CA221">
            <v>8.0183365051699997</v>
          </cell>
          <cell r="CB221">
            <v>8.8080356337900039</v>
          </cell>
          <cell r="CC221">
            <v>12.614208624790001</v>
          </cell>
          <cell r="CD221">
            <v>15.51398830776</v>
          </cell>
          <cell r="CE221">
            <v>17.831297708970002</v>
          </cell>
          <cell r="CF221">
            <v>21.98961603914</v>
          </cell>
          <cell r="CG221">
            <v>22.439967491570002</v>
          </cell>
          <cell r="CH221">
            <v>23.361953378879999</v>
          </cell>
          <cell r="CI221">
            <v>21.940722596889994</v>
          </cell>
          <cell r="CJ221">
            <v>16.683398521850005</v>
          </cell>
          <cell r="CK221">
            <v>16.751506767570003</v>
          </cell>
          <cell r="CL221">
            <v>11.649563217550002</v>
          </cell>
          <cell r="CM221">
            <v>8.0397749150399989</v>
          </cell>
          <cell r="CN221">
            <v>9.0076496592999984</v>
          </cell>
          <cell r="CO221">
            <v>12.3938681549</v>
          </cell>
          <cell r="CP221">
            <v>16.307525759059999</v>
          </cell>
          <cell r="CQ221">
            <v>17.738941035610001</v>
          </cell>
          <cell r="CR221">
            <v>21.987529167599998</v>
          </cell>
          <cell r="CS221">
            <v>22.511583935929998</v>
          </cell>
          <cell r="CT221">
            <v>22.773909985860001</v>
          </cell>
          <cell r="CU221">
            <v>21.915758746519995</v>
          </cell>
          <cell r="CV221">
            <v>16.403964353450007</v>
          </cell>
          <cell r="CW221">
            <v>16.34610388278</v>
          </cell>
          <cell r="CX221">
            <v>11.073331226300001</v>
          </cell>
          <cell r="CY221">
            <v>7.6578432069199991</v>
          </cell>
          <cell r="CZ221">
            <v>9.2242798066899994</v>
          </cell>
          <cell r="DA221">
            <v>11.48449788403</v>
          </cell>
          <cell r="DB221">
            <v>16.725945554879999</v>
          </cell>
          <cell r="DC221">
            <v>17.217122133600004</v>
          </cell>
          <cell r="DD221">
            <v>22.056805846810004</v>
          </cell>
          <cell r="DE221">
            <v>22.707775439460001</v>
          </cell>
          <cell r="DF221">
            <v>22.59298310921</v>
          </cell>
          <cell r="DG221">
            <v>21.650782816619998</v>
          </cell>
          <cell r="DH221">
            <v>15.984796845569997</v>
          </cell>
          <cell r="DI221">
            <v>16.257879485610001</v>
          </cell>
          <cell r="DJ221">
            <v>10.913546520320001</v>
          </cell>
          <cell r="DK221">
            <v>7.5923818575800013</v>
          </cell>
          <cell r="DL221">
            <v>9.430855182840002</v>
          </cell>
          <cell r="DM221">
            <v>11.151553019189997</v>
          </cell>
          <cell r="DN221">
            <v>17.010106363729999</v>
          </cell>
          <cell r="DO221">
            <v>17.108622484689999</v>
          </cell>
          <cell r="DP221">
            <v>21.760852748780003</v>
          </cell>
          <cell r="DQ221">
            <v>22.902721578250002</v>
          </cell>
          <cell r="DR221">
            <v>22.252417281379998</v>
          </cell>
          <cell r="DS221">
            <v>21.545792663309999</v>
          </cell>
          <cell r="DT221">
            <v>15.301282964889998</v>
          </cell>
          <cell r="DU221">
            <v>16.439652172880002</v>
          </cell>
          <cell r="DV221">
            <v>10.765797539349997</v>
          </cell>
          <cell r="DW221">
            <v>7.4650855074499995</v>
          </cell>
          <cell r="DX221">
            <v>9.4065281235400011</v>
          </cell>
          <cell r="DY221">
            <v>11.268152398309999</v>
          </cell>
          <cell r="DZ221">
            <v>16.693826962839999</v>
          </cell>
          <cell r="EA221">
            <v>17.320568635369998</v>
          </cell>
          <cell r="EB221">
            <v>21.634059014110001</v>
          </cell>
          <cell r="EC221">
            <v>22.371311574550006</v>
          </cell>
          <cell r="ED221">
            <v>22.388444030390005</v>
          </cell>
          <cell r="EE221">
            <v>21.318096128880001</v>
          </cell>
          <cell r="EF221">
            <v>15.12061985231</v>
          </cell>
          <cell r="EG221">
            <v>16.137557557090002</v>
          </cell>
          <cell r="EH221">
            <v>10.307122228670002</v>
          </cell>
          <cell r="EI221">
            <v>7.4659741933399992</v>
          </cell>
          <cell r="EJ221">
            <v>9.6546254320799996</v>
          </cell>
          <cell r="EK221">
            <v>11.931318779089997</v>
          </cell>
          <cell r="EL221">
            <v>16.828033303389997</v>
          </cell>
          <cell r="EM221">
            <v>17.236472998820002</v>
          </cell>
          <cell r="EN221">
            <v>21.629234425950006</v>
          </cell>
          <cell r="EO221">
            <v>21.718881618390004</v>
          </cell>
          <cell r="EP221">
            <v>22.623050595480006</v>
          </cell>
          <cell r="EQ221">
            <v>20.970818465739995</v>
          </cell>
          <cell r="ER221">
            <v>13.55109274945</v>
          </cell>
          <cell r="ES221">
            <v>11.72893403212</v>
          </cell>
          <cell r="ET221">
            <v>7.2797561305300009</v>
          </cell>
          <cell r="EU221">
            <v>5.5596264960500008</v>
          </cell>
          <cell r="EV221">
            <v>6.5061456286000006</v>
          </cell>
          <cell r="EW221">
            <v>8.8267120409399986</v>
          </cell>
          <cell r="EX221">
            <v>11.47547985592</v>
          </cell>
          <cell r="EY221">
            <v>12.876015211090005</v>
          </cell>
          <cell r="EZ221">
            <v>15.648388075270001</v>
          </cell>
          <cell r="FA221">
            <v>16.253295569700001</v>
          </cell>
          <cell r="FB221">
            <v>16.563835984650002</v>
          </cell>
          <cell r="FC221">
            <v>15.789084448780001</v>
          </cell>
          <cell r="FD221">
            <v>11.944214358449999</v>
          </cell>
          <cell r="FE221">
            <v>11.893582996560001</v>
          </cell>
          <cell r="FF221">
            <v>8.0602255183500002</v>
          </cell>
          <cell r="FG221">
            <v>5.817322593770001</v>
          </cell>
          <cell r="FH221">
            <v>6.5545982096299999</v>
          </cell>
          <cell r="FI221">
            <v>8.5550485191800014</v>
          </cell>
          <cell r="FJ221">
            <v>11.691106659800003</v>
          </cell>
          <cell r="FK221">
            <v>12.71730946452</v>
          </cell>
          <cell r="FL221">
            <v>15.763185199340001</v>
          </cell>
          <cell r="FM221">
            <v>16.138887821700003</v>
          </cell>
          <cell r="FN221">
            <v>16.326953250829998</v>
          </cell>
          <cell r="FO221">
            <v>15.711731921879998</v>
          </cell>
          <cell r="FP221">
            <v>11.76024491589</v>
          </cell>
          <cell r="FQ221">
            <v>11.718763887840002</v>
          </cell>
          <cell r="FR221">
            <v>7.9386351036700002</v>
          </cell>
          <cell r="FS221">
            <v>5.6267880945999993</v>
          </cell>
          <cell r="FT221">
            <v>6.6126555864400025</v>
          </cell>
          <cell r="FU221">
            <v>8.2329494206200007</v>
          </cell>
          <cell r="FV221">
            <v>11.990412219659996</v>
          </cell>
          <cell r="FW221">
            <v>12.342524429510002</v>
          </cell>
          <cell r="FX221">
            <v>15.811972691409997</v>
          </cell>
          <cell r="FY221">
            <v>16.278636518160003</v>
          </cell>
          <cell r="FZ221">
            <v>16.196344766449997</v>
          </cell>
          <cell r="GA221">
            <v>15.520904931660001</v>
          </cell>
          <cell r="GB221">
            <v>11.45910123869</v>
          </cell>
          <cell r="GC221">
            <v>11.654867356250001</v>
          </cell>
          <cell r="GD221">
            <v>7.8236486617399992</v>
          </cell>
          <cell r="GE221">
            <v>5.4427887441699996</v>
          </cell>
          <cell r="GF221">
            <v>6.7603632345399989</v>
          </cell>
          <cell r="GG221">
            <v>8.4463552322499993</v>
          </cell>
          <cell r="GH221">
            <v>12.05782975424</v>
          </cell>
          <cell r="GI221">
            <v>12.51052070429</v>
          </cell>
          <cell r="GJ221">
            <v>15.626123420729996</v>
          </cell>
          <cell r="GK221">
            <v>16.158635580999999</v>
          </cell>
          <cell r="GL221">
            <v>16.171010229230003</v>
          </cell>
          <cell r="GM221">
            <v>15.397905727630002</v>
          </cell>
          <cell r="GN221">
            <v>10.92151370465</v>
          </cell>
          <cell r="GO221">
            <v>11.656040409819999</v>
          </cell>
          <cell r="GP221">
            <v>7.4447593931700009</v>
          </cell>
          <cell r="GQ221">
            <v>5.2946049542700004</v>
          </cell>
          <cell r="GR221">
            <v>6.9724802363999983</v>
          </cell>
          <cell r="GS221">
            <v>8.2077623275800011</v>
          </cell>
          <cell r="GT221">
            <v>12.045133331209998</v>
          </cell>
          <cell r="GU221">
            <v>12.463510712580002</v>
          </cell>
          <cell r="GV221">
            <v>15.535820448699997</v>
          </cell>
          <cell r="GW221">
            <v>15.670593744469999</v>
          </cell>
          <cell r="GX221">
            <v>16.371053834360001</v>
          </cell>
          <cell r="GY221">
            <v>15.225399715520002</v>
          </cell>
          <cell r="GZ221">
            <v>10.77964071011</v>
          </cell>
          <cell r="HA221">
            <v>11.450160071830002</v>
          </cell>
          <cell r="HB221">
            <v>7.1565208872899992</v>
          </cell>
          <cell r="HC221">
            <v>5.5352001118900018</v>
          </cell>
          <cell r="HD221">
            <v>6.079099159190001</v>
          </cell>
          <cell r="HE221">
            <v>8.7060302925000013</v>
          </cell>
          <cell r="HF221">
            <v>10.70739006957</v>
          </cell>
          <cell r="HG221">
            <v>12.306742549280001</v>
          </cell>
          <cell r="HH221">
            <v>15.176716118380002</v>
          </cell>
          <cell r="HI221">
            <v>15.487538105239997</v>
          </cell>
          <cell r="HJ221">
            <v>16.123871093139996</v>
          </cell>
          <cell r="HK221">
            <v>15.14297101383</v>
          </cell>
          <cell r="HL221">
            <v>11.514489512040003</v>
          </cell>
          <cell r="HM221">
            <v>11.561496222380002</v>
          </cell>
          <cell r="HN221">
            <v>8.0402547066800008</v>
          </cell>
          <cell r="HO221">
            <v>5.5488636692999993</v>
          </cell>
          <cell r="HP221">
            <v>6.21557628477</v>
          </cell>
          <cell r="HQ221">
            <v>8.4325044605200006</v>
          </cell>
          <cell r="HR221">
            <v>10.962976318130004</v>
          </cell>
          <cell r="HS221">
            <v>12.300962713800001</v>
          </cell>
          <cell r="HT221">
            <v>14.949519326419999</v>
          </cell>
          <cell r="HU221">
            <v>15.527411198410002</v>
          </cell>
          <cell r="HV221">
            <v>15.824082645500003</v>
          </cell>
          <cell r="HW221">
            <v>15.083932094349999</v>
          </cell>
          <cell r="HX221">
            <v>11.410776786200001</v>
          </cell>
          <cell r="HY221">
            <v>11.362406658889999</v>
          </cell>
          <cell r="HZ221">
            <v>7.7002498009399982</v>
          </cell>
          <cell r="IA221">
            <v>5.5575166033199999</v>
          </cell>
          <cell r="IB221">
            <v>6.259669648710001</v>
          </cell>
          <cell r="IC221">
            <v>8.2313082075700006</v>
          </cell>
          <cell r="ID221">
            <v>11.537417860870001</v>
          </cell>
          <cell r="IE221">
            <v>11.876227371750003</v>
          </cell>
          <cell r="IF221">
            <v>15.214600866420001</v>
          </cell>
          <cell r="IG221">
            <v>15.663634266679999</v>
          </cell>
          <cell r="IH221">
            <v>15.584451473870002</v>
          </cell>
          <cell r="II221">
            <v>14.93452956372</v>
          </cell>
          <cell r="IJ221">
            <v>11.026179657420002</v>
          </cell>
          <cell r="IK221">
            <v>11.21454978685</v>
          </cell>
          <cell r="IL221">
            <v>7.5280734435000003</v>
          </cell>
          <cell r="IM221">
            <v>5.1105724027600008</v>
          </cell>
          <cell r="IN221">
            <v>6.5030141216400006</v>
          </cell>
          <cell r="IO221">
            <v>7.6895154634799985</v>
          </cell>
          <cell r="IP221">
            <v>11.729261000190002</v>
          </cell>
          <cell r="IQ221">
            <v>11.797192456399999</v>
          </cell>
          <cell r="IR221">
            <v>15.005122015030004</v>
          </cell>
          <cell r="IS221">
            <v>15.792493783479999</v>
          </cell>
          <cell r="IT221">
            <v>15.344078666970001</v>
          </cell>
          <cell r="IU221">
            <v>14.856828064450001</v>
          </cell>
          <cell r="IV221">
            <v>10.550947636370003</v>
          </cell>
          <cell r="IW221">
            <v>11.335906252709998</v>
          </cell>
          <cell r="IX221">
            <v>7.4235190841100005</v>
          </cell>
          <cell r="IY221">
            <v>5.1475243266000001</v>
          </cell>
        </row>
        <row r="222">
          <cell r="C222" t="str">
            <v>PV_.QF.UTS._.___.Granite Mountain - West</v>
          </cell>
          <cell r="H222">
            <v>5.8001197845599997</v>
          </cell>
          <cell r="I222">
            <v>8.3064969368000003</v>
          </cell>
          <cell r="J222">
            <v>10.216011181440001</v>
          </cell>
          <cell r="K222">
            <v>11.741966872779999</v>
          </cell>
          <cell r="L222">
            <v>14.480232863099998</v>
          </cell>
          <cell r="M222">
            <v>14.776790742470002</v>
          </cell>
          <cell r="N222">
            <v>15.38392141368</v>
          </cell>
          <cell r="O222">
            <v>14.448036374149998</v>
          </cell>
          <cell r="P222">
            <v>10.986071567319996</v>
          </cell>
          <cell r="Q222">
            <v>11.030921066129995</v>
          </cell>
          <cell r="R222">
            <v>7.6712748346200001</v>
          </cell>
          <cell r="S222">
            <v>5.2942176311599995</v>
          </cell>
          <cell r="T222">
            <v>5.93183656229</v>
          </cell>
          <cell r="U222">
            <v>8.0475624428999986</v>
          </cell>
          <cell r="V222">
            <v>10.462518803649999</v>
          </cell>
          <cell r="W222">
            <v>11.739426407720003</v>
          </cell>
          <cell r="X222">
            <v>14.26707697979</v>
          </cell>
          <cell r="Y222">
            <v>14.818588211939998</v>
          </cell>
          <cell r="Z222">
            <v>15.101716671160002</v>
          </cell>
          <cell r="AA222">
            <v>14.395353833710001</v>
          </cell>
          <cell r="AB222">
            <v>10.889877276540002</v>
          </cell>
          <cell r="AC222">
            <v>10.843715235140001</v>
          </cell>
          <cell r="AD222">
            <v>7.3487350512599994</v>
          </cell>
          <cell r="AE222">
            <v>5.3038171639099989</v>
          </cell>
          <cell r="AF222">
            <v>5.9754543047800004</v>
          </cell>
          <cell r="AG222">
            <v>7.7991510488399998</v>
          </cell>
          <cell r="AH222">
            <v>10.658116849139999</v>
          </cell>
          <cell r="AI222">
            <v>11.593647566849999</v>
          </cell>
          <cell r="AJ222">
            <v>14.370399198210002</v>
          </cell>
          <cell r="AK222">
            <v>14.71290590575</v>
          </cell>
          <cell r="AL222">
            <v>14.884354458619999</v>
          </cell>
          <cell r="AM222">
            <v>14.323492172209999</v>
          </cell>
          <cell r="AN222">
            <v>10.721146264080005</v>
          </cell>
          <cell r="AO222">
            <v>10.683330370610001</v>
          </cell>
          <cell r="AP222">
            <v>7.2372020049300003</v>
          </cell>
          <cell r="AQ222">
            <v>5.1296226048499989</v>
          </cell>
          <cell r="AR222">
            <v>6.0278106236800015</v>
          </cell>
          <cell r="AS222">
            <v>7.6138843664800007</v>
          </cell>
          <cell r="AT222">
            <v>11.199629224939997</v>
          </cell>
          <cell r="AU222">
            <v>11.264493253650002</v>
          </cell>
          <cell r="AV222">
            <v>14.327569574970001</v>
          </cell>
          <cell r="AW222">
            <v>15.079387772980002</v>
          </cell>
          <cell r="AX222">
            <v>14.651220726140002</v>
          </cell>
          <cell r="AY222">
            <v>14.185971799760001</v>
          </cell>
          <cell r="AZ222">
            <v>10.074522299169997</v>
          </cell>
          <cell r="BA222">
            <v>10.824036310279999</v>
          </cell>
          <cell r="BB222">
            <v>7.0883119819200004</v>
          </cell>
          <cell r="BC222">
            <v>4.7039108575100013</v>
          </cell>
          <cell r="BD222">
            <v>6.194090008019999</v>
          </cell>
          <cell r="BE222">
            <v>7.4199480682399992</v>
          </cell>
          <cell r="BF222">
            <v>10.992692035599999</v>
          </cell>
          <cell r="BG222">
            <v>11.405394180370001</v>
          </cell>
          <cell r="BH222">
            <v>14.24577772079</v>
          </cell>
          <cell r="BI222">
            <v>14.731250007539998</v>
          </cell>
          <cell r="BJ222">
            <v>14.742531531569997</v>
          </cell>
          <cell r="BK222">
            <v>14.037719814170002</v>
          </cell>
          <cell r="BL222">
            <v>9.9567533432600008</v>
          </cell>
          <cell r="BM222">
            <v>10.626395063719997</v>
          </cell>
          <cell r="BN222">
            <v>6.7871208133000014</v>
          </cell>
          <cell r="BO222">
            <v>4.9162576823200013</v>
          </cell>
          <cell r="BP222">
            <v>6.3573219033700008</v>
          </cell>
          <cell r="BQ222">
            <v>7.4836192364399992</v>
          </cell>
          <cell r="BR222">
            <v>10.982431983890002</v>
          </cell>
          <cell r="BS222">
            <v>11.363897344910002</v>
          </cell>
          <cell r="BT222">
            <v>14.16514759116</v>
          </cell>
          <cell r="BU222">
            <v>14.28803029519</v>
          </cell>
          <cell r="BV222">
            <v>14.926691162039999</v>
          </cell>
          <cell r="BW222">
            <v>13.882114228670003</v>
          </cell>
          <cell r="BX222">
            <v>9.8285894937300018</v>
          </cell>
          <cell r="BY222">
            <v>10.439951201509999</v>
          </cell>
          <cell r="BZ222">
            <v>6.5251252704599976</v>
          </cell>
          <cell r="CA222">
            <v>5.0468481397900007</v>
          </cell>
          <cell r="CB222">
            <v>5.543434657999998</v>
          </cell>
          <cell r="CC222">
            <v>7.9388917326599993</v>
          </cell>
          <cell r="CD222">
            <v>9.7639001526500007</v>
          </cell>
          <cell r="CE222">
            <v>11.222324457669998</v>
          </cell>
          <cell r="CF222">
            <v>13.839408096900003</v>
          </cell>
          <cell r="CG222">
            <v>14.122841765100004</v>
          </cell>
          <cell r="CH222">
            <v>14.703103782030002</v>
          </cell>
          <cell r="CI222">
            <v>13.808636468140001</v>
          </cell>
          <cell r="CJ222">
            <v>10.499881406569999</v>
          </cell>
          <cell r="CK222">
            <v>10.54274608441</v>
          </cell>
          <cell r="CL222">
            <v>7.3317814749999988</v>
          </cell>
          <cell r="CM222">
            <v>5.0599212764300008</v>
          </cell>
          <cell r="CN222">
            <v>5.6698274530300026</v>
          </cell>
          <cell r="CO222">
            <v>7.8012685408399998</v>
          </cell>
          <cell r="CP222">
            <v>10.26470397239</v>
          </cell>
          <cell r="CQ222">
            <v>11.165702339219999</v>
          </cell>
          <cell r="CR222">
            <v>13.839958392499998</v>
          </cell>
          <cell r="CS222">
            <v>14.16982247744</v>
          </cell>
          <cell r="CT222">
            <v>14.334942513830001</v>
          </cell>
          <cell r="CU222">
            <v>13.794782800730003</v>
          </cell>
          <cell r="CV222">
            <v>10.325406842820001</v>
          </cell>
          <cell r="CW222">
            <v>10.288986811260001</v>
          </cell>
          <cell r="CX222">
            <v>6.9700620870199987</v>
          </cell>
          <cell r="CY222">
            <v>4.8201974197299986</v>
          </cell>
          <cell r="CZ222">
            <v>5.8061716783100001</v>
          </cell>
          <cell r="DA222">
            <v>7.2288533903199994</v>
          </cell>
          <cell r="DB222">
            <v>10.528053507579999</v>
          </cell>
          <cell r="DC222">
            <v>10.837221876340003</v>
          </cell>
          <cell r="DD222">
            <v>13.883533902460002</v>
          </cell>
          <cell r="DE222">
            <v>14.29328309608</v>
          </cell>
          <cell r="DF222">
            <v>14.22102770151</v>
          </cell>
          <cell r="DG222">
            <v>13.627964961770001</v>
          </cell>
          <cell r="DH222">
            <v>10.061541570030002</v>
          </cell>
          <cell r="DI222">
            <v>10.233431920660001</v>
          </cell>
          <cell r="DJ222">
            <v>6.86947122642</v>
          </cell>
          <cell r="DK222">
            <v>4.778982580370001</v>
          </cell>
          <cell r="DL222">
            <v>5.9361862038099993</v>
          </cell>
          <cell r="DM222">
            <v>7.0192674895300007</v>
          </cell>
          <cell r="DN222">
            <v>10.706893146369998</v>
          </cell>
          <cell r="DO222">
            <v>10.768903433569999</v>
          </cell>
          <cell r="DP222">
            <v>13.697217417300001</v>
          </cell>
          <cell r="DQ222">
            <v>14.415958810400003</v>
          </cell>
          <cell r="DR222">
            <v>14.006629293550001</v>
          </cell>
          <cell r="DS222">
            <v>13.561849342220002</v>
          </cell>
          <cell r="DT222">
            <v>9.6312861427400005</v>
          </cell>
          <cell r="DU222">
            <v>10.347824723409998</v>
          </cell>
          <cell r="DV222">
            <v>6.7764563856200013</v>
          </cell>
          <cell r="DW222">
            <v>4.6988461534700008</v>
          </cell>
          <cell r="DX222">
            <v>5.9208603417300001</v>
          </cell>
          <cell r="DY222">
            <v>7.092644149169999</v>
          </cell>
          <cell r="DZ222">
            <v>10.507789560370002</v>
          </cell>
          <cell r="EA222">
            <v>10.9022868568</v>
          </cell>
          <cell r="EB222">
            <v>13.61737724744</v>
          </cell>
          <cell r="EC222">
            <v>14.081434696660001</v>
          </cell>
          <cell r="ED222">
            <v>14.092218577489998</v>
          </cell>
          <cell r="EE222">
            <v>13.41849705574</v>
          </cell>
          <cell r="EF222">
            <v>9.5175475212600009</v>
          </cell>
          <cell r="EG222">
            <v>10.157650442030004</v>
          </cell>
          <cell r="EH222">
            <v>6.4877317581499998</v>
          </cell>
          <cell r="EI222">
            <v>4.699394923719999</v>
          </cell>
          <cell r="EJ222">
            <v>6.0775174441900006</v>
          </cell>
          <cell r="EK222">
            <v>7.5106795724200026</v>
          </cell>
          <cell r="EL222">
            <v>10.59312623488</v>
          </cell>
          <cell r="EM222">
            <v>10.850236092880001</v>
          </cell>
          <cell r="EN222">
            <v>13.615447896199997</v>
          </cell>
          <cell r="EO222">
            <v>13.671880160689998</v>
          </cell>
          <cell r="EP222">
            <v>14.24104804499</v>
          </cell>
          <cell r="EQ222">
            <v>13.200979772950001</v>
          </cell>
          <cell r="ER222">
            <v>8.5303156659799981</v>
          </cell>
          <cell r="ES222">
            <v>7.3832798261400008</v>
          </cell>
          <cell r="ET222">
            <v>4.58255425691</v>
          </cell>
          <cell r="EU222">
            <v>3.4997449927599997</v>
          </cell>
          <cell r="EV222">
            <v>4.0959101738500001</v>
          </cell>
          <cell r="EW222">
            <v>5.5568107008399998</v>
          </cell>
          <cell r="EX222">
            <v>7.2243287154599996</v>
          </cell>
          <cell r="EY222">
            <v>8.1060284709800019</v>
          </cell>
          <cell r="EZ222">
            <v>9.8513614021199967</v>
          </cell>
          <cell r="FA222">
            <v>10.232177772060002</v>
          </cell>
          <cell r="FB222">
            <v>10.42767687666</v>
          </cell>
          <cell r="FC222">
            <v>9.9399360729699993</v>
          </cell>
          <cell r="FD222">
            <v>7.5194180859300017</v>
          </cell>
          <cell r="FE222">
            <v>7.4875433751600013</v>
          </cell>
          <cell r="FF222">
            <v>5.0742730932900004</v>
          </cell>
          <cell r="FG222">
            <v>3.6622652114700007</v>
          </cell>
          <cell r="FH222">
            <v>4.1261640013100003</v>
          </cell>
          <cell r="FI222">
            <v>5.3854610306199984</v>
          </cell>
          <cell r="FJ222">
            <v>7.3596308869300016</v>
          </cell>
          <cell r="FK222">
            <v>8.0056325083299988</v>
          </cell>
          <cell r="FL222">
            <v>9.9230319289600004</v>
          </cell>
          <cell r="FM222">
            <v>10.159539276289998</v>
          </cell>
          <cell r="FN222">
            <v>10.277927738649998</v>
          </cell>
          <cell r="FO222">
            <v>9.8906417419599997</v>
          </cell>
          <cell r="FP222">
            <v>7.4031538878000003</v>
          </cell>
          <cell r="FQ222">
            <v>7.377041299500001</v>
          </cell>
          <cell r="FR222">
            <v>4.9974246074000002</v>
          </cell>
          <cell r="FS222">
            <v>3.5421012450299996</v>
          </cell>
          <cell r="FT222">
            <v>4.1624562627999993</v>
          </cell>
          <cell r="FU222">
            <v>5.1823796701600005</v>
          </cell>
          <cell r="FV222">
            <v>7.5475829316799992</v>
          </cell>
          <cell r="FW222">
            <v>7.7692263627600013</v>
          </cell>
          <cell r="FX222">
            <v>9.9531336384000024</v>
          </cell>
          <cell r="FY222">
            <v>10.24688366705</v>
          </cell>
          <cell r="FZ222">
            <v>10.19508362803</v>
          </cell>
          <cell r="GA222">
            <v>9.7699157459699979</v>
          </cell>
          <cell r="GB222">
            <v>7.2131395765700015</v>
          </cell>
          <cell r="GC222">
            <v>7.3363681178700002</v>
          </cell>
          <cell r="GD222">
            <v>4.9247378672900002</v>
          </cell>
          <cell r="GE222">
            <v>3.4260623132600001</v>
          </cell>
          <cell r="GF222">
            <v>4.2561584053399999</v>
          </cell>
          <cell r="GG222">
            <v>5.3176174961400022</v>
          </cell>
          <cell r="GH222">
            <v>7.5913130224499996</v>
          </cell>
          <cell r="GI222">
            <v>7.8763161095599994</v>
          </cell>
          <cell r="GJ222">
            <v>9.8378229442199991</v>
          </cell>
          <cell r="GK222">
            <v>10.173079502</v>
          </cell>
          <cell r="GL222">
            <v>10.180870276090001</v>
          </cell>
          <cell r="GM222">
            <v>9.6941426982099994</v>
          </cell>
          <cell r="GN222">
            <v>6.8759163880099994</v>
          </cell>
          <cell r="GO222">
            <v>7.3383563341099993</v>
          </cell>
          <cell r="GP222">
            <v>4.6870373925000006</v>
          </cell>
          <cell r="GQ222">
            <v>3.33335304588</v>
          </cell>
          <cell r="GR222">
            <v>4.3904611462299998</v>
          </cell>
          <cell r="GS222">
            <v>5.1682988512900012</v>
          </cell>
          <cell r="GT222">
            <v>7.5846310205600007</v>
          </cell>
          <cell r="GU222">
            <v>7.8480766776799999</v>
          </cell>
          <cell r="GV222">
            <v>9.7826617991899987</v>
          </cell>
          <cell r="GW222">
            <v>9.8675264239100002</v>
          </cell>
          <cell r="GX222">
            <v>10.30859512616</v>
          </cell>
          <cell r="GY222">
            <v>9.5871947456500006</v>
          </cell>
          <cell r="GZ222">
            <v>6.7877702199599996</v>
          </cell>
          <cell r="HA222">
            <v>7.2099857165300003</v>
          </cell>
          <cell r="HB222">
            <v>4.5063486495599996</v>
          </cell>
          <cell r="HC222">
            <v>3.4854284564199998</v>
          </cell>
          <cell r="HD222">
            <v>3.8285851975300003</v>
          </cell>
          <cell r="HE222">
            <v>5.483012833650001</v>
          </cell>
          <cell r="HF222">
            <v>6.743458866320001</v>
          </cell>
          <cell r="HG222">
            <v>7.7507227830599996</v>
          </cell>
          <cell r="HH222">
            <v>9.5582172877399998</v>
          </cell>
          <cell r="HI222">
            <v>9.753971366890001</v>
          </cell>
          <cell r="HJ222">
            <v>10.154730590319998</v>
          </cell>
          <cell r="HK222">
            <v>9.5369647955099968</v>
          </cell>
          <cell r="HL222">
            <v>7.2517659192800012</v>
          </cell>
          <cell r="HM222">
            <v>7.2813705022199997</v>
          </cell>
          <cell r="HN222">
            <v>5.0637108143899985</v>
          </cell>
          <cell r="HO222">
            <v>3.4946456293799999</v>
          </cell>
          <cell r="HP222">
            <v>3.9152356459799997</v>
          </cell>
          <cell r="HQ222">
            <v>5.3116944489000009</v>
          </cell>
          <cell r="HR222">
            <v>6.9056566438900013</v>
          </cell>
          <cell r="HS222">
            <v>7.7484637771900005</v>
          </cell>
          <cell r="HT222">
            <v>9.4168083980099997</v>
          </cell>
          <cell r="HU222">
            <v>9.7808265924800004</v>
          </cell>
          <cell r="HV222">
            <v>9.9677020439999975</v>
          </cell>
          <cell r="HW222">
            <v>9.5014759551200001</v>
          </cell>
          <cell r="HX222">
            <v>7.1877293390799988</v>
          </cell>
          <cell r="HY222">
            <v>7.1572606523800015</v>
          </cell>
          <cell r="HZ222">
            <v>4.8504420382300006</v>
          </cell>
          <cell r="IA222">
            <v>3.5007191789700003</v>
          </cell>
          <cell r="IB222">
            <v>3.9437242184500008</v>
          </cell>
          <cell r="IC222">
            <v>5.18589819421</v>
          </cell>
          <cell r="ID222">
            <v>7.2688171723799995</v>
          </cell>
          <cell r="IE222">
            <v>7.4822743272300016</v>
          </cell>
          <cell r="IF222">
            <v>9.5855202076000019</v>
          </cell>
          <cell r="IG222">
            <v>9.8684207430699988</v>
          </cell>
          <cell r="IH222">
            <v>9.8185339095300019</v>
          </cell>
          <cell r="II222">
            <v>9.4090693657300015</v>
          </cell>
          <cell r="IJ222">
            <v>6.9467262958299996</v>
          </cell>
          <cell r="IK222">
            <v>7.0654034597699971</v>
          </cell>
          <cell r="IL222">
            <v>4.7428454252900005</v>
          </cell>
          <cell r="IM222">
            <v>3.2197686596699997</v>
          </cell>
          <cell r="IN222">
            <v>4.0977897205400016</v>
          </cell>
          <cell r="IO222">
            <v>4.8454481002799996</v>
          </cell>
          <cell r="IP222">
            <v>7.3910411781899992</v>
          </cell>
          <cell r="IQ222">
            <v>7.4338473012900002</v>
          </cell>
          <cell r="IR222">
            <v>9.4552823656499996</v>
          </cell>
          <cell r="IS222">
            <v>9.9514344389100007</v>
          </cell>
          <cell r="IT222">
            <v>9.6688714887599989</v>
          </cell>
          <cell r="IU222">
            <v>9.3618368625400024</v>
          </cell>
          <cell r="IV222">
            <v>6.6485423461999993</v>
          </cell>
          <cell r="IW222">
            <v>7.1431738030800007</v>
          </cell>
          <cell r="IX222">
            <v>4.6778339433999996</v>
          </cell>
          <cell r="IY222">
            <v>3.2436454660700007</v>
          </cell>
        </row>
        <row r="223">
          <cell r="C223" t="str">
            <v>PV_.QF.UTS._.___.GranitePeak</v>
          </cell>
          <cell r="H223">
            <v>0.26953933677000003</v>
          </cell>
          <cell r="I223">
            <v>0.42326400554000004</v>
          </cell>
          <cell r="J223">
            <v>0.47656808402999989</v>
          </cell>
          <cell r="K223">
            <v>0.49576707451999991</v>
          </cell>
          <cell r="L223">
            <v>0.70909357465</v>
          </cell>
          <cell r="M223">
            <v>0.74543959291000006</v>
          </cell>
          <cell r="N223">
            <v>0.74206841730999995</v>
          </cell>
          <cell r="O223">
            <v>0.69030199171000017</v>
          </cell>
          <cell r="P223">
            <v>0.48647717746999991</v>
          </cell>
          <cell r="Q223">
            <v>0.54892075315</v>
          </cell>
          <cell r="R223">
            <v>0.39832143818000004</v>
          </cell>
          <cell r="S223">
            <v>0.25418633527999995</v>
          </cell>
          <cell r="T223">
            <v>0.27726983081000001</v>
          </cell>
          <cell r="U223">
            <v>0.41438398073000005</v>
          </cell>
          <cell r="V223">
            <v>0.49617309366999995</v>
          </cell>
          <cell r="W223">
            <v>0.49973312247999996</v>
          </cell>
          <cell r="X223">
            <v>0.7024599679500001</v>
          </cell>
          <cell r="Y223">
            <v>0.75399220140000012</v>
          </cell>
          <cell r="Z223">
            <v>0.72058150344000005</v>
          </cell>
          <cell r="AA223">
            <v>0.69991691513000009</v>
          </cell>
          <cell r="AB223">
            <v>0.4897677399999999</v>
          </cell>
          <cell r="AC223">
            <v>0.54564811703000005</v>
          </cell>
          <cell r="AD223">
            <v>0.38243929049000003</v>
          </cell>
          <cell r="AE223">
            <v>0.25478051535999996</v>
          </cell>
          <cell r="AF223">
            <v>0.29154182322000005</v>
          </cell>
          <cell r="AG223">
            <v>0.40137580438000009</v>
          </cell>
          <cell r="AH223">
            <v>0.51449371605000005</v>
          </cell>
          <cell r="AI223">
            <v>0.48605375040999993</v>
          </cell>
          <cell r="AJ223">
            <v>0.72261098905999999</v>
          </cell>
          <cell r="AK223">
            <v>0.75537497045000013</v>
          </cell>
          <cell r="AL223">
            <v>0.70788600513</v>
          </cell>
          <cell r="AM223">
            <v>0.70931346126000017</v>
          </cell>
          <cell r="AN223">
            <v>0.48269368658999984</v>
          </cell>
          <cell r="AO223">
            <v>0.54389088851999989</v>
          </cell>
          <cell r="AP223">
            <v>0.37839378678000002</v>
          </cell>
          <cell r="AQ223">
            <v>0.24586687506000002</v>
          </cell>
          <cell r="AR223">
            <v>0.30430052778</v>
          </cell>
          <cell r="AS223">
            <v>0.38853715198000005</v>
          </cell>
          <cell r="AT223">
            <v>0.55444018054999999</v>
          </cell>
          <cell r="AU223">
            <v>0.46001911238999993</v>
          </cell>
          <cell r="AV223">
            <v>0.73304202061000012</v>
          </cell>
          <cell r="AW223">
            <v>0.78692778566000021</v>
          </cell>
          <cell r="AX223">
            <v>0.68706297101000002</v>
          </cell>
          <cell r="AY223">
            <v>0.72181231994999995</v>
          </cell>
          <cell r="AZ223">
            <v>0.43841318409000002</v>
          </cell>
          <cell r="BA223">
            <v>0.56949350732999982</v>
          </cell>
          <cell r="BB223">
            <v>0.37174715494999999</v>
          </cell>
          <cell r="BC223">
            <v>0.22535075477000005</v>
          </cell>
          <cell r="BD223">
            <v>0.31181331542999996</v>
          </cell>
          <cell r="BE223">
            <v>0.37486638142000006</v>
          </cell>
          <cell r="BF223">
            <v>0.55043517680999987</v>
          </cell>
          <cell r="BG223">
            <v>0.48172232228999989</v>
          </cell>
          <cell r="BH223">
            <v>0.73495500777</v>
          </cell>
          <cell r="BI223">
            <v>0.76770728297000013</v>
          </cell>
          <cell r="BJ223">
            <v>0.7022699535400001</v>
          </cell>
          <cell r="BK223">
            <v>0.71215128277000006</v>
          </cell>
          <cell r="BL223">
            <v>0.44519988928000004</v>
          </cell>
          <cell r="BM223">
            <v>0.56022441660999989</v>
          </cell>
          <cell r="BN223">
            <v>0.35976910353999991</v>
          </cell>
          <cell r="BO223">
            <v>0.22850688666000002</v>
          </cell>
          <cell r="BP223">
            <v>0.32240658986999998</v>
          </cell>
          <cell r="BQ223">
            <v>0.37970826130000007</v>
          </cell>
          <cell r="BR223">
            <v>0.55710366707999992</v>
          </cell>
          <cell r="BS223">
            <v>0.48489931319000001</v>
          </cell>
          <cell r="BT223">
            <v>0.73697876525999995</v>
          </cell>
          <cell r="BU223">
            <v>0.73680127918000016</v>
          </cell>
          <cell r="BV223">
            <v>0.72953147183000011</v>
          </cell>
          <cell r="BW223">
            <v>0.69378705059000001</v>
          </cell>
          <cell r="BX223">
            <v>0.45796430068999994</v>
          </cell>
          <cell r="BY223">
            <v>0.55494390090999979</v>
          </cell>
          <cell r="BZ223">
            <v>0.34503130593999992</v>
          </cell>
          <cell r="CA223">
            <v>0.24023574622000002</v>
          </cell>
          <cell r="CB223">
            <v>0.26953933677000003</v>
          </cell>
          <cell r="CC223">
            <v>0.42326400554000004</v>
          </cell>
          <cell r="CD223">
            <v>0.47656808402999989</v>
          </cell>
          <cell r="CE223">
            <v>0.49576707451999991</v>
          </cell>
          <cell r="CF223">
            <v>0.70909357465</v>
          </cell>
          <cell r="CG223">
            <v>0.74543959291000006</v>
          </cell>
          <cell r="CH223">
            <v>0.74206841730999995</v>
          </cell>
          <cell r="CI223">
            <v>0.69030199171000017</v>
          </cell>
          <cell r="CJ223">
            <v>0.48647717746999991</v>
          </cell>
          <cell r="CK223">
            <v>0.54892075315</v>
          </cell>
          <cell r="CL223">
            <v>0.39832143818000004</v>
          </cell>
          <cell r="CM223">
            <v>0.25418633527999995</v>
          </cell>
          <cell r="CN223">
            <v>0.27726983081000001</v>
          </cell>
          <cell r="CO223">
            <v>0.41789570147000005</v>
          </cell>
          <cell r="CP223">
            <v>0.51449371605000005</v>
          </cell>
          <cell r="CQ223">
            <v>0.48605375040999993</v>
          </cell>
          <cell r="CR223">
            <v>0.72261098905999999</v>
          </cell>
          <cell r="CS223">
            <v>0.75537497045000013</v>
          </cell>
          <cell r="CT223">
            <v>0.70788600513</v>
          </cell>
          <cell r="CU223">
            <v>0.70931346126000017</v>
          </cell>
          <cell r="CV223">
            <v>0.48269368658999984</v>
          </cell>
          <cell r="CW223">
            <v>0.54389088851999989</v>
          </cell>
          <cell r="CX223">
            <v>0.37839378678000002</v>
          </cell>
          <cell r="CY223">
            <v>0.24126949196000003</v>
          </cell>
          <cell r="CZ223">
            <v>0.30430052778</v>
          </cell>
          <cell r="DA223">
            <v>0.38590533353000006</v>
          </cell>
          <cell r="DB223">
            <v>0.53404699914999998</v>
          </cell>
          <cell r="DC223">
            <v>0.46506396867999988</v>
          </cell>
          <cell r="DD223">
            <v>0.72806819837000014</v>
          </cell>
          <cell r="DE223">
            <v>0.77980509750000004</v>
          </cell>
          <cell r="DF223">
            <v>0.70684763914999993</v>
          </cell>
          <cell r="DG223">
            <v>0.70622609184000007</v>
          </cell>
          <cell r="DH223">
            <v>0.46417150416999992</v>
          </cell>
          <cell r="DI223">
            <v>0.55294769607999983</v>
          </cell>
          <cell r="DJ223">
            <v>0.37467988887000003</v>
          </cell>
          <cell r="DK223">
            <v>0.23908372594999999</v>
          </cell>
          <cell r="DL223">
            <v>0.3134697145</v>
          </cell>
          <cell r="DM223">
            <v>0.37585281648000002</v>
          </cell>
          <cell r="DN223">
            <v>0.55444018054999999</v>
          </cell>
          <cell r="DO223">
            <v>0.46001911238999993</v>
          </cell>
          <cell r="DP223">
            <v>0.73304202061000012</v>
          </cell>
          <cell r="DQ223">
            <v>0.78692778566000021</v>
          </cell>
          <cell r="DR223">
            <v>0.68706297101000002</v>
          </cell>
          <cell r="DS223">
            <v>0.72181231994999995</v>
          </cell>
          <cell r="DT223">
            <v>0.43841318409000002</v>
          </cell>
          <cell r="DU223">
            <v>0.56949350732999982</v>
          </cell>
          <cell r="DV223">
            <v>0.37174715494999999</v>
          </cell>
          <cell r="DW223">
            <v>0.22759865945000005</v>
          </cell>
          <cell r="DX223">
            <v>0.31181331542999996</v>
          </cell>
          <cell r="DY223">
            <v>0.37486638142000006</v>
          </cell>
          <cell r="DZ223">
            <v>0.55043517680999987</v>
          </cell>
          <cell r="EA223">
            <v>0.48172232228999989</v>
          </cell>
          <cell r="EB223">
            <v>0.73495500777</v>
          </cell>
          <cell r="EC223">
            <v>0.76770728297000013</v>
          </cell>
          <cell r="ED223">
            <v>0.7022699535400001</v>
          </cell>
          <cell r="EE223">
            <v>0.71215128277000006</v>
          </cell>
          <cell r="EF223">
            <v>0.33389991695999993</v>
          </cell>
          <cell r="EG223">
            <v>0.42016831248000003</v>
          </cell>
          <cell r="EH223">
            <v>0.26982682764999993</v>
          </cell>
          <cell r="EI223">
            <v>0.17138016496999997</v>
          </cell>
          <cell r="EJ223">
            <v>0.24180494235</v>
          </cell>
          <cell r="EK223">
            <v>0.30085645636999997</v>
          </cell>
          <cell r="EL223">
            <v>0.42160863082999994</v>
          </cell>
          <cell r="EM223">
            <v>0.3616247896</v>
          </cell>
          <cell r="EN223">
            <v>0.55748604139999991</v>
          </cell>
          <cell r="EO223">
            <v>0.5517840595600001</v>
          </cell>
          <cell r="EP223">
            <v>0.5472659770899998</v>
          </cell>
          <cell r="EQ223">
            <v>0.51242740000999987</v>
          </cell>
          <cell r="ER223">
            <v>0.34539642568999995</v>
          </cell>
          <cell r="ES223">
            <v>0.41000463089000005</v>
          </cell>
          <cell r="ET223">
            <v>0.25207096374999999</v>
          </cell>
          <cell r="EU223">
            <v>0.17007751387</v>
          </cell>
          <cell r="EV223">
            <v>0.20795237305</v>
          </cell>
          <cell r="EW223">
            <v>0.31078798553999998</v>
          </cell>
          <cell r="EX223">
            <v>0.37212982025000002</v>
          </cell>
          <cell r="EY223">
            <v>0.37479984184000009</v>
          </cell>
          <cell r="EZ223">
            <v>0.52684497595000002</v>
          </cell>
          <cell r="FA223">
            <v>0.56549415103000011</v>
          </cell>
          <cell r="FB223">
            <v>0.54043612759999982</v>
          </cell>
          <cell r="FC223">
            <v>0.52493768630999993</v>
          </cell>
          <cell r="FD223">
            <v>0.36732580497999995</v>
          </cell>
          <cell r="FE223">
            <v>0.40923608777999998</v>
          </cell>
          <cell r="FF223">
            <v>0.28682946788000002</v>
          </cell>
          <cell r="FG223">
            <v>0.19108538650000004</v>
          </cell>
          <cell r="FH223">
            <v>0.21865636735000002</v>
          </cell>
          <cell r="FI223">
            <v>0.30103185328999998</v>
          </cell>
          <cell r="FJ223">
            <v>0.38587028702999998</v>
          </cell>
          <cell r="FK223">
            <v>0.36454031279000004</v>
          </cell>
          <cell r="FL223">
            <v>0.54195824177999996</v>
          </cell>
          <cell r="FM223">
            <v>0.56653122781000009</v>
          </cell>
          <cell r="FN223">
            <v>0.53091450387999994</v>
          </cell>
          <cell r="FO223">
            <v>0.53198509589999998</v>
          </cell>
          <cell r="FP223">
            <v>0.36202026492999989</v>
          </cell>
          <cell r="FQ223">
            <v>0.4079181664</v>
          </cell>
          <cell r="FR223">
            <v>0.28379534009000001</v>
          </cell>
          <cell r="FS223">
            <v>0.18440015628</v>
          </cell>
          <cell r="FT223">
            <v>0.22822539576999998</v>
          </cell>
          <cell r="FU223">
            <v>0.28942900014999995</v>
          </cell>
          <cell r="FV223">
            <v>0.40053524936000001</v>
          </cell>
          <cell r="FW223">
            <v>0.34879797649000005</v>
          </cell>
          <cell r="FX223">
            <v>0.54605114876999994</v>
          </cell>
          <cell r="FY223">
            <v>0.58485382309000011</v>
          </cell>
          <cell r="FZ223">
            <v>0.53013572938999998</v>
          </cell>
          <cell r="GA223">
            <v>0.52966956884000005</v>
          </cell>
          <cell r="GB223">
            <v>0.34812862811999995</v>
          </cell>
          <cell r="GC223">
            <v>0.41471077207000001</v>
          </cell>
          <cell r="GD223">
            <v>0.28100991664999997</v>
          </cell>
          <cell r="GE223">
            <v>0.17931279445000001</v>
          </cell>
          <cell r="GF223">
            <v>0.23510228581999998</v>
          </cell>
          <cell r="GG223">
            <v>0.29023765425999992</v>
          </cell>
          <cell r="GH223">
            <v>0.41282638260999999</v>
          </cell>
          <cell r="GI223">
            <v>0.36129174169000006</v>
          </cell>
          <cell r="GJ223">
            <v>0.55121625582</v>
          </cell>
          <cell r="GK223">
            <v>0.57578046219000012</v>
          </cell>
          <cell r="GL223">
            <v>0.52670246516999997</v>
          </cell>
          <cell r="GM223">
            <v>0.53411346203999988</v>
          </cell>
          <cell r="GN223">
            <v>0.33389991695999993</v>
          </cell>
          <cell r="GO223">
            <v>0.42016831248000003</v>
          </cell>
          <cell r="GP223">
            <v>0.26982682764999993</v>
          </cell>
          <cell r="GQ223">
            <v>0.16874380338999997</v>
          </cell>
          <cell r="GR223">
            <v>0.24180494235</v>
          </cell>
          <cell r="GS223">
            <v>0.28478119597999996</v>
          </cell>
          <cell r="GT223">
            <v>0.41782775030999991</v>
          </cell>
          <cell r="GU223">
            <v>0.36367448486000004</v>
          </cell>
          <cell r="GV223">
            <v>0.55273407394000007</v>
          </cell>
          <cell r="GW223">
            <v>0.55260095935000009</v>
          </cell>
          <cell r="GX223">
            <v>0.54714860387999997</v>
          </cell>
          <cell r="GY223">
            <v>0.52034028790999998</v>
          </cell>
          <cell r="GZ223">
            <v>0.34347322551999993</v>
          </cell>
          <cell r="HA223">
            <v>0.41620792570000004</v>
          </cell>
          <cell r="HB223">
            <v>0.25877347945000001</v>
          </cell>
          <cell r="HC223">
            <v>0.18017680963999999</v>
          </cell>
          <cell r="HD223">
            <v>0.20215450252</v>
          </cell>
          <cell r="HE223">
            <v>0.31744800413999996</v>
          </cell>
          <cell r="HF223">
            <v>0.35742606303000002</v>
          </cell>
          <cell r="HG223">
            <v>0.37182530586000012</v>
          </cell>
          <cell r="HH223">
            <v>0.53182018097999995</v>
          </cell>
          <cell r="HI223">
            <v>0.55907969465999996</v>
          </cell>
          <cell r="HJ223">
            <v>0.55655131299999983</v>
          </cell>
          <cell r="HK223">
            <v>0.51772649375000002</v>
          </cell>
          <cell r="HL223">
            <v>0.36485788309</v>
          </cell>
          <cell r="HM223">
            <v>0.41169056487</v>
          </cell>
          <cell r="HN223">
            <v>0.29874107863999999</v>
          </cell>
          <cell r="HO223">
            <v>0.19063975144000003</v>
          </cell>
          <cell r="HP223">
            <v>0.20795237305</v>
          </cell>
          <cell r="HQ223">
            <v>0.31078798553999998</v>
          </cell>
          <cell r="HR223">
            <v>0.37212982025000002</v>
          </cell>
          <cell r="HS223">
            <v>0.37479984184000009</v>
          </cell>
          <cell r="HT223">
            <v>0.52684497595000002</v>
          </cell>
          <cell r="HU223">
            <v>0.56549415103000011</v>
          </cell>
          <cell r="HV223">
            <v>0.54043612759999982</v>
          </cell>
          <cell r="HW223">
            <v>0.52493768630999993</v>
          </cell>
          <cell r="HX223">
            <v>0.36732580497999995</v>
          </cell>
          <cell r="HY223">
            <v>0.40923608777999998</v>
          </cell>
          <cell r="HZ223">
            <v>0.28682946788000002</v>
          </cell>
          <cell r="IA223">
            <v>0.19108538650000004</v>
          </cell>
          <cell r="IB223">
            <v>0.21865636735000002</v>
          </cell>
          <cell r="IC223">
            <v>0.30219228857999997</v>
          </cell>
          <cell r="ID223">
            <v>0.40053524936000001</v>
          </cell>
          <cell r="IE223">
            <v>0.34879797649000005</v>
          </cell>
          <cell r="IF223">
            <v>0.54605114876999994</v>
          </cell>
          <cell r="IG223">
            <v>0.58485382309000011</v>
          </cell>
          <cell r="IH223">
            <v>0.53013572938999998</v>
          </cell>
          <cell r="II223">
            <v>0.52966956884000005</v>
          </cell>
          <cell r="IJ223">
            <v>0.34812862811999995</v>
          </cell>
          <cell r="IK223">
            <v>0.41471077207000001</v>
          </cell>
          <cell r="IL223">
            <v>0.28100991664999997</v>
          </cell>
          <cell r="IM223">
            <v>0.17488034882</v>
          </cell>
          <cell r="IN223">
            <v>0.23510228581999998</v>
          </cell>
          <cell r="IO223">
            <v>0.28188961235999993</v>
          </cell>
          <cell r="IP223">
            <v>0.41583013540999997</v>
          </cell>
          <cell r="IQ223">
            <v>0.34501433427000006</v>
          </cell>
          <cell r="IR223">
            <v>0.54978151544999998</v>
          </cell>
          <cell r="IS223">
            <v>0.59019583921000007</v>
          </cell>
          <cell r="IT223">
            <v>0.51529722828000002</v>
          </cell>
          <cell r="IU223">
            <v>0.54135923992000001</v>
          </cell>
          <cell r="IV223">
            <v>0.32880988807</v>
          </cell>
          <cell r="IW223">
            <v>0.42712013051000003</v>
          </cell>
          <cell r="IX223">
            <v>0.27881036621000005</v>
          </cell>
          <cell r="IY223">
            <v>0.17069899456999998</v>
          </cell>
        </row>
        <row r="224">
          <cell r="C224" t="str">
            <v>PV_.QF.UTS._.___.Greenville</v>
          </cell>
          <cell r="H224">
            <v>0.19761853523000006</v>
          </cell>
          <cell r="I224">
            <v>0.31032506718000008</v>
          </cell>
          <cell r="J224">
            <v>0.34940609354000007</v>
          </cell>
          <cell r="K224">
            <v>0.36348224440999999</v>
          </cell>
          <cell r="L224">
            <v>0.51988713507000006</v>
          </cell>
          <cell r="M224">
            <v>0.54653499646000003</v>
          </cell>
          <cell r="N224">
            <v>0.54406334688000002</v>
          </cell>
          <cell r="O224">
            <v>0.50610968372000009</v>
          </cell>
          <cell r="P224">
            <v>0.35667115755000006</v>
          </cell>
          <cell r="Q224">
            <v>0.40245300188000005</v>
          </cell>
          <cell r="R224">
            <v>0.29203788995999996</v>
          </cell>
          <cell r="S224">
            <v>0.18636215352999999</v>
          </cell>
          <cell r="T224">
            <v>0.20328631243000003</v>
          </cell>
          <cell r="U224">
            <v>0.30381448689000012</v>
          </cell>
          <cell r="V224">
            <v>0.36377992607000004</v>
          </cell>
          <cell r="W224">
            <v>0.36639003738000003</v>
          </cell>
          <cell r="X224">
            <v>0.51502356429999996</v>
          </cell>
          <cell r="Y224">
            <v>0.55280552446999986</v>
          </cell>
          <cell r="Z224">
            <v>0.52830975597000007</v>
          </cell>
          <cell r="AA224">
            <v>0.51315907068000011</v>
          </cell>
          <cell r="AB224">
            <v>0.35908370391000005</v>
          </cell>
          <cell r="AC224">
            <v>0.40005359864000001</v>
          </cell>
          <cell r="AD224">
            <v>0.28039355337000005</v>
          </cell>
          <cell r="AE224">
            <v>0.18679778936999997</v>
          </cell>
          <cell r="AF224">
            <v>0.21375012921000003</v>
          </cell>
          <cell r="AG224">
            <v>0.29427726391000009</v>
          </cell>
          <cell r="AH224">
            <v>0.37721208259</v>
          </cell>
          <cell r="AI224">
            <v>0.35636071288999999</v>
          </cell>
          <cell r="AJ224">
            <v>0.52979771683999999</v>
          </cell>
          <cell r="AK224">
            <v>0.55381933119000004</v>
          </cell>
          <cell r="AL224">
            <v>0.51900177959999994</v>
          </cell>
          <cell r="AM224">
            <v>0.52004834964000013</v>
          </cell>
          <cell r="AN224">
            <v>0.35389721021000003</v>
          </cell>
          <cell r="AO224">
            <v>0.39876524894000009</v>
          </cell>
          <cell r="AP224">
            <v>0.27742750571000002</v>
          </cell>
          <cell r="AQ224">
            <v>0.18026256315</v>
          </cell>
          <cell r="AR224">
            <v>0.22310444660000003</v>
          </cell>
          <cell r="AS224">
            <v>0.28486433105000003</v>
          </cell>
          <cell r="AT224">
            <v>0.40649968822999999</v>
          </cell>
          <cell r="AU224">
            <v>0.33727286066000006</v>
          </cell>
          <cell r="AV224">
            <v>0.53744545093999985</v>
          </cell>
          <cell r="AW224">
            <v>0.57695295317000006</v>
          </cell>
          <cell r="AX224">
            <v>0.50373492633000005</v>
          </cell>
          <cell r="AY224">
            <v>0.52921215548</v>
          </cell>
          <cell r="AZ224">
            <v>0.32143201181999997</v>
          </cell>
          <cell r="BA224">
            <v>0.41753635704000003</v>
          </cell>
          <cell r="BB224">
            <v>0.27255438527999998</v>
          </cell>
          <cell r="BC224">
            <v>0.16522073033999998</v>
          </cell>
          <cell r="BD224">
            <v>0.22861260771000005</v>
          </cell>
          <cell r="BE224">
            <v>0.27484131294000003</v>
          </cell>
          <cell r="BF224">
            <v>0.403563334</v>
          </cell>
          <cell r="BG224">
            <v>0.35318503363000003</v>
          </cell>
          <cell r="BH224">
            <v>0.53884799842999986</v>
          </cell>
          <cell r="BI224">
            <v>0.56286103014</v>
          </cell>
          <cell r="BJ224">
            <v>0.51488425113000003</v>
          </cell>
          <cell r="BK224">
            <v>0.52212895924000002</v>
          </cell>
          <cell r="BL224">
            <v>0.32640783002999996</v>
          </cell>
          <cell r="BM224">
            <v>0.41074052474000006</v>
          </cell>
          <cell r="BN224">
            <v>0.26377242045000004</v>
          </cell>
          <cell r="BO224">
            <v>0.16753471599999994</v>
          </cell>
          <cell r="BP224">
            <v>0.23637929365000007</v>
          </cell>
          <cell r="BQ224">
            <v>0.27839124084</v>
          </cell>
          <cell r="BR224">
            <v>0.40845248040000004</v>
          </cell>
          <cell r="BS224">
            <v>0.3555143125300001</v>
          </cell>
          <cell r="BT224">
            <v>0.5403317595499999</v>
          </cell>
          <cell r="BU224">
            <v>0.54020163180999992</v>
          </cell>
          <cell r="BV224">
            <v>0.53487161689999996</v>
          </cell>
          <cell r="BW224">
            <v>0.5086648292599999</v>
          </cell>
          <cell r="BX224">
            <v>0.33576633152999996</v>
          </cell>
          <cell r="BY224">
            <v>0.40686900160000011</v>
          </cell>
          <cell r="BZ224">
            <v>0.25296708862000006</v>
          </cell>
          <cell r="CA224">
            <v>0.17613398048999995</v>
          </cell>
          <cell r="CB224">
            <v>0.19761853523000006</v>
          </cell>
          <cell r="CC224">
            <v>0.31032506718000008</v>
          </cell>
          <cell r="CD224">
            <v>0.34940609354000007</v>
          </cell>
          <cell r="CE224">
            <v>0.36348224440999999</v>
          </cell>
          <cell r="CF224">
            <v>0.51988713507000006</v>
          </cell>
          <cell r="CG224">
            <v>0.54653499646000003</v>
          </cell>
          <cell r="CH224">
            <v>0.54406334688000002</v>
          </cell>
          <cell r="CI224">
            <v>0.50610968372000009</v>
          </cell>
          <cell r="CJ224">
            <v>0.35667115755000006</v>
          </cell>
          <cell r="CK224">
            <v>0.40245300188000005</v>
          </cell>
          <cell r="CL224">
            <v>0.29203788995999996</v>
          </cell>
          <cell r="CM224">
            <v>0.18636215352999999</v>
          </cell>
          <cell r="CN224">
            <v>0.20328631243000003</v>
          </cell>
          <cell r="CO224">
            <v>0.3063891801300001</v>
          </cell>
          <cell r="CP224">
            <v>0.37721208259</v>
          </cell>
          <cell r="CQ224">
            <v>0.35636071288999999</v>
          </cell>
          <cell r="CR224">
            <v>0.52979771683999999</v>
          </cell>
          <cell r="CS224">
            <v>0.55381933119000004</v>
          </cell>
          <cell r="CT224">
            <v>0.51900177959999994</v>
          </cell>
          <cell r="CU224">
            <v>0.52004834964000013</v>
          </cell>
          <cell r="CV224">
            <v>0.35389721021000003</v>
          </cell>
          <cell r="CW224">
            <v>0.39876524894000009</v>
          </cell>
          <cell r="CX224">
            <v>0.27742750571000002</v>
          </cell>
          <cell r="CY224">
            <v>0.17689189330999999</v>
          </cell>
          <cell r="CZ224">
            <v>0.22310444660000003</v>
          </cell>
          <cell r="DA224">
            <v>0.28293475701000004</v>
          </cell>
          <cell r="DB224">
            <v>0.39154799070000001</v>
          </cell>
          <cell r="DC224">
            <v>0.34097160505000007</v>
          </cell>
          <cell r="DD224">
            <v>0.53379878667999991</v>
          </cell>
          <cell r="DE224">
            <v>0.57173080186000003</v>
          </cell>
          <cell r="DF224">
            <v>0.51824047933999995</v>
          </cell>
          <cell r="DG224">
            <v>0.51778477865999994</v>
          </cell>
          <cell r="DH224">
            <v>0.34031727563000003</v>
          </cell>
          <cell r="DI224">
            <v>0.40540544130000006</v>
          </cell>
          <cell r="DJ224">
            <v>0.27470458193999997</v>
          </cell>
          <cell r="DK224">
            <v>0.17528935216999997</v>
          </cell>
          <cell r="DL224">
            <v>0.22982703215000005</v>
          </cell>
          <cell r="DM224">
            <v>0.27556453891999999</v>
          </cell>
          <cell r="DN224">
            <v>0.40649968822999999</v>
          </cell>
          <cell r="DO224">
            <v>0.33727286066000006</v>
          </cell>
          <cell r="DP224">
            <v>0.53744545093999985</v>
          </cell>
          <cell r="DQ224">
            <v>0.57695295317000006</v>
          </cell>
          <cell r="DR224">
            <v>0.50373492633000005</v>
          </cell>
          <cell r="DS224">
            <v>0.52921215548</v>
          </cell>
          <cell r="DT224">
            <v>0.32143201181999997</v>
          </cell>
          <cell r="DU224">
            <v>0.41753635704000003</v>
          </cell>
          <cell r="DV224">
            <v>0.27255438527999998</v>
          </cell>
          <cell r="DW224">
            <v>0.16686882977999998</v>
          </cell>
          <cell r="DX224">
            <v>0.22861260771000005</v>
          </cell>
          <cell r="DY224">
            <v>0.27484131294000003</v>
          </cell>
          <cell r="DZ224">
            <v>0.403563334</v>
          </cell>
          <cell r="EA224">
            <v>0.35318503363000003</v>
          </cell>
          <cell r="EB224">
            <v>0.53884799842999986</v>
          </cell>
          <cell r="EC224">
            <v>0.56286103014</v>
          </cell>
          <cell r="ED224">
            <v>0.38623674615000009</v>
          </cell>
          <cell r="EE224">
            <v>0.39159671943000007</v>
          </cell>
          <cell r="EF224">
            <v>0.24480587251000002</v>
          </cell>
          <cell r="EG224">
            <v>0.30805539356999995</v>
          </cell>
          <cell r="EH224">
            <v>0.19782931534000001</v>
          </cell>
          <cell r="EI224">
            <v>0.12565103697999999</v>
          </cell>
          <cell r="EJ224">
            <v>0.17728447021999996</v>
          </cell>
          <cell r="EK224">
            <v>0.22057935195000009</v>
          </cell>
          <cell r="EL224">
            <v>0.30911139377999997</v>
          </cell>
          <cell r="EM224">
            <v>0.26513295647000001</v>
          </cell>
          <cell r="EN224">
            <v>0.40873282632999997</v>
          </cell>
          <cell r="EO224">
            <v>0.40455229629000006</v>
          </cell>
          <cell r="EP224">
            <v>0.40123976737000006</v>
          </cell>
          <cell r="EQ224">
            <v>0.37569711878000001</v>
          </cell>
          <cell r="ER224">
            <v>0.25323478400999999</v>
          </cell>
          <cell r="ES224">
            <v>0.30060367282</v>
          </cell>
          <cell r="ET224">
            <v>0.18481122360000002</v>
          </cell>
          <cell r="EU224">
            <v>0.12469597043000001</v>
          </cell>
          <cell r="EV224">
            <v>0.15246473429999996</v>
          </cell>
          <cell r="EW224">
            <v>0.22786086518000007</v>
          </cell>
          <cell r="EX224">
            <v>0.27283494453000001</v>
          </cell>
          <cell r="EY224">
            <v>0.27479252808000004</v>
          </cell>
          <cell r="EZ224">
            <v>0.38626767321000005</v>
          </cell>
          <cell r="FA224">
            <v>0.41460414333999995</v>
          </cell>
          <cell r="FB224">
            <v>0.396232317</v>
          </cell>
          <cell r="FC224">
            <v>0.38486930302000005</v>
          </cell>
          <cell r="FD224">
            <v>0.26931277792000002</v>
          </cell>
          <cell r="FE224">
            <v>0.30004019899999995</v>
          </cell>
          <cell r="FF224">
            <v>0.21029516501999995</v>
          </cell>
          <cell r="FG224">
            <v>0.14009834201000002</v>
          </cell>
          <cell r="FH224">
            <v>0.16031259687999996</v>
          </cell>
          <cell r="FI224">
            <v>0.22070794795000007</v>
          </cell>
          <cell r="FJ224">
            <v>0.28290906192000004</v>
          </cell>
          <cell r="FK224">
            <v>0.26727053471000001</v>
          </cell>
          <cell r="FL224">
            <v>0.39734828761000007</v>
          </cell>
          <cell r="FM224">
            <v>0.41536449838999995</v>
          </cell>
          <cell r="FN224">
            <v>0.38925133472000001</v>
          </cell>
          <cell r="FO224">
            <v>0.39003626224000004</v>
          </cell>
          <cell r="FP224">
            <v>0.26542290764000004</v>
          </cell>
          <cell r="FQ224">
            <v>0.29907393672999993</v>
          </cell>
          <cell r="FR224">
            <v>0.20807062927999995</v>
          </cell>
          <cell r="FS224">
            <v>0.13519692234</v>
          </cell>
          <cell r="FT224">
            <v>0.16732833493000002</v>
          </cell>
          <cell r="FU224">
            <v>0.21220106777000008</v>
          </cell>
          <cell r="FV224">
            <v>0.29366099301000004</v>
          </cell>
          <cell r="FW224">
            <v>0.25572870381999996</v>
          </cell>
          <cell r="FX224">
            <v>0.40034909000000007</v>
          </cell>
          <cell r="FY224">
            <v>0.42879810138999996</v>
          </cell>
          <cell r="FZ224">
            <v>0.38868035953000007</v>
          </cell>
          <cell r="GA224">
            <v>0.38833858400000004</v>
          </cell>
          <cell r="GB224">
            <v>0.25523795671000005</v>
          </cell>
          <cell r="GC224">
            <v>0.30405408098999998</v>
          </cell>
          <cell r="GD224">
            <v>0.20602843645999999</v>
          </cell>
          <cell r="GE224">
            <v>0.1314670141</v>
          </cell>
          <cell r="GF224">
            <v>0.17237027409</v>
          </cell>
          <cell r="GG224">
            <v>0.21279394984000005</v>
          </cell>
          <cell r="GH224">
            <v>0.30267250049000005</v>
          </cell>
          <cell r="GI224">
            <v>0.26488877525999999</v>
          </cell>
          <cell r="GJ224">
            <v>0.40413599880000006</v>
          </cell>
          <cell r="GK224">
            <v>0.42214577261000008</v>
          </cell>
          <cell r="GL224">
            <v>0.38616318837000008</v>
          </cell>
          <cell r="GM224">
            <v>0.39159671943000007</v>
          </cell>
          <cell r="GN224">
            <v>0.24480587251000002</v>
          </cell>
          <cell r="GO224">
            <v>0.30805539356999995</v>
          </cell>
          <cell r="GP224">
            <v>0.19782931534000001</v>
          </cell>
          <cell r="GQ224">
            <v>0.12371813204</v>
          </cell>
          <cell r="GR224">
            <v>0.17728447021999996</v>
          </cell>
          <cell r="GS224">
            <v>0.20879343064000008</v>
          </cell>
          <cell r="GT224">
            <v>0.30633936029000003</v>
          </cell>
          <cell r="GU224">
            <v>0.26663573442999999</v>
          </cell>
          <cell r="GV224">
            <v>0.40524881964999998</v>
          </cell>
          <cell r="GW224">
            <v>0.40515122386000002</v>
          </cell>
          <cell r="GX224">
            <v>0.40115371269000011</v>
          </cell>
          <cell r="GY224">
            <v>0.38149862195000006</v>
          </cell>
          <cell r="GZ224">
            <v>0.25182474863000004</v>
          </cell>
          <cell r="HA224">
            <v>0.30515175121999999</v>
          </cell>
          <cell r="HB224">
            <v>0.18972531647000002</v>
          </cell>
          <cell r="HC224">
            <v>0.13210048533999999</v>
          </cell>
          <cell r="HD224">
            <v>0.14821390139999999</v>
          </cell>
          <cell r="HE224">
            <v>0.23274380040000003</v>
          </cell>
          <cell r="HF224">
            <v>0.26205457013</v>
          </cell>
          <cell r="HG224">
            <v>0.27261168335000002</v>
          </cell>
          <cell r="HH224">
            <v>0.38991535128999999</v>
          </cell>
          <cell r="HI224">
            <v>0.40990124733</v>
          </cell>
          <cell r="HJ224">
            <v>0.40804751017999996</v>
          </cell>
          <cell r="HK224">
            <v>0.37958226281000002</v>
          </cell>
          <cell r="HL224">
            <v>0.26750336815000003</v>
          </cell>
          <cell r="HM224">
            <v>0.30183975141999997</v>
          </cell>
          <cell r="HN224">
            <v>0.21902841746999993</v>
          </cell>
          <cell r="HO224">
            <v>0.13977161513000003</v>
          </cell>
          <cell r="HP224">
            <v>0.15246473429999996</v>
          </cell>
          <cell r="HQ224">
            <v>0.22786086518000007</v>
          </cell>
          <cell r="HR224">
            <v>0.27283494453000001</v>
          </cell>
          <cell r="HS224">
            <v>0.27479252808000004</v>
          </cell>
          <cell r="HT224">
            <v>0.38626767321000005</v>
          </cell>
          <cell r="HU224">
            <v>0.41460414333999995</v>
          </cell>
          <cell r="HV224">
            <v>0.396232317</v>
          </cell>
          <cell r="HW224">
            <v>0.38486930302000005</v>
          </cell>
          <cell r="HX224">
            <v>0.26931277792000002</v>
          </cell>
          <cell r="HY224">
            <v>0.30004019899999995</v>
          </cell>
          <cell r="HZ224">
            <v>0.21029516501999995</v>
          </cell>
          <cell r="IA224">
            <v>0.14009834201000002</v>
          </cell>
          <cell r="IB224">
            <v>0.16031259687999996</v>
          </cell>
          <cell r="IC224">
            <v>0.22155874593000008</v>
          </cell>
          <cell r="ID224">
            <v>0.29366099301000004</v>
          </cell>
          <cell r="IE224">
            <v>0.25572870381999996</v>
          </cell>
          <cell r="IF224">
            <v>0.40034909000000007</v>
          </cell>
          <cell r="IG224">
            <v>0.42879810138999996</v>
          </cell>
          <cell r="IH224">
            <v>0.38868035953000007</v>
          </cell>
          <cell r="II224">
            <v>0.38833858400000004</v>
          </cell>
          <cell r="IJ224">
            <v>0.25523795671000005</v>
          </cell>
          <cell r="IK224">
            <v>0.30405408098999998</v>
          </cell>
          <cell r="IL224">
            <v>0.20602843645999999</v>
          </cell>
          <cell r="IM224">
            <v>0.12821727169</v>
          </cell>
          <cell r="IN224">
            <v>0.17237027409</v>
          </cell>
          <cell r="IO224">
            <v>0.20667340420000005</v>
          </cell>
          <cell r="IP224">
            <v>0.30487476615999998</v>
          </cell>
          <cell r="IQ224">
            <v>0.25295464552999991</v>
          </cell>
          <cell r="IR224">
            <v>0.40308408819000002</v>
          </cell>
          <cell r="IS224">
            <v>0.43271471487999996</v>
          </cell>
          <cell r="IT224">
            <v>0.37780119477000007</v>
          </cell>
          <cell r="IU224">
            <v>0.39690911661000006</v>
          </cell>
          <cell r="IV224">
            <v>0.24107400885000002</v>
          </cell>
          <cell r="IW224">
            <v>0.31315226779999994</v>
          </cell>
          <cell r="IX224">
            <v>0.20441578895999998</v>
          </cell>
          <cell r="IY224">
            <v>0.12515162231000002</v>
          </cell>
        </row>
        <row r="225">
          <cell r="C225" t="str">
            <v>PV_.QF.UTS._.___.Iron Springs</v>
          </cell>
          <cell r="H225">
            <v>9.2141524772000007</v>
          </cell>
          <cell r="I225">
            <v>13.195818736520001</v>
          </cell>
          <cell r="J225">
            <v>16.2293001233</v>
          </cell>
          <cell r="K225">
            <v>18.653454957280001</v>
          </cell>
          <cell r="L225">
            <v>23.00350311059</v>
          </cell>
          <cell r="M225">
            <v>23.474619159940005</v>
          </cell>
          <cell r="N225">
            <v>24.439115547239997</v>
          </cell>
          <cell r="O225">
            <v>22.952355312050003</v>
          </cell>
          <cell r="P225">
            <v>17.452628964010003</v>
          </cell>
          <cell r="Q225">
            <v>17.523877513350001</v>
          </cell>
          <cell r="R225">
            <v>12.1866959039</v>
          </cell>
          <cell r="S225">
            <v>8.4104691477100015</v>
          </cell>
          <cell r="T225">
            <v>9.4236356857499999</v>
          </cell>
          <cell r="U225">
            <v>12.78479199899</v>
          </cell>
          <cell r="V225">
            <v>16.621322001420001</v>
          </cell>
          <cell r="W225">
            <v>18.649886332010002</v>
          </cell>
          <cell r="X225">
            <v>22.665448440410007</v>
          </cell>
          <cell r="Y225">
            <v>23.541608947089991</v>
          </cell>
          <cell r="Z225">
            <v>23.99140209702</v>
          </cell>
          <cell r="AA225">
            <v>22.869235973240002</v>
          </cell>
          <cell r="AB225">
            <v>17.300246734689999</v>
          </cell>
          <cell r="AC225">
            <v>17.226911224519998</v>
          </cell>
          <cell r="AD225">
            <v>11.674597091079999</v>
          </cell>
          <cell r="AE225">
            <v>8.4259301773199997</v>
          </cell>
          <cell r="AF225">
            <v>9.4931706019000011</v>
          </cell>
          <cell r="AG225">
            <v>12.390467348630002</v>
          </cell>
          <cell r="AH225">
            <v>16.9324902147</v>
          </cell>
          <cell r="AI225">
            <v>18.41876259723</v>
          </cell>
          <cell r="AJ225">
            <v>22.830172276039999</v>
          </cell>
          <cell r="AK225">
            <v>23.374310753420009</v>
          </cell>
          <cell r="AL225">
            <v>23.646690103850005</v>
          </cell>
          <cell r="AM225">
            <v>22.755651348080001</v>
          </cell>
          <cell r="AN225">
            <v>17.03262469117</v>
          </cell>
          <cell r="AO225">
            <v>16.972546794199999</v>
          </cell>
          <cell r="AP225">
            <v>11.497702067310001</v>
          </cell>
          <cell r="AQ225">
            <v>8.1494025437000008</v>
          </cell>
          <cell r="AR225">
            <v>9.5778771992799978</v>
          </cell>
          <cell r="AS225">
            <v>12.09806578611</v>
          </cell>
          <cell r="AT225">
            <v>17.795627648379995</v>
          </cell>
          <cell r="AU225">
            <v>17.898693212380003</v>
          </cell>
          <cell r="AV225">
            <v>22.765761985679994</v>
          </cell>
          <cell r="AW225">
            <v>23.960361953399996</v>
          </cell>
          <cell r="AX225">
            <v>23.280026811580001</v>
          </cell>
          <cell r="AY225">
            <v>22.540770494170005</v>
          </cell>
          <cell r="AZ225">
            <v>16.007891330180001</v>
          </cell>
          <cell r="BA225">
            <v>17.198830065000003</v>
          </cell>
          <cell r="BB225">
            <v>11.26295863476</v>
          </cell>
          <cell r="BC225">
            <v>7.4742694092699997</v>
          </cell>
          <cell r="BD225">
            <v>9.8415734174800011</v>
          </cell>
          <cell r="BE225">
            <v>11.789296502459999</v>
          </cell>
          <cell r="BF225">
            <v>17.465904690400006</v>
          </cell>
          <cell r="BG225">
            <v>18.121632723439998</v>
          </cell>
          <cell r="BH225">
            <v>22.634618991080004</v>
          </cell>
          <cell r="BI225">
            <v>23.405968962640003</v>
          </cell>
          <cell r="BJ225">
            <v>23.42389378252</v>
          </cell>
          <cell r="BK225">
            <v>22.304043045180002</v>
          </cell>
          <cell r="BL225">
            <v>15.819937860169999</v>
          </cell>
          <cell r="BM225">
            <v>16.883908216839998</v>
          </cell>
          <cell r="BN225">
            <v>10.783819365040003</v>
          </cell>
          <cell r="BO225">
            <v>7.8112702361399995</v>
          </cell>
          <cell r="BP225">
            <v>10.100392340080001</v>
          </cell>
          <cell r="BQ225">
            <v>11.889832159009998</v>
          </cell>
          <cell r="BR225">
            <v>17.448679423770002</v>
          </cell>
          <cell r="BS225">
            <v>18.05474434692</v>
          </cell>
          <cell r="BT225">
            <v>22.505317553659999</v>
          </cell>
          <cell r="BU225">
            <v>22.700551260799998</v>
          </cell>
          <cell r="BV225">
            <v>23.715243520440005</v>
          </cell>
          <cell r="BW225">
            <v>22.055639521029999</v>
          </cell>
          <cell r="BX225">
            <v>15.615476382259997</v>
          </cell>
          <cell r="BY225">
            <v>16.586796256339998</v>
          </cell>
          <cell r="BZ225">
            <v>10.366995143830001</v>
          </cell>
          <cell r="CA225">
            <v>8.0183365051699997</v>
          </cell>
          <cell r="CB225">
            <v>8.8080356337900039</v>
          </cell>
          <cell r="CC225">
            <v>12.614208624790001</v>
          </cell>
          <cell r="CD225">
            <v>15.51398830776</v>
          </cell>
          <cell r="CE225">
            <v>17.831297708970002</v>
          </cell>
          <cell r="CF225">
            <v>21.98961603914</v>
          </cell>
          <cell r="CG225">
            <v>22.439967491570002</v>
          </cell>
          <cell r="CH225">
            <v>23.361953378879999</v>
          </cell>
          <cell r="CI225">
            <v>21.940722596889994</v>
          </cell>
          <cell r="CJ225">
            <v>16.683398521850005</v>
          </cell>
          <cell r="CK225">
            <v>16.751506767570003</v>
          </cell>
          <cell r="CL225">
            <v>11.649563217550002</v>
          </cell>
          <cell r="CM225">
            <v>8.0397749150399989</v>
          </cell>
          <cell r="CN225">
            <v>9.0076496592999984</v>
          </cell>
          <cell r="CO225">
            <v>12.3938681549</v>
          </cell>
          <cell r="CP225">
            <v>16.307525759059999</v>
          </cell>
          <cell r="CQ225">
            <v>17.738941035610001</v>
          </cell>
          <cell r="CR225">
            <v>21.987529167599998</v>
          </cell>
          <cell r="CS225">
            <v>22.511583935929998</v>
          </cell>
          <cell r="CT225">
            <v>22.773909985860001</v>
          </cell>
          <cell r="CU225">
            <v>21.915758746519995</v>
          </cell>
          <cell r="CV225">
            <v>16.403964353450007</v>
          </cell>
          <cell r="CW225">
            <v>16.34610388278</v>
          </cell>
          <cell r="CX225">
            <v>11.073331226300001</v>
          </cell>
          <cell r="CY225">
            <v>7.6578432069199991</v>
          </cell>
          <cell r="CZ225">
            <v>9.2242798066899994</v>
          </cell>
          <cell r="DA225">
            <v>11.48449788403</v>
          </cell>
          <cell r="DB225">
            <v>16.725945554879999</v>
          </cell>
          <cell r="DC225">
            <v>17.217122133600004</v>
          </cell>
          <cell r="DD225">
            <v>22.056805846810004</v>
          </cell>
          <cell r="DE225">
            <v>22.707775439460001</v>
          </cell>
          <cell r="DF225">
            <v>22.59298310921</v>
          </cell>
          <cell r="DG225">
            <v>21.650782816619998</v>
          </cell>
          <cell r="DH225">
            <v>15.984796845569997</v>
          </cell>
          <cell r="DI225">
            <v>16.257879485610001</v>
          </cell>
          <cell r="DJ225">
            <v>10.913546520320001</v>
          </cell>
          <cell r="DK225">
            <v>7.5923818575800013</v>
          </cell>
          <cell r="DL225">
            <v>9.430855182840002</v>
          </cell>
          <cell r="DM225">
            <v>11.151553019189997</v>
          </cell>
          <cell r="DN225">
            <v>17.010106363729999</v>
          </cell>
          <cell r="DO225">
            <v>17.108622484689999</v>
          </cell>
          <cell r="DP225">
            <v>21.760852748780003</v>
          </cell>
          <cell r="DQ225">
            <v>22.902721578250002</v>
          </cell>
          <cell r="DR225">
            <v>22.252417281379998</v>
          </cell>
          <cell r="DS225">
            <v>21.545792663309999</v>
          </cell>
          <cell r="DT225">
            <v>15.301282964889998</v>
          </cell>
          <cell r="DU225">
            <v>16.439652172880002</v>
          </cell>
          <cell r="DV225">
            <v>10.765797539349997</v>
          </cell>
          <cell r="DW225">
            <v>7.4650855074499995</v>
          </cell>
          <cell r="DX225">
            <v>9.4065281235400011</v>
          </cell>
          <cell r="DY225">
            <v>11.268152398309999</v>
          </cell>
          <cell r="DZ225">
            <v>16.693826962839999</v>
          </cell>
          <cell r="EA225">
            <v>17.320568635369998</v>
          </cell>
          <cell r="EB225">
            <v>21.634059014110001</v>
          </cell>
          <cell r="EC225">
            <v>22.371311574550006</v>
          </cell>
          <cell r="ED225">
            <v>22.388444030390005</v>
          </cell>
          <cell r="EE225">
            <v>21.318096128880001</v>
          </cell>
          <cell r="EF225">
            <v>15.12061985231</v>
          </cell>
          <cell r="EG225">
            <v>16.137557557090002</v>
          </cell>
          <cell r="EH225">
            <v>10.307122228670002</v>
          </cell>
          <cell r="EI225">
            <v>7.4659741933399992</v>
          </cell>
          <cell r="EJ225">
            <v>9.6546254320799996</v>
          </cell>
          <cell r="EK225">
            <v>11.931318779089997</v>
          </cell>
          <cell r="EL225">
            <v>16.828033303389997</v>
          </cell>
          <cell r="EM225">
            <v>17.236472998820002</v>
          </cell>
          <cell r="EN225">
            <v>21.629234425950006</v>
          </cell>
          <cell r="EO225">
            <v>21.718881618390004</v>
          </cell>
          <cell r="EP225">
            <v>22.623050595480006</v>
          </cell>
          <cell r="EQ225">
            <v>18.285469545670001</v>
          </cell>
          <cell r="ER225">
            <v>11.12930159437</v>
          </cell>
          <cell r="ES225">
            <v>11.72893403212</v>
          </cell>
          <cell r="ET225">
            <v>7.2797561305300009</v>
          </cell>
          <cell r="EU225">
            <v>5.5596264960500008</v>
          </cell>
          <cell r="EV225">
            <v>6.5061456286000006</v>
          </cell>
          <cell r="EW225">
            <v>8.8267120409399986</v>
          </cell>
          <cell r="EX225">
            <v>11.47547985592</v>
          </cell>
          <cell r="EY225">
            <v>12.876015211090005</v>
          </cell>
          <cell r="EZ225">
            <v>15.648388075270001</v>
          </cell>
          <cell r="FA225">
            <v>16.253295569700001</v>
          </cell>
          <cell r="FB225">
            <v>16.563835984650002</v>
          </cell>
          <cell r="FC225">
            <v>15.789084448780001</v>
          </cell>
          <cell r="FD225">
            <v>11.944214358449999</v>
          </cell>
          <cell r="FE225">
            <v>11.893582996560001</v>
          </cell>
          <cell r="FF225">
            <v>8.0602255183500002</v>
          </cell>
          <cell r="FG225">
            <v>5.817322593770001</v>
          </cell>
          <cell r="FH225">
            <v>6.5545982096299999</v>
          </cell>
          <cell r="FI225">
            <v>8.5550485191800014</v>
          </cell>
          <cell r="FJ225">
            <v>11.691106659800003</v>
          </cell>
          <cell r="FK225">
            <v>12.71730946452</v>
          </cell>
          <cell r="FL225">
            <v>15.763185199340001</v>
          </cell>
          <cell r="FM225">
            <v>16.138887821700003</v>
          </cell>
          <cell r="FN225">
            <v>16.326953250829998</v>
          </cell>
          <cell r="FO225">
            <v>15.711731921879998</v>
          </cell>
          <cell r="FP225">
            <v>11.76024491589</v>
          </cell>
          <cell r="FQ225">
            <v>11.718763887840002</v>
          </cell>
          <cell r="FR225">
            <v>7.9386351036700002</v>
          </cell>
          <cell r="FS225">
            <v>5.6267880945999993</v>
          </cell>
          <cell r="FT225">
            <v>6.6126555864400025</v>
          </cell>
          <cell r="FU225">
            <v>8.2329494206200007</v>
          </cell>
          <cell r="FV225">
            <v>11.990412219659996</v>
          </cell>
          <cell r="FW225">
            <v>12.342524429510002</v>
          </cell>
          <cell r="FX225">
            <v>15.811972691409997</v>
          </cell>
          <cell r="FY225">
            <v>16.278636518160003</v>
          </cell>
          <cell r="FZ225">
            <v>16.196344766449997</v>
          </cell>
          <cell r="GA225">
            <v>15.520904931660001</v>
          </cell>
          <cell r="GB225">
            <v>11.45910123869</v>
          </cell>
          <cell r="GC225">
            <v>11.654867356250001</v>
          </cell>
          <cell r="GD225">
            <v>7.8236486617399992</v>
          </cell>
          <cell r="GE225">
            <v>5.4427887441699996</v>
          </cell>
          <cell r="GF225">
            <v>6.7603632345399989</v>
          </cell>
          <cell r="GG225">
            <v>8.4463552322499993</v>
          </cell>
          <cell r="GH225">
            <v>12.05782975424</v>
          </cell>
          <cell r="GI225">
            <v>12.51052070429</v>
          </cell>
          <cell r="GJ225">
            <v>15.626123420729996</v>
          </cell>
          <cell r="GK225">
            <v>16.158635580999999</v>
          </cell>
          <cell r="GL225">
            <v>16.171010229230003</v>
          </cell>
          <cell r="GM225">
            <v>15.397905727630002</v>
          </cell>
          <cell r="GN225">
            <v>10.92151370465</v>
          </cell>
          <cell r="GO225">
            <v>11.656040409819999</v>
          </cell>
          <cell r="GP225">
            <v>7.4447593931700009</v>
          </cell>
          <cell r="GQ225">
            <v>5.2946049542700004</v>
          </cell>
          <cell r="GR225">
            <v>6.9724802363999983</v>
          </cell>
          <cell r="GS225">
            <v>8.2077623275800011</v>
          </cell>
          <cell r="GT225">
            <v>12.045133331209998</v>
          </cell>
          <cell r="GU225">
            <v>12.463510712580002</v>
          </cell>
          <cell r="GV225">
            <v>15.535820448699997</v>
          </cell>
          <cell r="GW225">
            <v>15.670593744469999</v>
          </cell>
          <cell r="GX225">
            <v>16.371053834360001</v>
          </cell>
          <cell r="GY225">
            <v>15.225399715520002</v>
          </cell>
          <cell r="GZ225">
            <v>10.77964071011</v>
          </cell>
          <cell r="HA225">
            <v>11.450160071830002</v>
          </cell>
          <cell r="HB225">
            <v>7.1565208872899992</v>
          </cell>
          <cell r="HC225">
            <v>5.5352001118900018</v>
          </cell>
          <cell r="HD225">
            <v>6.079099159190001</v>
          </cell>
          <cell r="HE225">
            <v>8.7060302925000013</v>
          </cell>
          <cell r="HF225">
            <v>10.70739006957</v>
          </cell>
          <cell r="HG225">
            <v>12.306742549280001</v>
          </cell>
          <cell r="HH225">
            <v>15.176716118380002</v>
          </cell>
          <cell r="HI225">
            <v>15.487538105239997</v>
          </cell>
          <cell r="HJ225">
            <v>16.123871093139996</v>
          </cell>
          <cell r="HK225">
            <v>15.14297101383</v>
          </cell>
          <cell r="HL225">
            <v>11.514489512040003</v>
          </cell>
          <cell r="HM225">
            <v>11.561496222380002</v>
          </cell>
          <cell r="HN225">
            <v>8.0402547066800008</v>
          </cell>
          <cell r="HO225">
            <v>5.5488636692999993</v>
          </cell>
          <cell r="HP225">
            <v>6.21557628477</v>
          </cell>
          <cell r="HQ225">
            <v>8.4325044605200006</v>
          </cell>
          <cell r="HR225">
            <v>10.962976318130004</v>
          </cell>
          <cell r="HS225">
            <v>12.300962713800001</v>
          </cell>
          <cell r="HT225">
            <v>14.949519326419999</v>
          </cell>
          <cell r="HU225">
            <v>15.527411198410002</v>
          </cell>
          <cell r="HV225">
            <v>15.824082645500003</v>
          </cell>
          <cell r="HW225">
            <v>15.083932094349999</v>
          </cell>
          <cell r="HX225">
            <v>11.410776786200001</v>
          </cell>
          <cell r="HY225">
            <v>11.362406658889999</v>
          </cell>
          <cell r="HZ225">
            <v>7.7002498009399982</v>
          </cell>
          <cell r="IA225">
            <v>5.5575166033199999</v>
          </cell>
          <cell r="IB225">
            <v>6.259669648710001</v>
          </cell>
          <cell r="IC225">
            <v>8.2313082075700006</v>
          </cell>
          <cell r="ID225">
            <v>11.537417860870001</v>
          </cell>
          <cell r="IE225">
            <v>11.876227371750003</v>
          </cell>
          <cell r="IF225">
            <v>15.214600866420001</v>
          </cell>
          <cell r="IG225">
            <v>15.663634266679999</v>
          </cell>
          <cell r="IH225">
            <v>15.584451473870002</v>
          </cell>
          <cell r="II225">
            <v>14.93452956372</v>
          </cell>
          <cell r="IJ225">
            <v>11.026179657420002</v>
          </cell>
          <cell r="IK225">
            <v>11.21454978685</v>
          </cell>
          <cell r="IL225">
            <v>7.5280734435000003</v>
          </cell>
          <cell r="IM225">
            <v>5.1105724027600008</v>
          </cell>
          <cell r="IN225">
            <v>6.5030141216400006</v>
          </cell>
          <cell r="IO225">
            <v>7.6895154634799985</v>
          </cell>
          <cell r="IP225">
            <v>11.729261000190002</v>
          </cell>
          <cell r="IQ225">
            <v>11.797192456399999</v>
          </cell>
          <cell r="IR225">
            <v>15.005122015030004</v>
          </cell>
          <cell r="IS225">
            <v>15.792493783479999</v>
          </cell>
          <cell r="IT225">
            <v>15.344078666970001</v>
          </cell>
          <cell r="IU225">
            <v>14.856828064450001</v>
          </cell>
          <cell r="IV225">
            <v>10.550947636370003</v>
          </cell>
          <cell r="IW225">
            <v>11.335906252709998</v>
          </cell>
          <cell r="IX225">
            <v>7.4235190841100005</v>
          </cell>
          <cell r="IY225">
            <v>5.1475243266000001</v>
          </cell>
        </row>
        <row r="226">
          <cell r="C226" t="str">
            <v>PV_.QF.UTS._.___.Laho</v>
          </cell>
          <cell r="H226">
            <v>0.26953933677000003</v>
          </cell>
          <cell r="I226">
            <v>0.42326400554000004</v>
          </cell>
          <cell r="J226">
            <v>0.47656808402999989</v>
          </cell>
          <cell r="K226">
            <v>0.49576707451999991</v>
          </cell>
          <cell r="L226">
            <v>0.70909357465</v>
          </cell>
          <cell r="M226">
            <v>0.74543959291000006</v>
          </cell>
          <cell r="N226">
            <v>0.74206841730999995</v>
          </cell>
          <cell r="O226">
            <v>0.69030199171000017</v>
          </cell>
          <cell r="P226">
            <v>0.48647717746999991</v>
          </cell>
          <cell r="Q226">
            <v>0.54892075315</v>
          </cell>
          <cell r="R226">
            <v>0.39832143818000004</v>
          </cell>
          <cell r="S226">
            <v>0.25418633527999995</v>
          </cell>
          <cell r="T226">
            <v>0.27726983081000001</v>
          </cell>
          <cell r="U226">
            <v>0.41438398073000005</v>
          </cell>
          <cell r="V226">
            <v>0.49617309366999995</v>
          </cell>
          <cell r="W226">
            <v>0.49973312247999996</v>
          </cell>
          <cell r="X226">
            <v>0.7024599679500001</v>
          </cell>
          <cell r="Y226">
            <v>0.75399220140000012</v>
          </cell>
          <cell r="Z226">
            <v>0.72058150344000005</v>
          </cell>
          <cell r="AA226">
            <v>0.69991691513000009</v>
          </cell>
          <cell r="AB226">
            <v>0.4897677399999999</v>
          </cell>
          <cell r="AC226">
            <v>0.54564811703000005</v>
          </cell>
          <cell r="AD226">
            <v>0.38243929049000003</v>
          </cell>
          <cell r="AE226">
            <v>0.25478051535999996</v>
          </cell>
          <cell r="AF226">
            <v>0.29154182322000005</v>
          </cell>
          <cell r="AG226">
            <v>0.40137580438000009</v>
          </cell>
          <cell r="AH226">
            <v>0.51449371605000005</v>
          </cell>
          <cell r="AI226">
            <v>0.48605375040999993</v>
          </cell>
          <cell r="AJ226">
            <v>0.72261098905999999</v>
          </cell>
          <cell r="AK226">
            <v>0.75537497045000013</v>
          </cell>
          <cell r="AL226">
            <v>0.70788600513</v>
          </cell>
          <cell r="AM226">
            <v>0.70931346126000017</v>
          </cell>
          <cell r="AN226">
            <v>0.48269368658999984</v>
          </cell>
          <cell r="AO226">
            <v>0.54389088851999989</v>
          </cell>
          <cell r="AP226">
            <v>0.37839378678000002</v>
          </cell>
          <cell r="AQ226">
            <v>0.24586687506000002</v>
          </cell>
          <cell r="AR226">
            <v>0.30430052778</v>
          </cell>
          <cell r="AS226">
            <v>0.38853715198000005</v>
          </cell>
          <cell r="AT226">
            <v>0.55444018054999999</v>
          </cell>
          <cell r="AU226">
            <v>0.46001911238999993</v>
          </cell>
          <cell r="AV226">
            <v>0.73304202061000012</v>
          </cell>
          <cell r="AW226">
            <v>0.78692778566000021</v>
          </cell>
          <cell r="AX226">
            <v>0.68706297101000002</v>
          </cell>
          <cell r="AY226">
            <v>0.72181231994999995</v>
          </cell>
          <cell r="AZ226">
            <v>0.43841318409000002</v>
          </cell>
          <cell r="BA226">
            <v>0.56949350732999982</v>
          </cell>
          <cell r="BB226">
            <v>0.37174715494999999</v>
          </cell>
          <cell r="BC226">
            <v>0.22535075477000005</v>
          </cell>
          <cell r="BD226">
            <v>0.31181331542999996</v>
          </cell>
          <cell r="BE226">
            <v>0.37486638142000006</v>
          </cell>
          <cell r="BF226">
            <v>0.55043517680999987</v>
          </cell>
          <cell r="BG226">
            <v>0.48172232228999989</v>
          </cell>
          <cell r="BH226">
            <v>0.73495500777</v>
          </cell>
          <cell r="BI226">
            <v>0.76770728297000013</v>
          </cell>
          <cell r="BJ226">
            <v>0.7022699535400001</v>
          </cell>
          <cell r="BK226">
            <v>0.71215128277000006</v>
          </cell>
          <cell r="BL226">
            <v>0.44519988928000004</v>
          </cell>
          <cell r="BM226">
            <v>0.56022441660999989</v>
          </cell>
          <cell r="BN226">
            <v>0.35976910353999991</v>
          </cell>
          <cell r="BO226">
            <v>0.22850688666000002</v>
          </cell>
          <cell r="BP226">
            <v>0.32240658986999998</v>
          </cell>
          <cell r="BQ226">
            <v>0.37970826130000007</v>
          </cell>
          <cell r="BR226">
            <v>0.55710366707999992</v>
          </cell>
          <cell r="BS226">
            <v>0.48489931319000001</v>
          </cell>
          <cell r="BT226">
            <v>0.73697876525999995</v>
          </cell>
          <cell r="BU226">
            <v>0.73680127918000016</v>
          </cell>
          <cell r="BV226">
            <v>0.72953147183000011</v>
          </cell>
          <cell r="BW226">
            <v>0.69378705059000001</v>
          </cell>
          <cell r="BX226">
            <v>0.45796430068999994</v>
          </cell>
          <cell r="BY226">
            <v>0.55494390090999979</v>
          </cell>
          <cell r="BZ226">
            <v>0.34503130593999992</v>
          </cell>
          <cell r="CA226">
            <v>0.24023574622000002</v>
          </cell>
          <cell r="CB226">
            <v>0.26953933677000003</v>
          </cell>
          <cell r="CC226">
            <v>0.42326400554000004</v>
          </cell>
          <cell r="CD226">
            <v>0.47656808402999989</v>
          </cell>
          <cell r="CE226">
            <v>0.49576707451999991</v>
          </cell>
          <cell r="CF226">
            <v>0.70909357465</v>
          </cell>
          <cell r="CG226">
            <v>0.74543959291000006</v>
          </cell>
          <cell r="CH226">
            <v>0.74206841730999995</v>
          </cell>
          <cell r="CI226">
            <v>0.69030199171000017</v>
          </cell>
          <cell r="CJ226">
            <v>0.48647717746999991</v>
          </cell>
          <cell r="CK226">
            <v>0.54892075315</v>
          </cell>
          <cell r="CL226">
            <v>0.39832143818000004</v>
          </cell>
          <cell r="CM226">
            <v>0.25418633527999995</v>
          </cell>
          <cell r="CN226">
            <v>0.27726983081000001</v>
          </cell>
          <cell r="CO226">
            <v>0.41789570147000005</v>
          </cell>
          <cell r="CP226">
            <v>0.51449371605000005</v>
          </cell>
          <cell r="CQ226">
            <v>0.48605375040999993</v>
          </cell>
          <cell r="CR226">
            <v>0.72261098905999999</v>
          </cell>
          <cell r="CS226">
            <v>0.75537497045000013</v>
          </cell>
          <cell r="CT226">
            <v>0.70788600513</v>
          </cell>
          <cell r="CU226">
            <v>0.70931346126000017</v>
          </cell>
          <cell r="CV226">
            <v>0.48269368658999984</v>
          </cell>
          <cell r="CW226">
            <v>0.54389088851999989</v>
          </cell>
          <cell r="CX226">
            <v>0.37839378678000002</v>
          </cell>
          <cell r="CY226">
            <v>0.24126949196000003</v>
          </cell>
          <cell r="CZ226">
            <v>0.30430052778</v>
          </cell>
          <cell r="DA226">
            <v>0.38590533353000006</v>
          </cell>
          <cell r="DB226">
            <v>0.53404699914999998</v>
          </cell>
          <cell r="DC226">
            <v>0.46506396867999988</v>
          </cell>
          <cell r="DD226">
            <v>0.72806819837000014</v>
          </cell>
          <cell r="DE226">
            <v>0.77980509750000004</v>
          </cell>
          <cell r="DF226">
            <v>0.70684763914999993</v>
          </cell>
          <cell r="DG226">
            <v>0.70622609184000007</v>
          </cell>
          <cell r="DH226">
            <v>0.46417150416999992</v>
          </cell>
          <cell r="DI226">
            <v>0.55294769607999983</v>
          </cell>
          <cell r="DJ226">
            <v>0.37467988887000003</v>
          </cell>
          <cell r="DK226">
            <v>0.23908372594999999</v>
          </cell>
          <cell r="DL226">
            <v>0.3134697145</v>
          </cell>
          <cell r="DM226">
            <v>0.37585281648000002</v>
          </cell>
          <cell r="DN226">
            <v>0.55444018054999999</v>
          </cell>
          <cell r="DO226">
            <v>0.46001911238999993</v>
          </cell>
          <cell r="DP226">
            <v>0.73304202061000012</v>
          </cell>
          <cell r="DQ226">
            <v>0.78692778566000021</v>
          </cell>
          <cell r="DR226">
            <v>0.68706297101000002</v>
          </cell>
          <cell r="DS226">
            <v>0.72181231994999995</v>
          </cell>
          <cell r="DT226">
            <v>0.43841318409000002</v>
          </cell>
          <cell r="DU226">
            <v>0.56949350732999982</v>
          </cell>
          <cell r="DV226">
            <v>0.37174715494999999</v>
          </cell>
          <cell r="DW226">
            <v>0.22759865945000005</v>
          </cell>
          <cell r="DX226">
            <v>0.31181331542999996</v>
          </cell>
          <cell r="DY226">
            <v>0.37486638142000006</v>
          </cell>
          <cell r="DZ226">
            <v>0.55043517680999987</v>
          </cell>
          <cell r="EA226">
            <v>0.48172232228999989</v>
          </cell>
          <cell r="EB226">
            <v>0.73495500777</v>
          </cell>
          <cell r="EC226">
            <v>0.76770728297000013</v>
          </cell>
          <cell r="ED226">
            <v>0.52680279339000002</v>
          </cell>
          <cell r="EE226">
            <v>0.53411346203999988</v>
          </cell>
          <cell r="EF226">
            <v>0.33389991695999993</v>
          </cell>
          <cell r="EG226">
            <v>0.42016831248000003</v>
          </cell>
          <cell r="EH226">
            <v>0.26982682764999993</v>
          </cell>
          <cell r="EI226">
            <v>0.17138016496999997</v>
          </cell>
          <cell r="EJ226">
            <v>0.24180494235</v>
          </cell>
          <cell r="EK226">
            <v>0.30085645636999997</v>
          </cell>
          <cell r="EL226">
            <v>0.42160863082999994</v>
          </cell>
          <cell r="EM226">
            <v>0.3616247896</v>
          </cell>
          <cell r="EN226">
            <v>0.55748604139999991</v>
          </cell>
          <cell r="EO226">
            <v>0.5517840595600001</v>
          </cell>
          <cell r="EP226">
            <v>0.5472659770899998</v>
          </cell>
          <cell r="EQ226">
            <v>0.51242740000999987</v>
          </cell>
          <cell r="ER226">
            <v>0.34539642568999995</v>
          </cell>
          <cell r="ES226">
            <v>0.41000463089000005</v>
          </cell>
          <cell r="ET226">
            <v>0.25207096374999999</v>
          </cell>
          <cell r="EU226">
            <v>0.17007751387</v>
          </cell>
          <cell r="EV226">
            <v>0.20795237305</v>
          </cell>
          <cell r="EW226">
            <v>0.31078798553999998</v>
          </cell>
          <cell r="EX226">
            <v>0.37212982025000002</v>
          </cell>
          <cell r="EY226">
            <v>0.37479984184000009</v>
          </cell>
          <cell r="EZ226">
            <v>0.52684497595000002</v>
          </cell>
          <cell r="FA226">
            <v>0.56549415103000011</v>
          </cell>
          <cell r="FB226">
            <v>0.54043612759999982</v>
          </cell>
          <cell r="FC226">
            <v>0.52493768630999993</v>
          </cell>
          <cell r="FD226">
            <v>0.36732580497999995</v>
          </cell>
          <cell r="FE226">
            <v>0.40923608777999998</v>
          </cell>
          <cell r="FF226">
            <v>0.28682946788000002</v>
          </cell>
          <cell r="FG226">
            <v>0.19108538650000004</v>
          </cell>
          <cell r="FH226">
            <v>0.21865636735000002</v>
          </cell>
          <cell r="FI226">
            <v>0.30103185328999998</v>
          </cell>
          <cell r="FJ226">
            <v>0.38587028702999998</v>
          </cell>
          <cell r="FK226">
            <v>0.36454031279000004</v>
          </cell>
          <cell r="FL226">
            <v>0.54195824177999996</v>
          </cell>
          <cell r="FM226">
            <v>0.56653122781000009</v>
          </cell>
          <cell r="FN226">
            <v>0.53091450387999994</v>
          </cell>
          <cell r="FO226">
            <v>0.53198509589999998</v>
          </cell>
          <cell r="FP226">
            <v>0.36202026492999989</v>
          </cell>
          <cell r="FQ226">
            <v>0.4079181664</v>
          </cell>
          <cell r="FR226">
            <v>0.28379534009000001</v>
          </cell>
          <cell r="FS226">
            <v>0.18440015628</v>
          </cell>
          <cell r="FT226">
            <v>0.22822539576999998</v>
          </cell>
          <cell r="FU226">
            <v>0.28942900014999995</v>
          </cell>
          <cell r="FV226">
            <v>0.40053524936000001</v>
          </cell>
          <cell r="FW226">
            <v>0.34879797649000005</v>
          </cell>
          <cell r="FX226">
            <v>0.54605114876999994</v>
          </cell>
          <cell r="FY226">
            <v>0.58485382309000011</v>
          </cell>
          <cell r="FZ226">
            <v>0.53013572938999998</v>
          </cell>
          <cell r="GA226">
            <v>0.52966956884000005</v>
          </cell>
          <cell r="GB226">
            <v>0.34812862811999995</v>
          </cell>
          <cell r="GC226">
            <v>0.41471077207000001</v>
          </cell>
          <cell r="GD226">
            <v>0.28100991664999997</v>
          </cell>
          <cell r="GE226">
            <v>0.17931279445000001</v>
          </cell>
          <cell r="GF226">
            <v>0.23510228581999998</v>
          </cell>
          <cell r="GG226">
            <v>0.29023765425999992</v>
          </cell>
          <cell r="GH226">
            <v>0.41282638260999999</v>
          </cell>
          <cell r="GI226">
            <v>0.36129174169000006</v>
          </cell>
          <cell r="GJ226">
            <v>0.55121625582</v>
          </cell>
          <cell r="GK226">
            <v>0.57578046219000012</v>
          </cell>
          <cell r="GL226">
            <v>0.52670246516999997</v>
          </cell>
          <cell r="GM226">
            <v>0.53411346203999988</v>
          </cell>
          <cell r="GN226">
            <v>0.33389991695999993</v>
          </cell>
          <cell r="GO226">
            <v>0.42016831248000003</v>
          </cell>
          <cell r="GP226">
            <v>0.26982682764999993</v>
          </cell>
          <cell r="GQ226">
            <v>0.16874380338999997</v>
          </cell>
          <cell r="GR226">
            <v>0.24180494235</v>
          </cell>
          <cell r="GS226">
            <v>0.28478119597999996</v>
          </cell>
          <cell r="GT226">
            <v>0.41782775030999991</v>
          </cell>
          <cell r="GU226">
            <v>0.36367448486000004</v>
          </cell>
          <cell r="GV226">
            <v>0.55273407394000007</v>
          </cell>
          <cell r="GW226">
            <v>0.55260095935000009</v>
          </cell>
          <cell r="GX226">
            <v>0.54714860387999997</v>
          </cell>
          <cell r="GY226">
            <v>0.52034028790999998</v>
          </cell>
          <cell r="GZ226">
            <v>0.34347322551999993</v>
          </cell>
          <cell r="HA226">
            <v>0.41620792570000004</v>
          </cell>
          <cell r="HB226">
            <v>0.25877347945000001</v>
          </cell>
          <cell r="HC226">
            <v>0.18017680963999999</v>
          </cell>
          <cell r="HD226">
            <v>0.20215450252</v>
          </cell>
          <cell r="HE226">
            <v>0.31744800413999996</v>
          </cell>
          <cell r="HF226">
            <v>0.35742606303000002</v>
          </cell>
          <cell r="HG226">
            <v>0.37182530586000012</v>
          </cell>
          <cell r="HH226">
            <v>0.53182018097999995</v>
          </cell>
          <cell r="HI226">
            <v>0.55907969465999996</v>
          </cell>
          <cell r="HJ226">
            <v>0.55655131299999983</v>
          </cell>
          <cell r="HK226">
            <v>0.51772649375000002</v>
          </cell>
          <cell r="HL226">
            <v>0.36485788309</v>
          </cell>
          <cell r="HM226">
            <v>0.41169056487</v>
          </cell>
          <cell r="HN226">
            <v>0.29874107863999999</v>
          </cell>
          <cell r="HO226">
            <v>0.19063975144000003</v>
          </cell>
          <cell r="HP226">
            <v>0.20795237305</v>
          </cell>
          <cell r="HQ226">
            <v>0.31078798553999998</v>
          </cell>
          <cell r="HR226">
            <v>0.37212982025000002</v>
          </cell>
          <cell r="HS226">
            <v>0.37479984184000009</v>
          </cell>
          <cell r="HT226">
            <v>0.52684497595000002</v>
          </cell>
          <cell r="HU226">
            <v>0.56549415103000011</v>
          </cell>
          <cell r="HV226">
            <v>0.54043612759999982</v>
          </cell>
          <cell r="HW226">
            <v>0.52493768630999993</v>
          </cell>
          <cell r="HX226">
            <v>0.36732580497999995</v>
          </cell>
          <cell r="HY226">
            <v>0.40923608777999998</v>
          </cell>
          <cell r="HZ226">
            <v>0.28682946788000002</v>
          </cell>
          <cell r="IA226">
            <v>0.19108538650000004</v>
          </cell>
          <cell r="IB226">
            <v>0.21865636735000002</v>
          </cell>
          <cell r="IC226">
            <v>0.30219228857999997</v>
          </cell>
          <cell r="ID226">
            <v>0.40053524936000001</v>
          </cell>
          <cell r="IE226">
            <v>0.34879797649000005</v>
          </cell>
          <cell r="IF226">
            <v>0.54605114876999994</v>
          </cell>
          <cell r="IG226">
            <v>0.58485382309000011</v>
          </cell>
          <cell r="IH226">
            <v>0.53013572938999998</v>
          </cell>
          <cell r="II226">
            <v>0.52966956884000005</v>
          </cell>
          <cell r="IJ226">
            <v>0.34812862811999995</v>
          </cell>
          <cell r="IK226">
            <v>0.41471077207000001</v>
          </cell>
          <cell r="IL226">
            <v>0.28100991664999997</v>
          </cell>
          <cell r="IM226">
            <v>0.17488034882</v>
          </cell>
          <cell r="IN226">
            <v>0.23510228581999998</v>
          </cell>
          <cell r="IO226">
            <v>0.28188961235999993</v>
          </cell>
          <cell r="IP226">
            <v>0.41583013540999997</v>
          </cell>
          <cell r="IQ226">
            <v>0.34501433427000006</v>
          </cell>
          <cell r="IR226">
            <v>0.54978151544999998</v>
          </cell>
          <cell r="IS226">
            <v>0.59019583921000007</v>
          </cell>
          <cell r="IT226">
            <v>0.51529722828000002</v>
          </cell>
          <cell r="IU226">
            <v>0.54135923992000001</v>
          </cell>
          <cell r="IV226">
            <v>0.32880988807</v>
          </cell>
          <cell r="IW226">
            <v>0.42712013051000003</v>
          </cell>
          <cell r="IX226">
            <v>0.27881036621000005</v>
          </cell>
          <cell r="IY226">
            <v>0.17069899456999998</v>
          </cell>
        </row>
        <row r="227">
          <cell r="C227" t="str">
            <v>PV_.QF.UTS._.___.Milford2</v>
          </cell>
          <cell r="H227">
            <v>0.30507870193999997</v>
          </cell>
          <cell r="I227">
            <v>0.41848226683000006</v>
          </cell>
          <cell r="J227">
            <v>0.52729852024000001</v>
          </cell>
          <cell r="K227">
            <v>0.52661305635</v>
          </cell>
          <cell r="L227">
            <v>0.72672545976000014</v>
          </cell>
          <cell r="M227">
            <v>0.75146638362999985</v>
          </cell>
          <cell r="N227">
            <v>0.77225905274000006</v>
          </cell>
          <cell r="O227">
            <v>0.7206239671600001</v>
          </cell>
          <cell r="P227">
            <v>0.51701642242000001</v>
          </cell>
          <cell r="Q227">
            <v>0.5713528216799999</v>
          </cell>
          <cell r="R227">
            <v>0.40755382130000001</v>
          </cell>
          <cell r="S227">
            <v>0.25517691866999997</v>
          </cell>
          <cell r="T227">
            <v>0.31601161061999999</v>
          </cell>
          <cell r="U227">
            <v>0.40459425989000009</v>
          </cell>
          <cell r="V227">
            <v>0.54835658764000006</v>
          </cell>
          <cell r="W227">
            <v>0.53130750691999995</v>
          </cell>
          <cell r="X227">
            <v>0.71639634007000008</v>
          </cell>
          <cell r="Y227">
            <v>0.76406726993999996</v>
          </cell>
          <cell r="Z227">
            <v>0.75125028829999996</v>
          </cell>
          <cell r="AA227">
            <v>0.73172243026000006</v>
          </cell>
          <cell r="AB227">
            <v>0.51882754135999998</v>
          </cell>
          <cell r="AC227">
            <v>0.5671061206400001</v>
          </cell>
          <cell r="AD227">
            <v>0.39151073476000009</v>
          </cell>
          <cell r="AE227">
            <v>0.25776792312999997</v>
          </cell>
          <cell r="AF227">
            <v>0.32426206270000002</v>
          </cell>
          <cell r="AG227">
            <v>0.38988805440000007</v>
          </cell>
          <cell r="AH227">
            <v>0.56889471639</v>
          </cell>
          <cell r="AI227">
            <v>0.51656833559000004</v>
          </cell>
          <cell r="AJ227">
            <v>0.73795314686000002</v>
          </cell>
          <cell r="AK227">
            <v>0.76475992714999996</v>
          </cell>
          <cell r="AL227">
            <v>0.74070040424000005</v>
          </cell>
          <cell r="AM227">
            <v>0.73936800841000017</v>
          </cell>
          <cell r="AN227">
            <v>0.50913646844000005</v>
          </cell>
          <cell r="AO227">
            <v>0.56734638845000007</v>
          </cell>
          <cell r="AP227">
            <v>0.38763243458000007</v>
          </cell>
          <cell r="AQ227">
            <v>0.24878620423999998</v>
          </cell>
          <cell r="AR227">
            <v>0.33136126901000001</v>
          </cell>
          <cell r="AS227">
            <v>0.37541818976000013</v>
          </cell>
          <cell r="AT227">
            <v>0.60986798618000004</v>
          </cell>
          <cell r="AU227">
            <v>0.49300765018999998</v>
          </cell>
          <cell r="AV227">
            <v>0.74716112193000006</v>
          </cell>
          <cell r="AW227">
            <v>0.79771432993999991</v>
          </cell>
          <cell r="AX227">
            <v>0.72740387691999997</v>
          </cell>
          <cell r="AY227">
            <v>0.74493241358000006</v>
          </cell>
          <cell r="AZ227">
            <v>0.46852450858000011</v>
          </cell>
          <cell r="BA227">
            <v>0.58798808728000007</v>
          </cell>
          <cell r="BB227">
            <v>0.38132084302000002</v>
          </cell>
          <cell r="BC227">
            <v>0.22734752162999997</v>
          </cell>
          <cell r="BD227">
            <v>0.33924730937999997</v>
          </cell>
          <cell r="BE227">
            <v>0.3743296805600001</v>
          </cell>
          <cell r="BF227">
            <v>0.59149494558999993</v>
          </cell>
          <cell r="BG227">
            <v>0.51643456669999999</v>
          </cell>
          <cell r="BH227">
            <v>0.74910267027999999</v>
          </cell>
          <cell r="BI227">
            <v>0.77110757044999989</v>
          </cell>
          <cell r="BJ227">
            <v>0.75071381032000006</v>
          </cell>
          <cell r="BK227">
            <v>0.74093979839000013</v>
          </cell>
          <cell r="BL227">
            <v>0.46900578820000005</v>
          </cell>
          <cell r="BM227">
            <v>0.58077822879000007</v>
          </cell>
          <cell r="BN227">
            <v>0.36655127237000001</v>
          </cell>
          <cell r="BO227">
            <v>0.23731680814999997</v>
          </cell>
          <cell r="BP227">
            <v>0.35063781970999996</v>
          </cell>
          <cell r="BQ227">
            <v>0.3830507089800001</v>
          </cell>
          <cell r="BR227">
            <v>0.59485233869999998</v>
          </cell>
          <cell r="BS227">
            <v>0.51963377555000012</v>
          </cell>
          <cell r="BT227">
            <v>0.75114716706999995</v>
          </cell>
          <cell r="BU227">
            <v>0.74243451095000002</v>
          </cell>
          <cell r="BV227">
            <v>0.77617409678999993</v>
          </cell>
          <cell r="BW227">
            <v>0.73619869836000007</v>
          </cell>
          <cell r="BX227">
            <v>0.46808588081000002</v>
          </cell>
          <cell r="BY227">
            <v>0.57487352260000002</v>
          </cell>
          <cell r="BZ227">
            <v>0.35170383988999998</v>
          </cell>
          <cell r="CA227">
            <v>0.24882419417999996</v>
          </cell>
          <cell r="CB227">
            <v>0.30507870193999997</v>
          </cell>
          <cell r="CC227">
            <v>0.41848226683000006</v>
          </cell>
          <cell r="CD227">
            <v>0.52729852024000001</v>
          </cell>
          <cell r="CE227">
            <v>0.52661305635</v>
          </cell>
          <cell r="CF227">
            <v>0.72672545976000014</v>
          </cell>
          <cell r="CG227">
            <v>0.75146638362999985</v>
          </cell>
          <cell r="CH227">
            <v>0.77225905274000006</v>
          </cell>
          <cell r="CI227">
            <v>0.7206239671600001</v>
          </cell>
          <cell r="CJ227">
            <v>0.51701642242000001</v>
          </cell>
          <cell r="CK227">
            <v>0.5713528216799999</v>
          </cell>
          <cell r="CL227">
            <v>0.40755382130000001</v>
          </cell>
          <cell r="CM227">
            <v>0.25517691866999997</v>
          </cell>
          <cell r="CN227">
            <v>0.31601161061999999</v>
          </cell>
          <cell r="CO227">
            <v>0.40653173160000011</v>
          </cell>
          <cell r="CP227">
            <v>0.56889471639</v>
          </cell>
          <cell r="CQ227">
            <v>0.51656833559000004</v>
          </cell>
          <cell r="CR227">
            <v>0.73795314686000002</v>
          </cell>
          <cell r="CS227">
            <v>0.76475992714999996</v>
          </cell>
          <cell r="CT227">
            <v>0.74070040424000005</v>
          </cell>
          <cell r="CU227">
            <v>0.73936800841000017</v>
          </cell>
          <cell r="CV227">
            <v>0.50913646844000005</v>
          </cell>
          <cell r="CW227">
            <v>0.56734638845000007</v>
          </cell>
          <cell r="CX227">
            <v>0.38763243458000007</v>
          </cell>
          <cell r="CY227">
            <v>0.24401544119999996</v>
          </cell>
          <cell r="CZ227">
            <v>0.33136126901000001</v>
          </cell>
          <cell r="DA227">
            <v>0.37416490956000015</v>
          </cell>
          <cell r="DB227">
            <v>0.58924102276000001</v>
          </cell>
          <cell r="DC227">
            <v>0.49825672264000004</v>
          </cell>
          <cell r="DD227">
            <v>0.74124029727999996</v>
          </cell>
          <cell r="DE227">
            <v>0.78974415500000006</v>
          </cell>
          <cell r="DF227">
            <v>0.74002957787000001</v>
          </cell>
          <cell r="DG227">
            <v>0.73618063065000006</v>
          </cell>
          <cell r="DH227">
            <v>0.49406751134999999</v>
          </cell>
          <cell r="DI227">
            <v>0.57237434334000015</v>
          </cell>
          <cell r="DJ227">
            <v>0.38426679731000002</v>
          </cell>
          <cell r="DK227">
            <v>0.24112056125</v>
          </cell>
          <cell r="DL227">
            <v>0.33973399414</v>
          </cell>
          <cell r="DM227">
            <v>0.36326743217000007</v>
          </cell>
          <cell r="DN227">
            <v>0.60986798618000004</v>
          </cell>
          <cell r="DO227">
            <v>0.49300765018999998</v>
          </cell>
          <cell r="DP227">
            <v>0.74716112193000006</v>
          </cell>
          <cell r="DQ227">
            <v>0.79771432993999991</v>
          </cell>
          <cell r="DR227">
            <v>0.72740387691999997</v>
          </cell>
          <cell r="DS227">
            <v>0.74493241358000006</v>
          </cell>
          <cell r="DT227">
            <v>0.46852450858000011</v>
          </cell>
          <cell r="DU227">
            <v>0.58798808728000007</v>
          </cell>
          <cell r="DV227">
            <v>0.38132084302000002</v>
          </cell>
          <cell r="DW227">
            <v>0.23574074674999995</v>
          </cell>
          <cell r="DX227">
            <v>0.33924730937999997</v>
          </cell>
          <cell r="DY227">
            <v>0.3743296805600001</v>
          </cell>
          <cell r="DZ227">
            <v>0.59149494558999993</v>
          </cell>
          <cell r="EA227">
            <v>0.51643456669999999</v>
          </cell>
          <cell r="EB227">
            <v>0.74910267027999999</v>
          </cell>
          <cell r="EC227">
            <v>0.77110757044999989</v>
          </cell>
          <cell r="ED227">
            <v>0.75071381032000006</v>
          </cell>
          <cell r="EE227">
            <v>0.74093979839000013</v>
          </cell>
          <cell r="EF227">
            <v>0.35765014966999997</v>
          </cell>
          <cell r="EG227">
            <v>0.43558367159</v>
          </cell>
          <cell r="EH227">
            <v>0.27491345425999997</v>
          </cell>
          <cell r="EI227">
            <v>0.17798760611000003</v>
          </cell>
          <cell r="EJ227">
            <v>0.26297836478999992</v>
          </cell>
          <cell r="EK227">
            <v>0.30300111477000002</v>
          </cell>
          <cell r="EL227">
            <v>0.45016729738999994</v>
          </cell>
          <cell r="EM227">
            <v>0.3862617597200001</v>
          </cell>
          <cell r="EN227">
            <v>0.5699321612399999</v>
          </cell>
          <cell r="EO227">
            <v>0.55666660713000005</v>
          </cell>
          <cell r="EP227">
            <v>0.58170517994999993</v>
          </cell>
          <cell r="EQ227">
            <v>0.54455527931999992</v>
          </cell>
          <cell r="ER227">
            <v>0.35258518693000007</v>
          </cell>
          <cell r="ES227">
            <v>0.42495477782999996</v>
          </cell>
          <cell r="ET227">
            <v>0.25672169787999999</v>
          </cell>
          <cell r="EU227">
            <v>0.18021874338000002</v>
          </cell>
          <cell r="EV227">
            <v>0.23700870797999998</v>
          </cell>
          <cell r="EW227">
            <v>0.30344569490000001</v>
          </cell>
          <cell r="EX227">
            <v>0.41126744070999999</v>
          </cell>
          <cell r="EY227">
            <v>0.39848063019000007</v>
          </cell>
          <cell r="EZ227">
            <v>0.53729725507000015</v>
          </cell>
          <cell r="FA227">
            <v>0.57305045241000008</v>
          </cell>
          <cell r="FB227">
            <v>0.56343771620000005</v>
          </cell>
          <cell r="FC227">
            <v>0.54879182266999993</v>
          </cell>
          <cell r="FD227">
            <v>0.3891206560499999</v>
          </cell>
          <cell r="FE227">
            <v>0.42532959047999996</v>
          </cell>
          <cell r="FF227">
            <v>0.29363305106000009</v>
          </cell>
          <cell r="FG227">
            <v>0.19332594233000003</v>
          </cell>
          <cell r="FH227">
            <v>0.24319654703999999</v>
          </cell>
          <cell r="FI227">
            <v>0.29241604078</v>
          </cell>
          <cell r="FJ227">
            <v>0.42667103727999989</v>
          </cell>
          <cell r="FK227">
            <v>0.38742625168000011</v>
          </cell>
          <cell r="FL227">
            <v>0.55346486017000018</v>
          </cell>
          <cell r="FM227">
            <v>0.57356994532000005</v>
          </cell>
          <cell r="FN227">
            <v>0.55552530315000004</v>
          </cell>
          <cell r="FO227">
            <v>0.55452600629000004</v>
          </cell>
          <cell r="FP227">
            <v>0.38185235134999984</v>
          </cell>
          <cell r="FQ227">
            <v>0.42550979135</v>
          </cell>
          <cell r="FR227">
            <v>0.29072432592000008</v>
          </cell>
          <cell r="FS227">
            <v>0.18658965316000004</v>
          </cell>
          <cell r="FT227">
            <v>0.24852095177</v>
          </cell>
          <cell r="FU227">
            <v>0.28062368215000005</v>
          </cell>
          <cell r="FV227">
            <v>0.44193076704999995</v>
          </cell>
          <cell r="FW227">
            <v>0.37369254197000012</v>
          </cell>
          <cell r="FX227">
            <v>0.55593022299000017</v>
          </cell>
          <cell r="FY227">
            <v>0.59230811621000012</v>
          </cell>
          <cell r="FZ227">
            <v>0.55502218336000009</v>
          </cell>
          <cell r="GA227">
            <v>0.55213547297999988</v>
          </cell>
          <cell r="GB227">
            <v>0.37055063352999984</v>
          </cell>
          <cell r="GC227">
            <v>0.42928075750999994</v>
          </cell>
          <cell r="GD227">
            <v>0.28820009797000007</v>
          </cell>
          <cell r="GE227">
            <v>0.18084042092000002</v>
          </cell>
          <cell r="GF227">
            <v>0.25480049561000001</v>
          </cell>
          <cell r="GG227">
            <v>0.2904461773</v>
          </cell>
          <cell r="GH227">
            <v>0.44362120917999992</v>
          </cell>
          <cell r="GI227">
            <v>0.38732592501000007</v>
          </cell>
          <cell r="GJ227">
            <v>0.56182700274000008</v>
          </cell>
          <cell r="GK227">
            <v>0.57833067780000014</v>
          </cell>
          <cell r="GL227">
            <v>0.5630353576899999</v>
          </cell>
          <cell r="GM227">
            <v>0.55570484878999993</v>
          </cell>
          <cell r="GN227">
            <v>0.35175434116999993</v>
          </cell>
          <cell r="GO227">
            <v>0.43558367159</v>
          </cell>
          <cell r="GP227">
            <v>0.27491345425999997</v>
          </cell>
          <cell r="GQ227">
            <v>0.17515408176000002</v>
          </cell>
          <cell r="GR227">
            <v>0.26297836478999992</v>
          </cell>
          <cell r="GS227">
            <v>0.28728803171</v>
          </cell>
          <cell r="GT227">
            <v>0.44613925402000004</v>
          </cell>
          <cell r="GU227">
            <v>0.38972533165000012</v>
          </cell>
          <cell r="GV227">
            <v>0.56336037532999994</v>
          </cell>
          <cell r="GW227">
            <v>0.55682588317000004</v>
          </cell>
          <cell r="GX227">
            <v>0.58213057253999989</v>
          </cell>
          <cell r="GY227">
            <v>0.55214902376999997</v>
          </cell>
          <cell r="GZ227">
            <v>0.35106441063000005</v>
          </cell>
          <cell r="HA227">
            <v>0.43115514194999999</v>
          </cell>
          <cell r="HB227">
            <v>0.26377787989999996</v>
          </cell>
          <cell r="HC227">
            <v>0.18661814563000004</v>
          </cell>
          <cell r="HD227">
            <v>0.22880902646999998</v>
          </cell>
          <cell r="HE227">
            <v>0.31386170010000003</v>
          </cell>
          <cell r="HF227">
            <v>0.39547389015999995</v>
          </cell>
          <cell r="HG227">
            <v>0.39495979226000011</v>
          </cell>
          <cell r="HH227">
            <v>0.54504409484000005</v>
          </cell>
          <cell r="HI227">
            <v>0.56359978767999996</v>
          </cell>
          <cell r="HJ227">
            <v>0.57919428952999996</v>
          </cell>
          <cell r="HK227">
            <v>0.5404679753399998</v>
          </cell>
          <cell r="HL227">
            <v>0.38776231684999996</v>
          </cell>
          <cell r="HM227">
            <v>0.42851461625999993</v>
          </cell>
          <cell r="HN227">
            <v>0.30566536596000005</v>
          </cell>
          <cell r="HO227">
            <v>0.19138268899000002</v>
          </cell>
          <cell r="HP227">
            <v>0.23700870797999998</v>
          </cell>
          <cell r="HQ227">
            <v>0.30344569490000001</v>
          </cell>
          <cell r="HR227">
            <v>0.41126744070999999</v>
          </cell>
          <cell r="HS227">
            <v>0.39848063019000007</v>
          </cell>
          <cell r="HT227">
            <v>0.53729725507000015</v>
          </cell>
          <cell r="HU227">
            <v>0.57305045241000008</v>
          </cell>
          <cell r="HV227">
            <v>0.56343771620000005</v>
          </cell>
          <cell r="HW227">
            <v>0.54879182266999993</v>
          </cell>
          <cell r="HX227">
            <v>0.3891206560499999</v>
          </cell>
          <cell r="HY227">
            <v>0.42532959047999996</v>
          </cell>
          <cell r="HZ227">
            <v>0.29363305106000009</v>
          </cell>
          <cell r="IA227">
            <v>0.19332594233000003</v>
          </cell>
          <cell r="IB227">
            <v>0.24319654703999999</v>
          </cell>
          <cell r="IC227">
            <v>0.29254777258999998</v>
          </cell>
          <cell r="ID227">
            <v>0.44193076704999995</v>
          </cell>
          <cell r="IE227">
            <v>0.37369254197000012</v>
          </cell>
          <cell r="IF227">
            <v>0.55593022299000017</v>
          </cell>
          <cell r="IG227">
            <v>0.59230811621000012</v>
          </cell>
          <cell r="IH227">
            <v>0.55502218336000009</v>
          </cell>
          <cell r="II227">
            <v>0.55213547297999988</v>
          </cell>
          <cell r="IJ227">
            <v>0.37055063352999984</v>
          </cell>
          <cell r="IK227">
            <v>0.42928075750999994</v>
          </cell>
          <cell r="IL227">
            <v>0.28820009797000007</v>
          </cell>
          <cell r="IM227">
            <v>0.17667700029000002</v>
          </cell>
          <cell r="IN227">
            <v>0.25480049561000001</v>
          </cell>
          <cell r="IO227">
            <v>0.27245057411000001</v>
          </cell>
          <cell r="IP227">
            <v>0.45740098961999986</v>
          </cell>
          <cell r="IQ227">
            <v>0.36975573763000008</v>
          </cell>
          <cell r="IR227">
            <v>0.56037084147000016</v>
          </cell>
          <cell r="IS227">
            <v>0.59828574742000007</v>
          </cell>
          <cell r="IT227">
            <v>0.54555290764999997</v>
          </cell>
          <cell r="IU227">
            <v>0.55869931017999985</v>
          </cell>
          <cell r="IV227">
            <v>0.35139338144999993</v>
          </cell>
          <cell r="IW227">
            <v>0.44099106546</v>
          </cell>
          <cell r="IX227">
            <v>0.28599063224999999</v>
          </cell>
          <cell r="IY227">
            <v>0.17680556005000003</v>
          </cell>
        </row>
        <row r="228">
          <cell r="C228" t="str">
            <v>PV_.QF.UTS._.___.MilfordFlat</v>
          </cell>
          <cell r="H228">
            <v>0.26953933677000003</v>
          </cell>
          <cell r="I228">
            <v>0.42326400554000004</v>
          </cell>
          <cell r="J228">
            <v>0.47656808402999989</v>
          </cell>
          <cell r="K228">
            <v>0.49576707451999991</v>
          </cell>
          <cell r="L228">
            <v>0.70909357465</v>
          </cell>
          <cell r="M228">
            <v>0.74543959291000006</v>
          </cell>
          <cell r="N228">
            <v>0.74206841730999995</v>
          </cell>
          <cell r="O228">
            <v>0.69030199171000017</v>
          </cell>
          <cell r="P228">
            <v>0.48647717746999991</v>
          </cell>
          <cell r="Q228">
            <v>0.54892075315</v>
          </cell>
          <cell r="R228">
            <v>0.39832143818000004</v>
          </cell>
          <cell r="S228">
            <v>0.25418633527999995</v>
          </cell>
          <cell r="T228">
            <v>0.27726983081000001</v>
          </cell>
          <cell r="U228">
            <v>0.41438398073000005</v>
          </cell>
          <cell r="V228">
            <v>0.49617309366999995</v>
          </cell>
          <cell r="W228">
            <v>0.49973312247999996</v>
          </cell>
          <cell r="X228">
            <v>0.7024599679500001</v>
          </cell>
          <cell r="Y228">
            <v>0.75399220140000012</v>
          </cell>
          <cell r="Z228">
            <v>0.72058150344000005</v>
          </cell>
          <cell r="AA228">
            <v>0.69991691513000009</v>
          </cell>
          <cell r="AB228">
            <v>0.4897677399999999</v>
          </cell>
          <cell r="AC228">
            <v>0.54564811703000005</v>
          </cell>
          <cell r="AD228">
            <v>0.38243929049000003</v>
          </cell>
          <cell r="AE228">
            <v>0.25478051535999996</v>
          </cell>
          <cell r="AF228">
            <v>0.29154182322000005</v>
          </cell>
          <cell r="AG228">
            <v>0.40137580438000009</v>
          </cell>
          <cell r="AH228">
            <v>0.51449371605000005</v>
          </cell>
          <cell r="AI228">
            <v>0.48605375040999993</v>
          </cell>
          <cell r="AJ228">
            <v>0.72261098905999999</v>
          </cell>
          <cell r="AK228">
            <v>0.75537497045000013</v>
          </cell>
          <cell r="AL228">
            <v>0.70788600513</v>
          </cell>
          <cell r="AM228">
            <v>0.70931346126000017</v>
          </cell>
          <cell r="AN228">
            <v>0.48269368658999984</v>
          </cell>
          <cell r="AO228">
            <v>0.54389088851999989</v>
          </cell>
          <cell r="AP228">
            <v>0.37839378678000002</v>
          </cell>
          <cell r="AQ228">
            <v>0.24586687506000002</v>
          </cell>
          <cell r="AR228">
            <v>0.30430052778</v>
          </cell>
          <cell r="AS228">
            <v>0.38853715198000005</v>
          </cell>
          <cell r="AT228">
            <v>0.55444018054999999</v>
          </cell>
          <cell r="AU228">
            <v>0.46001911238999993</v>
          </cell>
          <cell r="AV228">
            <v>0.73304202061000012</v>
          </cell>
          <cell r="AW228">
            <v>0.78692778566000021</v>
          </cell>
          <cell r="AX228">
            <v>0.68706297101000002</v>
          </cell>
          <cell r="AY228">
            <v>0.72181231994999995</v>
          </cell>
          <cell r="AZ228">
            <v>0.43841318409000002</v>
          </cell>
          <cell r="BA228">
            <v>0.56949350732999982</v>
          </cell>
          <cell r="BB228">
            <v>0.37174715494999999</v>
          </cell>
          <cell r="BC228">
            <v>0.22535075477000005</v>
          </cell>
          <cell r="BD228">
            <v>0.31181331542999996</v>
          </cell>
          <cell r="BE228">
            <v>0.37486638142000006</v>
          </cell>
          <cell r="BF228">
            <v>0.55043517680999987</v>
          </cell>
          <cell r="BG228">
            <v>0.48172232228999989</v>
          </cell>
          <cell r="BH228">
            <v>0.73495500777</v>
          </cell>
          <cell r="BI228">
            <v>0.76770728297000013</v>
          </cell>
          <cell r="BJ228">
            <v>0.7022699535400001</v>
          </cell>
          <cell r="BK228">
            <v>0.71215128277000006</v>
          </cell>
          <cell r="BL228">
            <v>0.44519988928000004</v>
          </cell>
          <cell r="BM228">
            <v>0.56022441660999989</v>
          </cell>
          <cell r="BN228">
            <v>0.35976910353999991</v>
          </cell>
          <cell r="BO228">
            <v>0.22850688666000002</v>
          </cell>
          <cell r="BP228">
            <v>0.32240658986999998</v>
          </cell>
          <cell r="BQ228">
            <v>0.37970826130000007</v>
          </cell>
          <cell r="BR228">
            <v>0.55710366707999992</v>
          </cell>
          <cell r="BS228">
            <v>0.48489931319000001</v>
          </cell>
          <cell r="BT228">
            <v>0.73697876525999995</v>
          </cell>
          <cell r="BU228">
            <v>0.73680127918000016</v>
          </cell>
          <cell r="BV228">
            <v>0.72953147183000011</v>
          </cell>
          <cell r="BW228">
            <v>0.69378705059000001</v>
          </cell>
          <cell r="BX228">
            <v>0.45796430068999994</v>
          </cell>
          <cell r="BY228">
            <v>0.55494390090999979</v>
          </cell>
          <cell r="BZ228">
            <v>0.34503130593999992</v>
          </cell>
          <cell r="CA228">
            <v>0.24023574622000002</v>
          </cell>
          <cell r="CB228">
            <v>0.26953933677000003</v>
          </cell>
          <cell r="CC228">
            <v>0.42326400554000004</v>
          </cell>
          <cell r="CD228">
            <v>0.47656808402999989</v>
          </cell>
          <cell r="CE228">
            <v>0.49576707451999991</v>
          </cell>
          <cell r="CF228">
            <v>0.70909357465</v>
          </cell>
          <cell r="CG228">
            <v>0.74543959291000006</v>
          </cell>
          <cell r="CH228">
            <v>0.74206841730999995</v>
          </cell>
          <cell r="CI228">
            <v>0.69030199171000017</v>
          </cell>
          <cell r="CJ228">
            <v>0.48647717746999991</v>
          </cell>
          <cell r="CK228">
            <v>0.54892075315</v>
          </cell>
          <cell r="CL228">
            <v>0.39832143818000004</v>
          </cell>
          <cell r="CM228">
            <v>0.25418633527999995</v>
          </cell>
          <cell r="CN228">
            <v>0.27726983081000001</v>
          </cell>
          <cell r="CO228">
            <v>0.41789570147000005</v>
          </cell>
          <cell r="CP228">
            <v>0.51449371605000005</v>
          </cell>
          <cell r="CQ228">
            <v>0.48605375040999993</v>
          </cell>
          <cell r="CR228">
            <v>0.72261098905999999</v>
          </cell>
          <cell r="CS228">
            <v>0.75537497045000013</v>
          </cell>
          <cell r="CT228">
            <v>0.70788600513</v>
          </cell>
          <cell r="CU228">
            <v>0.70931346126000017</v>
          </cell>
          <cell r="CV228">
            <v>0.48269368658999984</v>
          </cell>
          <cell r="CW228">
            <v>0.54389088851999989</v>
          </cell>
          <cell r="CX228">
            <v>0.37839378678000002</v>
          </cell>
          <cell r="CY228">
            <v>0.24126949196000003</v>
          </cell>
          <cell r="CZ228">
            <v>0.30430052778</v>
          </cell>
          <cell r="DA228">
            <v>0.38590533353000006</v>
          </cell>
          <cell r="DB228">
            <v>0.53404699914999998</v>
          </cell>
          <cell r="DC228">
            <v>0.46506396867999988</v>
          </cell>
          <cell r="DD228">
            <v>0.72806819837000014</v>
          </cell>
          <cell r="DE228">
            <v>0.77980509750000004</v>
          </cell>
          <cell r="DF228">
            <v>0.70684763914999993</v>
          </cell>
          <cell r="DG228">
            <v>0.70622609184000007</v>
          </cell>
          <cell r="DH228">
            <v>0.46417150416999992</v>
          </cell>
          <cell r="DI228">
            <v>0.55294769607999983</v>
          </cell>
          <cell r="DJ228">
            <v>0.37467988887000003</v>
          </cell>
          <cell r="DK228">
            <v>0.23908372594999999</v>
          </cell>
          <cell r="DL228">
            <v>0.3134697145</v>
          </cell>
          <cell r="DM228">
            <v>0.37585281648000002</v>
          </cell>
          <cell r="DN228">
            <v>0.55444018054999999</v>
          </cell>
          <cell r="DO228">
            <v>0.46001911238999993</v>
          </cell>
          <cell r="DP228">
            <v>0.73304202061000012</v>
          </cell>
          <cell r="DQ228">
            <v>0.78692778566000021</v>
          </cell>
          <cell r="DR228">
            <v>0.68706297101000002</v>
          </cell>
          <cell r="DS228">
            <v>0.72181231994999995</v>
          </cell>
          <cell r="DT228">
            <v>0.43841318409000002</v>
          </cell>
          <cell r="DU228">
            <v>0.56949350732999982</v>
          </cell>
          <cell r="DV228">
            <v>0.37174715494999999</v>
          </cell>
          <cell r="DW228">
            <v>0.22759865945000005</v>
          </cell>
          <cell r="DX228">
            <v>0.31181331542999996</v>
          </cell>
          <cell r="DY228">
            <v>0.37486638142000006</v>
          </cell>
          <cell r="DZ228">
            <v>0.55043517680999987</v>
          </cell>
          <cell r="EA228">
            <v>0.48172232228999989</v>
          </cell>
          <cell r="EB228">
            <v>0.73495500777</v>
          </cell>
          <cell r="EC228">
            <v>0.76770728297000013</v>
          </cell>
          <cell r="ED228">
            <v>0.52680279339000002</v>
          </cell>
          <cell r="EE228">
            <v>0.53411346203999988</v>
          </cell>
          <cell r="EF228">
            <v>0.33389991695999993</v>
          </cell>
          <cell r="EG228">
            <v>0.42016831248000003</v>
          </cell>
          <cell r="EH228">
            <v>0.26982682764999993</v>
          </cell>
          <cell r="EI228">
            <v>0.17138016496999997</v>
          </cell>
          <cell r="EJ228">
            <v>0.24180494235</v>
          </cell>
          <cell r="EK228">
            <v>0.30085645636999997</v>
          </cell>
          <cell r="EL228">
            <v>0.42160863082999994</v>
          </cell>
          <cell r="EM228">
            <v>0.3616247896</v>
          </cell>
          <cell r="EN228">
            <v>0.55748604139999991</v>
          </cell>
          <cell r="EO228">
            <v>0.5517840595600001</v>
          </cell>
          <cell r="EP228">
            <v>0.5472659770899998</v>
          </cell>
          <cell r="EQ228">
            <v>0.51242740000999987</v>
          </cell>
          <cell r="ER228">
            <v>0.34539642568999995</v>
          </cell>
          <cell r="ES228">
            <v>0.41000463089000005</v>
          </cell>
          <cell r="ET228">
            <v>0.25207096374999999</v>
          </cell>
          <cell r="EU228">
            <v>0.17007751387</v>
          </cell>
          <cell r="EV228">
            <v>0.20795237305</v>
          </cell>
          <cell r="EW228">
            <v>0.31078798553999998</v>
          </cell>
          <cell r="EX228">
            <v>0.37212982025000002</v>
          </cell>
          <cell r="EY228">
            <v>0.37479984184000009</v>
          </cell>
          <cell r="EZ228">
            <v>0.52684497595000002</v>
          </cell>
          <cell r="FA228">
            <v>0.56549415103000011</v>
          </cell>
          <cell r="FB228">
            <v>0.54043612759999982</v>
          </cell>
          <cell r="FC228">
            <v>0.52493768630999993</v>
          </cell>
          <cell r="FD228">
            <v>0.36732580497999995</v>
          </cell>
          <cell r="FE228">
            <v>0.40923608777999998</v>
          </cell>
          <cell r="FF228">
            <v>0.28682946788000002</v>
          </cell>
          <cell r="FG228">
            <v>0.19108538650000004</v>
          </cell>
          <cell r="FH228">
            <v>0.21865636735000002</v>
          </cell>
          <cell r="FI228">
            <v>0.30103185328999998</v>
          </cell>
          <cell r="FJ228">
            <v>0.38587028702999998</v>
          </cell>
          <cell r="FK228">
            <v>0.36454031279000004</v>
          </cell>
          <cell r="FL228">
            <v>0.54195824177999996</v>
          </cell>
          <cell r="FM228">
            <v>0.56653122781000009</v>
          </cell>
          <cell r="FN228">
            <v>0.53091450387999994</v>
          </cell>
          <cell r="FO228">
            <v>0.53198509589999998</v>
          </cell>
          <cell r="FP228">
            <v>0.36202026492999989</v>
          </cell>
          <cell r="FQ228">
            <v>0.4079181664</v>
          </cell>
          <cell r="FR228">
            <v>0.28379534009000001</v>
          </cell>
          <cell r="FS228">
            <v>0.18440015628</v>
          </cell>
          <cell r="FT228">
            <v>0.22822539576999998</v>
          </cell>
          <cell r="FU228">
            <v>0.28942900014999995</v>
          </cell>
          <cell r="FV228">
            <v>0.40053524936000001</v>
          </cell>
          <cell r="FW228">
            <v>0.34879797649000005</v>
          </cell>
          <cell r="FX228">
            <v>0.54605114876999994</v>
          </cell>
          <cell r="FY228">
            <v>0.58485382309000011</v>
          </cell>
          <cell r="FZ228">
            <v>0.53013572938999998</v>
          </cell>
          <cell r="GA228">
            <v>0.52966956884000005</v>
          </cell>
          <cell r="GB228">
            <v>0.34812862811999995</v>
          </cell>
          <cell r="GC228">
            <v>0.41471077207000001</v>
          </cell>
          <cell r="GD228">
            <v>0.28100991664999997</v>
          </cell>
          <cell r="GE228">
            <v>0.17931279445000001</v>
          </cell>
          <cell r="GF228">
            <v>0.23510228581999998</v>
          </cell>
          <cell r="GG228">
            <v>0.29023765425999992</v>
          </cell>
          <cell r="GH228">
            <v>0.41282638260999999</v>
          </cell>
          <cell r="GI228">
            <v>0.36129174169000006</v>
          </cell>
          <cell r="GJ228">
            <v>0.55121625582</v>
          </cell>
          <cell r="GK228">
            <v>0.57578046219000012</v>
          </cell>
          <cell r="GL228">
            <v>0.52670246516999997</v>
          </cell>
          <cell r="GM228">
            <v>0.53411346203999988</v>
          </cell>
          <cell r="GN228">
            <v>0.33389991695999993</v>
          </cell>
          <cell r="GO228">
            <v>0.42016831248000003</v>
          </cell>
          <cell r="GP228">
            <v>0.26982682764999993</v>
          </cell>
          <cell r="GQ228">
            <v>0.16874380338999997</v>
          </cell>
          <cell r="GR228">
            <v>0.24180494235</v>
          </cell>
          <cell r="GS228">
            <v>0.28478119597999996</v>
          </cell>
          <cell r="GT228">
            <v>0.41782775030999991</v>
          </cell>
          <cell r="GU228">
            <v>0.36367448486000004</v>
          </cell>
          <cell r="GV228">
            <v>0.55273407394000007</v>
          </cell>
          <cell r="GW228">
            <v>0.55260095935000009</v>
          </cell>
          <cell r="GX228">
            <v>0.54714860387999997</v>
          </cell>
          <cell r="GY228">
            <v>0.52034028790999998</v>
          </cell>
          <cell r="GZ228">
            <v>0.34347322551999993</v>
          </cell>
          <cell r="HA228">
            <v>0.41620792570000004</v>
          </cell>
          <cell r="HB228">
            <v>0.25877347945000001</v>
          </cell>
          <cell r="HC228">
            <v>0.18017680963999999</v>
          </cell>
          <cell r="HD228">
            <v>0.20215450252</v>
          </cell>
          <cell r="HE228">
            <v>0.31744800413999996</v>
          </cell>
          <cell r="HF228">
            <v>0.35742606303000002</v>
          </cell>
          <cell r="HG228">
            <v>0.37182530586000012</v>
          </cell>
          <cell r="HH228">
            <v>0.53182018097999995</v>
          </cell>
          <cell r="HI228">
            <v>0.55907969465999996</v>
          </cell>
          <cell r="HJ228">
            <v>0.55655131299999983</v>
          </cell>
          <cell r="HK228">
            <v>0.51772649375000002</v>
          </cell>
          <cell r="HL228">
            <v>0.36485788309</v>
          </cell>
          <cell r="HM228">
            <v>0.41169056487</v>
          </cell>
          <cell r="HN228">
            <v>0.29874107863999999</v>
          </cell>
          <cell r="HO228">
            <v>0.19063975144000003</v>
          </cell>
          <cell r="HP228">
            <v>0.20795237305</v>
          </cell>
          <cell r="HQ228">
            <v>0.31078798553999998</v>
          </cell>
          <cell r="HR228">
            <v>0.37212982025000002</v>
          </cell>
          <cell r="HS228">
            <v>0.37479984184000009</v>
          </cell>
          <cell r="HT228">
            <v>0.52684497595000002</v>
          </cell>
          <cell r="HU228">
            <v>0.56549415103000011</v>
          </cell>
          <cell r="HV228">
            <v>0.54043612759999982</v>
          </cell>
          <cell r="HW228">
            <v>0.52493768630999993</v>
          </cell>
          <cell r="HX228">
            <v>0.36732580497999995</v>
          </cell>
          <cell r="HY228">
            <v>0.40923608777999998</v>
          </cell>
          <cell r="HZ228">
            <v>0.28682946788000002</v>
          </cell>
          <cell r="IA228">
            <v>0.19108538650000004</v>
          </cell>
          <cell r="IB228">
            <v>0.21865636735000002</v>
          </cell>
          <cell r="IC228">
            <v>0.30219228857999997</v>
          </cell>
          <cell r="ID228">
            <v>0.40053524936000001</v>
          </cell>
          <cell r="IE228">
            <v>0.34879797649000005</v>
          </cell>
          <cell r="IF228">
            <v>0.54605114876999994</v>
          </cell>
          <cell r="IG228">
            <v>0.58485382309000011</v>
          </cell>
          <cell r="IH228">
            <v>0.53013572938999998</v>
          </cell>
          <cell r="II228">
            <v>0.52966956884000005</v>
          </cell>
          <cell r="IJ228">
            <v>0.34812862811999995</v>
          </cell>
          <cell r="IK228">
            <v>0.41471077207000001</v>
          </cell>
          <cell r="IL228">
            <v>0.28100991664999997</v>
          </cell>
          <cell r="IM228">
            <v>0.17488034882</v>
          </cell>
          <cell r="IN228">
            <v>0.23510228581999998</v>
          </cell>
          <cell r="IO228">
            <v>0.28188961235999993</v>
          </cell>
          <cell r="IP228">
            <v>0.41583013540999997</v>
          </cell>
          <cell r="IQ228">
            <v>0.34501433427000006</v>
          </cell>
          <cell r="IR228">
            <v>0.54978151544999998</v>
          </cell>
          <cell r="IS228">
            <v>0.59019583921000007</v>
          </cell>
          <cell r="IT228">
            <v>0.51529722828000002</v>
          </cell>
          <cell r="IU228">
            <v>0.54135923992000001</v>
          </cell>
          <cell r="IV228">
            <v>0.32880988807</v>
          </cell>
          <cell r="IW228">
            <v>0.42712013051000003</v>
          </cell>
          <cell r="IX228">
            <v>0.27881036621000005</v>
          </cell>
          <cell r="IY228">
            <v>0.17069899456999998</v>
          </cell>
        </row>
        <row r="229">
          <cell r="C229" t="str">
            <v>PV_.QF.UTS._.___.Pavant</v>
          </cell>
          <cell r="H229">
            <v>4.3211354094899992</v>
          </cell>
          <cell r="I229">
            <v>7.3584959582900016</v>
          </cell>
          <cell r="J229">
            <v>9.9224722635100004</v>
          </cell>
          <cell r="K229">
            <v>10.537448511640001</v>
          </cell>
          <cell r="L229">
            <v>12.97698983449</v>
          </cell>
          <cell r="M229">
            <v>14.807313237959999</v>
          </cell>
          <cell r="N229">
            <v>14.184469376510002</v>
          </cell>
          <cell r="O229">
            <v>13.63935663719</v>
          </cell>
          <cell r="P229">
            <v>10.854908641910004</v>
          </cell>
          <cell r="Q229">
            <v>9.8992570134700024</v>
          </cell>
          <cell r="R229">
            <v>6.7609514738599996</v>
          </cell>
          <cell r="S229">
            <v>4.6764278281300005</v>
          </cell>
          <cell r="T229">
            <v>4.3911913146699995</v>
          </cell>
          <cell r="U229">
            <v>7.2136119929399998</v>
          </cell>
          <cell r="V229">
            <v>9.9840019694299986</v>
          </cell>
          <cell r="W229">
            <v>10.669184152169999</v>
          </cell>
          <cell r="X229">
            <v>12.805482157990003</v>
          </cell>
          <cell r="Y229">
            <v>14.82873135546</v>
          </cell>
          <cell r="Z229">
            <v>13.791475215860002</v>
          </cell>
          <cell r="AA229">
            <v>13.518434141679997</v>
          </cell>
          <cell r="AB229">
            <v>10.933242777199998</v>
          </cell>
          <cell r="AC229">
            <v>9.7165871331799973</v>
          </cell>
          <cell r="AD229">
            <v>6.4515886282099997</v>
          </cell>
          <cell r="AE229">
            <v>4.6699072400700006</v>
          </cell>
          <cell r="AF229">
            <v>4.5188355707599994</v>
          </cell>
          <cell r="AG229">
            <v>7.2164701979700006</v>
          </cell>
          <cell r="AH229">
            <v>10.018626145400001</v>
          </cell>
          <cell r="AI229">
            <v>10.37887300355</v>
          </cell>
          <cell r="AJ229">
            <v>13.00778725054</v>
          </cell>
          <cell r="AK229">
            <v>14.717668688549999</v>
          </cell>
          <cell r="AL229">
            <v>13.614235892939998</v>
          </cell>
          <cell r="AM229">
            <v>13.412650285600002</v>
          </cell>
          <cell r="AN229">
            <v>10.71204599232</v>
          </cell>
          <cell r="AO229">
            <v>9.5854233186600002</v>
          </cell>
          <cell r="AP229">
            <v>6.3492905623000002</v>
          </cell>
          <cell r="AQ229">
            <v>4.5169841704999998</v>
          </cell>
          <cell r="AR229">
            <v>4.6632007274800005</v>
          </cell>
          <cell r="AS229">
            <v>7.1788104830600012</v>
          </cell>
          <cell r="AT229">
            <v>10.44711439063</v>
          </cell>
          <cell r="AU229">
            <v>9.9529327256700011</v>
          </cell>
          <cell r="AV229">
            <v>13.24827237235</v>
          </cell>
          <cell r="AW229">
            <v>14.872805602980002</v>
          </cell>
          <cell r="AX229">
            <v>13.423797689240001</v>
          </cell>
          <cell r="AY229">
            <v>13.254281864150002</v>
          </cell>
          <cell r="AZ229">
            <v>10.035103603630002</v>
          </cell>
          <cell r="BA229">
            <v>9.7291086140599994</v>
          </cell>
          <cell r="BB229">
            <v>6.1164725779899998</v>
          </cell>
          <cell r="BC229">
            <v>4.1962502062299993</v>
          </cell>
          <cell r="BD229">
            <v>4.9232037342299995</v>
          </cell>
          <cell r="BE229">
            <v>6.8979480033600007</v>
          </cell>
          <cell r="BF229">
            <v>10.368010050210001</v>
          </cell>
          <cell r="BG229">
            <v>10.139393307290002</v>
          </cell>
          <cell r="BH229">
            <v>13.164846222389999</v>
          </cell>
          <cell r="BI229">
            <v>14.59702610637</v>
          </cell>
          <cell r="BJ229">
            <v>13.423140501349998</v>
          </cell>
          <cell r="BK229">
            <v>13.125160523140002</v>
          </cell>
          <cell r="BL229">
            <v>9.8938741789999973</v>
          </cell>
          <cell r="BM229">
            <v>9.5146888488800023</v>
          </cell>
          <cell r="BN229">
            <v>5.8947508207200006</v>
          </cell>
          <cell r="BO229">
            <v>4.1917607175899994</v>
          </cell>
          <cell r="BP229">
            <v>5.0429435537799989</v>
          </cell>
          <cell r="BQ229">
            <v>6.8588142068099982</v>
          </cell>
          <cell r="BR229">
            <v>10.37661428521</v>
          </cell>
          <cell r="BS229">
            <v>10.232831994</v>
          </cell>
          <cell r="BT229">
            <v>13.085675990539999</v>
          </cell>
          <cell r="BU229">
            <v>14.040917247439998</v>
          </cell>
          <cell r="BV229">
            <v>13.648335022379998</v>
          </cell>
          <cell r="BW229">
            <v>13.038648794730001</v>
          </cell>
          <cell r="BX229">
            <v>9.7282065165699976</v>
          </cell>
          <cell r="BY229">
            <v>9.3576948328</v>
          </cell>
          <cell r="BZ229">
            <v>5.6796178855200008</v>
          </cell>
          <cell r="CA229">
            <v>4.1669261227800005</v>
          </cell>
          <cell r="CB229">
            <v>4.11723926133</v>
          </cell>
          <cell r="CC229">
            <v>7.011279581070001</v>
          </cell>
          <cell r="CD229">
            <v>9.4542726624199975</v>
          </cell>
          <cell r="CE229">
            <v>10.040230776100001</v>
          </cell>
          <cell r="CF229">
            <v>12.364660436869997</v>
          </cell>
          <cell r="CG229">
            <v>14.108618601420002</v>
          </cell>
          <cell r="CH229">
            <v>13.515164113919999</v>
          </cell>
          <cell r="CI229">
            <v>12.995772944840001</v>
          </cell>
          <cell r="CJ229">
            <v>10.342711302269999</v>
          </cell>
          <cell r="CK229">
            <v>9.4321528420599989</v>
          </cell>
          <cell r="CL229">
            <v>6.4419306997300003</v>
          </cell>
          <cell r="CM229">
            <v>4.4557669297300002</v>
          </cell>
          <cell r="CN229">
            <v>4.1841833623399998</v>
          </cell>
          <cell r="CO229">
            <v>7.166368618049999</v>
          </cell>
          <cell r="CP229">
            <v>9.6243447293399988</v>
          </cell>
          <cell r="CQ229">
            <v>9.9704141305100009</v>
          </cell>
          <cell r="CR229">
            <v>12.495867881310001</v>
          </cell>
          <cell r="CS229">
            <v>14.138457211130001</v>
          </cell>
          <cell r="CT229">
            <v>13.078449835230003</v>
          </cell>
          <cell r="CU229">
            <v>12.88479759696</v>
          </cell>
          <cell r="CV229">
            <v>10.290475150010002</v>
          </cell>
          <cell r="CW229">
            <v>9.2081905299999995</v>
          </cell>
          <cell r="CX229">
            <v>6.0994152563400004</v>
          </cell>
          <cell r="CY229">
            <v>4.2238710014099992</v>
          </cell>
          <cell r="CZ229">
            <v>4.479220122160001</v>
          </cell>
          <cell r="DA229">
            <v>6.8004645780800006</v>
          </cell>
          <cell r="DB229">
            <v>9.7335952668000001</v>
          </cell>
          <cell r="DC229">
            <v>9.6176304641399994</v>
          </cell>
          <cell r="DD229">
            <v>12.592911132509997</v>
          </cell>
          <cell r="DE229">
            <v>14.247085063019997</v>
          </cell>
          <cell r="DF229">
            <v>12.954175399589996</v>
          </cell>
          <cell r="DG229">
            <v>12.736169015310001</v>
          </cell>
          <cell r="DH229">
            <v>9.9704351410400029</v>
          </cell>
          <cell r="DI229">
            <v>9.1912509542700001</v>
          </cell>
          <cell r="DJ229">
            <v>5.9337771801299999</v>
          </cell>
          <cell r="DK229">
            <v>4.2406900727800005</v>
          </cell>
          <cell r="DL229">
            <v>4.6270252744899993</v>
          </cell>
          <cell r="DM229">
            <v>6.6214079917399991</v>
          </cell>
          <cell r="DN229">
            <v>9.9556719837800021</v>
          </cell>
          <cell r="DO229">
            <v>9.4847371042799971</v>
          </cell>
          <cell r="DP229">
            <v>12.625060773660001</v>
          </cell>
          <cell r="DQ229">
            <v>14.173174383419996</v>
          </cell>
          <cell r="DR229">
            <v>12.792329209189999</v>
          </cell>
          <cell r="DS229">
            <v>12.630787573140003</v>
          </cell>
          <cell r="DT229">
            <v>9.5630425843799998</v>
          </cell>
          <cell r="DU229">
            <v>9.2714418962600007</v>
          </cell>
          <cell r="DV229">
            <v>5.8287477678400004</v>
          </cell>
          <cell r="DW229">
            <v>4.0747165475899996</v>
          </cell>
          <cell r="DX229">
            <v>4.6918906217400007</v>
          </cell>
          <cell r="DY229">
            <v>6.5738529813200017</v>
          </cell>
          <cell r="DZ229">
            <v>9.8808767108799991</v>
          </cell>
          <cell r="EA229">
            <v>9.663001357749998</v>
          </cell>
          <cell r="EB229">
            <v>12.546305589140003</v>
          </cell>
          <cell r="EC229">
            <v>13.911195552850002</v>
          </cell>
          <cell r="ED229">
            <v>12.79246410098</v>
          </cell>
          <cell r="EE229">
            <v>12.508484493290004</v>
          </cell>
          <cell r="EF229">
            <v>9.4290177654700003</v>
          </cell>
          <cell r="EG229">
            <v>9.0676481796099981</v>
          </cell>
          <cell r="EH229">
            <v>5.6177902817600014</v>
          </cell>
          <cell r="EI229">
            <v>3.9948139181399998</v>
          </cell>
          <cell r="EJ229">
            <v>4.806295178170001</v>
          </cell>
          <cell r="EK229">
            <v>6.7951376812399999</v>
          </cell>
          <cell r="EL229">
            <v>10.065758560139999</v>
          </cell>
          <cell r="EM229">
            <v>9.6133842562799998</v>
          </cell>
          <cell r="EN229">
            <v>12.668956316250002</v>
          </cell>
          <cell r="EO229">
            <v>13.375742446009998</v>
          </cell>
          <cell r="EP229">
            <v>12.99420029685</v>
          </cell>
          <cell r="EQ229">
            <v>12.272913702470007</v>
          </cell>
          <cell r="ER229">
            <v>9.2928458461799988</v>
          </cell>
          <cell r="ES229">
            <v>8.7778952010799998</v>
          </cell>
          <cell r="ET229">
            <v>5.370360291409999</v>
          </cell>
          <cell r="EU229">
            <v>2.8297608807599999</v>
          </cell>
          <cell r="EV229">
            <v>3.0144947628700005</v>
          </cell>
          <cell r="EW229">
            <v>4.9520492313300002</v>
          </cell>
          <cell r="EX229">
            <v>6.85388531106</v>
          </cell>
          <cell r="EY229">
            <v>7.3242538177600007</v>
          </cell>
          <cell r="EZ229">
            <v>8.790794145689997</v>
          </cell>
          <cell r="FA229">
            <v>10.179727961759999</v>
          </cell>
          <cell r="FB229">
            <v>9.467665339889999</v>
          </cell>
          <cell r="FC229">
            <v>9.2802262534999969</v>
          </cell>
          <cell r="FD229">
            <v>7.5055265715900008</v>
          </cell>
          <cell r="FE229">
            <v>6.6703085625699998</v>
          </cell>
          <cell r="FF229">
            <v>4.4289302693500012</v>
          </cell>
          <cell r="FG229">
            <v>3.2058295596200006</v>
          </cell>
          <cell r="FH229">
            <v>3.1026908104300004</v>
          </cell>
          <cell r="FI229">
            <v>4.9549215536500002</v>
          </cell>
          <cell r="FJ229">
            <v>6.878917984010001</v>
          </cell>
          <cell r="FK229">
            <v>7.1262681251500002</v>
          </cell>
          <cell r="FL229">
            <v>8.9313145686399995</v>
          </cell>
          <cell r="FM229">
            <v>10.105341226979998</v>
          </cell>
          <cell r="FN229">
            <v>9.3477100316799984</v>
          </cell>
          <cell r="FO229">
            <v>9.2092987525500014</v>
          </cell>
          <cell r="FP229">
            <v>7.3550289982400008</v>
          </cell>
          <cell r="FQ229">
            <v>6.5814753335100011</v>
          </cell>
          <cell r="FR229">
            <v>4.3595048263999994</v>
          </cell>
          <cell r="FS229">
            <v>3.1014196151399998</v>
          </cell>
          <cell r="FT229">
            <v>3.2017174299100004</v>
          </cell>
          <cell r="FU229">
            <v>4.8609278796500002</v>
          </cell>
          <cell r="FV229">
            <v>6.9575106316199999</v>
          </cell>
          <cell r="FW229">
            <v>6.8746197444099986</v>
          </cell>
          <cell r="FX229">
            <v>9.0013310278700001</v>
          </cell>
          <cell r="FY229">
            <v>10.183723801810002</v>
          </cell>
          <cell r="FZ229">
            <v>9.259560377879998</v>
          </cell>
          <cell r="GA229">
            <v>9.1037308313099992</v>
          </cell>
          <cell r="GB229">
            <v>7.1268022343599986</v>
          </cell>
          <cell r="GC229">
            <v>6.569846442060002</v>
          </cell>
          <cell r="GD229">
            <v>4.2414253607999992</v>
          </cell>
          <cell r="GE229">
            <v>3.0312177009800005</v>
          </cell>
          <cell r="GF229">
            <v>3.3068600218799999</v>
          </cell>
          <cell r="GG229">
            <v>4.8942920563199985</v>
          </cell>
          <cell r="GH229">
            <v>7.1183775295500009</v>
          </cell>
          <cell r="GI229">
            <v>6.9614158486099988</v>
          </cell>
          <cell r="GJ229">
            <v>9.0386048118999973</v>
          </cell>
          <cell r="GK229">
            <v>10.021898332540001</v>
          </cell>
          <cell r="GL229">
            <v>9.2159422355900027</v>
          </cell>
          <cell r="GM229">
            <v>9.0113577520699994</v>
          </cell>
          <cell r="GN229">
            <v>6.7928494759400007</v>
          </cell>
          <cell r="GO229">
            <v>6.5325117331500007</v>
          </cell>
          <cell r="GP229">
            <v>4.0471663878999999</v>
          </cell>
          <cell r="GQ229">
            <v>2.8518433668699998</v>
          </cell>
          <cell r="GR229">
            <v>3.4622323968799997</v>
          </cell>
          <cell r="GS229">
            <v>4.7089182136900005</v>
          </cell>
          <cell r="GT229">
            <v>7.1240635087499999</v>
          </cell>
          <cell r="GU229">
            <v>7.0253497910199991</v>
          </cell>
          <cell r="GV229">
            <v>8.9839695539499989</v>
          </cell>
          <cell r="GW229">
            <v>9.6397903441999997</v>
          </cell>
          <cell r="GX229">
            <v>9.3702630564799989</v>
          </cell>
          <cell r="GY229">
            <v>8.9516830373599987</v>
          </cell>
          <cell r="GZ229">
            <v>6.678899219479999</v>
          </cell>
          <cell r="HA229">
            <v>6.4245244597699998</v>
          </cell>
          <cell r="HB229">
            <v>3.8993410961999992</v>
          </cell>
          <cell r="HC229">
            <v>2.8608027164799998</v>
          </cell>
          <cell r="HD229">
            <v>2.8259731838200004</v>
          </cell>
          <cell r="HE229">
            <v>4.8123722774099997</v>
          </cell>
          <cell r="HF229">
            <v>6.4891834846399989</v>
          </cell>
          <cell r="HG229">
            <v>6.8913709241299994</v>
          </cell>
          <cell r="HH229">
            <v>8.4868030746700018</v>
          </cell>
          <cell r="HI229">
            <v>9.6838136669700017</v>
          </cell>
          <cell r="HJ229">
            <v>9.2764808983300018</v>
          </cell>
          <cell r="HK229">
            <v>8.9199833953300001</v>
          </cell>
          <cell r="HL229">
            <v>7.0989862219499997</v>
          </cell>
          <cell r="HM229">
            <v>6.4740009763800002</v>
          </cell>
          <cell r="HN229">
            <v>4.4215850122300004</v>
          </cell>
          <cell r="HO229">
            <v>3.0583303660099999</v>
          </cell>
          <cell r="HP229">
            <v>2.8711815651000006</v>
          </cell>
          <cell r="HQ229">
            <v>4.7166220480899996</v>
          </cell>
          <cell r="HR229">
            <v>6.5280422433700007</v>
          </cell>
          <cell r="HS229">
            <v>6.97604878889</v>
          </cell>
          <cell r="HT229">
            <v>8.3728677868800006</v>
          </cell>
          <cell r="HU229">
            <v>9.695769792530001</v>
          </cell>
          <cell r="HV229">
            <v>9.0175596001499994</v>
          </cell>
          <cell r="HW229">
            <v>8.8390316238999986</v>
          </cell>
          <cell r="HX229">
            <v>7.1487035884800019</v>
          </cell>
          <cell r="HY229">
            <v>6.3531929841899997</v>
          </cell>
          <cell r="HZ229">
            <v>4.2183728759899992</v>
          </cell>
          <cell r="IA229">
            <v>3.0534200442899997</v>
          </cell>
          <cell r="IB229">
            <v>2.9540065432699998</v>
          </cell>
          <cell r="IC229">
            <v>4.8368235787399998</v>
          </cell>
          <cell r="ID229">
            <v>6.6774308761400016</v>
          </cell>
          <cell r="IE229">
            <v>6.5978768231700009</v>
          </cell>
          <cell r="IF229">
            <v>8.6389757650999996</v>
          </cell>
          <cell r="IG229">
            <v>9.773770440169999</v>
          </cell>
          <cell r="IH229">
            <v>8.8868099009000012</v>
          </cell>
          <cell r="II229">
            <v>8.7372533884799992</v>
          </cell>
          <cell r="IJ229">
            <v>6.8399075197400006</v>
          </cell>
          <cell r="IK229">
            <v>6.3053723963700001</v>
          </cell>
          <cell r="IL229">
            <v>4.070683634239999</v>
          </cell>
          <cell r="IM229">
            <v>2.8507916407399994</v>
          </cell>
          <cell r="IN229">
            <v>3.1726594480600006</v>
          </cell>
          <cell r="IO229">
            <v>4.5401681163000003</v>
          </cell>
          <cell r="IP229">
            <v>6.8264067964400006</v>
          </cell>
          <cell r="IQ229">
            <v>6.5034960911300006</v>
          </cell>
          <cell r="IR229">
            <v>8.6567537390299982</v>
          </cell>
          <cell r="IS229">
            <v>9.7182645325900001</v>
          </cell>
          <cell r="IT229">
            <v>8.7714463873700002</v>
          </cell>
          <cell r="IU229">
            <v>8.6606804918699982</v>
          </cell>
          <cell r="IV229">
            <v>6.5571886055600004</v>
          </cell>
          <cell r="IW229">
            <v>6.3572437979300034</v>
          </cell>
          <cell r="IX229">
            <v>3.9966567241099993</v>
          </cell>
          <cell r="IY229">
            <v>2.7939523097200003</v>
          </cell>
        </row>
        <row r="230">
          <cell r="C230" t="str">
            <v>PV_.QF.UTS._.___.Pavant II LLC</v>
          </cell>
          <cell r="H230">
            <v>4.4363413048800009</v>
          </cell>
          <cell r="I230">
            <v>7.554680996540001</v>
          </cell>
          <cell r="J230">
            <v>10.187015535850001</v>
          </cell>
          <cell r="K230">
            <v>10.818387680579999</v>
          </cell>
          <cell r="L230">
            <v>13.322969673489997</v>
          </cell>
          <cell r="M230">
            <v>15.20209137336</v>
          </cell>
          <cell r="N230">
            <v>14.562641856700001</v>
          </cell>
          <cell r="O230">
            <v>14.002995853510003</v>
          </cell>
          <cell r="P230">
            <v>11.14431162306</v>
          </cell>
          <cell r="Q230">
            <v>10.163181343470002</v>
          </cell>
          <cell r="R230">
            <v>6.94120536422</v>
          </cell>
          <cell r="S230">
            <v>4.801106183229999</v>
          </cell>
          <cell r="T230">
            <v>4.5223275740900002</v>
          </cell>
          <cell r="U230">
            <v>7.4290355593000017</v>
          </cell>
          <cell r="V230">
            <v>10.282159024869999</v>
          </cell>
          <cell r="W230">
            <v>10.98780313278</v>
          </cell>
          <cell r="X230">
            <v>13.187898434060003</v>
          </cell>
          <cell r="Y230">
            <v>15.271568895970001</v>
          </cell>
          <cell r="Z230">
            <v>14.203336677080003</v>
          </cell>
          <cell r="AA230">
            <v>13.922141645929999</v>
          </cell>
          <cell r="AB230">
            <v>11.25974746765</v>
          </cell>
          <cell r="AC230">
            <v>10.006758250629998</v>
          </cell>
          <cell r="AD230">
            <v>6.6442555241100001</v>
          </cell>
          <cell r="AE230">
            <v>4.8093669272900001</v>
          </cell>
          <cell r="AF230">
            <v>4.6684916305300002</v>
          </cell>
          <cell r="AG230">
            <v>7.455467275470002</v>
          </cell>
          <cell r="AH230">
            <v>10.350425807039999</v>
          </cell>
          <cell r="AI230">
            <v>10.72260342131</v>
          </cell>
          <cell r="AJ230">
            <v>13.4385827853</v>
          </cell>
          <cell r="AK230">
            <v>15.205092554759998</v>
          </cell>
          <cell r="AL230">
            <v>14.065115963379997</v>
          </cell>
          <cell r="AM230">
            <v>13.856854187520005</v>
          </cell>
          <cell r="AN230">
            <v>11.066810526230002</v>
          </cell>
          <cell r="AO230">
            <v>9.9028760479199978</v>
          </cell>
          <cell r="AP230">
            <v>6.5595681422399998</v>
          </cell>
          <cell r="AQ230">
            <v>4.6665789150900006</v>
          </cell>
          <cell r="AR230">
            <v>4.8320180960999997</v>
          </cell>
          <cell r="AS230">
            <v>7.4386980509999994</v>
          </cell>
          <cell r="AT230">
            <v>10.82532121985</v>
          </cell>
          <cell r="AU230">
            <v>10.313249171609996</v>
          </cell>
          <cell r="AV230">
            <v>13.727886828509998</v>
          </cell>
          <cell r="AW230">
            <v>15.411231472459999</v>
          </cell>
          <cell r="AX230">
            <v>13.90976651956</v>
          </cell>
          <cell r="AY230">
            <v>13.734113876169996</v>
          </cell>
          <cell r="AZ230">
            <v>10.398394802839999</v>
          </cell>
          <cell r="BA230">
            <v>10.081322171080002</v>
          </cell>
          <cell r="BB230">
            <v>6.33790134899</v>
          </cell>
          <cell r="BC230">
            <v>4.3481630144899999</v>
          </cell>
          <cell r="BD230">
            <v>5.1168612237799991</v>
          </cell>
          <cell r="BE230">
            <v>7.1692833706299997</v>
          </cell>
          <cell r="BF230">
            <v>10.775842613369999</v>
          </cell>
          <cell r="BG230">
            <v>10.538233078999999</v>
          </cell>
          <cell r="BH230">
            <v>13.682694194429999</v>
          </cell>
          <cell r="BI230">
            <v>15.171209825599998</v>
          </cell>
          <cell r="BJ230">
            <v>13.951148650399999</v>
          </cell>
          <cell r="BK230">
            <v>13.641447431810001</v>
          </cell>
          <cell r="BL230">
            <v>10.283056292690002</v>
          </cell>
          <cell r="BM230">
            <v>9.8889554557000015</v>
          </cell>
          <cell r="BN230">
            <v>6.126624760330003</v>
          </cell>
          <cell r="BO230">
            <v>4.3566464101600006</v>
          </cell>
          <cell r="BP230">
            <v>5.2573714246799996</v>
          </cell>
          <cell r="BQ230">
            <v>7.1504535859200002</v>
          </cell>
          <cell r="BR230">
            <v>10.817831856680002</v>
          </cell>
          <cell r="BS230">
            <v>10.667935887980001</v>
          </cell>
          <cell r="BT230">
            <v>13.642083892320001</v>
          </cell>
          <cell r="BU230">
            <v>14.637942369430002</v>
          </cell>
          <cell r="BV230">
            <v>14.228667399400001</v>
          </cell>
          <cell r="BW230">
            <v>13.593057082320003</v>
          </cell>
          <cell r="BX230">
            <v>10.141853544020002</v>
          </cell>
          <cell r="BY230">
            <v>9.7555875630900015</v>
          </cell>
          <cell r="BZ230">
            <v>5.9211173902100001</v>
          </cell>
          <cell r="CA230">
            <v>4.344105400520001</v>
          </cell>
          <cell r="CB230">
            <v>4.3046774244400003</v>
          </cell>
          <cell r="CC230">
            <v>7.3304695242600006</v>
          </cell>
          <cell r="CD230">
            <v>9.8846803674699988</v>
          </cell>
          <cell r="CE230">
            <v>10.497314344650002</v>
          </cell>
          <cell r="CF230">
            <v>12.927564143170001</v>
          </cell>
          <cell r="CG230">
            <v>14.750916361439998</v>
          </cell>
          <cell r="CH230">
            <v>14.130444736509999</v>
          </cell>
          <cell r="CI230">
            <v>13.587408177740002</v>
          </cell>
          <cell r="CJ230">
            <v>10.813565358920002</v>
          </cell>
          <cell r="CK230">
            <v>9.861553537739999</v>
          </cell>
          <cell r="CL230">
            <v>6.7352009180900021</v>
          </cell>
          <cell r="CM230">
            <v>4.6586166345199995</v>
          </cell>
          <cell r="CN230">
            <v>4.38744456441</v>
          </cell>
          <cell r="CO230">
            <v>7.5144998001000012</v>
          </cell>
          <cell r="CP230">
            <v>10.091880616150002</v>
          </cell>
          <cell r="CQ230">
            <v>10.45476153732</v>
          </cell>
          <cell r="CR230">
            <v>13.102897952989997</v>
          </cell>
          <cell r="CS230">
            <v>14.825281749920004</v>
          </cell>
          <cell r="CT230">
            <v>13.713780843570001</v>
          </cell>
          <cell r="CU230">
            <v>13.510721276929997</v>
          </cell>
          <cell r="CV230">
            <v>10.79037062966</v>
          </cell>
          <cell r="CW230">
            <v>9.6555102849199983</v>
          </cell>
          <cell r="CX230">
            <v>6.39571548254</v>
          </cell>
          <cell r="CY230">
            <v>4.4290601680299995</v>
          </cell>
          <cell r="CZ230">
            <v>4.71172308492</v>
          </cell>
          <cell r="DA230">
            <v>7.1534564203400004</v>
          </cell>
          <cell r="DB230">
            <v>10.23883717863</v>
          </cell>
          <cell r="DC230">
            <v>10.116852988789997</v>
          </cell>
          <cell r="DD230">
            <v>13.246571606570001</v>
          </cell>
          <cell r="DE230">
            <v>14.986608774250001</v>
          </cell>
          <cell r="DF230">
            <v>13.62658802472</v>
          </cell>
          <cell r="DG230">
            <v>13.397265578920004</v>
          </cell>
          <cell r="DH230">
            <v>10.48797070468</v>
          </cell>
          <cell r="DI230">
            <v>9.668341389750001</v>
          </cell>
          <cell r="DJ230">
            <v>6.24178186338</v>
          </cell>
          <cell r="DK230">
            <v>4.4608116518099994</v>
          </cell>
          <cell r="DL230">
            <v>4.8817432263700002</v>
          </cell>
          <cell r="DM230">
            <v>6.9859168029300012</v>
          </cell>
          <cell r="DN230">
            <v>10.50373217946</v>
          </cell>
          <cell r="DO230">
            <v>10.006872313379999</v>
          </cell>
          <cell r="DP230">
            <v>13.320070943640001</v>
          </cell>
          <cell r="DQ230">
            <v>14.95340827806</v>
          </cell>
          <cell r="DR230">
            <v>13.496547514159996</v>
          </cell>
          <cell r="DS230">
            <v>13.326113003660002</v>
          </cell>
          <cell r="DT230">
            <v>10.089488513710002</v>
          </cell>
          <cell r="DU230">
            <v>9.7818351944399993</v>
          </cell>
          <cell r="DV230">
            <v>6.1496205976000002</v>
          </cell>
          <cell r="DW230">
            <v>4.2990298788799999</v>
          </cell>
          <cell r="DX230">
            <v>4.9651628569900002</v>
          </cell>
          <cell r="DY230">
            <v>6.9567373329300004</v>
          </cell>
          <cell r="DZ230">
            <v>10.456373772230002</v>
          </cell>
          <cell r="EA230">
            <v>10.225808591170003</v>
          </cell>
          <cell r="EB230">
            <v>13.277046616350002</v>
          </cell>
          <cell r="EC230">
            <v>14.721432578870001</v>
          </cell>
          <cell r="ED230">
            <v>13.537542266970002</v>
          </cell>
          <cell r="EE230">
            <v>13.237022686690002</v>
          </cell>
          <cell r="EF230">
            <v>9.9781969703199991</v>
          </cell>
          <cell r="EG230">
            <v>9.5957799470200005</v>
          </cell>
          <cell r="EH230">
            <v>5.94499017431</v>
          </cell>
          <cell r="EI230">
            <v>4.2274859509799994</v>
          </cell>
          <cell r="EJ230">
            <v>5.1018278913700001</v>
          </cell>
          <cell r="EK230">
            <v>7.2129616810699995</v>
          </cell>
          <cell r="EL230">
            <v>10.684688698160002</v>
          </cell>
          <cell r="EM230">
            <v>10.20449849854</v>
          </cell>
          <cell r="EN230">
            <v>13.44795363021</v>
          </cell>
          <cell r="EO230">
            <v>14.198199101280002</v>
          </cell>
          <cell r="EP230">
            <v>13.793196431630003</v>
          </cell>
          <cell r="EQ230">
            <v>13.027558881590002</v>
          </cell>
          <cell r="ER230">
            <v>9.8642506069900016</v>
          </cell>
          <cell r="ES230">
            <v>9.31763632995</v>
          </cell>
          <cell r="ET230">
            <v>5.3442178728199998</v>
          </cell>
          <cell r="EU230">
            <v>3.0037591226099996</v>
          </cell>
          <cell r="EV230">
            <v>3.2097941206600002</v>
          </cell>
          <cell r="EW230">
            <v>5.2728764711499991</v>
          </cell>
          <cell r="EX230">
            <v>7.2979263542499995</v>
          </cell>
          <cell r="EY230">
            <v>7.7987685139499989</v>
          </cell>
          <cell r="EZ230">
            <v>9.3603212425299969</v>
          </cell>
          <cell r="FA230">
            <v>10.839239584560001</v>
          </cell>
          <cell r="FB230">
            <v>10.081044730370003</v>
          </cell>
          <cell r="FC230">
            <v>9.8814620723199997</v>
          </cell>
          <cell r="FD230">
            <v>7.9917853427600001</v>
          </cell>
          <cell r="FE230">
            <v>7.1024562624899987</v>
          </cell>
          <cell r="FF230">
            <v>4.7158663250200004</v>
          </cell>
          <cell r="FG230">
            <v>3.4135248794600006</v>
          </cell>
          <cell r="FH230">
            <v>3.3133268555899997</v>
          </cell>
          <cell r="FI230">
            <v>5.2913021806500016</v>
          </cell>
          <cell r="FJ230">
            <v>7.3459152349899997</v>
          </cell>
          <cell r="FK230">
            <v>7.6100575280800022</v>
          </cell>
          <cell r="FL230">
            <v>9.5376452969300001</v>
          </cell>
          <cell r="FM230">
            <v>10.791374493270002</v>
          </cell>
          <cell r="FN230">
            <v>9.9823090918100004</v>
          </cell>
          <cell r="FO230">
            <v>9.8345013223100022</v>
          </cell>
          <cell r="FP230">
            <v>7.8543485614400002</v>
          </cell>
          <cell r="FQ230">
            <v>7.0282797430000024</v>
          </cell>
          <cell r="FR230">
            <v>4.6554636929300015</v>
          </cell>
          <cell r="FS230">
            <v>3.3119693611400001</v>
          </cell>
          <cell r="FT230">
            <v>3.4291659804400005</v>
          </cell>
          <cell r="FU230">
            <v>5.2062459862200008</v>
          </cell>
          <cell r="FV230">
            <v>7.4517690236699989</v>
          </cell>
          <cell r="FW230">
            <v>7.3629896055099975</v>
          </cell>
          <cell r="FX230">
            <v>9.6407814915699994</v>
          </cell>
          <cell r="FY230">
            <v>10.907170910619998</v>
          </cell>
          <cell r="FZ230">
            <v>9.9173553372299992</v>
          </cell>
          <cell r="GA230">
            <v>9.7504557305599988</v>
          </cell>
          <cell r="GB230">
            <v>7.6330870248700027</v>
          </cell>
          <cell r="GC230">
            <v>7.0365653463600015</v>
          </cell>
          <cell r="GD230">
            <v>4.5427342900900003</v>
          </cell>
          <cell r="GE230">
            <v>3.2465540282500007</v>
          </cell>
          <cell r="GF230">
            <v>3.5523681304500005</v>
          </cell>
          <cell r="GG230">
            <v>5.257654393310002</v>
          </cell>
          <cell r="GH230">
            <v>7.6468605593300003</v>
          </cell>
          <cell r="GI230">
            <v>7.4782457194100003</v>
          </cell>
          <cell r="GJ230">
            <v>9.7096494756600009</v>
          </cell>
          <cell r="GK230">
            <v>10.765944735350001</v>
          </cell>
          <cell r="GL230">
            <v>9.9001527954300013</v>
          </cell>
          <cell r="GM230">
            <v>9.6803795379300013</v>
          </cell>
          <cell r="GN230">
            <v>7.2971646315700003</v>
          </cell>
          <cell r="GO230">
            <v>7.0174988778500005</v>
          </cell>
          <cell r="GP230">
            <v>4.3476363679999999</v>
          </cell>
          <cell r="GQ230">
            <v>3.0635701004800007</v>
          </cell>
          <cell r="GR230">
            <v>3.7305449917900004</v>
          </cell>
          <cell r="GS230">
            <v>5.0738452088299999</v>
          </cell>
          <cell r="GT230">
            <v>7.6761569984900015</v>
          </cell>
          <cell r="GU230">
            <v>7.5697932645599986</v>
          </cell>
          <cell r="GV230">
            <v>9.6802001668500015</v>
          </cell>
          <cell r="GW230">
            <v>10.386845095290001</v>
          </cell>
          <cell r="GX230">
            <v>10.096430253680001</v>
          </cell>
          <cell r="GY230">
            <v>9.6454115422999998</v>
          </cell>
          <cell r="GZ230">
            <v>7.1964938160199994</v>
          </cell>
          <cell r="HA230">
            <v>6.922405777649999</v>
          </cell>
          <cell r="HB230">
            <v>4.2015283003200006</v>
          </cell>
          <cell r="HC230">
            <v>3.0825063205100003</v>
          </cell>
          <cell r="HD230">
            <v>3.0543277264599991</v>
          </cell>
          <cell r="HE230">
            <v>5.2012390496699989</v>
          </cell>
          <cell r="HF230">
            <v>7.0135460423699989</v>
          </cell>
          <cell r="HG230">
            <v>7.4482324911300015</v>
          </cell>
          <cell r="HH230">
            <v>9.1725845412599991</v>
          </cell>
          <cell r="HI230">
            <v>10.466320328270001</v>
          </cell>
          <cell r="HJ230">
            <v>10.026072778710002</v>
          </cell>
          <cell r="HK230">
            <v>9.6407682705500015</v>
          </cell>
          <cell r="HL230">
            <v>7.6726242738800003</v>
          </cell>
          <cell r="HM230">
            <v>6.9971367019699988</v>
          </cell>
          <cell r="HN230">
            <v>4.7788739734100005</v>
          </cell>
          <cell r="HO230">
            <v>3.305460677040001</v>
          </cell>
          <cell r="HP230">
            <v>3.11284695745</v>
          </cell>
          <cell r="HQ230">
            <v>5.1136169060399999</v>
          </cell>
          <cell r="HR230">
            <v>7.0775031026199988</v>
          </cell>
          <cell r="HS230">
            <v>7.56321805324</v>
          </cell>
          <cell r="HT230">
            <v>9.0776063527099993</v>
          </cell>
          <cell r="HU230">
            <v>10.51185611713</v>
          </cell>
          <cell r="HV230">
            <v>9.7765614358300024</v>
          </cell>
          <cell r="HW230">
            <v>9.5830068816700003</v>
          </cell>
          <cell r="HX230">
            <v>7.7504050894600001</v>
          </cell>
          <cell r="HY230">
            <v>6.8879369006800006</v>
          </cell>
          <cell r="HZ230">
            <v>4.5734304412700011</v>
          </cell>
          <cell r="IA230">
            <v>3.3104243250199996</v>
          </cell>
          <cell r="IB230">
            <v>3.2127463219200001</v>
          </cell>
          <cell r="IC230">
            <v>5.26047824702</v>
          </cell>
          <cell r="ID230">
            <v>7.2623033067099989</v>
          </cell>
          <cell r="IE230">
            <v>7.1757811587499996</v>
          </cell>
          <cell r="IF230">
            <v>9.3956588138400043</v>
          </cell>
          <cell r="IG230">
            <v>10.62984951893</v>
          </cell>
          <cell r="IH230">
            <v>9.6652006028099997</v>
          </cell>
          <cell r="II230">
            <v>9.5025445192000007</v>
          </cell>
          <cell r="IJ230">
            <v>7.4390111885200003</v>
          </cell>
          <cell r="IK230">
            <v>6.8576564330899989</v>
          </cell>
          <cell r="IL230">
            <v>4.4272325338600007</v>
          </cell>
          <cell r="IM230">
            <v>3.10049088389</v>
          </cell>
          <cell r="IN230">
            <v>3.4615853893400002</v>
          </cell>
          <cell r="IO230">
            <v>4.9536295570999993</v>
          </cell>
          <cell r="IP230">
            <v>7.4480701175200004</v>
          </cell>
          <cell r="IQ230">
            <v>7.0957527642499993</v>
          </cell>
          <cell r="IR230">
            <v>9.4451020517199993</v>
          </cell>
          <cell r="IS230">
            <v>10.603281904800001</v>
          </cell>
          <cell r="IT230">
            <v>9.5702394646999984</v>
          </cell>
          <cell r="IU230">
            <v>9.4493864038200002</v>
          </cell>
          <cell r="IV230">
            <v>7.1543349179399982</v>
          </cell>
          <cell r="IW230">
            <v>6.9361816506400009</v>
          </cell>
          <cell r="IX230">
            <v>4.3606219793999994</v>
          </cell>
          <cell r="IY230">
            <v>3.0483903652699995</v>
          </cell>
        </row>
        <row r="231">
          <cell r="C231" t="str">
            <v>PV_.QF.UTS._.___.QuichapaI</v>
          </cell>
          <cell r="H231">
            <v>0.30928668401000003</v>
          </cell>
          <cell r="I231">
            <v>0.4242544360099999</v>
          </cell>
          <cell r="J231">
            <v>0.53457160325000008</v>
          </cell>
          <cell r="K231">
            <v>0.53387668472000005</v>
          </cell>
          <cell r="L231">
            <v>0.73674925921000001</v>
          </cell>
          <cell r="M231">
            <v>0.76183143716999979</v>
          </cell>
          <cell r="N231">
            <v>0.78291090171000011</v>
          </cell>
          <cell r="O231">
            <v>0.73056360808000009</v>
          </cell>
          <cell r="P231">
            <v>0.52414768346000007</v>
          </cell>
          <cell r="Q231">
            <v>0.57923355027000012</v>
          </cell>
          <cell r="R231">
            <v>0.4131752533400001</v>
          </cell>
          <cell r="S231">
            <v>0.25869660030000002</v>
          </cell>
          <cell r="T231">
            <v>0.32037039143000007</v>
          </cell>
          <cell r="U231">
            <v>0.41017487035999994</v>
          </cell>
          <cell r="V231">
            <v>0.55592012676000013</v>
          </cell>
          <cell r="W231">
            <v>0.53863588633000004</v>
          </cell>
          <cell r="X231">
            <v>0.7262776688999999</v>
          </cell>
          <cell r="Y231">
            <v>0.77460612880999979</v>
          </cell>
          <cell r="Z231">
            <v>0.76161236120000009</v>
          </cell>
          <cell r="AA231">
            <v>0.74181515344000015</v>
          </cell>
          <cell r="AB231">
            <v>0.52598378334999996</v>
          </cell>
          <cell r="AC231">
            <v>0.57492827403999991</v>
          </cell>
          <cell r="AD231">
            <v>0.39691088285000009</v>
          </cell>
          <cell r="AE231">
            <v>0.26132334275000002</v>
          </cell>
          <cell r="AF231">
            <v>0.32873464285000004</v>
          </cell>
          <cell r="AG231">
            <v>0.39526582065999993</v>
          </cell>
          <cell r="AH231">
            <v>0.57674154005000011</v>
          </cell>
          <cell r="AI231">
            <v>0.52369341606999997</v>
          </cell>
          <cell r="AJ231">
            <v>0.74813181095999992</v>
          </cell>
          <cell r="AK231">
            <v>0.77530833990999992</v>
          </cell>
          <cell r="AL231">
            <v>0.75091696150000009</v>
          </cell>
          <cell r="AM231">
            <v>0.74956618785000018</v>
          </cell>
          <cell r="AN231">
            <v>0.51615904044999994</v>
          </cell>
          <cell r="AO231">
            <v>0.57517185589999986</v>
          </cell>
          <cell r="AP231">
            <v>0.39297908887000005</v>
          </cell>
          <cell r="AQ231">
            <v>0.25221773807999998</v>
          </cell>
          <cell r="AR231">
            <v>0.33593176925000001</v>
          </cell>
          <cell r="AS231">
            <v>0.38059637167999993</v>
          </cell>
          <cell r="AT231">
            <v>0.61827995839000016</v>
          </cell>
          <cell r="AU231">
            <v>0.49980775570000013</v>
          </cell>
          <cell r="AV231">
            <v>0.75746679258000005</v>
          </cell>
          <cell r="AW231">
            <v>0.80871728618999994</v>
          </cell>
          <cell r="AX231">
            <v>0.73743703378999992</v>
          </cell>
          <cell r="AY231">
            <v>0.75520734345000029</v>
          </cell>
          <cell r="AZ231">
            <v>0.47498691562000001</v>
          </cell>
          <cell r="BA231">
            <v>0.59609826780999986</v>
          </cell>
          <cell r="BB231">
            <v>0.38658044088000004</v>
          </cell>
          <cell r="BC231">
            <v>0.23048334949999999</v>
          </cell>
          <cell r="BD231">
            <v>0.34392658258000003</v>
          </cell>
          <cell r="BE231">
            <v>0.37949284856999993</v>
          </cell>
          <cell r="BF231">
            <v>0.59965349655000011</v>
          </cell>
          <cell r="BG231">
            <v>0.52355780209000014</v>
          </cell>
          <cell r="BH231">
            <v>0.75943512091999998</v>
          </cell>
          <cell r="BI231">
            <v>0.78174353690999987</v>
          </cell>
          <cell r="BJ231">
            <v>0.7610684835</v>
          </cell>
          <cell r="BK231">
            <v>0.75115965771000026</v>
          </cell>
          <cell r="BL231">
            <v>0.47547483357999998</v>
          </cell>
          <cell r="BM231">
            <v>0.58878896299999994</v>
          </cell>
          <cell r="BN231">
            <v>0.37160715201</v>
          </cell>
          <cell r="BO231">
            <v>0.24059014342000001</v>
          </cell>
          <cell r="BP231">
            <v>0.35547420339999991</v>
          </cell>
          <cell r="BQ231">
            <v>0.38833416702999995</v>
          </cell>
          <cell r="BR231">
            <v>0.60305719853000006</v>
          </cell>
          <cell r="BS231">
            <v>0.52680113797000006</v>
          </cell>
          <cell r="BT231">
            <v>0.76150781765999986</v>
          </cell>
          <cell r="BU231">
            <v>0.75267498693000001</v>
          </cell>
          <cell r="BV231">
            <v>0.78687994634000002</v>
          </cell>
          <cell r="BW231">
            <v>0.74635316320000034</v>
          </cell>
          <cell r="BX231">
            <v>0.47454223780999999</v>
          </cell>
          <cell r="BY231">
            <v>0.58280281258999989</v>
          </cell>
          <cell r="BZ231">
            <v>0.35655492736</v>
          </cell>
          <cell r="CA231">
            <v>0.25225625201000001</v>
          </cell>
          <cell r="CB231">
            <v>0.30928668401000003</v>
          </cell>
          <cell r="CC231">
            <v>0.4242544360099999</v>
          </cell>
          <cell r="CD231">
            <v>0.53457160325000008</v>
          </cell>
          <cell r="CE231">
            <v>0.53387668472000005</v>
          </cell>
          <cell r="CF231">
            <v>0.73674925921000001</v>
          </cell>
          <cell r="CG231">
            <v>0.76183143716999979</v>
          </cell>
          <cell r="CH231">
            <v>0.78291090171000011</v>
          </cell>
          <cell r="CI231">
            <v>0.73056360808000009</v>
          </cell>
          <cell r="CJ231">
            <v>0.52414768346000007</v>
          </cell>
          <cell r="CK231">
            <v>0.57923355027000012</v>
          </cell>
          <cell r="CL231">
            <v>0.4131752533400001</v>
          </cell>
          <cell r="CM231">
            <v>0.25869660030000002</v>
          </cell>
          <cell r="CN231">
            <v>0.32037039143000007</v>
          </cell>
          <cell r="CO231">
            <v>0.41213906581999993</v>
          </cell>
          <cell r="CP231">
            <v>0.57674154005000011</v>
          </cell>
          <cell r="CQ231">
            <v>0.52369341606999997</v>
          </cell>
          <cell r="CR231">
            <v>0.74813181095999992</v>
          </cell>
          <cell r="CS231">
            <v>0.77530833990999992</v>
          </cell>
          <cell r="CT231">
            <v>0.75091696150000009</v>
          </cell>
          <cell r="CU231">
            <v>0.74956618785000018</v>
          </cell>
          <cell r="CV231">
            <v>0.51615904044999994</v>
          </cell>
          <cell r="CW231">
            <v>0.57517185589999986</v>
          </cell>
          <cell r="CX231">
            <v>0.39297908887000005</v>
          </cell>
          <cell r="CY231">
            <v>0.24738117140999996</v>
          </cell>
          <cell r="CZ231">
            <v>0.33593176925000001</v>
          </cell>
          <cell r="DA231">
            <v>0.37932580485999995</v>
          </cell>
          <cell r="DB231">
            <v>0.59736848512000018</v>
          </cell>
          <cell r="DC231">
            <v>0.50512922914999991</v>
          </cell>
          <cell r="DD231">
            <v>0.75146430138999998</v>
          </cell>
          <cell r="DE231">
            <v>0.80063717779999999</v>
          </cell>
          <cell r="DF231">
            <v>0.75023688233999997</v>
          </cell>
          <cell r="DG231">
            <v>0.74633484627000024</v>
          </cell>
          <cell r="DH231">
            <v>0.50088223567000001</v>
          </cell>
          <cell r="DI231">
            <v>0.58026916189</v>
          </cell>
          <cell r="DJ231">
            <v>0.38956702902000007</v>
          </cell>
          <cell r="DK231">
            <v>0.24444636207999998</v>
          </cell>
          <cell r="DL231">
            <v>0.34441998024000003</v>
          </cell>
          <cell r="DM231">
            <v>0.36827801743999999</v>
          </cell>
          <cell r="DN231">
            <v>0.61827995839000016</v>
          </cell>
          <cell r="DO231">
            <v>0.49980775570000013</v>
          </cell>
          <cell r="DP231">
            <v>0.75746679258000005</v>
          </cell>
          <cell r="DQ231">
            <v>0.80871728618999994</v>
          </cell>
          <cell r="DR231">
            <v>0.73743703378999992</v>
          </cell>
          <cell r="DS231">
            <v>0.75520734345000029</v>
          </cell>
          <cell r="DT231">
            <v>0.47498691562000001</v>
          </cell>
          <cell r="DU231">
            <v>0.59609826780999986</v>
          </cell>
          <cell r="DV231">
            <v>0.38658044088000004</v>
          </cell>
          <cell r="DW231">
            <v>0.23899234323999999</v>
          </cell>
          <cell r="DX231">
            <v>0.34392658258000003</v>
          </cell>
          <cell r="DY231">
            <v>0.37949284856999993</v>
          </cell>
          <cell r="DZ231">
            <v>0.59965349655000011</v>
          </cell>
          <cell r="EA231">
            <v>0.52355780209000014</v>
          </cell>
          <cell r="EB231">
            <v>0.75943512091999998</v>
          </cell>
          <cell r="EC231">
            <v>0.78174353690999987</v>
          </cell>
          <cell r="ED231">
            <v>0.7610684835</v>
          </cell>
          <cell r="EE231">
            <v>0.75115965771000026</v>
          </cell>
          <cell r="EF231">
            <v>0.47547483357999998</v>
          </cell>
          <cell r="EG231">
            <v>0.58878896299999994</v>
          </cell>
          <cell r="EH231">
            <v>0.37160715201</v>
          </cell>
          <cell r="EI231">
            <v>0.24059014342000001</v>
          </cell>
          <cell r="EJ231">
            <v>0.35547420339999991</v>
          </cell>
          <cell r="EK231">
            <v>0.40957392068999998</v>
          </cell>
          <cell r="EL231">
            <v>0.60850200196999993</v>
          </cell>
          <cell r="EM231">
            <v>0.52211934419000006</v>
          </cell>
          <cell r="EN231">
            <v>0.77039105930999996</v>
          </cell>
          <cell r="EO231">
            <v>0.56434476727999994</v>
          </cell>
          <cell r="EP231">
            <v>0.58972869969000008</v>
          </cell>
          <cell r="EQ231">
            <v>0.55206638662999996</v>
          </cell>
          <cell r="ER231">
            <v>0.35744843085000005</v>
          </cell>
          <cell r="ES231">
            <v>0.43081622304000011</v>
          </cell>
          <cell r="ET231">
            <v>0.26026268683999998</v>
          </cell>
          <cell r="EU231">
            <v>0.18270451912000005</v>
          </cell>
          <cell r="EV231">
            <v>0.24027779360000004</v>
          </cell>
          <cell r="EW231">
            <v>0.30763115279999992</v>
          </cell>
          <cell r="EX231">
            <v>0.41694009508000002</v>
          </cell>
          <cell r="EY231">
            <v>0.40397691475999997</v>
          </cell>
          <cell r="EZ231">
            <v>0.54470825166000014</v>
          </cell>
          <cell r="FA231">
            <v>0.58095459663000004</v>
          </cell>
          <cell r="FB231">
            <v>0.57120927091999996</v>
          </cell>
          <cell r="FC231">
            <v>0.55636136505</v>
          </cell>
          <cell r="FD231">
            <v>0.39448783748000005</v>
          </cell>
          <cell r="FE231">
            <v>0.4311962055100001</v>
          </cell>
          <cell r="FF231">
            <v>0.29768316214000007</v>
          </cell>
          <cell r="FG231">
            <v>0.19599250703000001</v>
          </cell>
          <cell r="FH231">
            <v>0.24655098216000002</v>
          </cell>
          <cell r="FI231">
            <v>0.29644936551999995</v>
          </cell>
          <cell r="FJ231">
            <v>0.43255615505</v>
          </cell>
          <cell r="FK231">
            <v>0.39277006206999998</v>
          </cell>
          <cell r="FL231">
            <v>0.56109885820000016</v>
          </cell>
          <cell r="FM231">
            <v>0.58148125496000014</v>
          </cell>
          <cell r="FN231">
            <v>0.56318772113999993</v>
          </cell>
          <cell r="FO231">
            <v>0.56217464086000002</v>
          </cell>
          <cell r="FP231">
            <v>0.38711928030000003</v>
          </cell>
          <cell r="FQ231">
            <v>0.43137889191000012</v>
          </cell>
          <cell r="FR231">
            <v>0.29473431666000005</v>
          </cell>
          <cell r="FS231">
            <v>0.18916330351999999</v>
          </cell>
          <cell r="FT231">
            <v>0.25194882694999998</v>
          </cell>
          <cell r="FU231">
            <v>0.28449435366999998</v>
          </cell>
          <cell r="FV231">
            <v>0.44802636386</v>
          </cell>
          <cell r="FW231">
            <v>0.37884692186999996</v>
          </cell>
          <cell r="FX231">
            <v>0.5635982260200002</v>
          </cell>
          <cell r="FY231">
            <v>0.60047788338000008</v>
          </cell>
          <cell r="FZ231">
            <v>0.56267766178</v>
          </cell>
          <cell r="GA231">
            <v>0.55975113466999993</v>
          </cell>
          <cell r="GB231">
            <v>0.37566167672000006</v>
          </cell>
          <cell r="GC231">
            <v>0.43520187140000016</v>
          </cell>
          <cell r="GD231">
            <v>0.29217527177000002</v>
          </cell>
          <cell r="GE231">
            <v>0.18333477152000002</v>
          </cell>
          <cell r="GF231">
            <v>0.25831498519000001</v>
          </cell>
          <cell r="GG231">
            <v>0.29445233151999989</v>
          </cell>
          <cell r="GH231">
            <v>0.44974012243</v>
          </cell>
          <cell r="GI231">
            <v>0.39266835156999996</v>
          </cell>
          <cell r="GJ231">
            <v>0.56957634066000007</v>
          </cell>
          <cell r="GK231">
            <v>0.58630765273000018</v>
          </cell>
          <cell r="GL231">
            <v>0.57080136263999992</v>
          </cell>
          <cell r="GM231">
            <v>0.56336974325999989</v>
          </cell>
          <cell r="GN231">
            <v>0.35660612514000012</v>
          </cell>
          <cell r="GO231">
            <v>0.44159172224000015</v>
          </cell>
          <cell r="GP231">
            <v>0.27870536399999996</v>
          </cell>
          <cell r="GQ231">
            <v>0.17757000010000004</v>
          </cell>
          <cell r="GR231">
            <v>0.26660565256999996</v>
          </cell>
          <cell r="GS231">
            <v>0.29125062529999995</v>
          </cell>
          <cell r="GT231">
            <v>0.45229289892000002</v>
          </cell>
          <cell r="GU231">
            <v>0.39510085347000001</v>
          </cell>
          <cell r="GV231">
            <v>0.57113086322999995</v>
          </cell>
          <cell r="GW231">
            <v>0.56450624023999996</v>
          </cell>
          <cell r="GX231">
            <v>0.59015995976000002</v>
          </cell>
          <cell r="GY231">
            <v>0.55976487238000006</v>
          </cell>
          <cell r="GZ231">
            <v>0.35590667832000006</v>
          </cell>
          <cell r="HA231">
            <v>0.43710210943000016</v>
          </cell>
          <cell r="HB231">
            <v>0.26741619551000001</v>
          </cell>
          <cell r="HC231">
            <v>0.18919218898000004</v>
          </cell>
          <cell r="HD231">
            <v>0.23196501303000003</v>
          </cell>
          <cell r="HE231">
            <v>0.3181908270399999</v>
          </cell>
          <cell r="HF231">
            <v>0.40092870245000001</v>
          </cell>
          <cell r="HG231">
            <v>0.40040751355999998</v>
          </cell>
          <cell r="HH231">
            <v>0.55256194439000006</v>
          </cell>
          <cell r="HI231">
            <v>0.5713735779000001</v>
          </cell>
          <cell r="HJ231">
            <v>0.58718317628999994</v>
          </cell>
          <cell r="HK231">
            <v>0.54792270604000004</v>
          </cell>
          <cell r="HL231">
            <v>0.3931107625600001</v>
          </cell>
          <cell r="HM231">
            <v>0.43442516269000003</v>
          </cell>
          <cell r="HN231">
            <v>0.30988144000000001</v>
          </cell>
          <cell r="HO231">
            <v>0.19402245019</v>
          </cell>
          <cell r="HP231">
            <v>0.24027779360000004</v>
          </cell>
          <cell r="HQ231">
            <v>0.30763115279999992</v>
          </cell>
          <cell r="HR231">
            <v>0.41694009508000002</v>
          </cell>
          <cell r="HS231">
            <v>0.40397691475999997</v>
          </cell>
          <cell r="HT231">
            <v>0.54470825166000014</v>
          </cell>
          <cell r="HU231">
            <v>0.58095459663000004</v>
          </cell>
          <cell r="HV231">
            <v>0.57120927091999996</v>
          </cell>
          <cell r="HW231">
            <v>0.55636136505</v>
          </cell>
          <cell r="HX231">
            <v>0.39448783748000005</v>
          </cell>
          <cell r="HY231">
            <v>0.4311962055100001</v>
          </cell>
          <cell r="HZ231">
            <v>0.29768316214000007</v>
          </cell>
          <cell r="IA231">
            <v>0.19599250703000001</v>
          </cell>
          <cell r="IB231">
            <v>0.24655098216000002</v>
          </cell>
          <cell r="IC231">
            <v>0.29658291431999995</v>
          </cell>
          <cell r="ID231">
            <v>0.44802636386</v>
          </cell>
          <cell r="IE231">
            <v>0.37884692186999996</v>
          </cell>
          <cell r="IF231">
            <v>0.5635982260200002</v>
          </cell>
          <cell r="IG231">
            <v>0.60047788338000008</v>
          </cell>
          <cell r="IH231">
            <v>0.56267766178</v>
          </cell>
          <cell r="II231">
            <v>0.55975113466999993</v>
          </cell>
          <cell r="IJ231">
            <v>0.37566167672000006</v>
          </cell>
          <cell r="IK231">
            <v>0.43520187140000016</v>
          </cell>
          <cell r="IL231">
            <v>0.29217527177000002</v>
          </cell>
          <cell r="IM231">
            <v>0.17911392440000001</v>
          </cell>
          <cell r="IN231">
            <v>0.25831498519000001</v>
          </cell>
          <cell r="IO231">
            <v>0.27620851310999989</v>
          </cell>
          <cell r="IP231">
            <v>0.46370996880999998</v>
          </cell>
          <cell r="IQ231">
            <v>0.37485581677999996</v>
          </cell>
          <cell r="IR231">
            <v>0.56810009441000009</v>
          </cell>
          <cell r="IS231">
            <v>0.60653796468000021</v>
          </cell>
          <cell r="IT231">
            <v>0.55307777536000002</v>
          </cell>
          <cell r="IU231">
            <v>0.56640550755999997</v>
          </cell>
          <cell r="IV231">
            <v>0.35624018668000001</v>
          </cell>
          <cell r="IW231">
            <v>0.44707370084000014</v>
          </cell>
          <cell r="IX231">
            <v>0.28993533066000005</v>
          </cell>
          <cell r="IY231">
            <v>0.17924425740000002</v>
          </cell>
        </row>
        <row r="232">
          <cell r="C232" t="str">
            <v>PV_.QF.UTS._.___.QuichapaII</v>
          </cell>
          <cell r="H232">
            <v>0.30928668401000003</v>
          </cell>
          <cell r="I232">
            <v>0.4242544360099999</v>
          </cell>
          <cell r="J232">
            <v>0.53457160325000008</v>
          </cell>
          <cell r="K232">
            <v>0.53387668472000005</v>
          </cell>
          <cell r="L232">
            <v>0.73674925921000001</v>
          </cell>
          <cell r="M232">
            <v>0.76183143716999979</v>
          </cell>
          <cell r="N232">
            <v>0.78291090171000011</v>
          </cell>
          <cell r="O232">
            <v>0.73056360808000009</v>
          </cell>
          <cell r="P232">
            <v>0.52414768346000007</v>
          </cell>
          <cell r="Q232">
            <v>0.57923355027000012</v>
          </cell>
          <cell r="R232">
            <v>0.4131752533400001</v>
          </cell>
          <cell r="S232">
            <v>0.25869660030000002</v>
          </cell>
          <cell r="T232">
            <v>0.32037039143000007</v>
          </cell>
          <cell r="U232">
            <v>0.41017487035999994</v>
          </cell>
          <cell r="V232">
            <v>0.55592012676000013</v>
          </cell>
          <cell r="W232">
            <v>0.53863588633000004</v>
          </cell>
          <cell r="X232">
            <v>0.7262776688999999</v>
          </cell>
          <cell r="Y232">
            <v>0.77460612880999979</v>
          </cell>
          <cell r="Z232">
            <v>0.76161236120000009</v>
          </cell>
          <cell r="AA232">
            <v>0.74181515344000015</v>
          </cell>
          <cell r="AB232">
            <v>0.52598378334999996</v>
          </cell>
          <cell r="AC232">
            <v>0.57492827403999991</v>
          </cell>
          <cell r="AD232">
            <v>0.39691088285000009</v>
          </cell>
          <cell r="AE232">
            <v>0.26132334275000002</v>
          </cell>
          <cell r="AF232">
            <v>0.32873464285000004</v>
          </cell>
          <cell r="AG232">
            <v>0.39526582065999993</v>
          </cell>
          <cell r="AH232">
            <v>0.57674154005000011</v>
          </cell>
          <cell r="AI232">
            <v>0.52369341606999997</v>
          </cell>
          <cell r="AJ232">
            <v>0.74813181095999992</v>
          </cell>
          <cell r="AK232">
            <v>0.77530833990999992</v>
          </cell>
          <cell r="AL232">
            <v>0.75091696150000009</v>
          </cell>
          <cell r="AM232">
            <v>0.74956618785000018</v>
          </cell>
          <cell r="AN232">
            <v>0.51615904044999994</v>
          </cell>
          <cell r="AO232">
            <v>0.57517185589999986</v>
          </cell>
          <cell r="AP232">
            <v>0.39297908887000005</v>
          </cell>
          <cell r="AQ232">
            <v>0.25221773807999998</v>
          </cell>
          <cell r="AR232">
            <v>0.33593176925000001</v>
          </cell>
          <cell r="AS232">
            <v>0.38059637167999993</v>
          </cell>
          <cell r="AT232">
            <v>0.61827995839000016</v>
          </cell>
          <cell r="AU232">
            <v>0.49980775570000013</v>
          </cell>
          <cell r="AV232">
            <v>0.75746679258000005</v>
          </cell>
          <cell r="AW232">
            <v>0.80871728618999994</v>
          </cell>
          <cell r="AX232">
            <v>0.73743703378999992</v>
          </cell>
          <cell r="AY232">
            <v>0.75520734345000029</v>
          </cell>
          <cell r="AZ232">
            <v>0.47498691562000001</v>
          </cell>
          <cell r="BA232">
            <v>0.59609826780999986</v>
          </cell>
          <cell r="BB232">
            <v>0.38658044088000004</v>
          </cell>
          <cell r="BC232">
            <v>0.23048334949999999</v>
          </cell>
          <cell r="BD232">
            <v>0.34392658258000003</v>
          </cell>
          <cell r="BE232">
            <v>0.37949284856999993</v>
          </cell>
          <cell r="BF232">
            <v>0.59965349655000011</v>
          </cell>
          <cell r="BG232">
            <v>0.52355780209000014</v>
          </cell>
          <cell r="BH232">
            <v>0.75943512091999998</v>
          </cell>
          <cell r="BI232">
            <v>0.78174353690999987</v>
          </cell>
          <cell r="BJ232">
            <v>0.7610684835</v>
          </cell>
          <cell r="BK232">
            <v>0.75115965771000026</v>
          </cell>
          <cell r="BL232">
            <v>0.47547483357999998</v>
          </cell>
          <cell r="BM232">
            <v>0.58878896299999994</v>
          </cell>
          <cell r="BN232">
            <v>0.37160715201</v>
          </cell>
          <cell r="BO232">
            <v>0.24059014342000001</v>
          </cell>
          <cell r="BP232">
            <v>0.35547420339999991</v>
          </cell>
          <cell r="BQ232">
            <v>0.38833416702999995</v>
          </cell>
          <cell r="BR232">
            <v>0.60305719853000006</v>
          </cell>
          <cell r="BS232">
            <v>0.52680113797000006</v>
          </cell>
          <cell r="BT232">
            <v>0.76150781765999986</v>
          </cell>
          <cell r="BU232">
            <v>0.75267498693000001</v>
          </cell>
          <cell r="BV232">
            <v>0.78687994634000002</v>
          </cell>
          <cell r="BW232">
            <v>0.74635316320000034</v>
          </cell>
          <cell r="BX232">
            <v>0.47454223780999999</v>
          </cell>
          <cell r="BY232">
            <v>0.58280281258999989</v>
          </cell>
          <cell r="BZ232">
            <v>0.35655492736</v>
          </cell>
          <cell r="CA232">
            <v>0.25225625201000001</v>
          </cell>
          <cell r="CB232">
            <v>0.30928668401000003</v>
          </cell>
          <cell r="CC232">
            <v>0.4242544360099999</v>
          </cell>
          <cell r="CD232">
            <v>0.53457160325000008</v>
          </cell>
          <cell r="CE232">
            <v>0.53387668472000005</v>
          </cell>
          <cell r="CF232">
            <v>0.73674925921000001</v>
          </cell>
          <cell r="CG232">
            <v>0.76183143716999979</v>
          </cell>
          <cell r="CH232">
            <v>0.78291090171000011</v>
          </cell>
          <cell r="CI232">
            <v>0.73056360808000009</v>
          </cell>
          <cell r="CJ232">
            <v>0.52414768346000007</v>
          </cell>
          <cell r="CK232">
            <v>0.57923355027000012</v>
          </cell>
          <cell r="CL232">
            <v>0.4131752533400001</v>
          </cell>
          <cell r="CM232">
            <v>0.25869660030000002</v>
          </cell>
          <cell r="CN232">
            <v>0.32037039143000007</v>
          </cell>
          <cell r="CO232">
            <v>0.41213906581999993</v>
          </cell>
          <cell r="CP232">
            <v>0.57674154005000011</v>
          </cell>
          <cell r="CQ232">
            <v>0.52369341606999997</v>
          </cell>
          <cell r="CR232">
            <v>0.74813181095999992</v>
          </cell>
          <cell r="CS232">
            <v>0.77530833990999992</v>
          </cell>
          <cell r="CT232">
            <v>0.75091696150000009</v>
          </cell>
          <cell r="CU232">
            <v>0.74956618785000018</v>
          </cell>
          <cell r="CV232">
            <v>0.51615904044999994</v>
          </cell>
          <cell r="CW232">
            <v>0.57517185589999986</v>
          </cell>
          <cell r="CX232">
            <v>0.39297908887000005</v>
          </cell>
          <cell r="CY232">
            <v>0.24738117140999996</v>
          </cell>
          <cell r="CZ232">
            <v>0.33593176925000001</v>
          </cell>
          <cell r="DA232">
            <v>0.37932580485999995</v>
          </cell>
          <cell r="DB232">
            <v>0.59736848512000018</v>
          </cell>
          <cell r="DC232">
            <v>0.50512922914999991</v>
          </cell>
          <cell r="DD232">
            <v>0.75146430138999998</v>
          </cell>
          <cell r="DE232">
            <v>0.80063717779999999</v>
          </cell>
          <cell r="DF232">
            <v>0.75023688233999997</v>
          </cell>
          <cell r="DG232">
            <v>0.74633484627000024</v>
          </cell>
          <cell r="DH232">
            <v>0.50088223567000001</v>
          </cell>
          <cell r="DI232">
            <v>0.58026916189</v>
          </cell>
          <cell r="DJ232">
            <v>0.38956702902000007</v>
          </cell>
          <cell r="DK232">
            <v>0.24444636207999998</v>
          </cell>
          <cell r="DL232">
            <v>0.34441998024000003</v>
          </cell>
          <cell r="DM232">
            <v>0.36827801743999999</v>
          </cell>
          <cell r="DN232">
            <v>0.61827995839000016</v>
          </cell>
          <cell r="DO232">
            <v>0.49980775570000013</v>
          </cell>
          <cell r="DP232">
            <v>0.75746679258000005</v>
          </cell>
          <cell r="DQ232">
            <v>0.80871728618999994</v>
          </cell>
          <cell r="DR232">
            <v>0.73743703378999992</v>
          </cell>
          <cell r="DS232">
            <v>0.75520734345000029</v>
          </cell>
          <cell r="DT232">
            <v>0.47498691562000001</v>
          </cell>
          <cell r="DU232">
            <v>0.59609826780999986</v>
          </cell>
          <cell r="DV232">
            <v>0.38658044088000004</v>
          </cell>
          <cell r="DW232">
            <v>0.23899234323999999</v>
          </cell>
          <cell r="DX232">
            <v>0.34392658258000003</v>
          </cell>
          <cell r="DY232">
            <v>0.37949284856999993</v>
          </cell>
          <cell r="DZ232">
            <v>0.59965349655000011</v>
          </cell>
          <cell r="EA232">
            <v>0.52355780209000014</v>
          </cell>
          <cell r="EB232">
            <v>0.75943512091999998</v>
          </cell>
          <cell r="EC232">
            <v>0.78174353690999987</v>
          </cell>
          <cell r="ED232">
            <v>0.7610684835</v>
          </cell>
          <cell r="EE232">
            <v>0.75115965771000026</v>
          </cell>
          <cell r="EF232">
            <v>0.47547483357999998</v>
          </cell>
          <cell r="EG232">
            <v>0.58878896299999994</v>
          </cell>
          <cell r="EH232">
            <v>0.37160715201</v>
          </cell>
          <cell r="EI232">
            <v>0.24059014342000001</v>
          </cell>
          <cell r="EJ232">
            <v>0.35547420339999991</v>
          </cell>
          <cell r="EK232">
            <v>0.40957392068999998</v>
          </cell>
          <cell r="EL232">
            <v>0.60850200196999993</v>
          </cell>
          <cell r="EM232">
            <v>0.52211934419000006</v>
          </cell>
          <cell r="EN232">
            <v>0.77039105930999996</v>
          </cell>
          <cell r="EO232">
            <v>0.75245968965999999</v>
          </cell>
          <cell r="EP232">
            <v>0.58972869969000008</v>
          </cell>
          <cell r="EQ232">
            <v>0.55206638662999996</v>
          </cell>
          <cell r="ER232">
            <v>0.35744843085000005</v>
          </cell>
          <cell r="ES232">
            <v>0.43081622304000011</v>
          </cell>
          <cell r="ET232">
            <v>0.26026268683999998</v>
          </cell>
          <cell r="EU232">
            <v>0.18270451912000005</v>
          </cell>
          <cell r="EV232">
            <v>0.24027779360000004</v>
          </cell>
          <cell r="EW232">
            <v>0.30763115279999992</v>
          </cell>
          <cell r="EX232">
            <v>0.41694009508000002</v>
          </cell>
          <cell r="EY232">
            <v>0.40397691475999997</v>
          </cell>
          <cell r="EZ232">
            <v>0.54470825166000014</v>
          </cell>
          <cell r="FA232">
            <v>0.58095459663000004</v>
          </cell>
          <cell r="FB232">
            <v>0.57120927091999996</v>
          </cell>
          <cell r="FC232">
            <v>0.55636136505</v>
          </cell>
          <cell r="FD232">
            <v>0.39448783748000005</v>
          </cell>
          <cell r="FE232">
            <v>0.4311962055100001</v>
          </cell>
          <cell r="FF232">
            <v>0.29768316214000007</v>
          </cell>
          <cell r="FG232">
            <v>0.19599250703000001</v>
          </cell>
          <cell r="FH232">
            <v>0.24655098216000002</v>
          </cell>
          <cell r="FI232">
            <v>0.29644936551999995</v>
          </cell>
          <cell r="FJ232">
            <v>0.43255615505</v>
          </cell>
          <cell r="FK232">
            <v>0.39277006206999998</v>
          </cell>
          <cell r="FL232">
            <v>0.56109885820000016</v>
          </cell>
          <cell r="FM232">
            <v>0.58148125496000014</v>
          </cell>
          <cell r="FN232">
            <v>0.56318772113999993</v>
          </cell>
          <cell r="FO232">
            <v>0.56217464086000002</v>
          </cell>
          <cell r="FP232">
            <v>0.38711928030000003</v>
          </cell>
          <cell r="FQ232">
            <v>0.43137889191000012</v>
          </cell>
          <cell r="FR232">
            <v>0.29473431666000005</v>
          </cell>
          <cell r="FS232">
            <v>0.18916330351999999</v>
          </cell>
          <cell r="FT232">
            <v>0.25194882694999998</v>
          </cell>
          <cell r="FU232">
            <v>0.28449435366999998</v>
          </cell>
          <cell r="FV232">
            <v>0.44802636386</v>
          </cell>
          <cell r="FW232">
            <v>0.37884692186999996</v>
          </cell>
          <cell r="FX232">
            <v>0.5635982260200002</v>
          </cell>
          <cell r="FY232">
            <v>0.60047788338000008</v>
          </cell>
          <cell r="FZ232">
            <v>0.56267766178</v>
          </cell>
          <cell r="GA232">
            <v>0.55975113466999993</v>
          </cell>
          <cell r="GB232">
            <v>0.37566167672000006</v>
          </cell>
          <cell r="GC232">
            <v>0.43520187140000016</v>
          </cell>
          <cell r="GD232">
            <v>0.29217527177000002</v>
          </cell>
          <cell r="GE232">
            <v>0.18333477152000002</v>
          </cell>
          <cell r="GF232">
            <v>0.25831498519000001</v>
          </cell>
          <cell r="GG232">
            <v>0.29445233151999989</v>
          </cell>
          <cell r="GH232">
            <v>0.44974012243</v>
          </cell>
          <cell r="GI232">
            <v>0.39266835156999996</v>
          </cell>
          <cell r="GJ232">
            <v>0.56957634066000007</v>
          </cell>
          <cell r="GK232">
            <v>0.58630765273000018</v>
          </cell>
          <cell r="GL232">
            <v>0.57080136263999992</v>
          </cell>
          <cell r="GM232">
            <v>0.56336974325999989</v>
          </cell>
          <cell r="GN232">
            <v>0.35660612514000012</v>
          </cell>
          <cell r="GO232">
            <v>0.44159172224000015</v>
          </cell>
          <cell r="GP232">
            <v>0.27870536399999996</v>
          </cell>
          <cell r="GQ232">
            <v>0.17757000010000004</v>
          </cell>
          <cell r="GR232">
            <v>0.26660565256999996</v>
          </cell>
          <cell r="GS232">
            <v>0.29125062529999995</v>
          </cell>
          <cell r="GT232">
            <v>0.45229289892000002</v>
          </cell>
          <cell r="GU232">
            <v>0.39510085347000001</v>
          </cell>
          <cell r="GV232">
            <v>0.57113086322999995</v>
          </cell>
          <cell r="GW232">
            <v>0.56450624023999996</v>
          </cell>
          <cell r="GX232">
            <v>0.59015995976000002</v>
          </cell>
          <cell r="GY232">
            <v>0.55976487238000006</v>
          </cell>
          <cell r="GZ232">
            <v>0.35590667832000006</v>
          </cell>
          <cell r="HA232">
            <v>0.43710210943000016</v>
          </cell>
          <cell r="HB232">
            <v>0.26741619551000001</v>
          </cell>
          <cell r="HC232">
            <v>0.18919218898000004</v>
          </cell>
          <cell r="HD232">
            <v>0.23196501303000003</v>
          </cell>
          <cell r="HE232">
            <v>0.3181908270399999</v>
          </cell>
          <cell r="HF232">
            <v>0.40092870245000001</v>
          </cell>
          <cell r="HG232">
            <v>0.40040751355999998</v>
          </cell>
          <cell r="HH232">
            <v>0.55256194439000006</v>
          </cell>
          <cell r="HI232">
            <v>0.5713735779000001</v>
          </cell>
          <cell r="HJ232">
            <v>0.58718317628999994</v>
          </cell>
          <cell r="HK232">
            <v>0.54792270604000004</v>
          </cell>
          <cell r="HL232">
            <v>0.3931107625600001</v>
          </cell>
          <cell r="HM232">
            <v>0.43442516269000003</v>
          </cell>
          <cell r="HN232">
            <v>0.30988144000000001</v>
          </cell>
          <cell r="HO232">
            <v>0.19402245019</v>
          </cell>
          <cell r="HP232">
            <v>0.24027779360000004</v>
          </cell>
          <cell r="HQ232">
            <v>0.30763115279999992</v>
          </cell>
          <cell r="HR232">
            <v>0.41694009508000002</v>
          </cell>
          <cell r="HS232">
            <v>0.40397691475999997</v>
          </cell>
          <cell r="HT232">
            <v>0.54470825166000014</v>
          </cell>
          <cell r="HU232">
            <v>0.58095459663000004</v>
          </cell>
          <cell r="HV232">
            <v>0.57120927091999996</v>
          </cell>
          <cell r="HW232">
            <v>0.55636136505</v>
          </cell>
          <cell r="HX232">
            <v>0.39448783748000005</v>
          </cell>
          <cell r="HY232">
            <v>0.4311962055100001</v>
          </cell>
          <cell r="HZ232">
            <v>0.29768316214000007</v>
          </cell>
          <cell r="IA232">
            <v>0.19599250703000001</v>
          </cell>
          <cell r="IB232">
            <v>0.24655098216000002</v>
          </cell>
          <cell r="IC232">
            <v>0.29658291431999995</v>
          </cell>
          <cell r="ID232">
            <v>0.44802636386</v>
          </cell>
          <cell r="IE232">
            <v>0.37884692186999996</v>
          </cell>
          <cell r="IF232">
            <v>0.5635982260200002</v>
          </cell>
          <cell r="IG232">
            <v>0.60047788338000008</v>
          </cell>
          <cell r="IH232">
            <v>0.56267766178</v>
          </cell>
          <cell r="II232">
            <v>0.55975113466999993</v>
          </cell>
          <cell r="IJ232">
            <v>0.37566167672000006</v>
          </cell>
          <cell r="IK232">
            <v>0.43520187140000016</v>
          </cell>
          <cell r="IL232">
            <v>0.29217527177000002</v>
          </cell>
          <cell r="IM232">
            <v>0.17911392440000001</v>
          </cell>
          <cell r="IN232">
            <v>0.25831498519000001</v>
          </cell>
          <cell r="IO232">
            <v>0.27620851310999989</v>
          </cell>
          <cell r="IP232">
            <v>0.46370996880999998</v>
          </cell>
          <cell r="IQ232">
            <v>0.37485581677999996</v>
          </cell>
          <cell r="IR232">
            <v>0.56810009441000009</v>
          </cell>
          <cell r="IS232">
            <v>0.60653796468000021</v>
          </cell>
          <cell r="IT232">
            <v>0.55307777536000002</v>
          </cell>
          <cell r="IU232">
            <v>0.56640550755999997</v>
          </cell>
          <cell r="IV232">
            <v>0.35624018668000001</v>
          </cell>
          <cell r="IW232">
            <v>0.44707370084000014</v>
          </cell>
          <cell r="IX232">
            <v>0.28993533066000005</v>
          </cell>
          <cell r="IY232">
            <v>0.17924425740000002</v>
          </cell>
        </row>
        <row r="233">
          <cell r="C233" t="str">
            <v>PV_.QF.UTS._.___.QuichapaIII</v>
          </cell>
          <cell r="H233">
            <v>0.30928668401000003</v>
          </cell>
          <cell r="I233">
            <v>0.4242544360099999</v>
          </cell>
          <cell r="J233">
            <v>0.53457160325000008</v>
          </cell>
          <cell r="K233">
            <v>0.53387668472000005</v>
          </cell>
          <cell r="L233">
            <v>0.73674925921000001</v>
          </cell>
          <cell r="M233">
            <v>0.76183143716999979</v>
          </cell>
          <cell r="N233">
            <v>0.78291090171000011</v>
          </cell>
          <cell r="O233">
            <v>0.73056360808000009</v>
          </cell>
          <cell r="P233">
            <v>0.52414768346000007</v>
          </cell>
          <cell r="Q233">
            <v>0.57923355027000012</v>
          </cell>
          <cell r="R233">
            <v>0.4131752533400001</v>
          </cell>
          <cell r="S233">
            <v>0.25869660030000002</v>
          </cell>
          <cell r="T233">
            <v>0.32037039143000007</v>
          </cell>
          <cell r="U233">
            <v>0.41017487035999994</v>
          </cell>
          <cell r="V233">
            <v>0.55592012676000013</v>
          </cell>
          <cell r="W233">
            <v>0.53863588633000004</v>
          </cell>
          <cell r="X233">
            <v>0.7262776688999999</v>
          </cell>
          <cell r="Y233">
            <v>0.77460612880999979</v>
          </cell>
          <cell r="Z233">
            <v>0.76161236120000009</v>
          </cell>
          <cell r="AA233">
            <v>0.74181515344000015</v>
          </cell>
          <cell r="AB233">
            <v>0.52598378334999996</v>
          </cell>
          <cell r="AC233">
            <v>0.57492827403999991</v>
          </cell>
          <cell r="AD233">
            <v>0.39691088285000009</v>
          </cell>
          <cell r="AE233">
            <v>0.26132334275000002</v>
          </cell>
          <cell r="AF233">
            <v>0.32873464285000004</v>
          </cell>
          <cell r="AG233">
            <v>0.39526582065999993</v>
          </cell>
          <cell r="AH233">
            <v>0.57674154005000011</v>
          </cell>
          <cell r="AI233">
            <v>0.52369341606999997</v>
          </cell>
          <cell r="AJ233">
            <v>0.74813181095999992</v>
          </cell>
          <cell r="AK233">
            <v>0.77530833990999992</v>
          </cell>
          <cell r="AL233">
            <v>0.75091696150000009</v>
          </cell>
          <cell r="AM233">
            <v>0.74956618785000018</v>
          </cell>
          <cell r="AN233">
            <v>0.51615904044999994</v>
          </cell>
          <cell r="AO233">
            <v>0.57517185589999986</v>
          </cell>
          <cell r="AP233">
            <v>0.39297908887000005</v>
          </cell>
          <cell r="AQ233">
            <v>0.25221773807999998</v>
          </cell>
          <cell r="AR233">
            <v>0.33593176925000001</v>
          </cell>
          <cell r="AS233">
            <v>0.38059637167999993</v>
          </cell>
          <cell r="AT233">
            <v>0.61827995839000016</v>
          </cell>
          <cell r="AU233">
            <v>0.49980775570000013</v>
          </cell>
          <cell r="AV233">
            <v>0.75746679258000005</v>
          </cell>
          <cell r="AW233">
            <v>0.80871728618999994</v>
          </cell>
          <cell r="AX233">
            <v>0.73743703378999992</v>
          </cell>
          <cell r="AY233">
            <v>0.75520734345000029</v>
          </cell>
          <cell r="AZ233">
            <v>0.47498691562000001</v>
          </cell>
          <cell r="BA233">
            <v>0.59609826780999986</v>
          </cell>
          <cell r="BB233">
            <v>0.38658044088000004</v>
          </cell>
          <cell r="BC233">
            <v>0.23048334949999999</v>
          </cell>
          <cell r="BD233">
            <v>0.34392658258000003</v>
          </cell>
          <cell r="BE233">
            <v>0.37949284856999993</v>
          </cell>
          <cell r="BF233">
            <v>0.59965349655000011</v>
          </cell>
          <cell r="BG233">
            <v>0.52355780209000014</v>
          </cell>
          <cell r="BH233">
            <v>0.75943512091999998</v>
          </cell>
          <cell r="BI233">
            <v>0.78174353690999987</v>
          </cell>
          <cell r="BJ233">
            <v>0.7610684835</v>
          </cell>
          <cell r="BK233">
            <v>0.75115965771000026</v>
          </cell>
          <cell r="BL233">
            <v>0.47547483357999998</v>
          </cell>
          <cell r="BM233">
            <v>0.58878896299999994</v>
          </cell>
          <cell r="BN233">
            <v>0.37160715201</v>
          </cell>
          <cell r="BO233">
            <v>0.24059014342000001</v>
          </cell>
          <cell r="BP233">
            <v>0.35547420339999991</v>
          </cell>
          <cell r="BQ233">
            <v>0.38833416702999995</v>
          </cell>
          <cell r="BR233">
            <v>0.60305719853000006</v>
          </cell>
          <cell r="BS233">
            <v>0.52680113797000006</v>
          </cell>
          <cell r="BT233">
            <v>0.76150781765999986</v>
          </cell>
          <cell r="BU233">
            <v>0.75267498693000001</v>
          </cell>
          <cell r="BV233">
            <v>0.78687994634000002</v>
          </cell>
          <cell r="BW233">
            <v>0.74635316320000034</v>
          </cell>
          <cell r="BX233">
            <v>0.47454223780999999</v>
          </cell>
          <cell r="BY233">
            <v>0.58280281258999989</v>
          </cell>
          <cell r="BZ233">
            <v>0.35655492736</v>
          </cell>
          <cell r="CA233">
            <v>0.25225625201000001</v>
          </cell>
          <cell r="CB233">
            <v>0.30928668401000003</v>
          </cell>
          <cell r="CC233">
            <v>0.4242544360099999</v>
          </cell>
          <cell r="CD233">
            <v>0.53457160325000008</v>
          </cell>
          <cell r="CE233">
            <v>0.53387668472000005</v>
          </cell>
          <cell r="CF233">
            <v>0.73674925921000001</v>
          </cell>
          <cell r="CG233">
            <v>0.76183143716999979</v>
          </cell>
          <cell r="CH233">
            <v>0.78291090171000011</v>
          </cell>
          <cell r="CI233">
            <v>0.73056360808000009</v>
          </cell>
          <cell r="CJ233">
            <v>0.52414768346000007</v>
          </cell>
          <cell r="CK233">
            <v>0.57923355027000012</v>
          </cell>
          <cell r="CL233">
            <v>0.4131752533400001</v>
          </cell>
          <cell r="CM233">
            <v>0.25869660030000002</v>
          </cell>
          <cell r="CN233">
            <v>0.32037039143000007</v>
          </cell>
          <cell r="CO233">
            <v>0.41213906581999993</v>
          </cell>
          <cell r="CP233">
            <v>0.57674154005000011</v>
          </cell>
          <cell r="CQ233">
            <v>0.52369341606999997</v>
          </cell>
          <cell r="CR233">
            <v>0.74813181095999992</v>
          </cell>
          <cell r="CS233">
            <v>0.77530833990999992</v>
          </cell>
          <cell r="CT233">
            <v>0.75091696150000009</v>
          </cell>
          <cell r="CU233">
            <v>0.74956618785000018</v>
          </cell>
          <cell r="CV233">
            <v>0.51615904044999994</v>
          </cell>
          <cell r="CW233">
            <v>0.57517185589999986</v>
          </cell>
          <cell r="CX233">
            <v>0.39297908887000005</v>
          </cell>
          <cell r="CY233">
            <v>0.24738117140999996</v>
          </cell>
          <cell r="CZ233">
            <v>0.33593176925000001</v>
          </cell>
          <cell r="DA233">
            <v>0.37932580485999995</v>
          </cell>
          <cell r="DB233">
            <v>0.59736848512000018</v>
          </cell>
          <cell r="DC233">
            <v>0.50512922914999991</v>
          </cell>
          <cell r="DD233">
            <v>0.75146430138999998</v>
          </cell>
          <cell r="DE233">
            <v>0.80063717779999999</v>
          </cell>
          <cell r="DF233">
            <v>0.75023688233999997</v>
          </cell>
          <cell r="DG233">
            <v>0.74633484627000024</v>
          </cell>
          <cell r="DH233">
            <v>0.50088223567000001</v>
          </cell>
          <cell r="DI233">
            <v>0.58026916189</v>
          </cell>
          <cell r="DJ233">
            <v>0.38956702902000007</v>
          </cell>
          <cell r="DK233">
            <v>0.24444636207999998</v>
          </cell>
          <cell r="DL233">
            <v>0.34441998024000003</v>
          </cell>
          <cell r="DM233">
            <v>0.36827801743999999</v>
          </cell>
          <cell r="DN233">
            <v>0.61827995839000016</v>
          </cell>
          <cell r="DO233">
            <v>0.49980775570000013</v>
          </cell>
          <cell r="DP233">
            <v>0.75746679258000005</v>
          </cell>
          <cell r="DQ233">
            <v>0.80871728618999994</v>
          </cell>
          <cell r="DR233">
            <v>0.73743703378999992</v>
          </cell>
          <cell r="DS233">
            <v>0.75520734345000029</v>
          </cell>
          <cell r="DT233">
            <v>0.47498691562000001</v>
          </cell>
          <cell r="DU233">
            <v>0.59609826780999986</v>
          </cell>
          <cell r="DV233">
            <v>0.38658044088000004</v>
          </cell>
          <cell r="DW233">
            <v>0.23899234323999999</v>
          </cell>
          <cell r="DX233">
            <v>0.34392658258000003</v>
          </cell>
          <cell r="DY233">
            <v>0.37949284856999993</v>
          </cell>
          <cell r="DZ233">
            <v>0.59965349655000011</v>
          </cell>
          <cell r="EA233">
            <v>0.52355780209000014</v>
          </cell>
          <cell r="EB233">
            <v>0.75943512091999998</v>
          </cell>
          <cell r="EC233">
            <v>0.78174353690999987</v>
          </cell>
          <cell r="ED233">
            <v>0.7610684835</v>
          </cell>
          <cell r="EE233">
            <v>0.75115965771000026</v>
          </cell>
          <cell r="EF233">
            <v>0.47547483357999998</v>
          </cell>
          <cell r="EG233">
            <v>0.58878896299999994</v>
          </cell>
          <cell r="EH233">
            <v>0.37160715201</v>
          </cell>
          <cell r="EI233">
            <v>0.24059014342000001</v>
          </cell>
          <cell r="EJ233">
            <v>0.35547420339999991</v>
          </cell>
          <cell r="EK233">
            <v>0.40957392068999998</v>
          </cell>
          <cell r="EL233">
            <v>0.60850200196999993</v>
          </cell>
          <cell r="EM233">
            <v>0.52211934419000006</v>
          </cell>
          <cell r="EN233">
            <v>0.77039105930999996</v>
          </cell>
          <cell r="EO233">
            <v>0.75245968965999999</v>
          </cell>
          <cell r="EP233">
            <v>0.78630493291000003</v>
          </cell>
          <cell r="EQ233">
            <v>0.55206638662999996</v>
          </cell>
          <cell r="ER233">
            <v>0.35744843085000005</v>
          </cell>
          <cell r="ES233">
            <v>0.43081622304000011</v>
          </cell>
          <cell r="ET233">
            <v>0.26026268683999998</v>
          </cell>
          <cell r="EU233">
            <v>0.18270451912000005</v>
          </cell>
          <cell r="EV233">
            <v>0.24027779360000004</v>
          </cell>
          <cell r="EW233">
            <v>0.30763115279999992</v>
          </cell>
          <cell r="EX233">
            <v>0.41694009508000002</v>
          </cell>
          <cell r="EY233">
            <v>0.40397691475999997</v>
          </cell>
          <cell r="EZ233">
            <v>0.54470825166000014</v>
          </cell>
          <cell r="FA233">
            <v>0.58095459663000004</v>
          </cell>
          <cell r="FB233">
            <v>0.57120927091999996</v>
          </cell>
          <cell r="FC233">
            <v>0.55636136505</v>
          </cell>
          <cell r="FD233">
            <v>0.39448783748000005</v>
          </cell>
          <cell r="FE233">
            <v>0.4311962055100001</v>
          </cell>
          <cell r="FF233">
            <v>0.29768316214000007</v>
          </cell>
          <cell r="FG233">
            <v>0.19599250703000001</v>
          </cell>
          <cell r="FH233">
            <v>0.24655098216000002</v>
          </cell>
          <cell r="FI233">
            <v>0.29644936551999995</v>
          </cell>
          <cell r="FJ233">
            <v>0.43255615505</v>
          </cell>
          <cell r="FK233">
            <v>0.39277006206999998</v>
          </cell>
          <cell r="FL233">
            <v>0.56109885820000016</v>
          </cell>
          <cell r="FM233">
            <v>0.58148125496000014</v>
          </cell>
          <cell r="FN233">
            <v>0.56318772113999993</v>
          </cell>
          <cell r="FO233">
            <v>0.56217464086000002</v>
          </cell>
          <cell r="FP233">
            <v>0.38711928030000003</v>
          </cell>
          <cell r="FQ233">
            <v>0.43137889191000012</v>
          </cell>
          <cell r="FR233">
            <v>0.29473431666000005</v>
          </cell>
          <cell r="FS233">
            <v>0.18916330351999999</v>
          </cell>
          <cell r="FT233">
            <v>0.25194882694999998</v>
          </cell>
          <cell r="FU233">
            <v>0.28449435366999998</v>
          </cell>
          <cell r="FV233">
            <v>0.44802636386</v>
          </cell>
          <cell r="FW233">
            <v>0.37884692186999996</v>
          </cell>
          <cell r="FX233">
            <v>0.5635982260200002</v>
          </cell>
          <cell r="FY233">
            <v>0.60047788338000008</v>
          </cell>
          <cell r="FZ233">
            <v>0.56267766178</v>
          </cell>
          <cell r="GA233">
            <v>0.55975113466999993</v>
          </cell>
          <cell r="GB233">
            <v>0.37566167672000006</v>
          </cell>
          <cell r="GC233">
            <v>0.43520187140000016</v>
          </cell>
          <cell r="GD233">
            <v>0.29217527177000002</v>
          </cell>
          <cell r="GE233">
            <v>0.18333477152000002</v>
          </cell>
          <cell r="GF233">
            <v>0.25831498519000001</v>
          </cell>
          <cell r="GG233">
            <v>0.29445233151999989</v>
          </cell>
          <cell r="GH233">
            <v>0.44974012243</v>
          </cell>
          <cell r="GI233">
            <v>0.39266835156999996</v>
          </cell>
          <cell r="GJ233">
            <v>0.56957634066000007</v>
          </cell>
          <cell r="GK233">
            <v>0.58630765273000018</v>
          </cell>
          <cell r="GL233">
            <v>0.57080136263999992</v>
          </cell>
          <cell r="GM233">
            <v>0.56336974325999989</v>
          </cell>
          <cell r="GN233">
            <v>0.35660612514000012</v>
          </cell>
          <cell r="GO233">
            <v>0.44159172224000015</v>
          </cell>
          <cell r="GP233">
            <v>0.27870536399999996</v>
          </cell>
          <cell r="GQ233">
            <v>0.17757000010000004</v>
          </cell>
          <cell r="GR233">
            <v>0.26660565256999996</v>
          </cell>
          <cell r="GS233">
            <v>0.29125062529999995</v>
          </cell>
          <cell r="GT233">
            <v>0.45229289892000002</v>
          </cell>
          <cell r="GU233">
            <v>0.39510085347000001</v>
          </cell>
          <cell r="GV233">
            <v>0.57113086322999995</v>
          </cell>
          <cell r="GW233">
            <v>0.56450624023999996</v>
          </cell>
          <cell r="GX233">
            <v>0.59015995976000002</v>
          </cell>
          <cell r="GY233">
            <v>0.55976487238000006</v>
          </cell>
          <cell r="GZ233">
            <v>0.35590667832000006</v>
          </cell>
          <cell r="HA233">
            <v>0.43710210943000016</v>
          </cell>
          <cell r="HB233">
            <v>0.26741619551000001</v>
          </cell>
          <cell r="HC233">
            <v>0.18919218898000004</v>
          </cell>
          <cell r="HD233">
            <v>0.23196501303000003</v>
          </cell>
          <cell r="HE233">
            <v>0.3181908270399999</v>
          </cell>
          <cell r="HF233">
            <v>0.40092870245000001</v>
          </cell>
          <cell r="HG233">
            <v>0.40040751355999998</v>
          </cell>
          <cell r="HH233">
            <v>0.55256194439000006</v>
          </cell>
          <cell r="HI233">
            <v>0.5713735779000001</v>
          </cell>
          <cell r="HJ233">
            <v>0.58718317628999994</v>
          </cell>
          <cell r="HK233">
            <v>0.54792270604000004</v>
          </cell>
          <cell r="HL233">
            <v>0.3931107625600001</v>
          </cell>
          <cell r="HM233">
            <v>0.43442516269000003</v>
          </cell>
          <cell r="HN233">
            <v>0.30988144000000001</v>
          </cell>
          <cell r="HO233">
            <v>0.19402245019</v>
          </cell>
          <cell r="HP233">
            <v>0.24027779360000004</v>
          </cell>
          <cell r="HQ233">
            <v>0.30763115279999992</v>
          </cell>
          <cell r="HR233">
            <v>0.41694009508000002</v>
          </cell>
          <cell r="HS233">
            <v>0.40397691475999997</v>
          </cell>
          <cell r="HT233">
            <v>0.54470825166000014</v>
          </cell>
          <cell r="HU233">
            <v>0.58095459663000004</v>
          </cell>
          <cell r="HV233">
            <v>0.57120927091999996</v>
          </cell>
          <cell r="HW233">
            <v>0.55636136505</v>
          </cell>
          <cell r="HX233">
            <v>0.39448783748000005</v>
          </cell>
          <cell r="HY233">
            <v>0.4311962055100001</v>
          </cell>
          <cell r="HZ233">
            <v>0.29768316214000007</v>
          </cell>
          <cell r="IA233">
            <v>0.19599250703000001</v>
          </cell>
          <cell r="IB233">
            <v>0.24655098216000002</v>
          </cell>
          <cell r="IC233">
            <v>0.29658291431999995</v>
          </cell>
          <cell r="ID233">
            <v>0.44802636386</v>
          </cell>
          <cell r="IE233">
            <v>0.37884692186999996</v>
          </cell>
          <cell r="IF233">
            <v>0.5635982260200002</v>
          </cell>
          <cell r="IG233">
            <v>0.60047788338000008</v>
          </cell>
          <cell r="IH233">
            <v>0.56267766178</v>
          </cell>
          <cell r="II233">
            <v>0.55975113466999993</v>
          </cell>
          <cell r="IJ233">
            <v>0.37566167672000006</v>
          </cell>
          <cell r="IK233">
            <v>0.43520187140000016</v>
          </cell>
          <cell r="IL233">
            <v>0.29217527177000002</v>
          </cell>
          <cell r="IM233">
            <v>0.17911392440000001</v>
          </cell>
          <cell r="IN233">
            <v>0.25831498519000001</v>
          </cell>
          <cell r="IO233">
            <v>0.27620851310999989</v>
          </cell>
          <cell r="IP233">
            <v>0.46370996880999998</v>
          </cell>
          <cell r="IQ233">
            <v>0.37485581677999996</v>
          </cell>
          <cell r="IR233">
            <v>0.56810009441000009</v>
          </cell>
          <cell r="IS233">
            <v>0.60653796468000021</v>
          </cell>
          <cell r="IT233">
            <v>0.55307777536000002</v>
          </cell>
          <cell r="IU233">
            <v>0.56640550755999997</v>
          </cell>
          <cell r="IV233">
            <v>0.35624018668000001</v>
          </cell>
          <cell r="IW233">
            <v>0.44707370084000014</v>
          </cell>
          <cell r="IX233">
            <v>0.28993533066000005</v>
          </cell>
          <cell r="IY233">
            <v>0.17924425740000002</v>
          </cell>
        </row>
        <row r="234">
          <cell r="C234" t="str">
            <v>PV_.QF.UTS._.___.Red Hill</v>
          </cell>
          <cell r="H234">
            <v>9.3551485326599995</v>
          </cell>
          <cell r="I234">
            <v>13.3977427219</v>
          </cell>
          <cell r="J234">
            <v>16.477642801050003</v>
          </cell>
          <cell r="K234">
            <v>18.938892340230005</v>
          </cell>
          <cell r="L234">
            <v>23.35550544697</v>
          </cell>
          <cell r="M234">
            <v>23.833830570099998</v>
          </cell>
          <cell r="N234">
            <v>24.813085795629998</v>
          </cell>
          <cell r="O234">
            <v>23.30357497872</v>
          </cell>
          <cell r="P234">
            <v>17.719691165020002</v>
          </cell>
          <cell r="Q234">
            <v>17.792029968119998</v>
          </cell>
          <cell r="R234">
            <v>12.373178171839998</v>
          </cell>
          <cell r="S234">
            <v>8.5391671453699995</v>
          </cell>
          <cell r="T234">
            <v>9.5912718456900006</v>
          </cell>
          <cell r="U234">
            <v>13.012219449200003</v>
          </cell>
          <cell r="V234">
            <v>16.916997119399998</v>
          </cell>
          <cell r="W234">
            <v>18.981647388139997</v>
          </cell>
          <cell r="X234">
            <v>23.068641949339998</v>
          </cell>
          <cell r="Y234">
            <v>23.960388392069998</v>
          </cell>
          <cell r="Z234">
            <v>24.418182869610003</v>
          </cell>
          <cell r="AA234">
            <v>23.27605463926</v>
          </cell>
          <cell r="AB234">
            <v>17.607999180209998</v>
          </cell>
          <cell r="AC234">
            <v>17.533359111629998</v>
          </cell>
          <cell r="AD234">
            <v>11.882275389590003</v>
          </cell>
          <cell r="AE234">
            <v>8.5758182487500001</v>
          </cell>
          <cell r="AF234">
            <v>9.6860085071299995</v>
          </cell>
          <cell r="AG234">
            <v>12.642158998179999</v>
          </cell>
          <cell r="AH234">
            <v>17.276445472619997</v>
          </cell>
          <cell r="AI234">
            <v>18.792908996249995</v>
          </cell>
          <cell r="AJ234">
            <v>23.293929094740001</v>
          </cell>
          <cell r="AK234">
            <v>23.849120836439997</v>
          </cell>
          <cell r="AL234">
            <v>24.127033118430006</v>
          </cell>
          <cell r="AM234">
            <v>23.217894398530003</v>
          </cell>
          <cell r="AN234">
            <v>17.378614013790003</v>
          </cell>
          <cell r="AO234">
            <v>17.317315734690002</v>
          </cell>
          <cell r="AP234">
            <v>11.73125868124</v>
          </cell>
          <cell r="AQ234">
            <v>8.3149440451800007</v>
          </cell>
          <cell r="AR234">
            <v>9.7969538446999991</v>
          </cell>
          <cell r="AS234">
            <v>12.374787194570004</v>
          </cell>
          <cell r="AT234">
            <v>18.202670495860001</v>
          </cell>
          <cell r="AU234">
            <v>18.308093498550004</v>
          </cell>
          <cell r="AV234">
            <v>23.286487681200008</v>
          </cell>
          <cell r="AW234">
            <v>24.508411965960001</v>
          </cell>
          <cell r="AX234">
            <v>23.81251538635</v>
          </cell>
          <cell r="AY234">
            <v>23.056349915559998</v>
          </cell>
          <cell r="AZ234">
            <v>16.374042937679999</v>
          </cell>
          <cell r="BA234">
            <v>17.592222245449999</v>
          </cell>
          <cell r="BB234">
            <v>11.520578475130002</v>
          </cell>
          <cell r="BC234">
            <v>7.6452298251600004</v>
          </cell>
          <cell r="BD234">
            <v>10.092255004509999</v>
          </cell>
          <cell r="BE234">
            <v>12.089589903920002</v>
          </cell>
          <cell r="BF234">
            <v>17.910790941889999</v>
          </cell>
          <cell r="BG234">
            <v>18.583221481430002</v>
          </cell>
          <cell r="BH234">
            <v>23.211161172939999</v>
          </cell>
          <cell r="BI234">
            <v>24.002158738150001</v>
          </cell>
          <cell r="BJ234">
            <v>24.02054013359</v>
          </cell>
          <cell r="BK234">
            <v>22.872164896330005</v>
          </cell>
          <cell r="BL234">
            <v>16.222898541509998</v>
          </cell>
          <cell r="BM234">
            <v>17.313970029910006</v>
          </cell>
          <cell r="BN234">
            <v>11.058501556400001</v>
          </cell>
          <cell r="BO234">
            <v>8.0102365534300013</v>
          </cell>
          <cell r="BP234">
            <v>10.384311570740003</v>
          </cell>
          <cell r="BQ234">
            <v>12.22405204723</v>
          </cell>
          <cell r="BR234">
            <v>17.939156968719999</v>
          </cell>
          <cell r="BS234">
            <v>18.562258208950002</v>
          </cell>
          <cell r="BT234">
            <v>23.137935795590003</v>
          </cell>
          <cell r="BU234">
            <v>23.338657468160001</v>
          </cell>
          <cell r="BV234">
            <v>24.381872446149995</v>
          </cell>
          <cell r="BW234">
            <v>22.675617438040003</v>
          </cell>
          <cell r="BX234">
            <v>16.054423097489998</v>
          </cell>
          <cell r="BY234">
            <v>17.053046504159997</v>
          </cell>
          <cell r="BZ234">
            <v>10.65840850545</v>
          </cell>
          <cell r="CA234">
            <v>8.2437297230599995</v>
          </cell>
          <cell r="CB234">
            <v>9.0779767997299992</v>
          </cell>
          <cell r="CC234">
            <v>13.000798135239998</v>
          </cell>
          <cell r="CD234">
            <v>15.989447793420002</v>
          </cell>
          <cell r="CE234">
            <v>18.377776117340002</v>
          </cell>
          <cell r="CF234">
            <v>22.663535042149999</v>
          </cell>
          <cell r="CG234">
            <v>23.127688481829995</v>
          </cell>
          <cell r="CH234">
            <v>24.077930606540001</v>
          </cell>
          <cell r="CI234">
            <v>22.613143155319996</v>
          </cell>
          <cell r="CJ234">
            <v>17.194697094679999</v>
          </cell>
          <cell r="CK234">
            <v>17.264892663890006</v>
          </cell>
          <cell r="CL234">
            <v>12.00658909809</v>
          </cell>
          <cell r="CM234">
            <v>8.2861710815900018</v>
          </cell>
          <cell r="CN234">
            <v>9.3069112484900014</v>
          </cell>
          <cell r="CO234">
            <v>12.80563024828</v>
          </cell>
          <cell r="CP234">
            <v>16.849311492189994</v>
          </cell>
          <cell r="CQ234">
            <v>18.328282749100005</v>
          </cell>
          <cell r="CR234">
            <v>22.718021934289997</v>
          </cell>
          <cell r="CS234">
            <v>23.259487400019999</v>
          </cell>
          <cell r="CT234">
            <v>23.530528721250001</v>
          </cell>
          <cell r="CU234">
            <v>22.643867080920003</v>
          </cell>
          <cell r="CV234">
            <v>16.948954070719996</v>
          </cell>
          <cell r="CW234">
            <v>16.889171298799994</v>
          </cell>
          <cell r="CX234">
            <v>11.441221056100002</v>
          </cell>
          <cell r="CY234">
            <v>7.91226010974</v>
          </cell>
          <cell r="CZ234">
            <v>9.5548164997600029</v>
          </cell>
          <cell r="DA234">
            <v>11.896025724870002</v>
          </cell>
          <cell r="DB234">
            <v>17.325291937280003</v>
          </cell>
          <cell r="DC234">
            <v>17.834069010049998</v>
          </cell>
          <cell r="DD234">
            <v>22.84717472297999</v>
          </cell>
          <cell r="DE234">
            <v>23.521470726039993</v>
          </cell>
          <cell r="DF234">
            <v>23.402565003959992</v>
          </cell>
          <cell r="DG234">
            <v>22.426602534190003</v>
          </cell>
          <cell r="DH234">
            <v>16.55758539919</v>
          </cell>
          <cell r="DI234">
            <v>16.840453500510005</v>
          </cell>
          <cell r="DJ234">
            <v>11.304615270629998</v>
          </cell>
          <cell r="DK234">
            <v>7.8644422074800007</v>
          </cell>
          <cell r="DL234">
            <v>9.7937834189300013</v>
          </cell>
          <cell r="DM234">
            <v>11.580698986190006</v>
          </cell>
          <cell r="DN234">
            <v>17.664707434279997</v>
          </cell>
          <cell r="DO234">
            <v>17.767014757810003</v>
          </cell>
          <cell r="DP234">
            <v>22.59827711286</v>
          </cell>
          <cell r="DQ234">
            <v>23.784088557539995</v>
          </cell>
          <cell r="DR234">
            <v>23.10875855654</v>
          </cell>
          <cell r="DS234">
            <v>22.374940855689996</v>
          </cell>
          <cell r="DT234">
            <v>15.890123269309997</v>
          </cell>
          <cell r="DU234">
            <v>17.072300416279997</v>
          </cell>
          <cell r="DV234">
            <v>11.180098452180001</v>
          </cell>
          <cell r="DW234">
            <v>7.7523648965800014</v>
          </cell>
          <cell r="DX234">
            <v>9.7938245437299987</v>
          </cell>
          <cell r="DY234">
            <v>11.732097759340002</v>
          </cell>
          <cell r="DZ234">
            <v>17.381164451980002</v>
          </cell>
          <cell r="EA234">
            <v>18.03371105523</v>
          </cell>
          <cell r="EB234">
            <v>22.524801432629999</v>
          </cell>
          <cell r="EC234">
            <v>23.292409005419998</v>
          </cell>
          <cell r="ED234">
            <v>23.310246858509998</v>
          </cell>
          <cell r="EE234">
            <v>22.195829359240005</v>
          </cell>
          <cell r="EF234">
            <v>15.743183444680005</v>
          </cell>
          <cell r="EG234">
            <v>16.801991681019999</v>
          </cell>
          <cell r="EH234">
            <v>10.73149894764</v>
          </cell>
          <cell r="EI234">
            <v>7.7733718899699991</v>
          </cell>
          <cell r="EJ234">
            <v>10.077075301859999</v>
          </cell>
          <cell r="EK234">
            <v>12.453388133229998</v>
          </cell>
          <cell r="EL234">
            <v>17.564364352910001</v>
          </cell>
          <cell r="EM234">
            <v>17.990675823589999</v>
          </cell>
          <cell r="EN234">
            <v>22.575647865840001</v>
          </cell>
          <cell r="EO234">
            <v>22.66921768013</v>
          </cell>
          <cell r="EP234">
            <v>23.612949669709998</v>
          </cell>
          <cell r="EQ234">
            <v>21.888422115059999</v>
          </cell>
          <cell r="ER234">
            <v>15.488370282490003</v>
          </cell>
          <cell r="ES234">
            <v>16.322863727580003</v>
          </cell>
          <cell r="ET234">
            <v>10.131054276809998</v>
          </cell>
          <cell r="EU234">
            <v>7.7020485835700008</v>
          </cell>
          <cell r="EV234">
            <v>6.8078907164600002</v>
          </cell>
          <cell r="EW234">
            <v>9.2360814513699996</v>
          </cell>
          <cell r="EX234">
            <v>12.007695068249998</v>
          </cell>
          <cell r="EY234">
            <v>13.473185112060001</v>
          </cell>
          <cell r="EZ234">
            <v>16.374136391410001</v>
          </cell>
          <cell r="FA234">
            <v>17.007098570630003</v>
          </cell>
          <cell r="FB234">
            <v>17.332041375279999</v>
          </cell>
          <cell r="FC234">
            <v>16.521358047610001</v>
          </cell>
          <cell r="FD234">
            <v>12.4981687604</v>
          </cell>
          <cell r="FE234">
            <v>12.445189193340001</v>
          </cell>
          <cell r="FF234">
            <v>8.4340464556499981</v>
          </cell>
          <cell r="FG234">
            <v>6.087121122330001</v>
          </cell>
          <cell r="FH234">
            <v>6.8750494344999993</v>
          </cell>
          <cell r="FI234">
            <v>8.9733008191899994</v>
          </cell>
          <cell r="FJ234">
            <v>12.262679367859999</v>
          </cell>
          <cell r="FK234">
            <v>13.339052745260002</v>
          </cell>
          <cell r="FL234">
            <v>16.53383991271</v>
          </cell>
          <cell r="FM234">
            <v>16.927910459680003</v>
          </cell>
          <cell r="FN234">
            <v>17.12517031917</v>
          </cell>
          <cell r="FO234">
            <v>16.479871108710004</v>
          </cell>
          <cell r="FP234">
            <v>12.335197760809999</v>
          </cell>
          <cell r="FQ234">
            <v>12.29168874474</v>
          </cell>
          <cell r="FR234">
            <v>8.3267512416000002</v>
          </cell>
          <cell r="FS234">
            <v>5.9018791191499993</v>
          </cell>
          <cell r="FT234">
            <v>6.9537617667899987</v>
          </cell>
          <cell r="FU234">
            <v>8.6576365819599985</v>
          </cell>
          <cell r="FV234">
            <v>12.608923748</v>
          </cell>
          <cell r="FW234">
            <v>12.979199258450002</v>
          </cell>
          <cell r="FX234">
            <v>16.627614990960002</v>
          </cell>
          <cell r="FY234">
            <v>17.118351130779999</v>
          </cell>
          <cell r="FZ234">
            <v>17.031814454319999</v>
          </cell>
          <cell r="GA234">
            <v>16.321532837889997</v>
          </cell>
          <cell r="GB234">
            <v>12.050205705350004</v>
          </cell>
          <cell r="GC234">
            <v>12.256070191389998</v>
          </cell>
          <cell r="GD234">
            <v>8.2272225174400013</v>
          </cell>
          <cell r="GE234">
            <v>5.723548698290001</v>
          </cell>
          <cell r="GF234">
            <v>7.1275806225300018</v>
          </cell>
          <cell r="GG234">
            <v>8.9051543232100006</v>
          </cell>
          <cell r="GH234">
            <v>12.71280118009</v>
          </cell>
          <cell r="GI234">
            <v>13.190081931410001</v>
          </cell>
          <cell r="GJ234">
            <v>16.474921632900003</v>
          </cell>
          <cell r="GK234">
            <v>17.036359417130001</v>
          </cell>
          <cell r="GL234">
            <v>17.049406246090001</v>
          </cell>
          <cell r="GM234">
            <v>16.234307341799997</v>
          </cell>
          <cell r="GN234">
            <v>11.514761374420004</v>
          </cell>
          <cell r="GO234">
            <v>12.289186967909998</v>
          </cell>
          <cell r="GP234">
            <v>7.8491526193299999</v>
          </cell>
          <cell r="GQ234">
            <v>5.5822035543100013</v>
          </cell>
          <cell r="GR234">
            <v>7.3705843749900009</v>
          </cell>
          <cell r="GS234">
            <v>8.6763967360600009</v>
          </cell>
          <cell r="GT234">
            <v>12.732868149589997</v>
          </cell>
          <cell r="GU234">
            <v>13.175133410420001</v>
          </cell>
          <cell r="GV234">
            <v>16.422861244420002</v>
          </cell>
          <cell r="GW234">
            <v>16.565329622150003</v>
          </cell>
          <cell r="GX234">
            <v>17.305783523629998</v>
          </cell>
          <cell r="GY234">
            <v>16.094716577439996</v>
          </cell>
          <cell r="GZ234">
            <v>11.395120343439999</v>
          </cell>
          <cell r="HA234">
            <v>12.103924006289997</v>
          </cell>
          <cell r="HB234">
            <v>7.5651331007699998</v>
          </cell>
          <cell r="HC234">
            <v>5.851240602219999</v>
          </cell>
          <cell r="HD234">
            <v>6.44333896907</v>
          </cell>
          <cell r="HE234">
            <v>9.22766725468</v>
          </cell>
          <cell r="HF234">
            <v>11.348941987200002</v>
          </cell>
          <cell r="HG234">
            <v>13.044122455229996</v>
          </cell>
          <cell r="HH234">
            <v>16.086055487380001</v>
          </cell>
          <cell r="HI234">
            <v>16.41550091469</v>
          </cell>
          <cell r="HJ234">
            <v>17.089960901429997</v>
          </cell>
          <cell r="HK234">
            <v>16.05028848609</v>
          </cell>
          <cell r="HL234">
            <v>12.204400197960005</v>
          </cell>
          <cell r="HM234">
            <v>12.254223397139999</v>
          </cell>
          <cell r="HN234">
            <v>8.5220005655300035</v>
          </cell>
          <cell r="HO234">
            <v>5.8813334966700008</v>
          </cell>
          <cell r="HP234">
            <v>6.6057960125800017</v>
          </cell>
          <cell r="HQ234">
            <v>8.9619050252400019</v>
          </cell>
          <cell r="HR234">
            <v>11.651242287159997</v>
          </cell>
          <cell r="HS234">
            <v>13.073228727769999</v>
          </cell>
          <cell r="HT234">
            <v>15.88806421672</v>
          </cell>
          <cell r="HU234">
            <v>16.502236684190002</v>
          </cell>
          <cell r="HV234">
            <v>16.817533443869998</v>
          </cell>
          <cell r="HW234">
            <v>16.030915544690004</v>
          </cell>
          <cell r="HX234">
            <v>12.12715608998</v>
          </cell>
          <cell r="HY234">
            <v>12.075749240560002</v>
          </cell>
          <cell r="HZ234">
            <v>8.1836787290800022</v>
          </cell>
          <cell r="IA234">
            <v>5.9064227250999997</v>
          </cell>
          <cell r="IB234">
            <v>6.6708681231000018</v>
          </cell>
          <cell r="IC234">
            <v>8.7720238629999994</v>
          </cell>
          <cell r="ID234">
            <v>12.29531226882</v>
          </cell>
          <cell r="IE234">
            <v>12.656378218440002</v>
          </cell>
          <cell r="IF234">
            <v>16.214049881320001</v>
          </cell>
          <cell r="IG234">
            <v>16.692580341270002</v>
          </cell>
          <cell r="IH234">
            <v>16.608196021039998</v>
          </cell>
          <cell r="II234">
            <v>15.915580660090004</v>
          </cell>
          <cell r="IJ234">
            <v>11.750490764509998</v>
          </cell>
          <cell r="IK234">
            <v>11.951234951060002</v>
          </cell>
          <cell r="IL234">
            <v>8.02259352017</v>
          </cell>
          <cell r="IM234">
            <v>5.4462865367600015</v>
          </cell>
          <cell r="IN234">
            <v>6.9494158520500005</v>
          </cell>
          <cell r="IO234">
            <v>8.2173650029199994</v>
          </cell>
          <cell r="IP234">
            <v>12.534420316950003</v>
          </cell>
          <cell r="IQ234">
            <v>12.607014952269999</v>
          </cell>
          <cell r="IR234">
            <v>16.035153982889994</v>
          </cell>
          <cell r="IS234">
            <v>16.876575168030001</v>
          </cell>
          <cell r="IT234">
            <v>16.397378435429999</v>
          </cell>
          <cell r="IU234">
            <v>15.87668034104</v>
          </cell>
          <cell r="IV234">
            <v>11.275221210789999</v>
          </cell>
          <cell r="IW234">
            <v>12.114063592159997</v>
          </cell>
          <cell r="IX234">
            <v>7.9331092069299993</v>
          </cell>
          <cell r="IY234">
            <v>5.5008779752700008</v>
          </cell>
        </row>
        <row r="235">
          <cell r="C235" t="str">
            <v>PV_.QF.UTS._.___.SouthMilford</v>
          </cell>
          <cell r="H235">
            <v>0.30781389033000001</v>
          </cell>
          <cell r="I235">
            <v>0.42223417677999997</v>
          </cell>
          <cell r="J235">
            <v>0.5320260242</v>
          </cell>
          <cell r="K235">
            <v>0.53133441477999999</v>
          </cell>
          <cell r="L235">
            <v>0.73324092940000019</v>
          </cell>
          <cell r="M235">
            <v>0.75820366840999986</v>
          </cell>
          <cell r="N235">
            <v>0.77918275455000008</v>
          </cell>
          <cell r="O235">
            <v>0.72708473376000005</v>
          </cell>
          <cell r="P235">
            <v>0.52165174209999998</v>
          </cell>
          <cell r="Q235">
            <v>0.57647529527000008</v>
          </cell>
          <cell r="R235">
            <v>0.41120775209000004</v>
          </cell>
          <cell r="S235">
            <v>0.25746471170000002</v>
          </cell>
          <cell r="T235">
            <v>0.31884481818999999</v>
          </cell>
          <cell r="U235">
            <v>0.40822165667999999</v>
          </cell>
          <cell r="V235">
            <v>0.55327288806999997</v>
          </cell>
          <cell r="W235">
            <v>0.53607095353000001</v>
          </cell>
          <cell r="X235">
            <v>0.72281920380000009</v>
          </cell>
          <cell r="Y235">
            <v>0.77091752818999992</v>
          </cell>
          <cell r="Z235">
            <v>0.7579856356700001</v>
          </cell>
          <cell r="AA235">
            <v>0.7382827003200001</v>
          </cell>
          <cell r="AB235">
            <v>0.52347909866000009</v>
          </cell>
          <cell r="AC235">
            <v>0.57219052036000007</v>
          </cell>
          <cell r="AD235">
            <v>0.39502083098000002</v>
          </cell>
          <cell r="AE235">
            <v>0.26007894586000002</v>
          </cell>
          <cell r="AF235">
            <v>0.32716923985000002</v>
          </cell>
          <cell r="AG235">
            <v>0.39338360245000009</v>
          </cell>
          <cell r="AH235">
            <v>0.57399515176999993</v>
          </cell>
          <cell r="AI235">
            <v>0.52119963789000012</v>
          </cell>
          <cell r="AJ235">
            <v>0.74456927851999999</v>
          </cell>
          <cell r="AK235">
            <v>0.77161639542999982</v>
          </cell>
          <cell r="AL235">
            <v>0.74734116644000015</v>
          </cell>
          <cell r="AM235">
            <v>0.74599682503999998</v>
          </cell>
          <cell r="AN235">
            <v>0.51370114025000013</v>
          </cell>
          <cell r="AO235">
            <v>0.57243294229999997</v>
          </cell>
          <cell r="AP235">
            <v>0.39110775983999996</v>
          </cell>
          <cell r="AQ235">
            <v>0.25101670121000003</v>
          </cell>
          <cell r="AR235">
            <v>0.33433209420999999</v>
          </cell>
          <cell r="AS235">
            <v>0.37878400800000006</v>
          </cell>
          <cell r="AT235">
            <v>0.61533576810000001</v>
          </cell>
          <cell r="AU235">
            <v>0.49742771875999997</v>
          </cell>
          <cell r="AV235">
            <v>0.75385980785999995</v>
          </cell>
          <cell r="AW235">
            <v>0.80486625147999979</v>
          </cell>
          <cell r="AX235">
            <v>0.7339254288699999</v>
          </cell>
          <cell r="AY235">
            <v>0.75161111799000002</v>
          </cell>
          <cell r="AZ235">
            <v>0.47272507316000001</v>
          </cell>
          <cell r="BA235">
            <v>0.59325970464</v>
          </cell>
          <cell r="BB235">
            <v>0.38473958158999993</v>
          </cell>
          <cell r="BC235">
            <v>0.22938580972</v>
          </cell>
          <cell r="BD235">
            <v>0.34228883698999996</v>
          </cell>
          <cell r="BE235">
            <v>0.37768573976000008</v>
          </cell>
          <cell r="BF235">
            <v>0.59679800370000013</v>
          </cell>
          <cell r="BG235">
            <v>0.52106466968999998</v>
          </cell>
          <cell r="BH235">
            <v>0.75581876320000008</v>
          </cell>
          <cell r="BI235">
            <v>0.77802094862999971</v>
          </cell>
          <cell r="BJ235">
            <v>0.75744434788000004</v>
          </cell>
          <cell r="BK235">
            <v>0.74758270694000006</v>
          </cell>
          <cell r="BL235">
            <v>0.47321066770000009</v>
          </cell>
          <cell r="BM235">
            <v>0.58598520604000004</v>
          </cell>
          <cell r="BN235">
            <v>0.36983759409999994</v>
          </cell>
          <cell r="BO235">
            <v>0.23944447604999999</v>
          </cell>
          <cell r="BP235">
            <v>0.35378146914000003</v>
          </cell>
          <cell r="BQ235">
            <v>0.38648495670000005</v>
          </cell>
          <cell r="BR235">
            <v>0.60018549758000017</v>
          </cell>
          <cell r="BS235">
            <v>0.52429256111</v>
          </cell>
          <cell r="BT235">
            <v>0.75788158995999999</v>
          </cell>
          <cell r="BU235">
            <v>0.74909082031999985</v>
          </cell>
          <cell r="BV235">
            <v>0.78313289898000005</v>
          </cell>
          <cell r="BW235">
            <v>0.74279910049999998</v>
          </cell>
          <cell r="BX235">
            <v>0.47228251287</v>
          </cell>
          <cell r="BY235">
            <v>0.58002756109999998</v>
          </cell>
          <cell r="BZ235">
            <v>0.35485704670999996</v>
          </cell>
          <cell r="CA235">
            <v>0.25105503174999999</v>
          </cell>
          <cell r="CB235">
            <v>0.30781389033000001</v>
          </cell>
          <cell r="CC235">
            <v>0.42223417677999997</v>
          </cell>
          <cell r="CD235">
            <v>0.5320260242</v>
          </cell>
          <cell r="CE235">
            <v>0.53133441477999999</v>
          </cell>
          <cell r="CF235">
            <v>0.73324092940000019</v>
          </cell>
          <cell r="CG235">
            <v>0.75820366840999986</v>
          </cell>
          <cell r="CH235">
            <v>0.77918275455000008</v>
          </cell>
          <cell r="CI235">
            <v>0.72708473376000005</v>
          </cell>
          <cell r="CJ235">
            <v>0.52165174209999998</v>
          </cell>
          <cell r="CK235">
            <v>0.57647529527000008</v>
          </cell>
          <cell r="CL235">
            <v>0.41120775209000004</v>
          </cell>
          <cell r="CM235">
            <v>0.25746471170000002</v>
          </cell>
          <cell r="CN235">
            <v>0.31884481818999999</v>
          </cell>
          <cell r="CO235">
            <v>0.41017649883000001</v>
          </cell>
          <cell r="CP235">
            <v>0.57399515176999993</v>
          </cell>
          <cell r="CQ235">
            <v>0.52119963789000012</v>
          </cell>
          <cell r="CR235">
            <v>0.74456927851999999</v>
          </cell>
          <cell r="CS235">
            <v>0.77161639542999982</v>
          </cell>
          <cell r="CT235">
            <v>0.74734116644000015</v>
          </cell>
          <cell r="CU235">
            <v>0.74599682503999998</v>
          </cell>
          <cell r="CV235">
            <v>0.51370114025000013</v>
          </cell>
          <cell r="CW235">
            <v>0.57243294229999997</v>
          </cell>
          <cell r="CX235">
            <v>0.39110775983999996</v>
          </cell>
          <cell r="CY235">
            <v>0.24620316581000001</v>
          </cell>
          <cell r="CZ235">
            <v>0.33433209420999999</v>
          </cell>
          <cell r="DA235">
            <v>0.37751949149000008</v>
          </cell>
          <cell r="DB235">
            <v>0.59452387329</v>
          </cell>
          <cell r="DC235">
            <v>0.50272385186000013</v>
          </cell>
          <cell r="DD235">
            <v>0.74788589994999999</v>
          </cell>
          <cell r="DE235">
            <v>0.79682461979999986</v>
          </cell>
          <cell r="DF235">
            <v>0.74666432575999997</v>
          </cell>
          <cell r="DG235">
            <v>0.74278087079999999</v>
          </cell>
          <cell r="DH235">
            <v>0.4984970821600001</v>
          </cell>
          <cell r="DI235">
            <v>0.57750597541000004</v>
          </cell>
          <cell r="DJ235">
            <v>0.38771194789000002</v>
          </cell>
          <cell r="DK235">
            <v>0.24328233176000003</v>
          </cell>
          <cell r="DL235">
            <v>0.34277988513999996</v>
          </cell>
          <cell r="DM235">
            <v>0.36652431259000001</v>
          </cell>
          <cell r="DN235">
            <v>0.61533576810000001</v>
          </cell>
          <cell r="DO235">
            <v>0.49742771875999997</v>
          </cell>
          <cell r="DP235">
            <v>0.75385980785999995</v>
          </cell>
          <cell r="DQ235">
            <v>0.80486625147999979</v>
          </cell>
          <cell r="DR235">
            <v>0.7339254288699999</v>
          </cell>
          <cell r="DS235">
            <v>0.75161111799000002</v>
          </cell>
          <cell r="DT235">
            <v>0.47272507316000001</v>
          </cell>
          <cell r="DU235">
            <v>0.59325970464</v>
          </cell>
          <cell r="DV235">
            <v>0.38473958158999993</v>
          </cell>
          <cell r="DW235">
            <v>0.17894614158000002</v>
          </cell>
          <cell r="DX235">
            <v>0.25671662769000003</v>
          </cell>
          <cell r="DY235">
            <v>0.28326430483999998</v>
          </cell>
          <cell r="DZ235">
            <v>0.44759850282000002</v>
          </cell>
          <cell r="EA235">
            <v>0.39079850230000007</v>
          </cell>
          <cell r="EB235">
            <v>0.56686407242000003</v>
          </cell>
          <cell r="EC235">
            <v>0.58351571152000004</v>
          </cell>
          <cell r="ED235">
            <v>0.56808326092999994</v>
          </cell>
          <cell r="EE235">
            <v>0.56068703018999988</v>
          </cell>
          <cell r="EF235">
            <v>0.35490800079000001</v>
          </cell>
          <cell r="EG235">
            <v>0.43948890451</v>
          </cell>
          <cell r="EH235">
            <v>0.27737819559999999</v>
          </cell>
          <cell r="EI235">
            <v>0.17958335707000003</v>
          </cell>
          <cell r="EJ235">
            <v>0.26533610181</v>
          </cell>
          <cell r="EK235">
            <v>0.30571767653000004</v>
          </cell>
          <cell r="EL235">
            <v>0.45420328007999999</v>
          </cell>
          <cell r="EM235">
            <v>0.38972479622</v>
          </cell>
          <cell r="EN235">
            <v>0.57504189786999993</v>
          </cell>
          <cell r="EO235">
            <v>0.56165741124000002</v>
          </cell>
          <cell r="EP235">
            <v>0.58692046780999996</v>
          </cell>
          <cell r="EQ235">
            <v>0.54943749906999995</v>
          </cell>
          <cell r="ER235">
            <v>0.35574629551000003</v>
          </cell>
          <cell r="ES235">
            <v>0.42876471722000009</v>
          </cell>
          <cell r="ET235">
            <v>0.25902334070999999</v>
          </cell>
          <cell r="EU235">
            <v>0.18183449763000004</v>
          </cell>
          <cell r="EV235">
            <v>0.23913361358000002</v>
          </cell>
          <cell r="EW235">
            <v>0.30616624253999997</v>
          </cell>
          <cell r="EX235">
            <v>0.41495466608000009</v>
          </cell>
          <cell r="EY235">
            <v>0.40205321518000015</v>
          </cell>
          <cell r="EZ235">
            <v>0.54211440288000001</v>
          </cell>
          <cell r="FA235">
            <v>0.57818814616999992</v>
          </cell>
          <cell r="FB235">
            <v>0.56848922678999991</v>
          </cell>
          <cell r="FC235">
            <v>0.55371202523000007</v>
          </cell>
          <cell r="FD235">
            <v>0.39260932399999998</v>
          </cell>
          <cell r="FE235">
            <v>0.42914289026000008</v>
          </cell>
          <cell r="FF235">
            <v>0.29626562326</v>
          </cell>
          <cell r="FG235">
            <v>0.19505920942000002</v>
          </cell>
          <cell r="FH235">
            <v>0.24537692982000001</v>
          </cell>
          <cell r="FI235">
            <v>0.29503770186999989</v>
          </cell>
          <cell r="FJ235">
            <v>0.43049636386000006</v>
          </cell>
          <cell r="FK235">
            <v>0.39089972845000015</v>
          </cell>
          <cell r="FL235">
            <v>0.55842695892000005</v>
          </cell>
          <cell r="FM235">
            <v>0.5787122965999999</v>
          </cell>
          <cell r="FN235">
            <v>0.56050587487000003</v>
          </cell>
          <cell r="FO235">
            <v>0.55949761876999993</v>
          </cell>
          <cell r="FP235">
            <v>0.38527585519000002</v>
          </cell>
          <cell r="FQ235">
            <v>0.42932470672</v>
          </cell>
          <cell r="FR235">
            <v>0.29333081989999998</v>
          </cell>
          <cell r="FS235">
            <v>0.18826252593000001</v>
          </cell>
          <cell r="FT235">
            <v>0.25074907060000001</v>
          </cell>
          <cell r="FU235">
            <v>0.28313961863999992</v>
          </cell>
          <cell r="FV235">
            <v>0.44589290501000006</v>
          </cell>
          <cell r="FW235">
            <v>0.3770428889200001</v>
          </cell>
          <cell r="FX235">
            <v>0.56091442498999999</v>
          </cell>
          <cell r="FY235">
            <v>0.59761846488999992</v>
          </cell>
          <cell r="FZ235">
            <v>0.55999824435000001</v>
          </cell>
          <cell r="GA235">
            <v>0.55708565308999991</v>
          </cell>
          <cell r="GB235">
            <v>0.37387281163000002</v>
          </cell>
          <cell r="GC235">
            <v>0.43312948154000008</v>
          </cell>
          <cell r="GD235">
            <v>0.29078396094000003</v>
          </cell>
          <cell r="GE235">
            <v>0.18246174884999999</v>
          </cell>
          <cell r="GF235">
            <v>0.25708491379999998</v>
          </cell>
          <cell r="GG235">
            <v>0.29305017753999996</v>
          </cell>
          <cell r="GH235">
            <v>0.44759850282000002</v>
          </cell>
          <cell r="GI235">
            <v>0.39079850230000007</v>
          </cell>
          <cell r="GJ235">
            <v>0.56686407242000003</v>
          </cell>
          <cell r="GK235">
            <v>0.58351571152000004</v>
          </cell>
          <cell r="GL235">
            <v>0.56808326092999994</v>
          </cell>
          <cell r="GM235">
            <v>0.56068703018999988</v>
          </cell>
          <cell r="GN235">
            <v>0.35490800079000001</v>
          </cell>
          <cell r="GO235">
            <v>0.43948890451</v>
          </cell>
          <cell r="GP235">
            <v>0.27737819559999999</v>
          </cell>
          <cell r="GQ235">
            <v>0.17672442871000002</v>
          </cell>
          <cell r="GR235">
            <v>0.26533610181</v>
          </cell>
          <cell r="GS235">
            <v>0.28986371755000001</v>
          </cell>
          <cell r="GT235">
            <v>0.45013912321999999</v>
          </cell>
          <cell r="GU235">
            <v>0.39321942087000006</v>
          </cell>
          <cell r="GV235">
            <v>0.56841119249000005</v>
          </cell>
          <cell r="GW235">
            <v>0.56181811528000003</v>
          </cell>
          <cell r="GX235">
            <v>0.58734967426000007</v>
          </cell>
          <cell r="GY235">
            <v>0.55709932535999995</v>
          </cell>
          <cell r="GZ235">
            <v>0.35421188467000003</v>
          </cell>
          <cell r="HA235">
            <v>0.43502067081000007</v>
          </cell>
          <cell r="HB235">
            <v>0.26614278505</v>
          </cell>
          <cell r="HC235">
            <v>0.18829127384000005</v>
          </cell>
          <cell r="HD235">
            <v>0.23086041768000001</v>
          </cell>
          <cell r="HE235">
            <v>0.31667563262000004</v>
          </cell>
          <cell r="HF235">
            <v>0.39901951818000003</v>
          </cell>
          <cell r="HG235">
            <v>0.39850081112000013</v>
          </cell>
          <cell r="HH235">
            <v>0.54993069707000009</v>
          </cell>
          <cell r="HI235">
            <v>0.56865275134000004</v>
          </cell>
          <cell r="HJ235">
            <v>0.58438706595000001</v>
          </cell>
          <cell r="HK235">
            <v>0.54531355030999995</v>
          </cell>
          <cell r="HL235">
            <v>0.39123880658000004</v>
          </cell>
          <cell r="HM235">
            <v>0.43235647145000006</v>
          </cell>
          <cell r="HN235">
            <v>0.30840581409000006</v>
          </cell>
          <cell r="HO235">
            <v>0.19309853380000003</v>
          </cell>
          <cell r="HP235">
            <v>0.23913361358000002</v>
          </cell>
          <cell r="HQ235">
            <v>0.30616624253999997</v>
          </cell>
          <cell r="HR235">
            <v>0.41495466608000009</v>
          </cell>
          <cell r="HS235">
            <v>0.40205321518000015</v>
          </cell>
          <cell r="HT235">
            <v>0.54211440288000001</v>
          </cell>
          <cell r="HU235">
            <v>0.57818814616999992</v>
          </cell>
          <cell r="HV235">
            <v>0.56848922678999991</v>
          </cell>
          <cell r="HW235">
            <v>0.55371202523000007</v>
          </cell>
          <cell r="HX235">
            <v>0.39260932399999998</v>
          </cell>
          <cell r="HY235">
            <v>0.42914289026000008</v>
          </cell>
          <cell r="HZ235">
            <v>0.29626562326</v>
          </cell>
          <cell r="IA235">
            <v>0.19505920942000002</v>
          </cell>
          <cell r="IB235">
            <v>0.24537692982000001</v>
          </cell>
          <cell r="IC235">
            <v>0.29517061471999989</v>
          </cell>
          <cell r="ID235">
            <v>0.44589290501000006</v>
          </cell>
          <cell r="IE235">
            <v>0.3770428889200001</v>
          </cell>
          <cell r="IF235">
            <v>0.56091442498999999</v>
          </cell>
          <cell r="IG235">
            <v>0.59761846488999992</v>
          </cell>
          <cell r="IH235">
            <v>0.55999824435000001</v>
          </cell>
          <cell r="II235">
            <v>0.55708565308999991</v>
          </cell>
          <cell r="IJ235">
            <v>0.37387281163000002</v>
          </cell>
          <cell r="IK235">
            <v>0.43312948154000008</v>
          </cell>
          <cell r="IL235">
            <v>0.29078396094000003</v>
          </cell>
          <cell r="IM235">
            <v>0.178261001</v>
          </cell>
          <cell r="IN235">
            <v>0.25708491379999998</v>
          </cell>
          <cell r="IO235">
            <v>0.27489323445999997</v>
          </cell>
          <cell r="IP235">
            <v>0.46150182612000007</v>
          </cell>
          <cell r="IQ235">
            <v>0.37307078910000008</v>
          </cell>
          <cell r="IR235">
            <v>0.56539485590999994</v>
          </cell>
          <cell r="IS235">
            <v>0.60364968865999991</v>
          </cell>
          <cell r="IT235">
            <v>0.55044407168000009</v>
          </cell>
          <cell r="IU235">
            <v>0.5637083384799999</v>
          </cell>
          <cell r="IV235">
            <v>0.35454380488000004</v>
          </cell>
          <cell r="IW235">
            <v>0.44494477846000013</v>
          </cell>
          <cell r="IX235">
            <v>0.28855468622000002</v>
          </cell>
          <cell r="IY235">
            <v>0.17839071336000004</v>
          </cell>
        </row>
        <row r="236">
          <cell r="C236" t="str">
            <v>PV_.QF.UTS._.___.SunE1</v>
          </cell>
          <cell r="H236">
            <v>0.30781389033000001</v>
          </cell>
          <cell r="I236">
            <v>0.42223417677999997</v>
          </cell>
          <cell r="J236">
            <v>0.5320260242</v>
          </cell>
          <cell r="K236">
            <v>0.53133441477999999</v>
          </cell>
          <cell r="L236">
            <v>0.73324092940000019</v>
          </cell>
          <cell r="M236">
            <v>0.75820366840999986</v>
          </cell>
          <cell r="N236">
            <v>0.77918275455000008</v>
          </cell>
          <cell r="O236">
            <v>0.72708473376000005</v>
          </cell>
          <cell r="P236">
            <v>0.52165174209999998</v>
          </cell>
          <cell r="Q236">
            <v>0.57647529527000008</v>
          </cell>
          <cell r="R236">
            <v>0.41120775209000004</v>
          </cell>
          <cell r="S236">
            <v>0.25746471170000002</v>
          </cell>
          <cell r="T236">
            <v>0.31884481818999999</v>
          </cell>
          <cell r="U236">
            <v>0.40822165667999999</v>
          </cell>
          <cell r="V236">
            <v>0.55327288806999997</v>
          </cell>
          <cell r="W236">
            <v>0.53607095353000001</v>
          </cell>
          <cell r="X236">
            <v>0.72281920380000009</v>
          </cell>
          <cell r="Y236">
            <v>0.77091752818999992</v>
          </cell>
          <cell r="Z236">
            <v>0.7579856356700001</v>
          </cell>
          <cell r="AA236">
            <v>0.7382827003200001</v>
          </cell>
          <cell r="AB236">
            <v>0.52347909866000009</v>
          </cell>
          <cell r="AC236">
            <v>0.57219052036000007</v>
          </cell>
          <cell r="AD236">
            <v>0.39502083098000002</v>
          </cell>
          <cell r="AE236">
            <v>0.26007894586000002</v>
          </cell>
          <cell r="AF236">
            <v>0.32716923985000002</v>
          </cell>
          <cell r="AG236">
            <v>0.39338360245000009</v>
          </cell>
          <cell r="AH236">
            <v>0.57399515176999993</v>
          </cell>
          <cell r="AI236">
            <v>0.52119963789000012</v>
          </cell>
          <cell r="AJ236">
            <v>0.74456927851999999</v>
          </cell>
          <cell r="AK236">
            <v>0.77161639542999982</v>
          </cell>
          <cell r="AL236">
            <v>0.74734116644000015</v>
          </cell>
          <cell r="AM236">
            <v>0.74599682503999998</v>
          </cell>
          <cell r="AN236">
            <v>0.51370114025000013</v>
          </cell>
          <cell r="AO236">
            <v>0.57243294229999997</v>
          </cell>
          <cell r="AP236">
            <v>0.39110775983999996</v>
          </cell>
          <cell r="AQ236">
            <v>0.25101670121000003</v>
          </cell>
          <cell r="AR236">
            <v>0.33433209420999999</v>
          </cell>
          <cell r="AS236">
            <v>0.37878400800000006</v>
          </cell>
          <cell r="AT236">
            <v>0.61533576810000001</v>
          </cell>
          <cell r="AU236">
            <v>0.49742771875999997</v>
          </cell>
          <cell r="AV236">
            <v>0.75385980785999995</v>
          </cell>
          <cell r="AW236">
            <v>0.80486625147999979</v>
          </cell>
          <cell r="AX236">
            <v>0.7339254288699999</v>
          </cell>
          <cell r="AY236">
            <v>0.75161111799000002</v>
          </cell>
          <cell r="AZ236">
            <v>0.47272507316000001</v>
          </cell>
          <cell r="BA236">
            <v>0.59325970464</v>
          </cell>
          <cell r="BB236">
            <v>0.38473958158999993</v>
          </cell>
          <cell r="BC236">
            <v>0.22938580972</v>
          </cell>
          <cell r="BD236">
            <v>0.34228883698999996</v>
          </cell>
          <cell r="BE236">
            <v>0.37768573976000008</v>
          </cell>
          <cell r="BF236">
            <v>0.59679800370000013</v>
          </cell>
          <cell r="BG236">
            <v>0.52106466968999998</v>
          </cell>
          <cell r="BH236">
            <v>0.75581876320000008</v>
          </cell>
          <cell r="BI236">
            <v>0.77802094862999971</v>
          </cell>
          <cell r="BJ236">
            <v>0.75744434788000004</v>
          </cell>
          <cell r="BK236">
            <v>0.74758270694000006</v>
          </cell>
          <cell r="BL236">
            <v>0.47321066770000009</v>
          </cell>
          <cell r="BM236">
            <v>0.58598520604000004</v>
          </cell>
          <cell r="BN236">
            <v>0.36983759409999994</v>
          </cell>
          <cell r="BO236">
            <v>0.23944447604999999</v>
          </cell>
          <cell r="BP236">
            <v>0.35378146914000003</v>
          </cell>
          <cell r="BQ236">
            <v>0.38648495670000005</v>
          </cell>
          <cell r="BR236">
            <v>0.60018549758000017</v>
          </cell>
          <cell r="BS236">
            <v>0.52429256111</v>
          </cell>
          <cell r="BT236">
            <v>0.75788158995999999</v>
          </cell>
          <cell r="BU236">
            <v>0.74909082031999985</v>
          </cell>
          <cell r="BV236">
            <v>0.78313289898000005</v>
          </cell>
          <cell r="BW236">
            <v>0.74279910049999998</v>
          </cell>
          <cell r="BX236">
            <v>0.47228251287</v>
          </cell>
          <cell r="BY236">
            <v>0.58002756109999998</v>
          </cell>
          <cell r="BZ236">
            <v>0.35485704670999996</v>
          </cell>
          <cell r="CA236">
            <v>0.25105503174999999</v>
          </cell>
          <cell r="CB236">
            <v>0.30781389033000001</v>
          </cell>
          <cell r="CC236">
            <v>0.42223417677999997</v>
          </cell>
          <cell r="CD236">
            <v>0.5320260242</v>
          </cell>
          <cell r="CE236">
            <v>0.53133441477999999</v>
          </cell>
          <cell r="CF236">
            <v>0.73324092940000019</v>
          </cell>
          <cell r="CG236">
            <v>0.75820366840999986</v>
          </cell>
          <cell r="CH236">
            <v>0.77918275455000008</v>
          </cell>
          <cell r="CI236">
            <v>0.72708473376000005</v>
          </cell>
          <cell r="CJ236">
            <v>0.52165174209999998</v>
          </cell>
          <cell r="CK236">
            <v>0.57647529527000008</v>
          </cell>
          <cell r="CL236">
            <v>0.41120775209000004</v>
          </cell>
          <cell r="CM236">
            <v>0.25746471170000002</v>
          </cell>
          <cell r="CN236">
            <v>0.31884481818999999</v>
          </cell>
          <cell r="CO236">
            <v>0.41017649883000001</v>
          </cell>
          <cell r="CP236">
            <v>0.57399515176999993</v>
          </cell>
          <cell r="CQ236">
            <v>0.52119963789000012</v>
          </cell>
          <cell r="CR236">
            <v>0.74456927851999999</v>
          </cell>
          <cell r="CS236">
            <v>0.77161639542999982</v>
          </cell>
          <cell r="CT236">
            <v>0.74734116644000015</v>
          </cell>
          <cell r="CU236">
            <v>0.74599682503999998</v>
          </cell>
          <cell r="CV236">
            <v>0.51370114025000013</v>
          </cell>
          <cell r="CW236">
            <v>0.57243294229999997</v>
          </cell>
          <cell r="CX236">
            <v>0.39110775983999996</v>
          </cell>
          <cell r="CY236">
            <v>0.24620316581000001</v>
          </cell>
          <cell r="CZ236">
            <v>0.33433209420999999</v>
          </cell>
          <cell r="DA236">
            <v>0.37751949149000008</v>
          </cell>
          <cell r="DB236">
            <v>0.59452387329</v>
          </cell>
          <cell r="DC236">
            <v>0.50272385186000013</v>
          </cell>
          <cell r="DD236">
            <v>0.74788589994999999</v>
          </cell>
          <cell r="DE236">
            <v>0.79682461979999986</v>
          </cell>
          <cell r="DF236">
            <v>0.74666432575999997</v>
          </cell>
          <cell r="DG236">
            <v>0.74278087079999999</v>
          </cell>
          <cell r="DH236">
            <v>0.4984970821600001</v>
          </cell>
          <cell r="DI236">
            <v>0.57750597541000004</v>
          </cell>
          <cell r="DJ236">
            <v>0.38771194789000002</v>
          </cell>
          <cell r="DK236">
            <v>0.24328233176000003</v>
          </cell>
          <cell r="DL236">
            <v>0.34277988513999996</v>
          </cell>
          <cell r="DM236">
            <v>0.36652431259000001</v>
          </cell>
          <cell r="DN236">
            <v>0.61533576810000001</v>
          </cell>
          <cell r="DO236">
            <v>0.49742771875999997</v>
          </cell>
          <cell r="DP236">
            <v>0.75385980785999995</v>
          </cell>
          <cell r="DQ236">
            <v>0.80486625147999979</v>
          </cell>
          <cell r="DR236">
            <v>0.7339254288699999</v>
          </cell>
          <cell r="DS236">
            <v>0.75161111799000002</v>
          </cell>
          <cell r="DT236">
            <v>0.47272507316000001</v>
          </cell>
          <cell r="DU236">
            <v>0.59325970464</v>
          </cell>
          <cell r="DV236">
            <v>0.38473958158999993</v>
          </cell>
          <cell r="DW236">
            <v>0.23785428444000001</v>
          </cell>
          <cell r="DX236">
            <v>0.34228883698999996</v>
          </cell>
          <cell r="DY236">
            <v>0.37768573976000008</v>
          </cell>
          <cell r="DZ236">
            <v>0.59679800370000013</v>
          </cell>
          <cell r="EA236">
            <v>0.52106466968999998</v>
          </cell>
          <cell r="EB236">
            <v>0.75581876320000008</v>
          </cell>
          <cell r="EC236">
            <v>0.77802094862999971</v>
          </cell>
          <cell r="ED236">
            <v>0.75744434788000004</v>
          </cell>
          <cell r="EE236">
            <v>0.74758270694000006</v>
          </cell>
          <cell r="EF236">
            <v>0.47321066770000009</v>
          </cell>
          <cell r="EG236">
            <v>0.58598520604000004</v>
          </cell>
          <cell r="EH236">
            <v>0.36983759409999994</v>
          </cell>
          <cell r="EI236">
            <v>0.18006543775000006</v>
          </cell>
          <cell r="EJ236">
            <v>0.26533610181</v>
          </cell>
          <cell r="EK236">
            <v>0.30571767653000004</v>
          </cell>
          <cell r="EL236">
            <v>0.45420328007999999</v>
          </cell>
          <cell r="EM236">
            <v>0.38972479622</v>
          </cell>
          <cell r="EN236">
            <v>0.57504189786999993</v>
          </cell>
          <cell r="EO236">
            <v>0.56165741124000002</v>
          </cell>
          <cell r="EP236">
            <v>0.58692046780999996</v>
          </cell>
          <cell r="EQ236">
            <v>0.54943749906999995</v>
          </cell>
          <cell r="ER236">
            <v>0.35574629551000003</v>
          </cell>
          <cell r="ES236">
            <v>0.42876471722000009</v>
          </cell>
          <cell r="ET236">
            <v>0.25902334070999999</v>
          </cell>
          <cell r="EU236">
            <v>0.18183449763000004</v>
          </cell>
          <cell r="EV236">
            <v>0.23913361358000002</v>
          </cell>
          <cell r="EW236">
            <v>0.30616624253999997</v>
          </cell>
          <cell r="EX236">
            <v>0.41495466608000009</v>
          </cell>
          <cell r="EY236">
            <v>0.40205321518000015</v>
          </cell>
          <cell r="EZ236">
            <v>0.54211440288000001</v>
          </cell>
          <cell r="FA236">
            <v>0.57818814616999992</v>
          </cell>
          <cell r="FB236">
            <v>0.56848922678999991</v>
          </cell>
          <cell r="FC236">
            <v>0.55371202523000007</v>
          </cell>
          <cell r="FD236">
            <v>0.39260932399999998</v>
          </cell>
          <cell r="FE236">
            <v>0.42914289026000008</v>
          </cell>
          <cell r="FF236">
            <v>0.29626562326</v>
          </cell>
          <cell r="FG236">
            <v>0.19505920942000002</v>
          </cell>
          <cell r="FH236">
            <v>0.24537692982000001</v>
          </cell>
          <cell r="FI236">
            <v>0.29503770186999989</v>
          </cell>
          <cell r="FJ236">
            <v>0.43049636386000006</v>
          </cell>
          <cell r="FK236">
            <v>0.39089972845000015</v>
          </cell>
          <cell r="FL236">
            <v>0.55842695892000005</v>
          </cell>
          <cell r="FM236">
            <v>0.5787122965999999</v>
          </cell>
          <cell r="FN236">
            <v>0.56050587487000003</v>
          </cell>
          <cell r="FO236">
            <v>0.55949761876999993</v>
          </cell>
          <cell r="FP236">
            <v>0.38527585519000002</v>
          </cell>
          <cell r="FQ236">
            <v>0.42932470672</v>
          </cell>
          <cell r="FR236">
            <v>0.29333081989999998</v>
          </cell>
          <cell r="FS236">
            <v>0.18826252593000001</v>
          </cell>
          <cell r="FT236">
            <v>0.25074907060000001</v>
          </cell>
          <cell r="FU236">
            <v>0.28313961863999992</v>
          </cell>
          <cell r="FV236">
            <v>0.44589290501000006</v>
          </cell>
          <cell r="FW236">
            <v>0.3770428889200001</v>
          </cell>
          <cell r="FX236">
            <v>0.56091442498999999</v>
          </cell>
          <cell r="FY236">
            <v>0.59761846488999992</v>
          </cell>
          <cell r="FZ236">
            <v>0.55999824435000001</v>
          </cell>
          <cell r="GA236">
            <v>0.55708565308999991</v>
          </cell>
          <cell r="GB236">
            <v>0.37387281163000002</v>
          </cell>
          <cell r="GC236">
            <v>0.43312948154000008</v>
          </cell>
          <cell r="GD236">
            <v>0.29078396094000003</v>
          </cell>
          <cell r="GE236">
            <v>0.18246174884999999</v>
          </cell>
          <cell r="GF236">
            <v>0.25708491379999998</v>
          </cell>
          <cell r="GG236">
            <v>0.29305017753999996</v>
          </cell>
          <cell r="GH236">
            <v>0.44759850282000002</v>
          </cell>
          <cell r="GI236">
            <v>0.39079850230000007</v>
          </cell>
          <cell r="GJ236">
            <v>0.56686407242000003</v>
          </cell>
          <cell r="GK236">
            <v>0.58351571152000004</v>
          </cell>
          <cell r="GL236">
            <v>0.56808326092999994</v>
          </cell>
          <cell r="GM236">
            <v>0.56068703018999988</v>
          </cell>
          <cell r="GN236">
            <v>0.35490800079000001</v>
          </cell>
          <cell r="GO236">
            <v>0.43948890451</v>
          </cell>
          <cell r="GP236">
            <v>0.27737819559999999</v>
          </cell>
          <cell r="GQ236">
            <v>0.17672442871000002</v>
          </cell>
          <cell r="GR236">
            <v>0.26533610181</v>
          </cell>
          <cell r="GS236">
            <v>0.28986371755000001</v>
          </cell>
          <cell r="GT236">
            <v>0.45013912321999999</v>
          </cell>
          <cell r="GU236">
            <v>0.39321942087000006</v>
          </cell>
          <cell r="GV236">
            <v>0.56841119249000005</v>
          </cell>
          <cell r="GW236">
            <v>0.56181811528000003</v>
          </cell>
          <cell r="GX236">
            <v>0.58734967426000007</v>
          </cell>
          <cell r="GY236">
            <v>0.55709932535999995</v>
          </cell>
          <cell r="GZ236">
            <v>0.35421188467000003</v>
          </cell>
          <cell r="HA236">
            <v>0.43502067081000007</v>
          </cell>
          <cell r="HB236">
            <v>0.26614278505</v>
          </cell>
          <cell r="HC236">
            <v>0.18829127384000005</v>
          </cell>
          <cell r="HD236">
            <v>0.23086041768000001</v>
          </cell>
          <cell r="HE236">
            <v>0.31667563262000004</v>
          </cell>
          <cell r="HF236">
            <v>0.39901951818000003</v>
          </cell>
          <cell r="HG236">
            <v>0.39850081112000013</v>
          </cell>
          <cell r="HH236">
            <v>0.54993069707000009</v>
          </cell>
          <cell r="HI236">
            <v>0.56865275134000004</v>
          </cell>
          <cell r="HJ236">
            <v>0.58438706595000001</v>
          </cell>
          <cell r="HK236">
            <v>0.54531355030999995</v>
          </cell>
          <cell r="HL236">
            <v>0.39123880658000004</v>
          </cell>
          <cell r="HM236">
            <v>0.43235647145000006</v>
          </cell>
          <cell r="HN236">
            <v>0.30840581409000006</v>
          </cell>
          <cell r="HO236">
            <v>0.19309853380000003</v>
          </cell>
          <cell r="HP236">
            <v>0.23913361358000002</v>
          </cell>
          <cell r="HQ236">
            <v>0.30616624253999997</v>
          </cell>
          <cell r="HR236">
            <v>0.41495466608000009</v>
          </cell>
          <cell r="HS236">
            <v>0.40205321518000015</v>
          </cell>
          <cell r="HT236">
            <v>0.54211440288000001</v>
          </cell>
          <cell r="HU236">
            <v>0.57818814616999992</v>
          </cell>
          <cell r="HV236">
            <v>0.56848922678999991</v>
          </cell>
          <cell r="HW236">
            <v>0.55371202523000007</v>
          </cell>
          <cell r="HX236">
            <v>0.39260932399999998</v>
          </cell>
          <cell r="HY236">
            <v>0.42914289026000008</v>
          </cell>
          <cell r="HZ236">
            <v>0.29626562326</v>
          </cell>
          <cell r="IA236">
            <v>0.19505920942000002</v>
          </cell>
          <cell r="IB236">
            <v>0.24537692982000001</v>
          </cell>
          <cell r="IC236">
            <v>0.29517061471999989</v>
          </cell>
          <cell r="ID236">
            <v>0.44589290501000006</v>
          </cell>
          <cell r="IE236">
            <v>0.3770428889200001</v>
          </cell>
          <cell r="IF236">
            <v>0.56091442498999999</v>
          </cell>
          <cell r="IG236">
            <v>0.59761846488999992</v>
          </cell>
          <cell r="IH236">
            <v>0.55999824435000001</v>
          </cell>
          <cell r="II236">
            <v>0.55708565308999991</v>
          </cell>
          <cell r="IJ236">
            <v>0.37387281163000002</v>
          </cell>
          <cell r="IK236">
            <v>0.43312948154000008</v>
          </cell>
          <cell r="IL236">
            <v>0.29078396094000003</v>
          </cell>
          <cell r="IM236">
            <v>0.178261001</v>
          </cell>
          <cell r="IN236">
            <v>0.25708491379999998</v>
          </cell>
          <cell r="IO236">
            <v>0.27489323445999997</v>
          </cell>
          <cell r="IP236">
            <v>0.46150182612000007</v>
          </cell>
          <cell r="IQ236">
            <v>0.37307078910000008</v>
          </cell>
          <cell r="IR236">
            <v>0.56539485590999994</v>
          </cell>
          <cell r="IS236">
            <v>0.60364968865999991</v>
          </cell>
          <cell r="IT236">
            <v>0.55044407168000009</v>
          </cell>
          <cell r="IU236">
            <v>0.5637083384799999</v>
          </cell>
          <cell r="IV236">
            <v>0.35454380488000004</v>
          </cell>
          <cell r="IW236">
            <v>0.44494477846000013</v>
          </cell>
          <cell r="IX236">
            <v>0.28855468622000002</v>
          </cell>
          <cell r="IY236">
            <v>0.17839071336000004</v>
          </cell>
        </row>
        <row r="237">
          <cell r="C237" t="str">
            <v>PV_.QF.UTS._.___.SunE2</v>
          </cell>
          <cell r="H237">
            <v>0.30781389033000001</v>
          </cell>
          <cell r="I237">
            <v>0.42223417677999997</v>
          </cell>
          <cell r="J237">
            <v>0.5320260242</v>
          </cell>
          <cell r="K237">
            <v>0.53133441477999999</v>
          </cell>
          <cell r="L237">
            <v>0.73324092940000019</v>
          </cell>
          <cell r="M237">
            <v>0.75820366840999986</v>
          </cell>
          <cell r="N237">
            <v>0.77918275455000008</v>
          </cell>
          <cell r="O237">
            <v>0.72708473376000005</v>
          </cell>
          <cell r="P237">
            <v>0.52165174209999998</v>
          </cell>
          <cell r="Q237">
            <v>0.57647529527000008</v>
          </cell>
          <cell r="R237">
            <v>0.41120775209000004</v>
          </cell>
          <cell r="S237">
            <v>0.25746471170000002</v>
          </cell>
          <cell r="T237">
            <v>0.31884481818999999</v>
          </cell>
          <cell r="U237">
            <v>0.40822165667999999</v>
          </cell>
          <cell r="V237">
            <v>0.55327288806999997</v>
          </cell>
          <cell r="W237">
            <v>0.53607095353000001</v>
          </cell>
          <cell r="X237">
            <v>0.72281920380000009</v>
          </cell>
          <cell r="Y237">
            <v>0.77091752818999992</v>
          </cell>
          <cell r="Z237">
            <v>0.7579856356700001</v>
          </cell>
          <cell r="AA237">
            <v>0.7382827003200001</v>
          </cell>
          <cell r="AB237">
            <v>0.52347909866000009</v>
          </cell>
          <cell r="AC237">
            <v>0.57219052036000007</v>
          </cell>
          <cell r="AD237">
            <v>0.39502083098000002</v>
          </cell>
          <cell r="AE237">
            <v>0.26007894586000002</v>
          </cell>
          <cell r="AF237">
            <v>0.32716923985000002</v>
          </cell>
          <cell r="AG237">
            <v>0.39338360245000009</v>
          </cell>
          <cell r="AH237">
            <v>0.57399515176999993</v>
          </cell>
          <cell r="AI237">
            <v>0.52119963789000012</v>
          </cell>
          <cell r="AJ237">
            <v>0.74456927851999999</v>
          </cell>
          <cell r="AK237">
            <v>0.77161639542999982</v>
          </cell>
          <cell r="AL237">
            <v>0.74734116644000015</v>
          </cell>
          <cell r="AM237">
            <v>0.74599682503999998</v>
          </cell>
          <cell r="AN237">
            <v>0.51370114025000013</v>
          </cell>
          <cell r="AO237">
            <v>0.57243294229999997</v>
          </cell>
          <cell r="AP237">
            <v>0.39110775983999996</v>
          </cell>
          <cell r="AQ237">
            <v>0.25101670121000003</v>
          </cell>
          <cell r="AR237">
            <v>0.33433209420999999</v>
          </cell>
          <cell r="AS237">
            <v>0.37878400800000006</v>
          </cell>
          <cell r="AT237">
            <v>0.61533576810000001</v>
          </cell>
          <cell r="AU237">
            <v>0.49742771875999997</v>
          </cell>
          <cell r="AV237">
            <v>0.75385980785999995</v>
          </cell>
          <cell r="AW237">
            <v>0.80486625147999979</v>
          </cell>
          <cell r="AX237">
            <v>0.7339254288699999</v>
          </cell>
          <cell r="AY237">
            <v>0.75161111799000002</v>
          </cell>
          <cell r="AZ237">
            <v>0.47272507316000001</v>
          </cell>
          <cell r="BA237">
            <v>0.59325970464</v>
          </cell>
          <cell r="BB237">
            <v>0.38473958158999993</v>
          </cell>
          <cell r="BC237">
            <v>0.22938580972</v>
          </cell>
          <cell r="BD237">
            <v>0.34228883698999996</v>
          </cell>
          <cell r="BE237">
            <v>0.37768573976000008</v>
          </cell>
          <cell r="BF237">
            <v>0.59679800370000013</v>
          </cell>
          <cell r="BG237">
            <v>0.52106466968999998</v>
          </cell>
          <cell r="BH237">
            <v>0.75581876320000008</v>
          </cell>
          <cell r="BI237">
            <v>0.77802094862999971</v>
          </cell>
          <cell r="BJ237">
            <v>0.75744434788000004</v>
          </cell>
          <cell r="BK237">
            <v>0.74758270694000006</v>
          </cell>
          <cell r="BL237">
            <v>0.47321066770000009</v>
          </cell>
          <cell r="BM237">
            <v>0.58598520604000004</v>
          </cell>
          <cell r="BN237">
            <v>0.36983759409999994</v>
          </cell>
          <cell r="BO237">
            <v>0.23944447604999999</v>
          </cell>
          <cell r="BP237">
            <v>0.35378146914000003</v>
          </cell>
          <cell r="BQ237">
            <v>0.38648495670000005</v>
          </cell>
          <cell r="BR237">
            <v>0.60018549758000017</v>
          </cell>
          <cell r="BS237">
            <v>0.52429256111</v>
          </cell>
          <cell r="BT237">
            <v>0.75788158995999999</v>
          </cell>
          <cell r="BU237">
            <v>0.74909082031999985</v>
          </cell>
          <cell r="BV237">
            <v>0.78313289898000005</v>
          </cell>
          <cell r="BW237">
            <v>0.74279910049999998</v>
          </cell>
          <cell r="BX237">
            <v>0.47228251287</v>
          </cell>
          <cell r="BY237">
            <v>0.58002756109999998</v>
          </cell>
          <cell r="BZ237">
            <v>0.35485704670999996</v>
          </cell>
          <cell r="CA237">
            <v>0.25105503174999999</v>
          </cell>
          <cell r="CB237">
            <v>0.30781389033000001</v>
          </cell>
          <cell r="CC237">
            <v>0.42223417677999997</v>
          </cell>
          <cell r="CD237">
            <v>0.5320260242</v>
          </cell>
          <cell r="CE237">
            <v>0.53133441477999999</v>
          </cell>
          <cell r="CF237">
            <v>0.73324092940000019</v>
          </cell>
          <cell r="CG237">
            <v>0.75820366840999986</v>
          </cell>
          <cell r="CH237">
            <v>0.77918275455000008</v>
          </cell>
          <cell r="CI237">
            <v>0.72708473376000005</v>
          </cell>
          <cell r="CJ237">
            <v>0.52165174209999998</v>
          </cell>
          <cell r="CK237">
            <v>0.57647529527000008</v>
          </cell>
          <cell r="CL237">
            <v>0.41120775209000004</v>
          </cell>
          <cell r="CM237">
            <v>0.25746471170000002</v>
          </cell>
          <cell r="CN237">
            <v>0.31884481818999999</v>
          </cell>
          <cell r="CO237">
            <v>0.41017649883000001</v>
          </cell>
          <cell r="CP237">
            <v>0.57399515176999993</v>
          </cell>
          <cell r="CQ237">
            <v>0.52119963789000012</v>
          </cell>
          <cell r="CR237">
            <v>0.74456927851999999</v>
          </cell>
          <cell r="CS237">
            <v>0.77161639542999982</v>
          </cell>
          <cell r="CT237">
            <v>0.74734116644000015</v>
          </cell>
          <cell r="CU237">
            <v>0.74599682503999998</v>
          </cell>
          <cell r="CV237">
            <v>0.51370114025000013</v>
          </cell>
          <cell r="CW237">
            <v>0.57243294229999997</v>
          </cell>
          <cell r="CX237">
            <v>0.39110775983999996</v>
          </cell>
          <cell r="CY237">
            <v>0.24620316581000001</v>
          </cell>
          <cell r="CZ237">
            <v>0.33433209420999999</v>
          </cell>
          <cell r="DA237">
            <v>0.37751949149000008</v>
          </cell>
          <cell r="DB237">
            <v>0.59452387329</v>
          </cell>
          <cell r="DC237">
            <v>0.50272385186000013</v>
          </cell>
          <cell r="DD237">
            <v>0.74788589994999999</v>
          </cell>
          <cell r="DE237">
            <v>0.79682461979999986</v>
          </cell>
          <cell r="DF237">
            <v>0.74666432575999997</v>
          </cell>
          <cell r="DG237">
            <v>0.74278087079999999</v>
          </cell>
          <cell r="DH237">
            <v>0.4984970821600001</v>
          </cell>
          <cell r="DI237">
            <v>0.57750597541000004</v>
          </cell>
          <cell r="DJ237">
            <v>0.38771194789000002</v>
          </cell>
          <cell r="DK237">
            <v>0.24328233176000003</v>
          </cell>
          <cell r="DL237">
            <v>0.34277988513999996</v>
          </cell>
          <cell r="DM237">
            <v>0.36652431259000001</v>
          </cell>
          <cell r="DN237">
            <v>0.61533576810000001</v>
          </cell>
          <cell r="DO237">
            <v>0.49742771875999997</v>
          </cell>
          <cell r="DP237">
            <v>0.75385980785999995</v>
          </cell>
          <cell r="DQ237">
            <v>0.80486625147999979</v>
          </cell>
          <cell r="DR237">
            <v>0.7339254288699999</v>
          </cell>
          <cell r="DS237">
            <v>0.75161111799000002</v>
          </cell>
          <cell r="DT237">
            <v>0.47272507316000001</v>
          </cell>
          <cell r="DU237">
            <v>0.59325970464</v>
          </cell>
          <cell r="DV237">
            <v>0.38473958158999993</v>
          </cell>
          <cell r="DW237">
            <v>0.23785428444000001</v>
          </cell>
          <cell r="DX237">
            <v>0.34228883698999996</v>
          </cell>
          <cell r="DY237">
            <v>0.37768573976000008</v>
          </cell>
          <cell r="DZ237">
            <v>0.59679800370000013</v>
          </cell>
          <cell r="EA237">
            <v>0.52106466968999998</v>
          </cell>
          <cell r="EB237">
            <v>0.75581876320000008</v>
          </cell>
          <cell r="EC237">
            <v>0.77802094862999971</v>
          </cell>
          <cell r="ED237">
            <v>0.75744434788000004</v>
          </cell>
          <cell r="EE237">
            <v>0.74758270694000006</v>
          </cell>
          <cell r="EF237">
            <v>0.47321066770000009</v>
          </cell>
          <cell r="EG237">
            <v>0.58598520604000004</v>
          </cell>
          <cell r="EH237">
            <v>0.36983759409999994</v>
          </cell>
          <cell r="EI237">
            <v>0.18006543775000006</v>
          </cell>
          <cell r="EJ237">
            <v>0.26533610181</v>
          </cell>
          <cell r="EK237">
            <v>0.30571767653000004</v>
          </cell>
          <cell r="EL237">
            <v>0.45420328007999999</v>
          </cell>
          <cell r="EM237">
            <v>0.38972479622</v>
          </cell>
          <cell r="EN237">
            <v>0.57504189786999993</v>
          </cell>
          <cell r="EO237">
            <v>0.56165741124000002</v>
          </cell>
          <cell r="EP237">
            <v>0.58692046780999996</v>
          </cell>
          <cell r="EQ237">
            <v>0.54943749906999995</v>
          </cell>
          <cell r="ER237">
            <v>0.35574629551000003</v>
          </cell>
          <cell r="ES237">
            <v>0.42876471722000009</v>
          </cell>
          <cell r="ET237">
            <v>0.25902334070999999</v>
          </cell>
          <cell r="EU237">
            <v>0.18183449763000004</v>
          </cell>
          <cell r="EV237">
            <v>0.23913361358000002</v>
          </cell>
          <cell r="EW237">
            <v>0.30616624253999997</v>
          </cell>
          <cell r="EX237">
            <v>0.41495466608000009</v>
          </cell>
          <cell r="EY237">
            <v>0.40205321518000015</v>
          </cell>
          <cell r="EZ237">
            <v>0.54211440288000001</v>
          </cell>
          <cell r="FA237">
            <v>0.57818814616999992</v>
          </cell>
          <cell r="FB237">
            <v>0.56848922678999991</v>
          </cell>
          <cell r="FC237">
            <v>0.55371202523000007</v>
          </cell>
          <cell r="FD237">
            <v>0.39260932399999998</v>
          </cell>
          <cell r="FE237">
            <v>0.42914289026000008</v>
          </cell>
          <cell r="FF237">
            <v>0.29626562326</v>
          </cell>
          <cell r="FG237">
            <v>0.19505920942000002</v>
          </cell>
          <cell r="FH237">
            <v>0.24537692982000001</v>
          </cell>
          <cell r="FI237">
            <v>0.29503770186999989</v>
          </cell>
          <cell r="FJ237">
            <v>0.43049636386000006</v>
          </cell>
          <cell r="FK237">
            <v>0.39089972845000015</v>
          </cell>
          <cell r="FL237">
            <v>0.55842695892000005</v>
          </cell>
          <cell r="FM237">
            <v>0.5787122965999999</v>
          </cell>
          <cell r="FN237">
            <v>0.56050587487000003</v>
          </cell>
          <cell r="FO237">
            <v>0.55949761876999993</v>
          </cell>
          <cell r="FP237">
            <v>0.38527585519000002</v>
          </cell>
          <cell r="FQ237">
            <v>0.42932470672</v>
          </cell>
          <cell r="FR237">
            <v>0.29333081989999998</v>
          </cell>
          <cell r="FS237">
            <v>0.18826252593000001</v>
          </cell>
          <cell r="FT237">
            <v>0.25074907060000001</v>
          </cell>
          <cell r="FU237">
            <v>0.28313961863999992</v>
          </cell>
          <cell r="FV237">
            <v>0.44589290501000006</v>
          </cell>
          <cell r="FW237">
            <v>0.3770428889200001</v>
          </cell>
          <cell r="FX237">
            <v>0.56091442498999999</v>
          </cell>
          <cell r="FY237">
            <v>0.59761846488999992</v>
          </cell>
          <cell r="FZ237">
            <v>0.55999824435000001</v>
          </cell>
          <cell r="GA237">
            <v>0.55708565308999991</v>
          </cell>
          <cell r="GB237">
            <v>0.37387281163000002</v>
          </cell>
          <cell r="GC237">
            <v>0.43312948154000008</v>
          </cell>
          <cell r="GD237">
            <v>0.29078396094000003</v>
          </cell>
          <cell r="GE237">
            <v>0.18246174884999999</v>
          </cell>
          <cell r="GF237">
            <v>0.25708491379999998</v>
          </cell>
          <cell r="GG237">
            <v>0.29305017753999996</v>
          </cell>
          <cell r="GH237">
            <v>0.44759850282000002</v>
          </cell>
          <cell r="GI237">
            <v>0.39079850230000007</v>
          </cell>
          <cell r="GJ237">
            <v>0.56686407242000003</v>
          </cell>
          <cell r="GK237">
            <v>0.58351571152000004</v>
          </cell>
          <cell r="GL237">
            <v>0.56808326092999994</v>
          </cell>
          <cell r="GM237">
            <v>0.56068703018999988</v>
          </cell>
          <cell r="GN237">
            <v>0.35490800079000001</v>
          </cell>
          <cell r="GO237">
            <v>0.43948890451</v>
          </cell>
          <cell r="GP237">
            <v>0.27737819559999999</v>
          </cell>
          <cell r="GQ237">
            <v>0.17672442871000002</v>
          </cell>
          <cell r="GR237">
            <v>0.26533610181</v>
          </cell>
          <cell r="GS237">
            <v>0.28986371755000001</v>
          </cell>
          <cell r="GT237">
            <v>0.45013912321999999</v>
          </cell>
          <cell r="GU237">
            <v>0.39321942087000006</v>
          </cell>
          <cell r="GV237">
            <v>0.56841119249000005</v>
          </cell>
          <cell r="GW237">
            <v>0.56181811528000003</v>
          </cell>
          <cell r="GX237">
            <v>0.58734967426000007</v>
          </cell>
          <cell r="GY237">
            <v>0.55709932535999995</v>
          </cell>
          <cell r="GZ237">
            <v>0.35421188467000003</v>
          </cell>
          <cell r="HA237">
            <v>0.43502067081000007</v>
          </cell>
          <cell r="HB237">
            <v>0.26614278505</v>
          </cell>
          <cell r="HC237">
            <v>0.18829127384000005</v>
          </cell>
          <cell r="HD237">
            <v>0.23086041768000001</v>
          </cell>
          <cell r="HE237">
            <v>0.31667563262000004</v>
          </cell>
          <cell r="HF237">
            <v>0.39901951818000003</v>
          </cell>
          <cell r="HG237">
            <v>0.39850081112000013</v>
          </cell>
          <cell r="HH237">
            <v>0.54993069707000009</v>
          </cell>
          <cell r="HI237">
            <v>0.56865275134000004</v>
          </cell>
          <cell r="HJ237">
            <v>0.58438706595000001</v>
          </cell>
          <cell r="HK237">
            <v>0.54531355030999995</v>
          </cell>
          <cell r="HL237">
            <v>0.39123880658000004</v>
          </cell>
          <cell r="HM237">
            <v>0.43235647145000006</v>
          </cell>
          <cell r="HN237">
            <v>0.30840581409000006</v>
          </cell>
          <cell r="HO237">
            <v>0.19309853380000003</v>
          </cell>
          <cell r="HP237">
            <v>0.23913361358000002</v>
          </cell>
          <cell r="HQ237">
            <v>0.30616624253999997</v>
          </cell>
          <cell r="HR237">
            <v>0.41495466608000009</v>
          </cell>
          <cell r="HS237">
            <v>0.40205321518000015</v>
          </cell>
          <cell r="HT237">
            <v>0.54211440288000001</v>
          </cell>
          <cell r="HU237">
            <v>0.57818814616999992</v>
          </cell>
          <cell r="HV237">
            <v>0.56848922678999991</v>
          </cell>
          <cell r="HW237">
            <v>0.55371202523000007</v>
          </cell>
          <cell r="HX237">
            <v>0.39260932399999998</v>
          </cell>
          <cell r="HY237">
            <v>0.42914289026000008</v>
          </cell>
          <cell r="HZ237">
            <v>0.29626562326</v>
          </cell>
          <cell r="IA237">
            <v>0.19505920942000002</v>
          </cell>
          <cell r="IB237">
            <v>0.24537692982000001</v>
          </cell>
          <cell r="IC237">
            <v>0.29517061471999989</v>
          </cell>
          <cell r="ID237">
            <v>0.44589290501000006</v>
          </cell>
          <cell r="IE237">
            <v>0.3770428889200001</v>
          </cell>
          <cell r="IF237">
            <v>0.56091442498999999</v>
          </cell>
          <cell r="IG237">
            <v>0.59761846488999992</v>
          </cell>
          <cell r="IH237">
            <v>0.55999824435000001</v>
          </cell>
          <cell r="II237">
            <v>0.55708565308999991</v>
          </cell>
          <cell r="IJ237">
            <v>0.37387281163000002</v>
          </cell>
          <cell r="IK237">
            <v>0.43312948154000008</v>
          </cell>
          <cell r="IL237">
            <v>0.29078396094000003</v>
          </cell>
          <cell r="IM237">
            <v>0.178261001</v>
          </cell>
          <cell r="IN237">
            <v>0.25708491379999998</v>
          </cell>
          <cell r="IO237">
            <v>0.27489323445999997</v>
          </cell>
          <cell r="IP237">
            <v>0.46150182612000007</v>
          </cell>
          <cell r="IQ237">
            <v>0.37307078910000008</v>
          </cell>
          <cell r="IR237">
            <v>0.56539485590999994</v>
          </cell>
          <cell r="IS237">
            <v>0.60364968865999991</v>
          </cell>
          <cell r="IT237">
            <v>0.55044407168000009</v>
          </cell>
          <cell r="IU237">
            <v>0.5637083384799999</v>
          </cell>
          <cell r="IV237">
            <v>0.35454380488000004</v>
          </cell>
          <cell r="IW237">
            <v>0.44494477846000013</v>
          </cell>
          <cell r="IX237">
            <v>0.28855468622000002</v>
          </cell>
          <cell r="IY237">
            <v>0.17839071336000004</v>
          </cell>
        </row>
        <row r="238">
          <cell r="C238" t="str">
            <v>PV_.QF.UTS._.___.SunE3</v>
          </cell>
          <cell r="H238">
            <v>0.30781389033000001</v>
          </cell>
          <cell r="I238">
            <v>0.42223417677999997</v>
          </cell>
          <cell r="J238">
            <v>0.5320260242</v>
          </cell>
          <cell r="K238">
            <v>0.53133441477999999</v>
          </cell>
          <cell r="L238">
            <v>0.73324092940000019</v>
          </cell>
          <cell r="M238">
            <v>0.75820366840999986</v>
          </cell>
          <cell r="N238">
            <v>0.77918275455000008</v>
          </cell>
          <cell r="O238">
            <v>0.72708473376000005</v>
          </cell>
          <cell r="P238">
            <v>0.52165174209999998</v>
          </cell>
          <cell r="Q238">
            <v>0.57647529527000008</v>
          </cell>
          <cell r="R238">
            <v>0.41120775209000004</v>
          </cell>
          <cell r="S238">
            <v>0.25746471170000002</v>
          </cell>
          <cell r="T238">
            <v>0.31884481818999999</v>
          </cell>
          <cell r="U238">
            <v>0.40822165667999999</v>
          </cell>
          <cell r="V238">
            <v>0.55327288806999997</v>
          </cell>
          <cell r="W238">
            <v>0.53607095353000001</v>
          </cell>
          <cell r="X238">
            <v>0.72281920380000009</v>
          </cell>
          <cell r="Y238">
            <v>0.77091752818999992</v>
          </cell>
          <cell r="Z238">
            <v>0.7579856356700001</v>
          </cell>
          <cell r="AA238">
            <v>0.7382827003200001</v>
          </cell>
          <cell r="AB238">
            <v>0.52347909866000009</v>
          </cell>
          <cell r="AC238">
            <v>0.57219052036000007</v>
          </cell>
          <cell r="AD238">
            <v>0.39502083098000002</v>
          </cell>
          <cell r="AE238">
            <v>0.26007894586000002</v>
          </cell>
          <cell r="AF238">
            <v>0.32716923985000002</v>
          </cell>
          <cell r="AG238">
            <v>0.39338360245000009</v>
          </cell>
          <cell r="AH238">
            <v>0.57399515176999993</v>
          </cell>
          <cell r="AI238">
            <v>0.52119963789000012</v>
          </cell>
          <cell r="AJ238">
            <v>0.74456927851999999</v>
          </cell>
          <cell r="AK238">
            <v>0.77161639542999982</v>
          </cell>
          <cell r="AL238">
            <v>0.74734116644000015</v>
          </cell>
          <cell r="AM238">
            <v>0.74599682503999998</v>
          </cell>
          <cell r="AN238">
            <v>0.51370114025000013</v>
          </cell>
          <cell r="AO238">
            <v>0.57243294229999997</v>
          </cell>
          <cell r="AP238">
            <v>0.39110775983999996</v>
          </cell>
          <cell r="AQ238">
            <v>0.25101670121000003</v>
          </cell>
          <cell r="AR238">
            <v>0.33433209420999999</v>
          </cell>
          <cell r="AS238">
            <v>0.37878400800000006</v>
          </cell>
          <cell r="AT238">
            <v>0.61533576810000001</v>
          </cell>
          <cell r="AU238">
            <v>0.49742771875999997</v>
          </cell>
          <cell r="AV238">
            <v>0.75385980785999995</v>
          </cell>
          <cell r="AW238">
            <v>0.80486625147999979</v>
          </cell>
          <cell r="AX238">
            <v>0.7339254288699999</v>
          </cell>
          <cell r="AY238">
            <v>0.75161111799000002</v>
          </cell>
          <cell r="AZ238">
            <v>0.47272507316000001</v>
          </cell>
          <cell r="BA238">
            <v>0.59325970464</v>
          </cell>
          <cell r="BB238">
            <v>0.38473958158999993</v>
          </cell>
          <cell r="BC238">
            <v>0.22938580972</v>
          </cell>
          <cell r="BD238">
            <v>0.34228883698999996</v>
          </cell>
          <cell r="BE238">
            <v>0.37768573976000008</v>
          </cell>
          <cell r="BF238">
            <v>0.59679800370000013</v>
          </cell>
          <cell r="BG238">
            <v>0.52106466968999998</v>
          </cell>
          <cell r="BH238">
            <v>0.75581876320000008</v>
          </cell>
          <cell r="BI238">
            <v>0.77802094862999971</v>
          </cell>
          <cell r="BJ238">
            <v>0.75744434788000004</v>
          </cell>
          <cell r="BK238">
            <v>0.74758270694000006</v>
          </cell>
          <cell r="BL238">
            <v>0.47321066770000009</v>
          </cell>
          <cell r="BM238">
            <v>0.58598520604000004</v>
          </cell>
          <cell r="BN238">
            <v>0.36983759409999994</v>
          </cell>
          <cell r="BO238">
            <v>0.23944447604999999</v>
          </cell>
          <cell r="BP238">
            <v>0.35378146914000003</v>
          </cell>
          <cell r="BQ238">
            <v>0.38648495670000005</v>
          </cell>
          <cell r="BR238">
            <v>0.60018549758000017</v>
          </cell>
          <cell r="BS238">
            <v>0.52429256111</v>
          </cell>
          <cell r="BT238">
            <v>0.75788158995999999</v>
          </cell>
          <cell r="BU238">
            <v>0.74909082031999985</v>
          </cell>
          <cell r="BV238">
            <v>0.78313289898000005</v>
          </cell>
          <cell r="BW238">
            <v>0.74279910049999998</v>
          </cell>
          <cell r="BX238">
            <v>0.47228251287</v>
          </cell>
          <cell r="BY238">
            <v>0.58002756109999998</v>
          </cell>
          <cell r="BZ238">
            <v>0.35485704670999996</v>
          </cell>
          <cell r="CA238">
            <v>0.25105503174999999</v>
          </cell>
          <cell r="CB238">
            <v>0.30781389033000001</v>
          </cell>
          <cell r="CC238">
            <v>0.42223417677999997</v>
          </cell>
          <cell r="CD238">
            <v>0.5320260242</v>
          </cell>
          <cell r="CE238">
            <v>0.53133441477999999</v>
          </cell>
          <cell r="CF238">
            <v>0.73324092940000019</v>
          </cell>
          <cell r="CG238">
            <v>0.75820366840999986</v>
          </cell>
          <cell r="CH238">
            <v>0.77918275455000008</v>
          </cell>
          <cell r="CI238">
            <v>0.72708473376000005</v>
          </cell>
          <cell r="CJ238">
            <v>0.52165174209999998</v>
          </cell>
          <cell r="CK238">
            <v>0.57647529527000008</v>
          </cell>
          <cell r="CL238">
            <v>0.41120775209000004</v>
          </cell>
          <cell r="CM238">
            <v>0.25746471170000002</v>
          </cell>
          <cell r="CN238">
            <v>0.31884481818999999</v>
          </cell>
          <cell r="CO238">
            <v>0.41017649883000001</v>
          </cell>
          <cell r="CP238">
            <v>0.57399515176999993</v>
          </cell>
          <cell r="CQ238">
            <v>0.52119963789000012</v>
          </cell>
          <cell r="CR238">
            <v>0.74456927851999999</v>
          </cell>
          <cell r="CS238">
            <v>0.77161639542999982</v>
          </cell>
          <cell r="CT238">
            <v>0.74734116644000015</v>
          </cell>
          <cell r="CU238">
            <v>0.74599682503999998</v>
          </cell>
          <cell r="CV238">
            <v>0.51370114025000013</v>
          </cell>
          <cell r="CW238">
            <v>0.57243294229999997</v>
          </cell>
          <cell r="CX238">
            <v>0.39110775983999996</v>
          </cell>
          <cell r="CY238">
            <v>0.24620316581000001</v>
          </cell>
          <cell r="CZ238">
            <v>0.33433209420999999</v>
          </cell>
          <cell r="DA238">
            <v>0.37751949149000008</v>
          </cell>
          <cell r="DB238">
            <v>0.59452387329</v>
          </cell>
          <cell r="DC238">
            <v>0.50272385186000013</v>
          </cell>
          <cell r="DD238">
            <v>0.74788589994999999</v>
          </cell>
          <cell r="DE238">
            <v>0.79682461979999986</v>
          </cell>
          <cell r="DF238">
            <v>0.74666432575999997</v>
          </cell>
          <cell r="DG238">
            <v>0.74278087079999999</v>
          </cell>
          <cell r="DH238">
            <v>0.4984970821600001</v>
          </cell>
          <cell r="DI238">
            <v>0.57750597541000004</v>
          </cell>
          <cell r="DJ238">
            <v>0.38771194789000002</v>
          </cell>
          <cell r="DK238">
            <v>0.24328233176000003</v>
          </cell>
          <cell r="DL238">
            <v>0.34277988513999996</v>
          </cell>
          <cell r="DM238">
            <v>0.36652431259000001</v>
          </cell>
          <cell r="DN238">
            <v>0.61533576810000001</v>
          </cell>
          <cell r="DO238">
            <v>0.49742771875999997</v>
          </cell>
          <cell r="DP238">
            <v>0.75385980785999995</v>
          </cell>
          <cell r="DQ238">
            <v>0.80486625147999979</v>
          </cell>
          <cell r="DR238">
            <v>0.7339254288699999</v>
          </cell>
          <cell r="DS238">
            <v>0.75161111799000002</v>
          </cell>
          <cell r="DT238">
            <v>0.47272507316000001</v>
          </cell>
          <cell r="DU238">
            <v>0.59325970464</v>
          </cell>
          <cell r="DV238">
            <v>0.38473958158999993</v>
          </cell>
          <cell r="DW238">
            <v>0.23785428444000001</v>
          </cell>
          <cell r="DX238">
            <v>0.34228883698999996</v>
          </cell>
          <cell r="DY238">
            <v>0.37768573976000008</v>
          </cell>
          <cell r="DZ238">
            <v>0.59679800370000013</v>
          </cell>
          <cell r="EA238">
            <v>0.52106466968999998</v>
          </cell>
          <cell r="EB238">
            <v>0.75581876320000008</v>
          </cell>
          <cell r="EC238">
            <v>0.77802094862999971</v>
          </cell>
          <cell r="ED238">
            <v>0.75744434788000004</v>
          </cell>
          <cell r="EE238">
            <v>0.74758270694000006</v>
          </cell>
          <cell r="EF238">
            <v>0.47321066770000009</v>
          </cell>
          <cell r="EG238">
            <v>0.58598520604000004</v>
          </cell>
          <cell r="EH238">
            <v>0.36983759409999994</v>
          </cell>
          <cell r="EI238">
            <v>0.18006543775000006</v>
          </cell>
          <cell r="EJ238">
            <v>0.26533610181</v>
          </cell>
          <cell r="EK238">
            <v>0.30571767653000004</v>
          </cell>
          <cell r="EL238">
            <v>0.45420328007999999</v>
          </cell>
          <cell r="EM238">
            <v>0.38972479622</v>
          </cell>
          <cell r="EN238">
            <v>0.57504189786999993</v>
          </cell>
          <cell r="EO238">
            <v>0.56165741124000002</v>
          </cell>
          <cell r="EP238">
            <v>0.58692046780999996</v>
          </cell>
          <cell r="EQ238">
            <v>0.54943749906999995</v>
          </cell>
          <cell r="ER238">
            <v>0.35574629551000003</v>
          </cell>
          <cell r="ES238">
            <v>0.42876471722000009</v>
          </cell>
          <cell r="ET238">
            <v>0.25902334070999999</v>
          </cell>
          <cell r="EU238">
            <v>0.18183449763000004</v>
          </cell>
          <cell r="EV238">
            <v>0.23913361358000002</v>
          </cell>
          <cell r="EW238">
            <v>0.30616624253999997</v>
          </cell>
          <cell r="EX238">
            <v>0.41495466608000009</v>
          </cell>
          <cell r="EY238">
            <v>0.40205321518000015</v>
          </cell>
          <cell r="EZ238">
            <v>0.54211440288000001</v>
          </cell>
          <cell r="FA238">
            <v>0.57818814616999992</v>
          </cell>
          <cell r="FB238">
            <v>0.56848922678999991</v>
          </cell>
          <cell r="FC238">
            <v>0.55371202523000007</v>
          </cell>
          <cell r="FD238">
            <v>0.39260932399999998</v>
          </cell>
          <cell r="FE238">
            <v>0.42914289026000008</v>
          </cell>
          <cell r="FF238">
            <v>0.29626562326</v>
          </cell>
          <cell r="FG238">
            <v>0.19505920942000002</v>
          </cell>
          <cell r="FH238">
            <v>0.24537692982000001</v>
          </cell>
          <cell r="FI238">
            <v>0.29503770186999989</v>
          </cell>
          <cell r="FJ238">
            <v>0.43049636386000006</v>
          </cell>
          <cell r="FK238">
            <v>0.39089972845000015</v>
          </cell>
          <cell r="FL238">
            <v>0.55842695892000005</v>
          </cell>
          <cell r="FM238">
            <v>0.5787122965999999</v>
          </cell>
          <cell r="FN238">
            <v>0.56050587487000003</v>
          </cell>
          <cell r="FO238">
            <v>0.55949761876999993</v>
          </cell>
          <cell r="FP238">
            <v>0.38527585519000002</v>
          </cell>
          <cell r="FQ238">
            <v>0.42932470672</v>
          </cell>
          <cell r="FR238">
            <v>0.29333081989999998</v>
          </cell>
          <cell r="FS238">
            <v>0.18826252593000001</v>
          </cell>
          <cell r="FT238">
            <v>0.25074907060000001</v>
          </cell>
          <cell r="FU238">
            <v>0.28313961863999992</v>
          </cell>
          <cell r="FV238">
            <v>0.44589290501000006</v>
          </cell>
          <cell r="FW238">
            <v>0.3770428889200001</v>
          </cell>
          <cell r="FX238">
            <v>0.56091442498999999</v>
          </cell>
          <cell r="FY238">
            <v>0.59761846488999992</v>
          </cell>
          <cell r="FZ238">
            <v>0.55999824435000001</v>
          </cell>
          <cell r="GA238">
            <v>0.55708565308999991</v>
          </cell>
          <cell r="GB238">
            <v>0.37387281163000002</v>
          </cell>
          <cell r="GC238">
            <v>0.43312948154000008</v>
          </cell>
          <cell r="GD238">
            <v>0.29078396094000003</v>
          </cell>
          <cell r="GE238">
            <v>0.18246174884999999</v>
          </cell>
          <cell r="GF238">
            <v>0.25708491379999998</v>
          </cell>
          <cell r="GG238">
            <v>0.29305017753999996</v>
          </cell>
          <cell r="GH238">
            <v>0.44759850282000002</v>
          </cell>
          <cell r="GI238">
            <v>0.39079850230000007</v>
          </cell>
          <cell r="GJ238">
            <v>0.56686407242000003</v>
          </cell>
          <cell r="GK238">
            <v>0.58351571152000004</v>
          </cell>
          <cell r="GL238">
            <v>0.56808326092999994</v>
          </cell>
          <cell r="GM238">
            <v>0.56068703018999988</v>
          </cell>
          <cell r="GN238">
            <v>0.35490800079000001</v>
          </cell>
          <cell r="GO238">
            <v>0.43948890451</v>
          </cell>
          <cell r="GP238">
            <v>0.27737819559999999</v>
          </cell>
          <cell r="GQ238">
            <v>0.17672442871000002</v>
          </cell>
          <cell r="GR238">
            <v>0.26533610181</v>
          </cell>
          <cell r="GS238">
            <v>0.28986371755000001</v>
          </cell>
          <cell r="GT238">
            <v>0.45013912321999999</v>
          </cell>
          <cell r="GU238">
            <v>0.39321942087000006</v>
          </cell>
          <cell r="GV238">
            <v>0.56841119249000005</v>
          </cell>
          <cell r="GW238">
            <v>0.56181811528000003</v>
          </cell>
          <cell r="GX238">
            <v>0.58734967426000007</v>
          </cell>
          <cell r="GY238">
            <v>0.55709932535999995</v>
          </cell>
          <cell r="GZ238">
            <v>0.35421188467000003</v>
          </cell>
          <cell r="HA238">
            <v>0.43502067081000007</v>
          </cell>
          <cell r="HB238">
            <v>0.26614278505</v>
          </cell>
          <cell r="HC238">
            <v>0.18829127384000005</v>
          </cell>
          <cell r="HD238">
            <v>0.23086041768000001</v>
          </cell>
          <cell r="HE238">
            <v>0.31667563262000004</v>
          </cell>
          <cell r="HF238">
            <v>0.39901951818000003</v>
          </cell>
          <cell r="HG238">
            <v>0.39850081112000013</v>
          </cell>
          <cell r="HH238">
            <v>0.54993069707000009</v>
          </cell>
          <cell r="HI238">
            <v>0.56865275134000004</v>
          </cell>
          <cell r="HJ238">
            <v>0.58438706595000001</v>
          </cell>
          <cell r="HK238">
            <v>0.54531355030999995</v>
          </cell>
          <cell r="HL238">
            <v>0.39123880658000004</v>
          </cell>
          <cell r="HM238">
            <v>0.43235647145000006</v>
          </cell>
          <cell r="HN238">
            <v>0.30840581409000006</v>
          </cell>
          <cell r="HO238">
            <v>0.19309853380000003</v>
          </cell>
          <cell r="HP238">
            <v>0.23913361358000002</v>
          </cell>
          <cell r="HQ238">
            <v>0.30616624253999997</v>
          </cell>
          <cell r="HR238">
            <v>0.41495466608000009</v>
          </cell>
          <cell r="HS238">
            <v>0.40205321518000015</v>
          </cell>
          <cell r="HT238">
            <v>0.54211440288000001</v>
          </cell>
          <cell r="HU238">
            <v>0.57818814616999992</v>
          </cell>
          <cell r="HV238">
            <v>0.56848922678999991</v>
          </cell>
          <cell r="HW238">
            <v>0.55371202523000007</v>
          </cell>
          <cell r="HX238">
            <v>0.39260932399999998</v>
          </cell>
          <cell r="HY238">
            <v>0.42914289026000008</v>
          </cell>
          <cell r="HZ238">
            <v>0.29626562326</v>
          </cell>
          <cell r="IA238">
            <v>0.19505920942000002</v>
          </cell>
          <cell r="IB238">
            <v>0.24537692982000001</v>
          </cell>
          <cell r="IC238">
            <v>0.29517061471999989</v>
          </cell>
          <cell r="ID238">
            <v>0.44589290501000006</v>
          </cell>
          <cell r="IE238">
            <v>0.3770428889200001</v>
          </cell>
          <cell r="IF238">
            <v>0.56091442498999999</v>
          </cell>
          <cell r="IG238">
            <v>0.59761846488999992</v>
          </cell>
          <cell r="IH238">
            <v>0.55999824435000001</v>
          </cell>
          <cell r="II238">
            <v>0.55708565308999991</v>
          </cell>
          <cell r="IJ238">
            <v>0.37387281163000002</v>
          </cell>
          <cell r="IK238">
            <v>0.43312948154000008</v>
          </cell>
          <cell r="IL238">
            <v>0.29078396094000003</v>
          </cell>
          <cell r="IM238">
            <v>0.178261001</v>
          </cell>
          <cell r="IN238">
            <v>0.25708491379999998</v>
          </cell>
          <cell r="IO238">
            <v>0.27489323445999997</v>
          </cell>
          <cell r="IP238">
            <v>0.46150182612000007</v>
          </cell>
          <cell r="IQ238">
            <v>0.37307078910000008</v>
          </cell>
          <cell r="IR238">
            <v>0.56539485590999994</v>
          </cell>
          <cell r="IS238">
            <v>0.60364968865999991</v>
          </cell>
          <cell r="IT238">
            <v>0.55044407168000009</v>
          </cell>
          <cell r="IU238">
            <v>0.5637083384799999</v>
          </cell>
          <cell r="IV238">
            <v>0.35454380488000004</v>
          </cell>
          <cell r="IW238">
            <v>0.44494477846000013</v>
          </cell>
          <cell r="IX238">
            <v>0.28855468622000002</v>
          </cell>
          <cell r="IY238">
            <v>0.17839071336000004</v>
          </cell>
        </row>
        <row r="239">
          <cell r="C239" t="str">
            <v>PV_.QF.UTS._.___.Three Peaks</v>
          </cell>
          <cell r="H239">
            <v>9.3551485326599995</v>
          </cell>
          <cell r="I239">
            <v>13.3977427219</v>
          </cell>
          <cell r="J239">
            <v>16.477642801050003</v>
          </cell>
          <cell r="K239">
            <v>18.938892340230005</v>
          </cell>
          <cell r="L239">
            <v>23.35550544697</v>
          </cell>
          <cell r="M239">
            <v>23.833830570099998</v>
          </cell>
          <cell r="N239">
            <v>24.813085795629998</v>
          </cell>
          <cell r="O239">
            <v>23.30357497872</v>
          </cell>
          <cell r="P239">
            <v>17.719691165020002</v>
          </cell>
          <cell r="Q239">
            <v>17.792029968119998</v>
          </cell>
          <cell r="R239">
            <v>12.373178171839998</v>
          </cell>
          <cell r="S239">
            <v>8.5391671453699995</v>
          </cell>
          <cell r="T239">
            <v>9.5912718456900006</v>
          </cell>
          <cell r="U239">
            <v>13.012219449200003</v>
          </cell>
          <cell r="V239">
            <v>16.916997119399998</v>
          </cell>
          <cell r="W239">
            <v>18.981647388139997</v>
          </cell>
          <cell r="X239">
            <v>23.068641949339998</v>
          </cell>
          <cell r="Y239">
            <v>23.960388392069998</v>
          </cell>
          <cell r="Z239">
            <v>24.418182869610003</v>
          </cell>
          <cell r="AA239">
            <v>23.27605463926</v>
          </cell>
          <cell r="AB239">
            <v>17.607999180209998</v>
          </cell>
          <cell r="AC239">
            <v>17.533359111629998</v>
          </cell>
          <cell r="AD239">
            <v>11.882275389590003</v>
          </cell>
          <cell r="AE239">
            <v>8.5758182487500001</v>
          </cell>
          <cell r="AF239">
            <v>9.6860085071299995</v>
          </cell>
          <cell r="AG239">
            <v>12.642158998179999</v>
          </cell>
          <cell r="AH239">
            <v>17.276445472619997</v>
          </cell>
          <cell r="AI239">
            <v>18.792908996249995</v>
          </cell>
          <cell r="AJ239">
            <v>23.293929094740001</v>
          </cell>
          <cell r="AK239">
            <v>23.849120836439997</v>
          </cell>
          <cell r="AL239">
            <v>24.127033118430006</v>
          </cell>
          <cell r="AM239">
            <v>23.217894398530003</v>
          </cell>
          <cell r="AN239">
            <v>17.378614013790003</v>
          </cell>
          <cell r="AO239">
            <v>17.317315734690002</v>
          </cell>
          <cell r="AP239">
            <v>11.73125868124</v>
          </cell>
          <cell r="AQ239">
            <v>8.3149440451800007</v>
          </cell>
          <cell r="AR239">
            <v>9.7969538446999991</v>
          </cell>
          <cell r="AS239">
            <v>12.374787194570004</v>
          </cell>
          <cell r="AT239">
            <v>18.202670495860001</v>
          </cell>
          <cell r="AU239">
            <v>18.308093498550004</v>
          </cell>
          <cell r="AV239">
            <v>23.286487681200008</v>
          </cell>
          <cell r="AW239">
            <v>24.508411965960001</v>
          </cell>
          <cell r="AX239">
            <v>23.81251538635</v>
          </cell>
          <cell r="AY239">
            <v>23.056349915559998</v>
          </cell>
          <cell r="AZ239">
            <v>16.374042937679999</v>
          </cell>
          <cell r="BA239">
            <v>17.592222245449999</v>
          </cell>
          <cell r="BB239">
            <v>11.520578475130002</v>
          </cell>
          <cell r="BC239">
            <v>7.6452298251600004</v>
          </cell>
          <cell r="BD239">
            <v>10.092255004509999</v>
          </cell>
          <cell r="BE239">
            <v>12.089589903920002</v>
          </cell>
          <cell r="BF239">
            <v>17.910790941889999</v>
          </cell>
          <cell r="BG239">
            <v>18.583221481430002</v>
          </cell>
          <cell r="BH239">
            <v>23.211161172939999</v>
          </cell>
          <cell r="BI239">
            <v>24.002158738150001</v>
          </cell>
          <cell r="BJ239">
            <v>24.02054013359</v>
          </cell>
          <cell r="BK239">
            <v>22.872164896330005</v>
          </cell>
          <cell r="BL239">
            <v>16.222898541509998</v>
          </cell>
          <cell r="BM239">
            <v>17.313970029910006</v>
          </cell>
          <cell r="BN239">
            <v>11.058501556400001</v>
          </cell>
          <cell r="BO239">
            <v>8.0102365534300013</v>
          </cell>
          <cell r="BP239">
            <v>10.384311570740003</v>
          </cell>
          <cell r="BQ239">
            <v>12.22405204723</v>
          </cell>
          <cell r="BR239">
            <v>17.939156968719999</v>
          </cell>
          <cell r="BS239">
            <v>18.562258208950002</v>
          </cell>
          <cell r="BT239">
            <v>23.137935795590003</v>
          </cell>
          <cell r="BU239">
            <v>23.338657468160001</v>
          </cell>
          <cell r="BV239">
            <v>24.381872446149995</v>
          </cell>
          <cell r="BW239">
            <v>22.675617438040003</v>
          </cell>
          <cell r="BX239">
            <v>16.054423097489998</v>
          </cell>
          <cell r="BY239">
            <v>17.053046504159997</v>
          </cell>
          <cell r="BZ239">
            <v>10.65840850545</v>
          </cell>
          <cell r="CA239">
            <v>8.2437297230599995</v>
          </cell>
          <cell r="CB239">
            <v>9.0779767997299992</v>
          </cell>
          <cell r="CC239">
            <v>13.000798135239998</v>
          </cell>
          <cell r="CD239">
            <v>15.989447793420002</v>
          </cell>
          <cell r="CE239">
            <v>18.377776117340002</v>
          </cell>
          <cell r="CF239">
            <v>22.663535042149999</v>
          </cell>
          <cell r="CG239">
            <v>23.127688481829995</v>
          </cell>
          <cell r="CH239">
            <v>24.077930606540001</v>
          </cell>
          <cell r="CI239">
            <v>22.613143155319996</v>
          </cell>
          <cell r="CJ239">
            <v>17.194697094679999</v>
          </cell>
          <cell r="CK239">
            <v>17.264892663890006</v>
          </cell>
          <cell r="CL239">
            <v>12.00658909809</v>
          </cell>
          <cell r="CM239">
            <v>8.2861710815900018</v>
          </cell>
          <cell r="CN239">
            <v>9.3069112484900014</v>
          </cell>
          <cell r="CO239">
            <v>12.80563024828</v>
          </cell>
          <cell r="CP239">
            <v>16.849311492189994</v>
          </cell>
          <cell r="CQ239">
            <v>18.328282749100005</v>
          </cell>
          <cell r="CR239">
            <v>22.718021934289997</v>
          </cell>
          <cell r="CS239">
            <v>23.259487400019999</v>
          </cell>
          <cell r="CT239">
            <v>23.530528721250001</v>
          </cell>
          <cell r="CU239">
            <v>22.643867080920003</v>
          </cell>
          <cell r="CV239">
            <v>16.948954070719996</v>
          </cell>
          <cell r="CW239">
            <v>16.889171298799994</v>
          </cell>
          <cell r="CX239">
            <v>11.441221056100002</v>
          </cell>
          <cell r="CY239">
            <v>7.91226010974</v>
          </cell>
          <cell r="CZ239">
            <v>9.5548164997600029</v>
          </cell>
          <cell r="DA239">
            <v>11.896025724870002</v>
          </cell>
          <cell r="DB239">
            <v>17.325291937280003</v>
          </cell>
          <cell r="DC239">
            <v>17.834069010049998</v>
          </cell>
          <cell r="DD239">
            <v>22.84717472297999</v>
          </cell>
          <cell r="DE239">
            <v>23.521470726039993</v>
          </cell>
          <cell r="DF239">
            <v>23.402565003959992</v>
          </cell>
          <cell r="DG239">
            <v>22.426602534190003</v>
          </cell>
          <cell r="DH239">
            <v>16.55758539919</v>
          </cell>
          <cell r="DI239">
            <v>16.840453500510005</v>
          </cell>
          <cell r="DJ239">
            <v>11.304615270629998</v>
          </cell>
          <cell r="DK239">
            <v>7.8644422074800007</v>
          </cell>
          <cell r="DL239">
            <v>9.7937834189300013</v>
          </cell>
          <cell r="DM239">
            <v>11.580698986190006</v>
          </cell>
          <cell r="DN239">
            <v>17.664707434279997</v>
          </cell>
          <cell r="DO239">
            <v>17.767014757810003</v>
          </cell>
          <cell r="DP239">
            <v>22.59827711286</v>
          </cell>
          <cell r="DQ239">
            <v>23.784088557539995</v>
          </cell>
          <cell r="DR239">
            <v>23.10875855654</v>
          </cell>
          <cell r="DS239">
            <v>22.374940855689996</v>
          </cell>
          <cell r="DT239">
            <v>15.890123269309997</v>
          </cell>
          <cell r="DU239">
            <v>17.072300416279997</v>
          </cell>
          <cell r="DV239">
            <v>11.180098452180001</v>
          </cell>
          <cell r="DW239">
            <v>7.7523648965800014</v>
          </cell>
          <cell r="DX239">
            <v>9.7938245437299987</v>
          </cell>
          <cell r="DY239">
            <v>11.732097759340002</v>
          </cell>
          <cell r="DZ239">
            <v>17.381164451980002</v>
          </cell>
          <cell r="EA239">
            <v>18.03371105523</v>
          </cell>
          <cell r="EB239">
            <v>22.524801432629999</v>
          </cell>
          <cell r="EC239">
            <v>23.292409005419998</v>
          </cell>
          <cell r="ED239">
            <v>23.310246858509998</v>
          </cell>
          <cell r="EE239">
            <v>22.195829359240005</v>
          </cell>
          <cell r="EF239">
            <v>15.743183444680005</v>
          </cell>
          <cell r="EG239">
            <v>16.801991681019999</v>
          </cell>
          <cell r="EH239">
            <v>10.73149894764</v>
          </cell>
          <cell r="EI239">
            <v>7.7733718899699991</v>
          </cell>
          <cell r="EJ239">
            <v>10.077075301859999</v>
          </cell>
          <cell r="EK239">
            <v>12.453388133229998</v>
          </cell>
          <cell r="EL239">
            <v>17.564364352910001</v>
          </cell>
          <cell r="EM239">
            <v>17.990675823589999</v>
          </cell>
          <cell r="EN239">
            <v>22.575647865840001</v>
          </cell>
          <cell r="EO239">
            <v>22.66921768013</v>
          </cell>
          <cell r="EP239">
            <v>23.612949669709998</v>
          </cell>
          <cell r="EQ239">
            <v>21.888422115059999</v>
          </cell>
          <cell r="ER239">
            <v>15.488370282490003</v>
          </cell>
          <cell r="ES239">
            <v>16.322863727580003</v>
          </cell>
          <cell r="ET239">
            <v>10.131054276809998</v>
          </cell>
          <cell r="EU239">
            <v>6.3275485371700002</v>
          </cell>
          <cell r="EV239">
            <v>6.8078907164600002</v>
          </cell>
          <cell r="EW239">
            <v>9.2360814513699996</v>
          </cell>
          <cell r="EX239">
            <v>12.007695068249998</v>
          </cell>
          <cell r="EY239">
            <v>13.473185112060001</v>
          </cell>
          <cell r="EZ239">
            <v>16.374136391410001</v>
          </cell>
          <cell r="FA239">
            <v>17.007098570630003</v>
          </cell>
          <cell r="FB239">
            <v>17.332041375279999</v>
          </cell>
          <cell r="FC239">
            <v>16.521358047610001</v>
          </cell>
          <cell r="FD239">
            <v>12.4981687604</v>
          </cell>
          <cell r="FE239">
            <v>12.445189193340001</v>
          </cell>
          <cell r="FF239">
            <v>8.4340464556499981</v>
          </cell>
          <cell r="FG239">
            <v>6.087121122330001</v>
          </cell>
          <cell r="FH239">
            <v>6.8750494344999993</v>
          </cell>
          <cell r="FI239">
            <v>8.9733008191899994</v>
          </cell>
          <cell r="FJ239">
            <v>12.262679367859999</v>
          </cell>
          <cell r="FK239">
            <v>13.339052745260002</v>
          </cell>
          <cell r="FL239">
            <v>16.53383991271</v>
          </cell>
          <cell r="FM239">
            <v>16.927910459680003</v>
          </cell>
          <cell r="FN239">
            <v>17.12517031917</v>
          </cell>
          <cell r="FO239">
            <v>16.479871108710004</v>
          </cell>
          <cell r="FP239">
            <v>12.335197760809999</v>
          </cell>
          <cell r="FQ239">
            <v>12.29168874474</v>
          </cell>
          <cell r="FR239">
            <v>8.3267512416000002</v>
          </cell>
          <cell r="FS239">
            <v>5.9018791191499993</v>
          </cell>
          <cell r="FT239">
            <v>6.9537617667899987</v>
          </cell>
          <cell r="FU239">
            <v>8.6576365819599985</v>
          </cell>
          <cell r="FV239">
            <v>12.608923748</v>
          </cell>
          <cell r="FW239">
            <v>12.979199258450002</v>
          </cell>
          <cell r="FX239">
            <v>16.627614990960002</v>
          </cell>
          <cell r="FY239">
            <v>17.118351130779999</v>
          </cell>
          <cell r="FZ239">
            <v>17.031814454319999</v>
          </cell>
          <cell r="GA239">
            <v>16.321532837889997</v>
          </cell>
          <cell r="GB239">
            <v>12.050205705350004</v>
          </cell>
          <cell r="GC239">
            <v>12.256070191389998</v>
          </cell>
          <cell r="GD239">
            <v>8.2272225174400013</v>
          </cell>
          <cell r="GE239">
            <v>5.723548698290001</v>
          </cell>
          <cell r="GF239">
            <v>7.1275806225300018</v>
          </cell>
          <cell r="GG239">
            <v>8.9051543232100006</v>
          </cell>
          <cell r="GH239">
            <v>12.71280118009</v>
          </cell>
          <cell r="GI239">
            <v>13.190081931410001</v>
          </cell>
          <cell r="GJ239">
            <v>16.474921632900003</v>
          </cell>
          <cell r="GK239">
            <v>17.036359417130001</v>
          </cell>
          <cell r="GL239">
            <v>17.049406246090001</v>
          </cell>
          <cell r="GM239">
            <v>16.234307341799997</v>
          </cell>
          <cell r="GN239">
            <v>11.514761374420004</v>
          </cell>
          <cell r="GO239">
            <v>12.289186967909998</v>
          </cell>
          <cell r="GP239">
            <v>7.8491526193299999</v>
          </cell>
          <cell r="GQ239">
            <v>5.5822035543100013</v>
          </cell>
          <cell r="GR239">
            <v>7.3705843749900009</v>
          </cell>
          <cell r="GS239">
            <v>8.6763967360600009</v>
          </cell>
          <cell r="GT239">
            <v>12.732868149589997</v>
          </cell>
          <cell r="GU239">
            <v>13.175133410420001</v>
          </cell>
          <cell r="GV239">
            <v>16.422861244420002</v>
          </cell>
          <cell r="GW239">
            <v>16.565329622150003</v>
          </cell>
          <cell r="GX239">
            <v>17.305783523629998</v>
          </cell>
          <cell r="GY239">
            <v>16.094716577439996</v>
          </cell>
          <cell r="GZ239">
            <v>11.395120343439999</v>
          </cell>
          <cell r="HA239">
            <v>12.103924006289997</v>
          </cell>
          <cell r="HB239">
            <v>7.5651331007699998</v>
          </cell>
          <cell r="HC239">
            <v>5.851240602219999</v>
          </cell>
          <cell r="HD239">
            <v>6.44333896907</v>
          </cell>
          <cell r="HE239">
            <v>9.22766725468</v>
          </cell>
          <cell r="HF239">
            <v>11.348941987200002</v>
          </cell>
          <cell r="HG239">
            <v>13.044122455229996</v>
          </cell>
          <cell r="HH239">
            <v>16.086055487380001</v>
          </cell>
          <cell r="HI239">
            <v>16.41550091469</v>
          </cell>
          <cell r="HJ239">
            <v>17.089960901429997</v>
          </cell>
          <cell r="HK239">
            <v>16.05028848609</v>
          </cell>
          <cell r="HL239">
            <v>12.204400197960005</v>
          </cell>
          <cell r="HM239">
            <v>12.254223397139999</v>
          </cell>
          <cell r="HN239">
            <v>8.5220005655300035</v>
          </cell>
          <cell r="HO239">
            <v>5.8813334966700008</v>
          </cell>
          <cell r="HP239">
            <v>6.6057960125800017</v>
          </cell>
          <cell r="HQ239">
            <v>8.9619050252400019</v>
          </cell>
          <cell r="HR239">
            <v>11.651242287159997</v>
          </cell>
          <cell r="HS239">
            <v>13.073228727769999</v>
          </cell>
          <cell r="HT239">
            <v>15.88806421672</v>
          </cell>
          <cell r="HU239">
            <v>16.502236684190002</v>
          </cell>
          <cell r="HV239">
            <v>16.817533443869998</v>
          </cell>
          <cell r="HW239">
            <v>16.030915544690004</v>
          </cell>
          <cell r="HX239">
            <v>12.12715608998</v>
          </cell>
          <cell r="HY239">
            <v>12.075749240560002</v>
          </cell>
          <cell r="HZ239">
            <v>8.1836787290800022</v>
          </cell>
          <cell r="IA239">
            <v>5.9064227250999997</v>
          </cell>
          <cell r="IB239">
            <v>6.6708681231000018</v>
          </cell>
          <cell r="IC239">
            <v>8.7720238629999994</v>
          </cell>
          <cell r="ID239">
            <v>12.29531226882</v>
          </cell>
          <cell r="IE239">
            <v>12.656378218440002</v>
          </cell>
          <cell r="IF239">
            <v>16.214049881320001</v>
          </cell>
          <cell r="IG239">
            <v>16.692580341270002</v>
          </cell>
          <cell r="IH239">
            <v>16.608196021039998</v>
          </cell>
          <cell r="II239">
            <v>15.915580660090004</v>
          </cell>
          <cell r="IJ239">
            <v>11.750490764509998</v>
          </cell>
          <cell r="IK239">
            <v>11.951234951060002</v>
          </cell>
          <cell r="IL239">
            <v>8.02259352017</v>
          </cell>
          <cell r="IM239">
            <v>5.4462865367600015</v>
          </cell>
          <cell r="IN239">
            <v>6.9494158520500005</v>
          </cell>
          <cell r="IO239">
            <v>8.2173650029199994</v>
          </cell>
          <cell r="IP239">
            <v>12.534420316950003</v>
          </cell>
          <cell r="IQ239">
            <v>12.607014952269999</v>
          </cell>
          <cell r="IR239">
            <v>16.035153982889994</v>
          </cell>
          <cell r="IS239">
            <v>16.876575168030001</v>
          </cell>
          <cell r="IT239">
            <v>16.397378435429999</v>
          </cell>
          <cell r="IU239">
            <v>15.87668034104</v>
          </cell>
          <cell r="IV239">
            <v>11.275221210789999</v>
          </cell>
          <cell r="IW239">
            <v>12.114063592159997</v>
          </cell>
          <cell r="IX239">
            <v>7.9331092069299993</v>
          </cell>
          <cell r="IY239">
            <v>5.5008779752700008</v>
          </cell>
        </row>
        <row r="240">
          <cell r="C240" t="str">
            <v>PV_.QF.WMV._.CSP.Orchard_Knob_Solar</v>
          </cell>
          <cell r="H240">
            <v>0.12418275986999999</v>
          </cell>
          <cell r="I240">
            <v>0.19965746535000001</v>
          </cell>
          <cell r="J240">
            <v>0.30318265221000007</v>
          </cell>
          <cell r="K240">
            <v>0.37567271235999994</v>
          </cell>
          <cell r="L240">
            <v>0.40522031057000008</v>
          </cell>
          <cell r="M240">
            <v>0.52341836392000007</v>
          </cell>
          <cell r="N240">
            <v>0.41056034094000005</v>
          </cell>
          <cell r="O240">
            <v>0.56974139992999995</v>
          </cell>
          <cell r="P240">
            <v>0.36952345081000015</v>
          </cell>
          <cell r="Q240">
            <v>0.35013257903999995</v>
          </cell>
          <cell r="R240">
            <v>0.17099886873</v>
          </cell>
          <cell r="S240">
            <v>0.10692852628999999</v>
          </cell>
          <cell r="T240">
            <v>0.12109733796</v>
          </cell>
          <cell r="U240">
            <v>0.21287030505000001</v>
          </cell>
          <cell r="V240">
            <v>0.29162432423000001</v>
          </cell>
          <cell r="W240">
            <v>0.37711775942999998</v>
          </cell>
          <cell r="X240">
            <v>0.40900300879000007</v>
          </cell>
          <cell r="Y240">
            <v>0.51903695701000008</v>
          </cell>
          <cell r="Z240">
            <v>0.41640373566999994</v>
          </cell>
          <cell r="AA240">
            <v>0.56299742358999993</v>
          </cell>
          <cell r="AB240">
            <v>0.36005279564000003</v>
          </cell>
          <cell r="AC240">
            <v>0.35012806524000001</v>
          </cell>
          <cell r="AD240">
            <v>0.16534607772999999</v>
          </cell>
          <cell r="AE240">
            <v>0.10703221710999999</v>
          </cell>
          <cell r="AF240">
            <v>0.12363754570999999</v>
          </cell>
          <cell r="AG240">
            <v>0.21852186148999997</v>
          </cell>
          <cell r="AH240">
            <v>0.28641628254999996</v>
          </cell>
          <cell r="AI240">
            <v>0.37563667189000005</v>
          </cell>
          <cell r="AJ240">
            <v>0.41962986832000004</v>
          </cell>
          <cell r="AK240">
            <v>0.5009133347200001</v>
          </cell>
          <cell r="AL240">
            <v>0.42679965048999996</v>
          </cell>
          <cell r="AM240">
            <v>0.55843665912999996</v>
          </cell>
          <cell r="AN240">
            <v>0.34349198994999991</v>
          </cell>
          <cell r="AO240">
            <v>0.35421495060000008</v>
          </cell>
          <cell r="AP240">
            <v>0.15733545267000001</v>
          </cell>
          <cell r="AQ240">
            <v>0.10868297589000001</v>
          </cell>
          <cell r="AR240">
            <v>0.12432948924000004</v>
          </cell>
          <cell r="AS240">
            <v>0.23349117498999999</v>
          </cell>
          <cell r="AT240">
            <v>0.28962977268000001</v>
          </cell>
          <cell r="AU240">
            <v>0.37190615987000009</v>
          </cell>
          <cell r="AV240">
            <v>0.44178048602999997</v>
          </cell>
          <cell r="AW240">
            <v>0.47656990954999989</v>
          </cell>
          <cell r="AX240">
            <v>0.43873708712000004</v>
          </cell>
          <cell r="AY240">
            <v>0.55499082258999999</v>
          </cell>
          <cell r="AZ240">
            <v>0.32692802100000001</v>
          </cell>
          <cell r="BA240">
            <v>0.34429913570000004</v>
          </cell>
          <cell r="BB240">
            <v>0.14647388373</v>
          </cell>
          <cell r="BC240">
            <v>0.10649417775</v>
          </cell>
          <cell r="BD240">
            <v>0.12079303094</v>
          </cell>
          <cell r="BE240">
            <v>0.23028080280999999</v>
          </cell>
          <cell r="BF240">
            <v>0.28727359766999999</v>
          </cell>
          <cell r="BG240">
            <v>0.37943759275999994</v>
          </cell>
          <cell r="BH240">
            <v>0.43461390879000006</v>
          </cell>
          <cell r="BI240">
            <v>0.48919698670999995</v>
          </cell>
          <cell r="BJ240">
            <v>0.43121184696999998</v>
          </cell>
          <cell r="BK240">
            <v>0.55484677546000005</v>
          </cell>
          <cell r="BL240">
            <v>0.32106937682999998</v>
          </cell>
          <cell r="BM240">
            <v>0.33267417380999992</v>
          </cell>
          <cell r="BN240">
            <v>0.14740780021000005</v>
          </cell>
          <cell r="BO240">
            <v>0.10988768335000003</v>
          </cell>
          <cell r="BP240">
            <v>0.12108457881000002</v>
          </cell>
          <cell r="BQ240">
            <v>0.22912257572</v>
          </cell>
          <cell r="BR240">
            <v>0.29337065553000008</v>
          </cell>
          <cell r="BS240">
            <v>0.38458540810999997</v>
          </cell>
          <cell r="BT240">
            <v>0.43873729003000006</v>
          </cell>
          <cell r="BU240">
            <v>0.48364714098</v>
          </cell>
          <cell r="BV240">
            <v>0.41755811123000003</v>
          </cell>
          <cell r="BW240">
            <v>0.55739140397999998</v>
          </cell>
          <cell r="BX240">
            <v>0.32097132061000005</v>
          </cell>
          <cell r="BY240">
            <v>0.32384351836000008</v>
          </cell>
          <cell r="BZ240">
            <v>0.14020611152000004</v>
          </cell>
          <cell r="CA240">
            <v>0.10924768572</v>
          </cell>
          <cell r="CB240">
            <v>0.12050353625999999</v>
          </cell>
          <cell r="CC240">
            <v>0.19374211572000002</v>
          </cell>
          <cell r="CD240">
            <v>0.29420011099000004</v>
          </cell>
          <cell r="CE240">
            <v>0.36454247256999983</v>
          </cell>
          <cell r="CF240">
            <v>0.39321464961000008</v>
          </cell>
          <cell r="CG240">
            <v>0.50791079124000005</v>
          </cell>
          <cell r="CH240">
            <v>0.39839646825999997</v>
          </cell>
          <cell r="CI240">
            <v>0.55286139192000006</v>
          </cell>
          <cell r="CJ240">
            <v>0.35857539824000001</v>
          </cell>
          <cell r="CK240">
            <v>0.33975902933000007</v>
          </cell>
          <cell r="CL240">
            <v>0.16593260137000002</v>
          </cell>
          <cell r="CM240">
            <v>0.10376050239</v>
          </cell>
          <cell r="CN240">
            <v>0.11750952765000001</v>
          </cell>
          <cell r="CO240">
            <v>0.22128055898000001</v>
          </cell>
          <cell r="CP240">
            <v>0.27932712248000002</v>
          </cell>
          <cell r="CQ240">
            <v>0.36633919588000002</v>
          </cell>
          <cell r="CR240">
            <v>0.40924350587000002</v>
          </cell>
          <cell r="CS240">
            <v>0.48851510512999985</v>
          </cell>
          <cell r="CT240">
            <v>0.41623582703000006</v>
          </cell>
          <cell r="CU240">
            <v>0.54461465554999999</v>
          </cell>
          <cell r="CV240">
            <v>0.33499013491000007</v>
          </cell>
          <cell r="CW240">
            <v>0.34544768890999988</v>
          </cell>
          <cell r="CX240">
            <v>0.15344120402000003</v>
          </cell>
          <cell r="CY240">
            <v>0.10043425062999999</v>
          </cell>
          <cell r="CZ240">
            <v>0.12125217934000002</v>
          </cell>
          <cell r="DA240">
            <v>0.21359756839999999</v>
          </cell>
          <cell r="DB240">
            <v>0.28127446840000003</v>
          </cell>
          <cell r="DC240">
            <v>0.36802544964000006</v>
          </cell>
          <cell r="DD240">
            <v>0.41718736372000004</v>
          </cell>
          <cell r="DE240">
            <v>0.47050181659000007</v>
          </cell>
          <cell r="DF240">
            <v>0.42862101917000001</v>
          </cell>
          <cell r="DG240">
            <v>0.54004554288999984</v>
          </cell>
          <cell r="DH240">
            <v>0.32721713312</v>
          </cell>
          <cell r="DI240">
            <v>0.34085163229999993</v>
          </cell>
          <cell r="DJ240">
            <v>0.14592166921000002</v>
          </cell>
          <cell r="DK240">
            <v>0.10570262448000001</v>
          </cell>
          <cell r="DL240">
            <v>0.11732932306000003</v>
          </cell>
          <cell r="DM240">
            <v>0.22356574233999998</v>
          </cell>
          <cell r="DN240">
            <v>0.28104876928999994</v>
          </cell>
          <cell r="DO240">
            <v>0.36088751363999994</v>
          </cell>
          <cell r="DP240">
            <v>0.42869163875999994</v>
          </cell>
          <cell r="DQ240">
            <v>0.46245033899000004</v>
          </cell>
          <cell r="DR240">
            <v>0.42573840813000002</v>
          </cell>
          <cell r="DS240">
            <v>0.53854783714999988</v>
          </cell>
          <cell r="DT240">
            <v>0.3172419641</v>
          </cell>
          <cell r="DU240">
            <v>0.33409841623999992</v>
          </cell>
          <cell r="DV240">
            <v>0.14213423011000001</v>
          </cell>
          <cell r="DW240">
            <v>0.10838770586000002</v>
          </cell>
          <cell r="DX240">
            <v>0.11721423656</v>
          </cell>
          <cell r="DY240">
            <v>0.22345816052000003</v>
          </cell>
          <cell r="DZ240">
            <v>0.27876240189000007</v>
          </cell>
          <cell r="EA240">
            <v>0.36819580909999994</v>
          </cell>
          <cell r="EB240">
            <v>0.42173738939000005</v>
          </cell>
          <cell r="EC240">
            <v>0.47470330770000002</v>
          </cell>
          <cell r="ED240">
            <v>0.41843612208000008</v>
          </cell>
          <cell r="EE240">
            <v>0.53840805795000002</v>
          </cell>
          <cell r="EF240">
            <v>0.31155689694999994</v>
          </cell>
          <cell r="EG240">
            <v>0.32281787295999997</v>
          </cell>
          <cell r="EH240">
            <v>0.14304047704</v>
          </cell>
          <cell r="EI240">
            <v>0.10663198705000003</v>
          </cell>
          <cell r="EJ240">
            <v>0.11749714658000002</v>
          </cell>
          <cell r="EK240">
            <v>0.23138356642999999</v>
          </cell>
          <cell r="EL240">
            <v>0.29155749670999997</v>
          </cell>
          <cell r="EM240">
            <v>0.37534914791000001</v>
          </cell>
          <cell r="EN240">
            <v>0.42917248635000005</v>
          </cell>
          <cell r="EO240">
            <v>0.44787439832999992</v>
          </cell>
          <cell r="EP240">
            <v>0.40778053452999991</v>
          </cell>
          <cell r="EQ240">
            <v>0.54497791695999998</v>
          </cell>
          <cell r="ER240">
            <v>0.31397501343000006</v>
          </cell>
          <cell r="ES240">
            <v>0.31398967024999991</v>
          </cell>
          <cell r="ET240">
            <v>0.13060807210000003</v>
          </cell>
          <cell r="EU240">
            <v>0.10227360292</v>
          </cell>
          <cell r="EV240">
            <v>0.11460102037</v>
          </cell>
          <cell r="EW240">
            <v>0.20145078808999997</v>
          </cell>
          <cell r="EX240">
            <v>0.27598001482000001</v>
          </cell>
          <cell r="EY240">
            <v>0.35688711880000001</v>
          </cell>
          <cell r="EZ240">
            <v>0.38706187052999991</v>
          </cell>
          <cell r="FA240">
            <v>0.49119300133999999</v>
          </cell>
          <cell r="FB240">
            <v>0.39406558228999994</v>
          </cell>
          <cell r="FC240">
            <v>0.5327951902300001</v>
          </cell>
          <cell r="FD240">
            <v>0.34073761213999998</v>
          </cell>
          <cell r="FE240">
            <v>0.33134529812000002</v>
          </cell>
          <cell r="FF240">
            <v>0.15647601789000004</v>
          </cell>
          <cell r="FG240">
            <v>0.10129042884999999</v>
          </cell>
          <cell r="FH240">
            <v>0.11700495768000001</v>
          </cell>
          <cell r="FI240">
            <v>0.20679916444000002</v>
          </cell>
          <cell r="FJ240">
            <v>0.27105136078999992</v>
          </cell>
          <cell r="FK240">
            <v>0.35548548486999998</v>
          </cell>
          <cell r="FL240">
            <v>0.39711864781000011</v>
          </cell>
          <cell r="FM240">
            <v>0.47404162855000015</v>
          </cell>
          <cell r="FN240">
            <v>0.40390380401000009</v>
          </cell>
          <cell r="FO240">
            <v>0.52847909003000004</v>
          </cell>
          <cell r="FP240">
            <v>0.32506521789000015</v>
          </cell>
          <cell r="FQ240">
            <v>0.33521294080999997</v>
          </cell>
          <cell r="FR240">
            <v>0.14889512625000001</v>
          </cell>
          <cell r="FS240">
            <v>0.10285263200999999</v>
          </cell>
          <cell r="FT240">
            <v>0.11765978154000004</v>
          </cell>
          <cell r="FU240">
            <v>0.20726920840000002</v>
          </cell>
          <cell r="FV240">
            <v>0.27294101164999995</v>
          </cell>
          <cell r="FW240">
            <v>0.35712177901000003</v>
          </cell>
          <cell r="FX240">
            <v>0.40482714894000005</v>
          </cell>
          <cell r="FY240">
            <v>0.45656202833000004</v>
          </cell>
          <cell r="FZ240">
            <v>0.41592205381999992</v>
          </cell>
          <cell r="GA240">
            <v>0.52404534852000006</v>
          </cell>
          <cell r="GB240">
            <v>0.31752251049999991</v>
          </cell>
          <cell r="GC240">
            <v>0.33075305366999996</v>
          </cell>
          <cell r="GD240">
            <v>0.14159837627999997</v>
          </cell>
          <cell r="GE240">
            <v>0.10257092095000002</v>
          </cell>
          <cell r="GF240">
            <v>0.11385314965</v>
          </cell>
          <cell r="GG240">
            <v>0.22107029333000008</v>
          </cell>
          <cell r="GH240">
            <v>0.27186268483999992</v>
          </cell>
          <cell r="GI240">
            <v>0.35908250368</v>
          </cell>
          <cell r="GJ240">
            <v>0.41129886308999997</v>
          </cell>
          <cell r="GK240">
            <v>0.46295380884999998</v>
          </cell>
          <cell r="GL240">
            <v>0.4080793063</v>
          </cell>
          <cell r="GM240">
            <v>0.52508178711999987</v>
          </cell>
          <cell r="GN240">
            <v>0.30384547523000005</v>
          </cell>
          <cell r="GO240">
            <v>0.31482772805000003</v>
          </cell>
          <cell r="GP240">
            <v>0.13950004684</v>
          </cell>
          <cell r="GQ240">
            <v>9.7855814210000003E-2</v>
          </cell>
          <cell r="GR240">
            <v>0.11458894577999999</v>
          </cell>
          <cell r="GS240">
            <v>0.21683119894999997</v>
          </cell>
          <cell r="GT240">
            <v>0.27763266353999999</v>
          </cell>
          <cell r="GU240">
            <v>0.36395416241000006</v>
          </cell>
          <cell r="GV240">
            <v>0.41520104388000001</v>
          </cell>
          <cell r="GW240">
            <v>0.45770168707000009</v>
          </cell>
          <cell r="GX240">
            <v>0.39515803106000003</v>
          </cell>
          <cell r="GY240">
            <v>0.52748990808999985</v>
          </cell>
          <cell r="GZ240">
            <v>0.30375267938</v>
          </cell>
          <cell r="HA240">
            <v>0.30647079685</v>
          </cell>
          <cell r="HB240">
            <v>0.13268469585999998</v>
          </cell>
          <cell r="HC240">
            <v>0.10338704773000001</v>
          </cell>
          <cell r="HD240">
            <v>0.11403907347000003</v>
          </cell>
          <cell r="HE240">
            <v>0.18334873853</v>
          </cell>
          <cell r="HF240">
            <v>0.27841762250000007</v>
          </cell>
          <cell r="HG240">
            <v>0.34498643853000005</v>
          </cell>
          <cell r="HH240">
            <v>0.37212048457000008</v>
          </cell>
          <cell r="HI240">
            <v>0.48066370352999993</v>
          </cell>
          <cell r="HJ240">
            <v>0.37702432243000011</v>
          </cell>
          <cell r="HK240">
            <v>0.52320291039</v>
          </cell>
          <cell r="HL240">
            <v>0.33933947038000001</v>
          </cell>
          <cell r="HM240">
            <v>0.32153251350000006</v>
          </cell>
          <cell r="HN240">
            <v>0.15703107727000001</v>
          </cell>
          <cell r="HO240">
            <v>9.8194226660000009E-2</v>
          </cell>
          <cell r="HP240">
            <v>0.11120567969999999</v>
          </cell>
          <cell r="HQ240">
            <v>0.19548230675999997</v>
          </cell>
          <cell r="HR240">
            <v>0.26780341954999998</v>
          </cell>
          <cell r="HS240">
            <v>0.34631344901999989</v>
          </cell>
          <cell r="HT240">
            <v>0.37559419862000004</v>
          </cell>
          <cell r="HU240">
            <v>0.47664018533000013</v>
          </cell>
          <cell r="HV240">
            <v>0.38239040795000001</v>
          </cell>
          <cell r="HW240">
            <v>0.51700980577000011</v>
          </cell>
          <cell r="HX240">
            <v>0.33064241174000003</v>
          </cell>
          <cell r="HY240">
            <v>0.24114627629999996</v>
          </cell>
          <cell r="HZ240">
            <v>0.11388001958999999</v>
          </cell>
          <cell r="IA240">
            <v>7.3717085710000005E-2</v>
          </cell>
          <cell r="IB240">
            <v>8.5581704310000006E-2</v>
          </cell>
          <cell r="IC240">
            <v>0.15514638265000003</v>
          </cell>
          <cell r="ID240">
            <v>0.20064224726000002</v>
          </cell>
          <cell r="IE240">
            <v>0.26252455005000003</v>
          </cell>
          <cell r="IF240">
            <v>0.29759334593999998</v>
          </cell>
          <cell r="IG240">
            <v>0.33562428309999998</v>
          </cell>
          <cell r="IH240">
            <v>0.30574934508000007</v>
          </cell>
          <cell r="II240">
            <v>0.38523209005000003</v>
          </cell>
          <cell r="IJ240">
            <v>0.23341464765000003</v>
          </cell>
          <cell r="IK240">
            <v>0.24314058034999997</v>
          </cell>
          <cell r="IL240">
            <v>0.10409068334</v>
          </cell>
          <cell r="IM240">
            <v>7.2640798270000001E-2</v>
          </cell>
          <cell r="IN240">
            <v>8.4115407880000007E-2</v>
          </cell>
          <cell r="IO240">
            <v>0.16027812236</v>
          </cell>
          <cell r="IP240">
            <v>0.20148869220000001</v>
          </cell>
          <cell r="IQ240">
            <v>0.25872645991000004</v>
          </cell>
          <cell r="IR240">
            <v>0.30733640236000004</v>
          </cell>
          <cell r="IS240">
            <v>0.33153859467000002</v>
          </cell>
          <cell r="IT240">
            <v>0.30521918061000003</v>
          </cell>
          <cell r="IU240">
            <v>0.38609419872999995</v>
          </cell>
          <cell r="IV240">
            <v>0.22743621550000001</v>
          </cell>
          <cell r="IW240">
            <v>0.23952089568999996</v>
          </cell>
          <cell r="IX240">
            <v>0.10189847193000003</v>
          </cell>
          <cell r="IY240">
            <v>7.7705008840000006E-2</v>
          </cell>
        </row>
        <row r="241">
          <cell r="C241" t="str">
            <v>PV_QF_UTN_Track_Sch37_UT</v>
          </cell>
          <cell r="H241">
            <v>1.0092312172900002</v>
          </cell>
          <cell r="I241">
            <v>1.5772992017599998</v>
          </cell>
          <cell r="J241">
            <v>1.88459843758</v>
          </cell>
          <cell r="K241">
            <v>2.4503517964700001</v>
          </cell>
          <cell r="L241">
            <v>2.8744533476600003</v>
          </cell>
          <cell r="M241">
            <v>3.4827608652700004</v>
          </cell>
          <cell r="N241">
            <v>3.4097208603399998</v>
          </cell>
          <cell r="O241">
            <v>2.9468956257999994</v>
          </cell>
          <cell r="P241">
            <v>2.5159118679499994</v>
          </cell>
          <cell r="Q241">
            <v>1.8717486441000002</v>
          </cell>
          <cell r="R241">
            <v>1.4984912630500005</v>
          </cell>
          <cell r="S241">
            <v>0.91852560839999986</v>
          </cell>
          <cell r="T241">
            <v>0.99097357848000012</v>
          </cell>
          <cell r="U241">
            <v>1.6122736339400003</v>
          </cell>
          <cell r="V241">
            <v>1.8753030683899998</v>
          </cell>
          <cell r="W241">
            <v>2.4458993738999992</v>
          </cell>
          <cell r="X241">
            <v>2.9065945530900001</v>
          </cell>
          <cell r="Y241">
            <v>3.4624431192699996</v>
          </cell>
          <cell r="Z241">
            <v>3.3209150693100007</v>
          </cell>
          <cell r="AA241">
            <v>2.9229129617699998</v>
          </cell>
          <cell r="AB241">
            <v>2.5446203898199999</v>
          </cell>
          <cell r="AC241">
            <v>1.8548687748799999</v>
          </cell>
          <cell r="AD241">
            <v>1.4377713562799999</v>
          </cell>
          <cell r="AE241">
            <v>0.92759410131999986</v>
          </cell>
          <cell r="AF241">
            <v>0.97602328305000008</v>
          </cell>
          <cell r="AG241">
            <v>1.64968656926</v>
          </cell>
          <cell r="AH241">
            <v>1.8763431634899999</v>
          </cell>
          <cell r="AI241">
            <v>2.4155998060500004</v>
          </cell>
          <cell r="AJ241">
            <v>2.9332778439900005</v>
          </cell>
          <cell r="AK241">
            <v>3.4538930126599996</v>
          </cell>
          <cell r="AL241">
            <v>3.2620608994899998</v>
          </cell>
          <cell r="AM241">
            <v>2.9331148036700005</v>
          </cell>
          <cell r="AN241">
            <v>2.4730180403599999</v>
          </cell>
          <cell r="AO241">
            <v>1.8581764026600005</v>
          </cell>
          <cell r="AP241">
            <v>1.4041695316000005</v>
          </cell>
          <cell r="AQ241">
            <v>0.91317749027000006</v>
          </cell>
          <cell r="AR241">
            <v>0.99267356982999999</v>
          </cell>
          <cell r="AS241">
            <v>1.6564841757099997</v>
          </cell>
          <cell r="AT241">
            <v>1.9659264978900002</v>
          </cell>
          <cell r="AU241">
            <v>2.3632634225599998</v>
          </cell>
          <cell r="AV241">
            <v>3.0231549658699999</v>
          </cell>
          <cell r="AW241">
            <v>3.4285364383000001</v>
          </cell>
          <cell r="AX241">
            <v>3.2007805111400005</v>
          </cell>
          <cell r="AY241">
            <v>2.94930402506</v>
          </cell>
          <cell r="AZ241">
            <v>2.3447581613900002</v>
          </cell>
          <cell r="BA241">
            <v>1.8819586768499998</v>
          </cell>
          <cell r="BB241">
            <v>1.3501879950500002</v>
          </cell>
          <cell r="BC241">
            <v>0.86379922391000008</v>
          </cell>
          <cell r="BD241">
            <v>0.9799798583199999</v>
          </cell>
          <cell r="BE241">
            <v>1.6351644810700001</v>
          </cell>
          <cell r="BF241">
            <v>1.9857842854400003</v>
          </cell>
          <cell r="BG241">
            <v>2.3984144127199998</v>
          </cell>
          <cell r="BH241">
            <v>2.9981314770099998</v>
          </cell>
          <cell r="BI241">
            <v>3.4268330463100005</v>
          </cell>
          <cell r="BJ241">
            <v>3.1775135041199998</v>
          </cell>
          <cell r="BK241">
            <v>2.8991542421399998</v>
          </cell>
          <cell r="BL241">
            <v>2.3439823211100004</v>
          </cell>
          <cell r="BM241">
            <v>1.8288034874800001</v>
          </cell>
          <cell r="BN241">
            <v>1.3250456961599999</v>
          </cell>
          <cell r="BO241">
            <v>0.8899327912399998</v>
          </cell>
          <cell r="BP241">
            <v>0.98875458489000012</v>
          </cell>
          <cell r="BQ241">
            <v>1.60587280036</v>
          </cell>
          <cell r="BR241">
            <v>2.0166196369400002</v>
          </cell>
          <cell r="BS241">
            <v>2.4231268652000004</v>
          </cell>
          <cell r="BT241">
            <v>2.9914872788600002</v>
          </cell>
          <cell r="BU241">
            <v>3.3448554662300003</v>
          </cell>
          <cell r="BV241">
            <v>3.1969870955799995</v>
          </cell>
          <cell r="BW241">
            <v>2.89545255167</v>
          </cell>
          <cell r="BX241">
            <v>2.3180169734499998</v>
          </cell>
          <cell r="BY241">
            <v>1.7957770081999995</v>
          </cell>
          <cell r="BZ241">
            <v>1.2812717976499997</v>
          </cell>
          <cell r="CA241">
            <v>0.90133209263999992</v>
          </cell>
          <cell r="CB241">
            <v>0.97895428078000002</v>
          </cell>
          <cell r="CC241">
            <v>1.5299802256900001</v>
          </cell>
          <cell r="CD241">
            <v>1.8280604844500004</v>
          </cell>
          <cell r="CE241">
            <v>2.3768412425499998</v>
          </cell>
          <cell r="CF241">
            <v>2.7882197472299999</v>
          </cell>
          <cell r="CG241">
            <v>3.3782780393199996</v>
          </cell>
          <cell r="CH241">
            <v>3.3074292345800003</v>
          </cell>
          <cell r="CI241">
            <v>2.8584887569600008</v>
          </cell>
          <cell r="CJ241">
            <v>2.4404345119399999</v>
          </cell>
          <cell r="CK241">
            <v>1.8155961848</v>
          </cell>
          <cell r="CL241">
            <v>1.4535365251000001</v>
          </cell>
          <cell r="CM241">
            <v>0.89096984018000014</v>
          </cell>
          <cell r="CN241">
            <v>0.96209093147000002</v>
          </cell>
          <cell r="CO241">
            <v>1.6429662138700001</v>
          </cell>
          <cell r="CP241">
            <v>1.8308560564900003</v>
          </cell>
          <cell r="CQ241">
            <v>2.3570398107499999</v>
          </cell>
          <cell r="CR241">
            <v>2.8621680780699998</v>
          </cell>
          <cell r="CS241">
            <v>3.37016227297</v>
          </cell>
          <cell r="CT241">
            <v>3.1829806352599994</v>
          </cell>
          <cell r="CU241">
            <v>2.8620089902499997</v>
          </cell>
          <cell r="CV241">
            <v>2.4130660878500003</v>
          </cell>
          <cell r="CW241">
            <v>1.8131297019600001</v>
          </cell>
          <cell r="CX241">
            <v>1.3701290581100001</v>
          </cell>
          <cell r="CY241">
            <v>0.86897623432999982</v>
          </cell>
          <cell r="CZ241">
            <v>0.96848659963000006</v>
          </cell>
          <cell r="DA241">
            <v>1.5787918623399999</v>
          </cell>
          <cell r="DB241">
            <v>1.87316354269</v>
          </cell>
          <cell r="DC241">
            <v>2.2929652299700001</v>
          </cell>
          <cell r="DD241">
            <v>2.9288787824099995</v>
          </cell>
          <cell r="DE241">
            <v>3.3636009865999998</v>
          </cell>
          <cell r="DF241">
            <v>3.1618832740999996</v>
          </cell>
          <cell r="DG241">
            <v>2.8345388121899999</v>
          </cell>
          <cell r="DH241">
            <v>2.3494683110700003</v>
          </cell>
          <cell r="DI241">
            <v>1.8135373819399998</v>
          </cell>
          <cell r="DJ241">
            <v>1.33142446817</v>
          </cell>
          <cell r="DK241">
            <v>0.89007839831000013</v>
          </cell>
          <cell r="DL241">
            <v>0.97771186954</v>
          </cell>
          <cell r="DM241">
            <v>1.57938493996</v>
          </cell>
          <cell r="DN241">
            <v>1.9080464284000005</v>
          </cell>
          <cell r="DO241">
            <v>2.2936851086100005</v>
          </cell>
          <cell r="DP241">
            <v>2.9341483729800002</v>
          </cell>
          <cell r="DQ241">
            <v>3.3275947563400008</v>
          </cell>
          <cell r="DR241">
            <v>3.1065443336899992</v>
          </cell>
          <cell r="DS241">
            <v>2.8624717237800001</v>
          </cell>
          <cell r="DT241">
            <v>2.27572467239</v>
          </cell>
          <cell r="DU241">
            <v>1.8265507563699996</v>
          </cell>
          <cell r="DV241">
            <v>1.3104362672700001</v>
          </cell>
          <cell r="DW241">
            <v>0.88092329329999997</v>
          </cell>
          <cell r="DX241">
            <v>0.95098045435000012</v>
          </cell>
          <cell r="DY241">
            <v>1.5867769607000002</v>
          </cell>
          <cell r="DZ241">
            <v>1.9270212810600003</v>
          </cell>
          <cell r="EA241">
            <v>2.3274409249899999</v>
          </cell>
          <cell r="EB241">
            <v>2.9094112598200002</v>
          </cell>
          <cell r="EC241">
            <v>3.3254267622599998</v>
          </cell>
          <cell r="ED241">
            <v>3.0834850432499992</v>
          </cell>
          <cell r="EE241">
            <v>2.81336294312</v>
          </cell>
          <cell r="EF241">
            <v>2.2746195789299999</v>
          </cell>
          <cell r="EG241">
            <v>1.77468583325</v>
          </cell>
          <cell r="EH241">
            <v>1.28583516022</v>
          </cell>
          <cell r="EI241">
            <v>0.86359804537000007</v>
          </cell>
          <cell r="EJ241">
            <v>0.95934547411000015</v>
          </cell>
          <cell r="EK241">
            <v>1.5791101791300002</v>
          </cell>
          <cell r="EL241">
            <v>2.0333962154799998</v>
          </cell>
          <cell r="EM241">
            <v>2.3428511580500007</v>
          </cell>
          <cell r="EN241">
            <v>2.9291268118100002</v>
          </cell>
          <cell r="EO241">
            <v>3.2452163247699994</v>
          </cell>
          <cell r="EP241">
            <v>3.0946890829999996</v>
          </cell>
          <cell r="EQ241">
            <v>2.8018636749799994</v>
          </cell>
          <cell r="ER241">
            <v>2.2237194702199998</v>
          </cell>
          <cell r="ES241">
            <v>1.7252788047600005</v>
          </cell>
          <cell r="ET241">
            <v>1.2040000256200005</v>
          </cell>
          <cell r="EU241">
            <v>0.84015505835000004</v>
          </cell>
          <cell r="EV241">
            <v>0.93818805118000004</v>
          </cell>
          <cell r="EW241">
            <v>1.5263937318399998</v>
          </cell>
          <cell r="EX241">
            <v>1.77541255321</v>
          </cell>
          <cell r="EY241">
            <v>2.3156152866399999</v>
          </cell>
          <cell r="EZ241">
            <v>2.7517709236500001</v>
          </cell>
          <cell r="FA241">
            <v>3.2780114757500001</v>
          </cell>
          <cell r="FB241">
            <v>3.1440221058300009</v>
          </cell>
          <cell r="FC241">
            <v>2.7672201105299998</v>
          </cell>
          <cell r="FD241">
            <v>2.4090777962400005</v>
          </cell>
          <cell r="FE241">
            <v>1.7560667195200004</v>
          </cell>
          <cell r="FF241">
            <v>1.3611865503500005</v>
          </cell>
          <cell r="FG241">
            <v>0.87818456627000008</v>
          </cell>
          <cell r="FH241">
            <v>0.92377153154000013</v>
          </cell>
          <cell r="FI241">
            <v>1.5613700155500001</v>
          </cell>
          <cell r="FJ241">
            <v>1.77589246892</v>
          </cell>
          <cell r="FK241">
            <v>2.2862798164399996</v>
          </cell>
          <cell r="FL241">
            <v>2.7762437775899995</v>
          </cell>
          <cell r="FM241">
            <v>3.2689876291599993</v>
          </cell>
          <cell r="FN241">
            <v>3.0874253160000005</v>
          </cell>
          <cell r="FO241">
            <v>2.7760894657400002</v>
          </cell>
          <cell r="FP241">
            <v>2.3406241452700005</v>
          </cell>
          <cell r="FQ241">
            <v>1.75869827201</v>
          </cell>
          <cell r="FR241">
            <v>1.3289968193199999</v>
          </cell>
          <cell r="FS241">
            <v>0.86429021049999999</v>
          </cell>
          <cell r="FT241">
            <v>0.93926067726000007</v>
          </cell>
          <cell r="FU241">
            <v>1.5311488196500003</v>
          </cell>
          <cell r="FV241">
            <v>1.8166372755100002</v>
          </cell>
          <cell r="FW241">
            <v>2.22377064964</v>
          </cell>
          <cell r="FX241">
            <v>2.8404943030399994</v>
          </cell>
          <cell r="FY241">
            <v>3.2620979391299998</v>
          </cell>
          <cell r="FZ241">
            <v>3.06646744173</v>
          </cell>
          <cell r="GA241">
            <v>2.7490012205400003</v>
          </cell>
          <cell r="GB241">
            <v>2.2785686430300003</v>
          </cell>
          <cell r="GC241">
            <v>1.7588104474399997</v>
          </cell>
          <cell r="GD241">
            <v>1.2912462063799997</v>
          </cell>
          <cell r="GE241">
            <v>0.8632185923200002</v>
          </cell>
          <cell r="GF241">
            <v>0.94907595705000003</v>
          </cell>
          <cell r="GG241">
            <v>1.5686174419799999</v>
          </cell>
          <cell r="GH241">
            <v>1.8804161396800003</v>
          </cell>
          <cell r="GI241">
            <v>2.2711516071400002</v>
          </cell>
          <cell r="GJ241">
            <v>2.8390469496800002</v>
          </cell>
          <cell r="GK241">
            <v>3.24500108876</v>
          </cell>
          <cell r="GL241">
            <v>3.0089107467299998</v>
          </cell>
          <cell r="GM241">
            <v>2.7453215681100001</v>
          </cell>
          <cell r="GN241">
            <v>2.2196077489400001</v>
          </cell>
          <cell r="GO241">
            <v>1.73176493507</v>
          </cell>
          <cell r="GP241">
            <v>1.2547371490100001</v>
          </cell>
          <cell r="GQ241">
            <v>0.82905839691000005</v>
          </cell>
          <cell r="GR241">
            <v>0.93602100701000002</v>
          </cell>
          <cell r="GS241">
            <v>1.52022625099</v>
          </cell>
          <cell r="GT241">
            <v>1.9090665896300001</v>
          </cell>
          <cell r="GU241">
            <v>2.29389343239</v>
          </cell>
          <cell r="GV241">
            <v>2.8319412906400001</v>
          </cell>
          <cell r="GW241">
            <v>3.1664631747100001</v>
          </cell>
          <cell r="GX241">
            <v>3.0264811171399999</v>
          </cell>
          <cell r="GY241">
            <v>2.7410284156100002</v>
          </cell>
          <cell r="GZ241">
            <v>2.1943894015000001</v>
          </cell>
          <cell r="HA241">
            <v>1.7000022344399999</v>
          </cell>
          <cell r="HB241">
            <v>1.21293730177</v>
          </cell>
          <cell r="HC241">
            <v>0.85326104769</v>
          </cell>
          <cell r="HD241">
            <v>0.92647425748000001</v>
          </cell>
          <cell r="HE241">
            <v>1.4479606671900005</v>
          </cell>
          <cell r="HF241">
            <v>1.7300613657000001</v>
          </cell>
          <cell r="HG241">
            <v>2.2494229491599995</v>
          </cell>
          <cell r="HH241">
            <v>2.6387481731300002</v>
          </cell>
          <cell r="HI241">
            <v>3.1971744743000006</v>
          </cell>
          <cell r="HJ241">
            <v>3.1301237498300001</v>
          </cell>
          <cell r="HK241">
            <v>2.7052501844200001</v>
          </cell>
          <cell r="HL241">
            <v>2.30960709478</v>
          </cell>
          <cell r="HM241">
            <v>1.7182652553299997</v>
          </cell>
          <cell r="HN241">
            <v>1.3756149794700001</v>
          </cell>
          <cell r="HO241">
            <v>0.84320650852000001</v>
          </cell>
          <cell r="HP241">
            <v>0.91030135752000008</v>
          </cell>
          <cell r="HQ241">
            <v>1.48102321749</v>
          </cell>
          <cell r="HR241">
            <v>1.7226402055899996</v>
          </cell>
          <cell r="HS241">
            <v>2.2467859575100002</v>
          </cell>
          <cell r="HT241">
            <v>2.6699773080700004</v>
          </cell>
          <cell r="HU241">
            <v>3.1805758904700001</v>
          </cell>
          <cell r="HV241">
            <v>3.0505692194699998</v>
          </cell>
          <cell r="HW241">
            <v>2.6849672834700007</v>
          </cell>
          <cell r="HX241">
            <v>2.3374703882600003</v>
          </cell>
          <cell r="HY241">
            <v>1.7038694072599996</v>
          </cell>
          <cell r="HZ241">
            <v>1.3207266529100001</v>
          </cell>
          <cell r="IA241">
            <v>0.85208141567000018</v>
          </cell>
          <cell r="IB241">
            <v>0.89616683260999996</v>
          </cell>
          <cell r="IC241">
            <v>1.5396951873300002</v>
          </cell>
          <cell r="ID241">
            <v>1.7718060981100003</v>
          </cell>
          <cell r="IE241">
            <v>2.1688921894100002</v>
          </cell>
          <cell r="IF241">
            <v>2.7703962676799998</v>
          </cell>
          <cell r="IG241">
            <v>3.1815955221899999</v>
          </cell>
          <cell r="IH241">
            <v>2.9907928160000008</v>
          </cell>
          <cell r="II241">
            <v>2.6811610617100001</v>
          </cell>
          <cell r="IJ241">
            <v>2.2223378718000006</v>
          </cell>
          <cell r="IK241">
            <v>1.7154063269599999</v>
          </cell>
          <cell r="IL241">
            <v>1.2593806884100005</v>
          </cell>
          <cell r="IM241">
            <v>0.81148391525000008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</row>
        <row r="242">
          <cell r="C242" t="str">
            <v>BIO.QF.NCA._.SML.Roseburg_Weed</v>
          </cell>
          <cell r="H242">
            <v>3.0578400564200021</v>
          </cell>
          <cell r="I242">
            <v>2.86055998368</v>
          </cell>
          <cell r="J242">
            <v>3.0537300919199999</v>
          </cell>
          <cell r="K242">
            <v>2.9592000000000014</v>
          </cell>
          <cell r="L242">
            <v>3.0578400127100016</v>
          </cell>
          <cell r="M242">
            <v>2.9592000000000014</v>
          </cell>
          <cell r="N242">
            <v>3.05783997706</v>
          </cell>
          <cell r="O242">
            <v>3.0578400387500011</v>
          </cell>
          <cell r="P242">
            <v>2.9592000483000014</v>
          </cell>
          <cell r="Q242">
            <v>3.0578399761299999</v>
          </cell>
          <cell r="R242">
            <v>2.9633100716999996</v>
          </cell>
          <cell r="S242">
            <v>2.9591999465999987</v>
          </cell>
          <cell r="T242">
            <v>3.0578400564200021</v>
          </cell>
          <cell r="U242">
            <v>2.86055998368</v>
          </cell>
          <cell r="V242">
            <v>3.0537300919199999</v>
          </cell>
          <cell r="W242">
            <v>2.9592000000000014</v>
          </cell>
          <cell r="X242">
            <v>3.0578400127100016</v>
          </cell>
          <cell r="Y242">
            <v>2.9592000000000014</v>
          </cell>
          <cell r="Z242">
            <v>3.05783997706</v>
          </cell>
          <cell r="AA242">
            <v>3.0578400387500011</v>
          </cell>
          <cell r="AB242">
            <v>2.9592000483000014</v>
          </cell>
          <cell r="AC242">
            <v>3.0578399761299999</v>
          </cell>
          <cell r="AD242">
            <v>2.9633100716999996</v>
          </cell>
          <cell r="AE242">
            <v>2.9591999465999987</v>
          </cell>
          <cell r="AF242">
            <v>3.0578400564200021</v>
          </cell>
          <cell r="AG242">
            <v>2.86055998368</v>
          </cell>
          <cell r="AH242">
            <v>3.0537300919199999</v>
          </cell>
          <cell r="AI242">
            <v>2.9592000000000014</v>
          </cell>
          <cell r="AJ242">
            <v>3.0578400127100016</v>
          </cell>
          <cell r="AK242">
            <v>2.9592000000000014</v>
          </cell>
          <cell r="AL242">
            <v>3.05783997706</v>
          </cell>
          <cell r="AM242">
            <v>3.0578400387500011</v>
          </cell>
          <cell r="AN242">
            <v>2.9592000483000014</v>
          </cell>
          <cell r="AO242">
            <v>3.0578399761299999</v>
          </cell>
          <cell r="AP242">
            <v>2.9633100716999996</v>
          </cell>
          <cell r="AQ242">
            <v>2.9591999465999987</v>
          </cell>
          <cell r="AR242">
            <v>3.0578400564200021</v>
          </cell>
          <cell r="AS242">
            <v>2.9627228402400001</v>
          </cell>
          <cell r="AT242">
            <v>3.0537300919199999</v>
          </cell>
          <cell r="AU242">
            <v>2.9592000000000014</v>
          </cell>
          <cell r="AV242">
            <v>3.0578400127100016</v>
          </cell>
          <cell r="AW242">
            <v>2.9592000000000014</v>
          </cell>
          <cell r="AX242">
            <v>3.05783997706</v>
          </cell>
          <cell r="AY242">
            <v>3.0578400387500011</v>
          </cell>
          <cell r="AZ242">
            <v>2.9592000483000014</v>
          </cell>
          <cell r="BA242">
            <v>3.0578399761299999</v>
          </cell>
          <cell r="BB242">
            <v>2.9633100716999996</v>
          </cell>
          <cell r="BC242">
            <v>2.8605599483799988</v>
          </cell>
          <cell r="BD242">
            <v>2.2933800424700004</v>
          </cell>
          <cell r="BE242">
            <v>2.14541998776</v>
          </cell>
          <cell r="BF242">
            <v>2.2902975689400007</v>
          </cell>
          <cell r="BG242">
            <v>2.2193999999999998</v>
          </cell>
          <cell r="BH242">
            <v>2.2933800096099999</v>
          </cell>
          <cell r="BI242">
            <v>2.2193999999999998</v>
          </cell>
          <cell r="BJ242">
            <v>2.2933799826400016</v>
          </cell>
          <cell r="BK242">
            <v>2.2933800291399993</v>
          </cell>
          <cell r="BL242">
            <v>2.2194000363000002</v>
          </cell>
          <cell r="BM242">
            <v>2.2933799820200016</v>
          </cell>
          <cell r="BN242">
            <v>2.2224825536999995</v>
          </cell>
          <cell r="BO242">
            <v>2.219399960100001</v>
          </cell>
          <cell r="BP242">
            <v>2.2933800424700004</v>
          </cell>
          <cell r="BQ242">
            <v>2.14541998776</v>
          </cell>
          <cell r="BR242">
            <v>2.2902975689400007</v>
          </cell>
          <cell r="BS242">
            <v>2.2193999999999998</v>
          </cell>
          <cell r="BT242">
            <v>2.2933800096099999</v>
          </cell>
          <cell r="BU242">
            <v>2.2193999999999998</v>
          </cell>
          <cell r="BV242">
            <v>2.2933799826400016</v>
          </cell>
          <cell r="BW242">
            <v>2.2933800291399993</v>
          </cell>
          <cell r="BX242">
            <v>2.2194000363000002</v>
          </cell>
          <cell r="BY242">
            <v>2.2933799820200016</v>
          </cell>
          <cell r="BZ242">
            <v>2.2224825536999995</v>
          </cell>
          <cell r="CA242">
            <v>2.219399960100001</v>
          </cell>
          <cell r="CB242">
            <v>2.2933800424700004</v>
          </cell>
          <cell r="CC242">
            <v>2.14541998776</v>
          </cell>
          <cell r="CD242">
            <v>2.2902975689400007</v>
          </cell>
          <cell r="CE242">
            <v>2.2193999999999998</v>
          </cell>
          <cell r="CF242">
            <v>2.2933800096099999</v>
          </cell>
          <cell r="CG242">
            <v>2.2193999999999998</v>
          </cell>
          <cell r="CH242">
            <v>2.2933799826400016</v>
          </cell>
          <cell r="CI242">
            <v>2.2933800291399993</v>
          </cell>
          <cell r="CJ242">
            <v>2.2194000363000002</v>
          </cell>
          <cell r="CK242">
            <v>2.2933799820200016</v>
          </cell>
          <cell r="CL242">
            <v>2.2224825536999995</v>
          </cell>
          <cell r="CM242">
            <v>2.219399960100001</v>
          </cell>
          <cell r="CN242">
            <v>2.2933800424700004</v>
          </cell>
          <cell r="CO242">
            <v>2.2220421301800002</v>
          </cell>
          <cell r="CP242">
            <v>2.2902975689400007</v>
          </cell>
          <cell r="CQ242">
            <v>2.2193999999999998</v>
          </cell>
          <cell r="CR242">
            <v>2.2933800096099999</v>
          </cell>
          <cell r="CS242">
            <v>2.2193999999999998</v>
          </cell>
          <cell r="CT242">
            <v>2.2933799826400016</v>
          </cell>
          <cell r="CU242">
            <v>2.2933800291399993</v>
          </cell>
          <cell r="CV242">
            <v>2.2194000363000002</v>
          </cell>
          <cell r="CW242">
            <v>2.2933799820200016</v>
          </cell>
          <cell r="CX242">
            <v>2.2224825536999995</v>
          </cell>
          <cell r="CY242">
            <v>2.1454199614300009</v>
          </cell>
          <cell r="CZ242">
            <v>2.2933800424700004</v>
          </cell>
          <cell r="DA242">
            <v>2.14541998776</v>
          </cell>
          <cell r="DB242">
            <v>2.2902975689400007</v>
          </cell>
          <cell r="DC242">
            <v>2.2193999999999998</v>
          </cell>
          <cell r="DD242">
            <v>2.2933800096099999</v>
          </cell>
          <cell r="DE242">
            <v>2.2193999999999998</v>
          </cell>
          <cell r="DF242">
            <v>2.2933799826400016</v>
          </cell>
          <cell r="DG242">
            <v>2.2933800291399993</v>
          </cell>
          <cell r="DH242">
            <v>2.2194000363000002</v>
          </cell>
          <cell r="DI242">
            <v>2.2933799820200016</v>
          </cell>
          <cell r="DJ242">
            <v>2.2224825536999995</v>
          </cell>
          <cell r="DK242">
            <v>2.219399960100001</v>
          </cell>
          <cell r="DL242">
            <v>2.2933800424700004</v>
          </cell>
          <cell r="DM242">
            <v>2.14541998776</v>
          </cell>
          <cell r="DN242">
            <v>2.2902975689400007</v>
          </cell>
          <cell r="DO242">
            <v>2.2193999999999998</v>
          </cell>
          <cell r="DP242">
            <v>2.2933800096099999</v>
          </cell>
          <cell r="DQ242">
            <v>2.2193999999999998</v>
          </cell>
          <cell r="DR242">
            <v>2.2933799826400016</v>
          </cell>
          <cell r="DS242">
            <v>2.2933800291399993</v>
          </cell>
          <cell r="DT242">
            <v>2.2194000363000002</v>
          </cell>
          <cell r="DU242">
            <v>2.2933799820200016</v>
          </cell>
          <cell r="DV242">
            <v>2.2224825536999995</v>
          </cell>
          <cell r="DW242">
            <v>2.219399960100001</v>
          </cell>
          <cell r="DX242">
            <v>2.2933800424700004</v>
          </cell>
          <cell r="DY242">
            <v>2.14541998776</v>
          </cell>
          <cell r="DZ242">
            <v>2.2902975689400007</v>
          </cell>
          <cell r="EA242">
            <v>2.2193999999999998</v>
          </cell>
          <cell r="EB242">
            <v>2.2933800096099999</v>
          </cell>
          <cell r="EC242">
            <v>2.2193999999999998</v>
          </cell>
          <cell r="ED242">
            <v>2.2933799826400016</v>
          </cell>
          <cell r="EE242">
            <v>2.2933800291399993</v>
          </cell>
          <cell r="EF242">
            <v>2.2194000363000002</v>
          </cell>
          <cell r="EG242">
            <v>2.2933799820200016</v>
          </cell>
          <cell r="EH242">
            <v>2.2224825536999995</v>
          </cell>
          <cell r="EI242">
            <v>2.219399960100001</v>
          </cell>
          <cell r="EJ242">
            <v>2.2933800424700004</v>
          </cell>
          <cell r="EK242">
            <v>2.2220421301800002</v>
          </cell>
          <cell r="EL242">
            <v>2.2902975689400007</v>
          </cell>
          <cell r="EM242">
            <v>2.2193999999999998</v>
          </cell>
          <cell r="EN242">
            <v>2.2933800096099999</v>
          </cell>
          <cell r="EO242">
            <v>2.2193999999999998</v>
          </cell>
          <cell r="EP242">
            <v>2.2933799826400016</v>
          </cell>
          <cell r="EQ242">
            <v>2.2933800291399993</v>
          </cell>
          <cell r="ER242">
            <v>2.2194000363000002</v>
          </cell>
          <cell r="ES242">
            <v>2.2933799820200016</v>
          </cell>
          <cell r="ET242">
            <v>2.2224825536999995</v>
          </cell>
          <cell r="EU242">
            <v>2.1454199614300009</v>
          </cell>
          <cell r="EV242">
            <v>2.2933800424700004</v>
          </cell>
          <cell r="EW242">
            <v>2.14541998776</v>
          </cell>
          <cell r="EX242">
            <v>2.2902975689400007</v>
          </cell>
          <cell r="EY242">
            <v>2.2193999999999998</v>
          </cell>
          <cell r="EZ242">
            <v>2.2933800096099999</v>
          </cell>
          <cell r="FA242">
            <v>2.2193999999999998</v>
          </cell>
          <cell r="FB242">
            <v>2.2933799826400016</v>
          </cell>
          <cell r="FC242">
            <v>2.2933800291399993</v>
          </cell>
          <cell r="FD242">
            <v>2.2194000363000002</v>
          </cell>
          <cell r="FE242">
            <v>2.2933799820200016</v>
          </cell>
          <cell r="FF242">
            <v>2.2224825536999995</v>
          </cell>
          <cell r="FG242">
            <v>2.219399960100001</v>
          </cell>
          <cell r="FH242">
            <v>2.2933800424700004</v>
          </cell>
          <cell r="FI242">
            <v>2.14541998776</v>
          </cell>
          <cell r="FJ242">
            <v>2.2902975689400007</v>
          </cell>
          <cell r="FK242">
            <v>2.2193999999999998</v>
          </cell>
          <cell r="FL242">
            <v>2.2933800096099999</v>
          </cell>
          <cell r="FM242">
            <v>2.2193999999999998</v>
          </cell>
          <cell r="FN242">
            <v>2.2933799826400016</v>
          </cell>
          <cell r="FO242">
            <v>2.2933800291399993</v>
          </cell>
          <cell r="FP242">
            <v>2.2194000363000002</v>
          </cell>
          <cell r="FQ242">
            <v>2.2933799820200016</v>
          </cell>
          <cell r="FR242">
            <v>2.2224825536999995</v>
          </cell>
          <cell r="FS242">
            <v>2.219399960100001</v>
          </cell>
          <cell r="FT242">
            <v>2.2933800424700004</v>
          </cell>
          <cell r="FU242">
            <v>2.14541998776</v>
          </cell>
          <cell r="FV242">
            <v>2.2902975689400007</v>
          </cell>
          <cell r="FW242">
            <v>2.2193999999999998</v>
          </cell>
          <cell r="FX242">
            <v>2.2933800096099999</v>
          </cell>
          <cell r="FY242">
            <v>2.2193999999999998</v>
          </cell>
          <cell r="FZ242">
            <v>2.2933799826400016</v>
          </cell>
          <cell r="GA242">
            <v>2.2933800291399993</v>
          </cell>
          <cell r="GB242">
            <v>2.2194000363000002</v>
          </cell>
          <cell r="GC242">
            <v>2.2933799820200016</v>
          </cell>
          <cell r="GD242">
            <v>2.2224825536999995</v>
          </cell>
          <cell r="GE242">
            <v>2.219399960100001</v>
          </cell>
          <cell r="GF242">
            <v>2.2933800424700004</v>
          </cell>
          <cell r="GG242">
            <v>2.2220421301800002</v>
          </cell>
          <cell r="GH242">
            <v>2.2902975689400007</v>
          </cell>
          <cell r="GI242">
            <v>2.2193999999999998</v>
          </cell>
          <cell r="GJ242">
            <v>2.2933800096099999</v>
          </cell>
          <cell r="GK242">
            <v>2.2193999999999998</v>
          </cell>
          <cell r="GL242">
            <v>2.2933799826400016</v>
          </cell>
          <cell r="GM242">
            <v>2.2933800291399993</v>
          </cell>
          <cell r="GN242">
            <v>2.2194000363000002</v>
          </cell>
          <cell r="GO242">
            <v>2.2933799820200016</v>
          </cell>
          <cell r="GP242">
            <v>2.2224825536999995</v>
          </cell>
          <cell r="GQ242">
            <v>2.1454199614300009</v>
          </cell>
          <cell r="GR242">
            <v>2.2933800424700004</v>
          </cell>
          <cell r="GS242">
            <v>2.14541998776</v>
          </cell>
          <cell r="GT242">
            <v>2.2902975689400007</v>
          </cell>
          <cell r="GU242">
            <v>2.2193999999999998</v>
          </cell>
          <cell r="GV242">
            <v>2.2933800096099999</v>
          </cell>
          <cell r="GW242">
            <v>2.2193999999999998</v>
          </cell>
          <cell r="GX242">
            <v>2.2933799826400016</v>
          </cell>
          <cell r="GY242">
            <v>2.2933800291399993</v>
          </cell>
          <cell r="GZ242">
            <v>2.2194000363000002</v>
          </cell>
          <cell r="HA242">
            <v>2.2933799820200016</v>
          </cell>
          <cell r="HB242">
            <v>2.2224825536999995</v>
          </cell>
          <cell r="HC242">
            <v>2.219399960100001</v>
          </cell>
          <cell r="HD242">
            <v>2.2933800424700004</v>
          </cell>
          <cell r="HE242">
            <v>2.14541998776</v>
          </cell>
          <cell r="HF242">
            <v>2.2902975689400007</v>
          </cell>
          <cell r="HG242">
            <v>2.2193999999999998</v>
          </cell>
          <cell r="HH242">
            <v>2.2933800096099999</v>
          </cell>
          <cell r="HI242">
            <v>2.2193999999999998</v>
          </cell>
          <cell r="HJ242">
            <v>2.2933799826400016</v>
          </cell>
          <cell r="HK242">
            <v>2.2933800291399993</v>
          </cell>
          <cell r="HL242">
            <v>2.2194000363000002</v>
          </cell>
          <cell r="HM242">
            <v>2.2933799820200016</v>
          </cell>
          <cell r="HN242">
            <v>2.2224825536999995</v>
          </cell>
          <cell r="HO242">
            <v>2.219399960100001</v>
          </cell>
          <cell r="HP242">
            <v>2.2933800424700004</v>
          </cell>
          <cell r="HQ242">
            <v>2.14541998776</v>
          </cell>
          <cell r="HR242">
            <v>2.2902975689400007</v>
          </cell>
          <cell r="HS242">
            <v>2.2193999999999998</v>
          </cell>
          <cell r="HT242">
            <v>2.2933800096099999</v>
          </cell>
          <cell r="HU242">
            <v>2.2193999999999998</v>
          </cell>
          <cell r="HV242">
            <v>2.2933799826400016</v>
          </cell>
          <cell r="HW242">
            <v>2.2933800291399993</v>
          </cell>
          <cell r="HX242">
            <v>2.2194000363000002</v>
          </cell>
          <cell r="HY242">
            <v>2.2933799820200016</v>
          </cell>
          <cell r="HZ242">
            <v>2.2224825536999995</v>
          </cell>
          <cell r="IA242">
            <v>2.219399960100001</v>
          </cell>
          <cell r="IB242">
            <v>2.2933800424700004</v>
          </cell>
          <cell r="IC242">
            <v>2.2220421301800002</v>
          </cell>
          <cell r="ID242">
            <v>2.2902975689400007</v>
          </cell>
          <cell r="IE242">
            <v>2.2193999999999998</v>
          </cell>
          <cell r="IF242">
            <v>2.2933800096099999</v>
          </cell>
          <cell r="IG242">
            <v>2.2193999999999998</v>
          </cell>
          <cell r="IH242">
            <v>2.2933799826400016</v>
          </cell>
          <cell r="II242">
            <v>2.2933800291399993</v>
          </cell>
          <cell r="IJ242">
            <v>2.2194000363000002</v>
          </cell>
          <cell r="IK242">
            <v>2.2933799820200016</v>
          </cell>
          <cell r="IL242">
            <v>2.2224825536999995</v>
          </cell>
          <cell r="IM242">
            <v>2.1454199614300009</v>
          </cell>
          <cell r="IN242">
            <v>2.2933800424700004</v>
          </cell>
          <cell r="IO242">
            <v>2.14541998776</v>
          </cell>
          <cell r="IP242">
            <v>2.2902975689400007</v>
          </cell>
          <cell r="IQ242">
            <v>2.2193999999999998</v>
          </cell>
          <cell r="IR242">
            <v>2.2933800096099999</v>
          </cell>
          <cell r="IS242">
            <v>2.2193999999999998</v>
          </cell>
          <cell r="IT242">
            <v>2.2933799826400016</v>
          </cell>
          <cell r="IU242">
            <v>2.2933800291399993</v>
          </cell>
          <cell r="IV242">
            <v>2.2194000363000002</v>
          </cell>
          <cell r="IW242">
            <v>2.2933799820200016</v>
          </cell>
          <cell r="IX242">
            <v>2.2224825536999995</v>
          </cell>
          <cell r="IY242">
            <v>2.219399960100001</v>
          </cell>
        </row>
        <row r="243">
          <cell r="C243" t="str">
            <v>BIO.QF.SOR._.___.BioOne</v>
          </cell>
          <cell r="H243">
            <v>19.27085400456</v>
          </cell>
          <cell r="I243">
            <v>17.236746092159997</v>
          </cell>
          <cell r="J243">
            <v>19.079333985840016</v>
          </cell>
          <cell r="K243">
            <v>19.060837891200002</v>
          </cell>
          <cell r="L243">
            <v>20.051200197600004</v>
          </cell>
          <cell r="M243">
            <v>19.399999996800005</v>
          </cell>
          <cell r="N243">
            <v>20.051199215519997</v>
          </cell>
          <cell r="O243">
            <v>20.07839941656</v>
          </cell>
          <cell r="P243">
            <v>19.372799318400016</v>
          </cell>
          <cell r="Q243">
            <v>20.078400391200002</v>
          </cell>
          <cell r="R243">
            <v>19.426000003199995</v>
          </cell>
          <cell r="S243">
            <v>19.378064512799998</v>
          </cell>
          <cell r="T243">
            <v>19.27085400456</v>
          </cell>
          <cell r="U243">
            <v>17.236746092159997</v>
          </cell>
          <cell r="V243">
            <v>19.079333985840016</v>
          </cell>
          <cell r="W243">
            <v>19.060837891200002</v>
          </cell>
          <cell r="X243">
            <v>20.051200197600004</v>
          </cell>
          <cell r="Y243">
            <v>19.399999996800005</v>
          </cell>
          <cell r="Z243">
            <v>20.051199215519997</v>
          </cell>
          <cell r="AA243">
            <v>20.07839941656</v>
          </cell>
          <cell r="AB243">
            <v>19.372799318400016</v>
          </cell>
          <cell r="AC243">
            <v>20.078400391200002</v>
          </cell>
          <cell r="AD243">
            <v>19.426000003199995</v>
          </cell>
          <cell r="AE243">
            <v>19.378064512799998</v>
          </cell>
          <cell r="AF243">
            <v>14.453140503420009</v>
          </cell>
          <cell r="AG243">
            <v>12.927559569120001</v>
          </cell>
          <cell r="AH243">
            <v>14.309500489379994</v>
          </cell>
          <cell r="AI243">
            <v>14.295628418399989</v>
          </cell>
          <cell r="AJ243">
            <v>15.038400148199988</v>
          </cell>
          <cell r="AK243">
            <v>14.549999997599993</v>
          </cell>
          <cell r="AL243">
            <v>15.038399411640009</v>
          </cell>
          <cell r="AM243">
            <v>15.05879956242001</v>
          </cell>
          <cell r="AN243">
            <v>14.529599488800006</v>
          </cell>
          <cell r="AO243">
            <v>15.058800293399988</v>
          </cell>
          <cell r="AP243">
            <v>14.569500002399995</v>
          </cell>
          <cell r="AQ243">
            <v>14.533548384599989</v>
          </cell>
          <cell r="AR243">
            <v>14.453140503420009</v>
          </cell>
          <cell r="AS243">
            <v>13.389258125160001</v>
          </cell>
          <cell r="AT243">
            <v>14.309500489379994</v>
          </cell>
          <cell r="AU243">
            <v>14.295628418399989</v>
          </cell>
          <cell r="AV243">
            <v>15.038400148199988</v>
          </cell>
          <cell r="AW243">
            <v>14.549999997599993</v>
          </cell>
          <cell r="AX243">
            <v>15.038399411640009</v>
          </cell>
          <cell r="AY243">
            <v>15.05879956242001</v>
          </cell>
          <cell r="AZ243">
            <v>14.529599488800006</v>
          </cell>
          <cell r="BA243">
            <v>15.058800293399988</v>
          </cell>
          <cell r="BB243">
            <v>14.569500002399995</v>
          </cell>
          <cell r="BC243">
            <v>14.04909677177999</v>
          </cell>
          <cell r="BD243">
            <v>14.453140503420009</v>
          </cell>
          <cell r="BE243">
            <v>12.927559569120001</v>
          </cell>
          <cell r="BF243">
            <v>14.309500489379994</v>
          </cell>
          <cell r="BG243">
            <v>14.295628418399989</v>
          </cell>
          <cell r="BH243">
            <v>15.038400148199988</v>
          </cell>
          <cell r="BI243">
            <v>14.549999997599993</v>
          </cell>
          <cell r="BJ243">
            <v>15.038399411640009</v>
          </cell>
          <cell r="BK243">
            <v>15.05879956242001</v>
          </cell>
          <cell r="BL243">
            <v>14.529599488800006</v>
          </cell>
          <cell r="BM243">
            <v>15.058800293399988</v>
          </cell>
          <cell r="BN243">
            <v>14.569500002399995</v>
          </cell>
          <cell r="BO243">
            <v>14.533548384599989</v>
          </cell>
          <cell r="BP243">
            <v>14.453140503420009</v>
          </cell>
          <cell r="BQ243">
            <v>12.927559569120001</v>
          </cell>
          <cell r="BR243">
            <v>14.309500489379994</v>
          </cell>
          <cell r="BS243">
            <v>14.295628418399989</v>
          </cell>
          <cell r="BT243">
            <v>15.038400148199988</v>
          </cell>
          <cell r="BU243">
            <v>14.549999997599993</v>
          </cell>
          <cell r="BV243">
            <v>15.038399411640009</v>
          </cell>
          <cell r="BW243">
            <v>15.05879956242001</v>
          </cell>
          <cell r="BX243">
            <v>14.529599488800006</v>
          </cell>
          <cell r="BY243">
            <v>15.058800293399988</v>
          </cell>
          <cell r="BZ243">
            <v>14.569500002399995</v>
          </cell>
          <cell r="CA243">
            <v>14.533548384599989</v>
          </cell>
          <cell r="CB243">
            <v>14.453140503420009</v>
          </cell>
          <cell r="CC243">
            <v>12.927559569120001</v>
          </cell>
          <cell r="CD243">
            <v>14.309500489379994</v>
          </cell>
          <cell r="CE243">
            <v>14.295628418399989</v>
          </cell>
          <cell r="CF243">
            <v>15.038400148199988</v>
          </cell>
          <cell r="CG243">
            <v>14.549999997599993</v>
          </cell>
          <cell r="CH243">
            <v>15.038399411640009</v>
          </cell>
          <cell r="CI243">
            <v>15.05879956242001</v>
          </cell>
          <cell r="CJ243">
            <v>14.529599488800006</v>
          </cell>
          <cell r="CK243">
            <v>15.058800293399988</v>
          </cell>
          <cell r="CL243">
            <v>14.569500002399995</v>
          </cell>
          <cell r="CM243">
            <v>14.533548384599989</v>
          </cell>
          <cell r="CN243">
            <v>14.453140503420009</v>
          </cell>
          <cell r="CO243">
            <v>13.389258125160001</v>
          </cell>
          <cell r="CP243">
            <v>14.309500489379994</v>
          </cell>
          <cell r="CQ243">
            <v>14.295628418399989</v>
          </cell>
          <cell r="CR243">
            <v>15.038400148199988</v>
          </cell>
          <cell r="CS243">
            <v>14.549999997599993</v>
          </cell>
          <cell r="CT243">
            <v>15.038399411640009</v>
          </cell>
          <cell r="CU243">
            <v>15.05879956242001</v>
          </cell>
          <cell r="CV243">
            <v>14.529599488800006</v>
          </cell>
          <cell r="CW243">
            <v>15.058800293399988</v>
          </cell>
          <cell r="CX243">
            <v>14.569500002399995</v>
          </cell>
          <cell r="CY243">
            <v>14.04909677177999</v>
          </cell>
          <cell r="CZ243">
            <v>14.453140503420009</v>
          </cell>
          <cell r="DA243">
            <v>12.927559569120001</v>
          </cell>
          <cell r="DB243">
            <v>14.309500489379994</v>
          </cell>
          <cell r="DC243">
            <v>14.295628418399989</v>
          </cell>
          <cell r="DD243">
            <v>15.038400148199988</v>
          </cell>
          <cell r="DE243">
            <v>14.549999997599993</v>
          </cell>
          <cell r="DF243">
            <v>15.038399411640009</v>
          </cell>
          <cell r="DG243">
            <v>15.05879956242001</v>
          </cell>
          <cell r="DH243">
            <v>14.529599488800006</v>
          </cell>
          <cell r="DI243">
            <v>15.058800293399988</v>
          </cell>
          <cell r="DJ243">
            <v>14.569500002399995</v>
          </cell>
          <cell r="DK243">
            <v>14.533548384599989</v>
          </cell>
          <cell r="DL243">
            <v>14.453140503420009</v>
          </cell>
          <cell r="DM243">
            <v>12.927559569120001</v>
          </cell>
          <cell r="DN243">
            <v>14.309500489379994</v>
          </cell>
          <cell r="DO243">
            <v>14.295628418399989</v>
          </cell>
          <cell r="DP243">
            <v>15.038400148199988</v>
          </cell>
          <cell r="DQ243">
            <v>14.549999997599993</v>
          </cell>
          <cell r="DR243">
            <v>15.038399411640009</v>
          </cell>
          <cell r="DS243">
            <v>15.05879956242001</v>
          </cell>
          <cell r="DT243">
            <v>14.529599488800006</v>
          </cell>
          <cell r="DU243">
            <v>15.058800293399988</v>
          </cell>
          <cell r="DV243">
            <v>14.569500002399995</v>
          </cell>
          <cell r="DW243">
            <v>14.533548384599989</v>
          </cell>
          <cell r="DX243">
            <v>14.453140503420009</v>
          </cell>
          <cell r="DY243">
            <v>12.927559569120001</v>
          </cell>
          <cell r="DZ243">
            <v>14.309500489379994</v>
          </cell>
          <cell r="EA243">
            <v>14.295628418399989</v>
          </cell>
          <cell r="EB243">
            <v>15.038400148199988</v>
          </cell>
          <cell r="EC243">
            <v>14.549999997599993</v>
          </cell>
          <cell r="ED243">
            <v>15.038399411640009</v>
          </cell>
          <cell r="EE243">
            <v>15.05879956242001</v>
          </cell>
          <cell r="EF243">
            <v>14.529599488800006</v>
          </cell>
          <cell r="EG243">
            <v>15.058800293399988</v>
          </cell>
          <cell r="EH243">
            <v>14.569500002399995</v>
          </cell>
          <cell r="EI243">
            <v>14.533548384599989</v>
          </cell>
          <cell r="EJ243">
            <v>14.453140503420009</v>
          </cell>
          <cell r="EK243">
            <v>13.389258125160001</v>
          </cell>
          <cell r="EL243">
            <v>14.309500489379994</v>
          </cell>
          <cell r="EM243">
            <v>14.295628418399989</v>
          </cell>
          <cell r="EN243">
            <v>15.038400148199988</v>
          </cell>
          <cell r="EO243">
            <v>14.549999997599993</v>
          </cell>
          <cell r="EP243">
            <v>15.038399411640009</v>
          </cell>
          <cell r="EQ243">
            <v>15.05879956242001</v>
          </cell>
          <cell r="ER243">
            <v>14.529599488800006</v>
          </cell>
          <cell r="ES243">
            <v>15.058800293399988</v>
          </cell>
          <cell r="ET243">
            <v>14.569500002399995</v>
          </cell>
          <cell r="EU243">
            <v>14.04909677177999</v>
          </cell>
          <cell r="EV243">
            <v>14.453140503420009</v>
          </cell>
          <cell r="EW243">
            <v>12.927559569120001</v>
          </cell>
          <cell r="EX243">
            <v>14.309500489379994</v>
          </cell>
          <cell r="EY243">
            <v>14.295628418399989</v>
          </cell>
          <cell r="EZ243">
            <v>15.038400148199988</v>
          </cell>
          <cell r="FA243">
            <v>14.549999997599993</v>
          </cell>
          <cell r="FB243">
            <v>15.038399411640009</v>
          </cell>
          <cell r="FC243">
            <v>15.05879956242001</v>
          </cell>
          <cell r="FD243">
            <v>14.529599488800006</v>
          </cell>
          <cell r="FE243">
            <v>15.058800293399988</v>
          </cell>
          <cell r="FF243">
            <v>14.569500002399995</v>
          </cell>
          <cell r="FG243">
            <v>14.533548384599989</v>
          </cell>
          <cell r="FH243">
            <v>14.453140503420009</v>
          </cell>
          <cell r="FI243">
            <v>12.927559569120001</v>
          </cell>
          <cell r="FJ243">
            <v>14.309500489379994</v>
          </cell>
          <cell r="FK243">
            <v>14.295628418399989</v>
          </cell>
          <cell r="FL243">
            <v>15.038400148199988</v>
          </cell>
          <cell r="FM243">
            <v>14.549999997599993</v>
          </cell>
          <cell r="FN243">
            <v>15.038399411640009</v>
          </cell>
          <cell r="FO243">
            <v>15.05879956242001</v>
          </cell>
          <cell r="FP243">
            <v>14.529599488800006</v>
          </cell>
          <cell r="FQ243">
            <v>15.058800293399988</v>
          </cell>
          <cell r="FR243">
            <v>14.569500002399995</v>
          </cell>
          <cell r="FS243">
            <v>14.533548384599989</v>
          </cell>
          <cell r="FT243">
            <v>14.453140503420009</v>
          </cell>
          <cell r="FU243">
            <v>12.927559569120001</v>
          </cell>
          <cell r="FV243">
            <v>14.309500489379994</v>
          </cell>
          <cell r="FW243">
            <v>14.295628418399989</v>
          </cell>
          <cell r="FX243">
            <v>15.038400148199988</v>
          </cell>
          <cell r="FY243">
            <v>14.549999997599993</v>
          </cell>
          <cell r="FZ243">
            <v>15.038399411640009</v>
          </cell>
          <cell r="GA243">
            <v>15.05879956242001</v>
          </cell>
          <cell r="GB243">
            <v>14.529599488800006</v>
          </cell>
          <cell r="GC243">
            <v>15.058800293399988</v>
          </cell>
          <cell r="GD243">
            <v>14.569500002399995</v>
          </cell>
          <cell r="GE243">
            <v>14.533548384599989</v>
          </cell>
          <cell r="GF243">
            <v>14.453140503420009</v>
          </cell>
          <cell r="GG243">
            <v>13.389258125160001</v>
          </cell>
          <cell r="GH243">
            <v>14.309500489379994</v>
          </cell>
          <cell r="GI243">
            <v>14.295628418399989</v>
          </cell>
          <cell r="GJ243">
            <v>15.038400148199988</v>
          </cell>
          <cell r="GK243">
            <v>14.549999997599993</v>
          </cell>
          <cell r="GL243">
            <v>15.038399411640009</v>
          </cell>
          <cell r="GM243">
            <v>15.05879956242001</v>
          </cell>
          <cell r="GN243">
            <v>14.529599488800006</v>
          </cell>
          <cell r="GO243">
            <v>15.058800293399988</v>
          </cell>
          <cell r="GP243">
            <v>14.569500002399995</v>
          </cell>
          <cell r="GQ243">
            <v>14.04909677177999</v>
          </cell>
          <cell r="GR243">
            <v>14.453140503420009</v>
          </cell>
          <cell r="GS243">
            <v>12.927559569120001</v>
          </cell>
          <cell r="GT243">
            <v>14.309500489379994</v>
          </cell>
          <cell r="GU243">
            <v>14.295628418399989</v>
          </cell>
          <cell r="GV243">
            <v>15.038400148199988</v>
          </cell>
          <cell r="GW243">
            <v>14.549999997599993</v>
          </cell>
          <cell r="GX243">
            <v>15.038399411640009</v>
          </cell>
          <cell r="GY243">
            <v>15.05879956242001</v>
          </cell>
          <cell r="GZ243">
            <v>14.529599488800006</v>
          </cell>
          <cell r="HA243">
            <v>15.058800293399988</v>
          </cell>
          <cell r="HB243">
            <v>14.569500002399995</v>
          </cell>
          <cell r="HC243">
            <v>14.533548384599989</v>
          </cell>
          <cell r="HD243">
            <v>14.453140503420009</v>
          </cell>
          <cell r="HE243">
            <v>12.927559569120001</v>
          </cell>
          <cell r="HF243">
            <v>14.309500489379994</v>
          </cell>
          <cell r="HG243">
            <v>14.295628418399989</v>
          </cell>
          <cell r="HH243">
            <v>15.038400148199988</v>
          </cell>
          <cell r="HI243">
            <v>14.549999997599993</v>
          </cell>
          <cell r="HJ243">
            <v>15.038399411640009</v>
          </cell>
          <cell r="HK243">
            <v>15.05879956242001</v>
          </cell>
          <cell r="HL243">
            <v>14.529599488800006</v>
          </cell>
          <cell r="HM243">
            <v>15.058800293399988</v>
          </cell>
          <cell r="HN243">
            <v>14.569500002399995</v>
          </cell>
          <cell r="HO243">
            <v>14.533548384599989</v>
          </cell>
          <cell r="HP243">
            <v>14.453140503420009</v>
          </cell>
          <cell r="HQ243">
            <v>12.927559569120001</v>
          </cell>
          <cell r="HR243">
            <v>14.309500489379994</v>
          </cell>
          <cell r="HS243">
            <v>14.295628418399989</v>
          </cell>
          <cell r="HT243">
            <v>15.038400148199988</v>
          </cell>
          <cell r="HU243">
            <v>14.549999997599993</v>
          </cell>
          <cell r="HV243">
            <v>15.038399411640009</v>
          </cell>
          <cell r="HW243">
            <v>15.05879956242001</v>
          </cell>
          <cell r="HX243">
            <v>14.529599488800006</v>
          </cell>
          <cell r="HY243">
            <v>15.058800293399988</v>
          </cell>
          <cell r="HZ243">
            <v>14.569500002399995</v>
          </cell>
          <cell r="IA243">
            <v>14.533548384599989</v>
          </cell>
          <cell r="IB243">
            <v>14.453140503420009</v>
          </cell>
          <cell r="IC243">
            <v>13.389258125160001</v>
          </cell>
          <cell r="ID243">
            <v>14.309500489379994</v>
          </cell>
          <cell r="IE243">
            <v>14.295628418399989</v>
          </cell>
          <cell r="IF243">
            <v>15.038400148199988</v>
          </cell>
          <cell r="IG243">
            <v>14.549999997599993</v>
          </cell>
          <cell r="IH243">
            <v>15.038399411640009</v>
          </cell>
          <cell r="II243">
            <v>15.05879956242001</v>
          </cell>
          <cell r="IJ243">
            <v>14.529599488800006</v>
          </cell>
          <cell r="IK243">
            <v>15.058800293399988</v>
          </cell>
          <cell r="IL243">
            <v>14.569500002399995</v>
          </cell>
          <cell r="IM243">
            <v>14.04909677177999</v>
          </cell>
          <cell r="IN243">
            <v>14.453140503420009</v>
          </cell>
          <cell r="IO243">
            <v>12.927559569120001</v>
          </cell>
          <cell r="IP243">
            <v>14.309500489379994</v>
          </cell>
          <cell r="IQ243">
            <v>14.295628418399989</v>
          </cell>
          <cell r="IR243">
            <v>15.038400148199988</v>
          </cell>
          <cell r="IS243">
            <v>14.549999997599993</v>
          </cell>
          <cell r="IT243">
            <v>15.038399411640009</v>
          </cell>
          <cell r="IU243">
            <v>15.05879956242001</v>
          </cell>
          <cell r="IV243">
            <v>14.529599488800006</v>
          </cell>
          <cell r="IW243">
            <v>15.058800293399988</v>
          </cell>
          <cell r="IX243">
            <v>14.569500002399995</v>
          </cell>
          <cell r="IY243">
            <v>14.533548384599989</v>
          </cell>
        </row>
        <row r="244">
          <cell r="C244" t="str">
            <v>BIO.QF.SOR._.SML.Douglas_County_Forest</v>
          </cell>
          <cell r="H244">
            <v>1.600002999999999E-4</v>
          </cell>
          <cell r="I244">
            <v>6.9888000000000024E-6</v>
          </cell>
          <cell r="J244">
            <v>7.9909995799999963E-3</v>
          </cell>
          <cell r="K244">
            <v>2.5112000100000018E-2</v>
          </cell>
          <cell r="L244">
            <v>4.8858000120000043E-2</v>
          </cell>
          <cell r="M244">
            <v>0.10275250019999997</v>
          </cell>
          <cell r="N244">
            <v>0.23000016216999991</v>
          </cell>
          <cell r="O244">
            <v>0.17999963844999997</v>
          </cell>
          <cell r="P244">
            <v>0.20104740059999987</v>
          </cell>
          <cell r="Q244">
            <v>0.28200203504000004</v>
          </cell>
          <cell r="R244">
            <v>0.18170282009999991</v>
          </cell>
          <cell r="S244">
            <v>6.8952601199999977E-2</v>
          </cell>
          <cell r="T244">
            <v>1.2000007000000005E-4</v>
          </cell>
          <cell r="U244">
            <v>5.2415999999999991E-6</v>
          </cell>
          <cell r="V244">
            <v>5.9932498400000018E-3</v>
          </cell>
          <cell r="W244">
            <v>1.8834000000000004E-2</v>
          </cell>
          <cell r="X244">
            <v>3.6643500090000003E-2</v>
          </cell>
          <cell r="Y244">
            <v>7.7064375300000001E-2</v>
          </cell>
          <cell r="Z244">
            <v>0.17250012154999989</v>
          </cell>
          <cell r="AA244">
            <v>0.17999963844999997</v>
          </cell>
          <cell r="AB244">
            <v>0.20104740059999987</v>
          </cell>
          <cell r="AC244">
            <v>0.28200203504000004</v>
          </cell>
          <cell r="AD244">
            <v>0.18170282009999991</v>
          </cell>
          <cell r="AE244">
            <v>6.8952601199999977E-2</v>
          </cell>
          <cell r="AF244">
            <v>1.2000007000000005E-4</v>
          </cell>
          <cell r="AG244">
            <v>5.2415999999999991E-6</v>
          </cell>
          <cell r="AH244">
            <v>5.9932498400000018E-3</v>
          </cell>
          <cell r="AI244">
            <v>1.8834000000000004E-2</v>
          </cell>
          <cell r="AJ244">
            <v>3.6643500090000003E-2</v>
          </cell>
          <cell r="AK244">
            <v>7.7064375300000001E-2</v>
          </cell>
          <cell r="AL244">
            <v>0.17250012154999989</v>
          </cell>
          <cell r="AM244">
            <v>0.17999963844999997</v>
          </cell>
          <cell r="AN244">
            <v>0.20104740059999987</v>
          </cell>
          <cell r="AO244">
            <v>0.28200203504000004</v>
          </cell>
          <cell r="AP244">
            <v>0.18170282009999991</v>
          </cell>
          <cell r="AQ244">
            <v>6.8952601199999977E-2</v>
          </cell>
          <cell r="AR244">
            <v>1.2000007000000005E-4</v>
          </cell>
          <cell r="AS244">
            <v>5.4287999999999987E-6</v>
          </cell>
          <cell r="AT244">
            <v>5.9932498400000018E-3</v>
          </cell>
          <cell r="AU244">
            <v>1.8834000000000004E-2</v>
          </cell>
          <cell r="AV244">
            <v>3.6643500090000003E-2</v>
          </cell>
          <cell r="AW244">
            <v>7.7064375300000001E-2</v>
          </cell>
          <cell r="AX244">
            <v>0.17250012154999989</v>
          </cell>
          <cell r="AY244">
            <v>0.17999963844999997</v>
          </cell>
          <cell r="AZ244">
            <v>0.20104740059999987</v>
          </cell>
          <cell r="BA244">
            <v>0.28200203504000004</v>
          </cell>
          <cell r="BB244">
            <v>0.18170282009999991</v>
          </cell>
          <cell r="BC244">
            <v>6.6654181159999978E-2</v>
          </cell>
          <cell r="BD244">
            <v>1.2000007000000005E-4</v>
          </cell>
          <cell r="BE244">
            <v>5.2415999999999991E-6</v>
          </cell>
          <cell r="BF244">
            <v>5.9932498400000018E-3</v>
          </cell>
          <cell r="BG244">
            <v>1.8834000000000004E-2</v>
          </cell>
          <cell r="BH244">
            <v>3.6643500090000003E-2</v>
          </cell>
          <cell r="BI244">
            <v>7.7064375300000001E-2</v>
          </cell>
          <cell r="BJ244">
            <v>0.17250012154999989</v>
          </cell>
          <cell r="BK244">
            <v>0.17999963844999997</v>
          </cell>
          <cell r="BL244">
            <v>0.20104740059999987</v>
          </cell>
          <cell r="BM244">
            <v>0.28200203504000004</v>
          </cell>
          <cell r="BN244">
            <v>0.18170282009999991</v>
          </cell>
          <cell r="BO244">
            <v>6.8952601199999977E-2</v>
          </cell>
          <cell r="BP244">
            <v>1.2000007000000005E-4</v>
          </cell>
          <cell r="BQ244">
            <v>5.2415999999999991E-6</v>
          </cell>
          <cell r="BR244">
            <v>5.9932498400000018E-3</v>
          </cell>
          <cell r="BS244">
            <v>1.8834000000000004E-2</v>
          </cell>
          <cell r="BT244">
            <v>3.6643500090000003E-2</v>
          </cell>
          <cell r="BU244">
            <v>7.7064375300000001E-2</v>
          </cell>
          <cell r="BV244">
            <v>0.17250012154999989</v>
          </cell>
          <cell r="BW244">
            <v>0.17999963844999997</v>
          </cell>
          <cell r="BX244">
            <v>0.20104740059999987</v>
          </cell>
          <cell r="BY244">
            <v>0.28200203504000004</v>
          </cell>
          <cell r="BZ244">
            <v>0.18170282009999991</v>
          </cell>
          <cell r="CA244">
            <v>6.8952601199999977E-2</v>
          </cell>
          <cell r="CB244">
            <v>1.2000007000000005E-4</v>
          </cell>
          <cell r="CC244">
            <v>5.2415999999999991E-6</v>
          </cell>
          <cell r="CD244">
            <v>5.9932498400000018E-3</v>
          </cell>
          <cell r="CE244">
            <v>1.8834000000000004E-2</v>
          </cell>
          <cell r="CF244">
            <v>3.6643500090000003E-2</v>
          </cell>
          <cell r="CG244">
            <v>7.7064375300000001E-2</v>
          </cell>
          <cell r="CH244">
            <v>0.17250012154999989</v>
          </cell>
          <cell r="CI244">
            <v>0.17999963844999997</v>
          </cell>
          <cell r="CJ244">
            <v>0.20104740059999987</v>
          </cell>
          <cell r="CK244">
            <v>0.28200203504000004</v>
          </cell>
          <cell r="CL244">
            <v>0.18170282009999991</v>
          </cell>
          <cell r="CM244">
            <v>6.8952601199999977E-2</v>
          </cell>
          <cell r="CN244">
            <v>1.2000007000000005E-4</v>
          </cell>
          <cell r="CO244">
            <v>5.4287999999999987E-6</v>
          </cell>
          <cell r="CP244">
            <v>5.9932498400000018E-3</v>
          </cell>
          <cell r="CQ244">
            <v>1.8834000000000004E-2</v>
          </cell>
          <cell r="CR244">
            <v>3.6643500090000003E-2</v>
          </cell>
          <cell r="CS244">
            <v>7.7064375300000001E-2</v>
          </cell>
          <cell r="CT244">
            <v>0.17250012154999989</v>
          </cell>
          <cell r="CU244">
            <v>0.17999963844999997</v>
          </cell>
          <cell r="CV244">
            <v>0.20104740059999987</v>
          </cell>
          <cell r="CW244">
            <v>0.28200203504000004</v>
          </cell>
          <cell r="CX244">
            <v>0.18170282009999991</v>
          </cell>
          <cell r="CY244">
            <v>6.6654181159999978E-2</v>
          </cell>
          <cell r="CZ244">
            <v>1.2000007000000005E-4</v>
          </cell>
          <cell r="DA244">
            <v>5.2415999999999991E-6</v>
          </cell>
          <cell r="DB244">
            <v>5.9932498400000018E-3</v>
          </cell>
          <cell r="DC244">
            <v>1.8834000000000004E-2</v>
          </cell>
          <cell r="DD244">
            <v>3.6643500090000003E-2</v>
          </cell>
          <cell r="DE244">
            <v>7.7064375300000001E-2</v>
          </cell>
          <cell r="DF244">
            <v>0.17250012154999989</v>
          </cell>
          <cell r="DG244">
            <v>0.17999963844999997</v>
          </cell>
          <cell r="DH244">
            <v>0.20104740059999987</v>
          </cell>
          <cell r="DI244">
            <v>0.28200203504000004</v>
          </cell>
          <cell r="DJ244">
            <v>0.18170282009999991</v>
          </cell>
          <cell r="DK244">
            <v>6.8952601199999977E-2</v>
          </cell>
          <cell r="DL244">
            <v>1.2000007000000005E-4</v>
          </cell>
          <cell r="DM244">
            <v>5.2415999999999991E-6</v>
          </cell>
          <cell r="DN244">
            <v>5.9932498400000018E-3</v>
          </cell>
          <cell r="DO244">
            <v>1.8834000000000004E-2</v>
          </cell>
          <cell r="DP244">
            <v>3.6643500090000003E-2</v>
          </cell>
          <cell r="DQ244">
            <v>7.7064375300000001E-2</v>
          </cell>
          <cell r="DR244">
            <v>0.17250012154999989</v>
          </cell>
          <cell r="DS244">
            <v>0.17999963844999997</v>
          </cell>
          <cell r="DT244">
            <v>0.20104740059999987</v>
          </cell>
          <cell r="DU244">
            <v>0.28200203504000004</v>
          </cell>
          <cell r="DV244">
            <v>0.18170282009999991</v>
          </cell>
          <cell r="DW244">
            <v>6.8952601199999977E-2</v>
          </cell>
          <cell r="DX244">
            <v>1.2000007000000005E-4</v>
          </cell>
          <cell r="DY244">
            <v>5.2415999999999991E-6</v>
          </cell>
          <cell r="DZ244">
            <v>5.9932498400000018E-3</v>
          </cell>
          <cell r="EA244">
            <v>1.8834000000000004E-2</v>
          </cell>
          <cell r="EB244">
            <v>3.6643500090000003E-2</v>
          </cell>
          <cell r="EC244">
            <v>7.7064375300000001E-2</v>
          </cell>
          <cell r="ED244">
            <v>0.17250012154999989</v>
          </cell>
          <cell r="EE244">
            <v>0.17999963844999997</v>
          </cell>
          <cell r="EF244">
            <v>0.20104740059999987</v>
          </cell>
          <cell r="EG244">
            <v>0.28200203504000004</v>
          </cell>
          <cell r="EH244">
            <v>0.18170282009999991</v>
          </cell>
          <cell r="EI244">
            <v>6.8952601199999977E-2</v>
          </cell>
          <cell r="EJ244">
            <v>1.2000007000000005E-4</v>
          </cell>
          <cell r="EK244">
            <v>5.4287999999999987E-6</v>
          </cell>
          <cell r="EL244">
            <v>5.9932498400000018E-3</v>
          </cell>
          <cell r="EM244">
            <v>1.8834000000000004E-2</v>
          </cell>
          <cell r="EN244">
            <v>3.6643500090000003E-2</v>
          </cell>
          <cell r="EO244">
            <v>7.7064375300000001E-2</v>
          </cell>
          <cell r="EP244">
            <v>0.17250012154999989</v>
          </cell>
          <cell r="EQ244">
            <v>0.17999963844999997</v>
          </cell>
          <cell r="ER244">
            <v>0.20104740059999987</v>
          </cell>
          <cell r="ES244">
            <v>0.28200203504000004</v>
          </cell>
          <cell r="ET244">
            <v>0.18170282009999991</v>
          </cell>
          <cell r="EU244">
            <v>6.6654181159999978E-2</v>
          </cell>
          <cell r="EV244">
            <v>1.2000007000000005E-4</v>
          </cell>
          <cell r="EW244">
            <v>5.2415999999999991E-6</v>
          </cell>
          <cell r="EX244">
            <v>5.9932498400000018E-3</v>
          </cell>
          <cell r="EY244">
            <v>1.8834000000000004E-2</v>
          </cell>
          <cell r="EZ244">
            <v>3.6643500090000003E-2</v>
          </cell>
          <cell r="FA244">
            <v>7.7064375300000001E-2</v>
          </cell>
          <cell r="FB244">
            <v>0.17250012154999989</v>
          </cell>
          <cell r="FC244">
            <v>0.17999963844999997</v>
          </cell>
          <cell r="FD244">
            <v>0.20104740059999987</v>
          </cell>
          <cell r="FE244">
            <v>0.28200203504000004</v>
          </cell>
          <cell r="FF244">
            <v>0.18170282009999991</v>
          </cell>
          <cell r="FG244">
            <v>6.8952601199999977E-2</v>
          </cell>
          <cell r="FH244">
            <v>1.2000007000000005E-4</v>
          </cell>
          <cell r="FI244">
            <v>5.2415999999999991E-6</v>
          </cell>
          <cell r="FJ244">
            <v>5.9932498400000018E-3</v>
          </cell>
          <cell r="FK244">
            <v>1.8834000000000004E-2</v>
          </cell>
          <cell r="FL244">
            <v>3.6643500090000003E-2</v>
          </cell>
          <cell r="FM244">
            <v>7.7064375300000001E-2</v>
          </cell>
          <cell r="FN244">
            <v>0.17250012154999989</v>
          </cell>
          <cell r="FO244">
            <v>0.17999963844999997</v>
          </cell>
          <cell r="FP244">
            <v>0.20104740059999987</v>
          </cell>
          <cell r="FQ244">
            <v>0.28200203504000004</v>
          </cell>
          <cell r="FR244">
            <v>0.18170282009999991</v>
          </cell>
          <cell r="FS244">
            <v>6.8952601199999977E-2</v>
          </cell>
          <cell r="FT244">
            <v>1.2000007000000005E-4</v>
          </cell>
          <cell r="FU244">
            <v>5.2415999999999991E-6</v>
          </cell>
          <cell r="FV244">
            <v>5.9932498400000018E-3</v>
          </cell>
          <cell r="FW244">
            <v>1.8834000000000004E-2</v>
          </cell>
          <cell r="FX244">
            <v>3.6643500090000003E-2</v>
          </cell>
          <cell r="FY244">
            <v>7.7064375300000001E-2</v>
          </cell>
          <cell r="FZ244">
            <v>0.17250012154999989</v>
          </cell>
          <cell r="GA244">
            <v>0.17999963844999997</v>
          </cell>
          <cell r="GB244">
            <v>0.20104740059999987</v>
          </cell>
          <cell r="GC244">
            <v>0.28200203504000004</v>
          </cell>
          <cell r="GD244">
            <v>0.18170282009999991</v>
          </cell>
          <cell r="GE244">
            <v>6.8952601199999977E-2</v>
          </cell>
          <cell r="GF244">
            <v>1.2000007000000005E-4</v>
          </cell>
          <cell r="GG244">
            <v>5.4287999999999987E-6</v>
          </cell>
          <cell r="GH244">
            <v>5.9932498400000018E-3</v>
          </cell>
          <cell r="GI244">
            <v>1.8834000000000004E-2</v>
          </cell>
          <cell r="GJ244">
            <v>3.6643500090000003E-2</v>
          </cell>
          <cell r="GK244">
            <v>7.7064375300000001E-2</v>
          </cell>
          <cell r="GL244">
            <v>0.17250012154999989</v>
          </cell>
          <cell r="GM244">
            <v>0.17999963844999997</v>
          </cell>
          <cell r="GN244">
            <v>0.20104740059999987</v>
          </cell>
          <cell r="GO244">
            <v>0.28200203504000004</v>
          </cell>
          <cell r="GP244">
            <v>0.18170282009999991</v>
          </cell>
          <cell r="GQ244">
            <v>6.6654181159999978E-2</v>
          </cell>
          <cell r="GR244">
            <v>1.2000007000000005E-4</v>
          </cell>
          <cell r="GS244">
            <v>5.2415999999999991E-6</v>
          </cell>
          <cell r="GT244">
            <v>5.9932498400000018E-3</v>
          </cell>
          <cell r="GU244">
            <v>1.8834000000000004E-2</v>
          </cell>
          <cell r="GV244">
            <v>3.6643500090000003E-2</v>
          </cell>
          <cell r="GW244">
            <v>7.7064375300000001E-2</v>
          </cell>
          <cell r="GX244">
            <v>0.17250012154999989</v>
          </cell>
          <cell r="GY244">
            <v>0.17999963844999997</v>
          </cell>
          <cell r="GZ244">
            <v>0.20104740059999987</v>
          </cell>
          <cell r="HA244">
            <v>0.28200203504000004</v>
          </cell>
          <cell r="HB244">
            <v>0.18170282009999991</v>
          </cell>
          <cell r="HC244">
            <v>6.8952601199999977E-2</v>
          </cell>
          <cell r="HD244">
            <v>1.2000007000000005E-4</v>
          </cell>
          <cell r="HE244">
            <v>5.2415999999999991E-6</v>
          </cell>
          <cell r="HF244">
            <v>5.9932498400000018E-3</v>
          </cell>
          <cell r="HG244">
            <v>1.8834000000000004E-2</v>
          </cell>
          <cell r="HH244">
            <v>3.6643500090000003E-2</v>
          </cell>
          <cell r="HI244">
            <v>7.7064375300000001E-2</v>
          </cell>
          <cell r="HJ244">
            <v>0.17250012154999989</v>
          </cell>
          <cell r="HK244">
            <v>0.17999963844999997</v>
          </cell>
          <cell r="HL244">
            <v>0.20104740059999987</v>
          </cell>
          <cell r="HM244">
            <v>0.28200203504000004</v>
          </cell>
          <cell r="HN244">
            <v>0.18170282009999991</v>
          </cell>
          <cell r="HO244">
            <v>6.8952601199999977E-2</v>
          </cell>
          <cell r="HP244">
            <v>1.2000007000000005E-4</v>
          </cell>
          <cell r="HQ244">
            <v>5.2415999999999991E-6</v>
          </cell>
          <cell r="HR244">
            <v>5.9932498400000018E-3</v>
          </cell>
          <cell r="HS244">
            <v>1.8834000000000004E-2</v>
          </cell>
          <cell r="HT244">
            <v>3.6643500090000003E-2</v>
          </cell>
          <cell r="HU244">
            <v>7.7064375300000001E-2</v>
          </cell>
          <cell r="HV244">
            <v>0.17250012154999989</v>
          </cell>
          <cell r="HW244">
            <v>0.17999963844999997</v>
          </cell>
          <cell r="HX244">
            <v>0.20104740059999987</v>
          </cell>
          <cell r="HY244">
            <v>0.28200203504000004</v>
          </cell>
          <cell r="HZ244">
            <v>0.18170282009999991</v>
          </cell>
          <cell r="IA244">
            <v>6.8952601199999977E-2</v>
          </cell>
          <cell r="IB244">
            <v>1.2000007000000005E-4</v>
          </cell>
          <cell r="IC244">
            <v>5.4287999999999987E-6</v>
          </cell>
          <cell r="ID244">
            <v>5.9932498400000018E-3</v>
          </cell>
          <cell r="IE244">
            <v>1.8834000000000004E-2</v>
          </cell>
          <cell r="IF244">
            <v>3.6643500090000003E-2</v>
          </cell>
          <cell r="IG244">
            <v>7.7064375300000001E-2</v>
          </cell>
          <cell r="IH244">
            <v>0.17250012154999989</v>
          </cell>
          <cell r="II244">
            <v>0.17999963844999997</v>
          </cell>
          <cell r="IJ244">
            <v>0.20104740059999987</v>
          </cell>
          <cell r="IK244">
            <v>0.28200203504000004</v>
          </cell>
          <cell r="IL244">
            <v>0.18170282009999991</v>
          </cell>
          <cell r="IM244">
            <v>6.6654181159999978E-2</v>
          </cell>
          <cell r="IN244">
            <v>1.2000007000000005E-4</v>
          </cell>
          <cell r="IO244">
            <v>5.2415999999999991E-6</v>
          </cell>
          <cell r="IP244">
            <v>5.9932498400000018E-3</v>
          </cell>
          <cell r="IQ244">
            <v>1.8834000000000004E-2</v>
          </cell>
          <cell r="IR244">
            <v>3.6643500090000003E-2</v>
          </cell>
          <cell r="IS244">
            <v>7.7064375300000001E-2</v>
          </cell>
          <cell r="IT244">
            <v>0.17250012154999989</v>
          </cell>
          <cell r="IU244">
            <v>0.17999963844999997</v>
          </cell>
          <cell r="IV244">
            <v>0.20104740059999987</v>
          </cell>
          <cell r="IW244">
            <v>0.28200203504000004</v>
          </cell>
          <cell r="IX244">
            <v>0.18170282009999991</v>
          </cell>
          <cell r="IY244">
            <v>6.8952601199999977E-2</v>
          </cell>
        </row>
        <row r="245">
          <cell r="C245" t="str">
            <v>BIO.QF.SOR._.SML.Roseburg LFG</v>
          </cell>
          <cell r="H245">
            <v>0.89362641659999997</v>
          </cell>
          <cell r="I245">
            <v>0.80640001735999978</v>
          </cell>
          <cell r="J245">
            <v>0.89159999495999942</v>
          </cell>
          <cell r="K245">
            <v>0.8640000267000002</v>
          </cell>
          <cell r="L245">
            <v>0.89339484597999974</v>
          </cell>
          <cell r="M245">
            <v>0.86400000659999954</v>
          </cell>
          <cell r="N245">
            <v>0.89357804327000012</v>
          </cell>
          <cell r="O245">
            <v>0.89279997922999987</v>
          </cell>
          <cell r="P245">
            <v>0.86465124929999992</v>
          </cell>
          <cell r="Q245">
            <v>0.89279999690000045</v>
          </cell>
          <cell r="R245">
            <v>0.86633017919999966</v>
          </cell>
          <cell r="S245">
            <v>0.86484245249999958</v>
          </cell>
          <cell r="T245">
            <v>0.89362641659999997</v>
          </cell>
          <cell r="U245">
            <v>0.80640001735999978</v>
          </cell>
          <cell r="V245">
            <v>0.89159999495999942</v>
          </cell>
          <cell r="W245">
            <v>0.8640000267000002</v>
          </cell>
          <cell r="X245">
            <v>0.89339484597999974</v>
          </cell>
          <cell r="Y245">
            <v>0.86400000659999954</v>
          </cell>
          <cell r="Z245">
            <v>0.89357804327000012</v>
          </cell>
          <cell r="AA245">
            <v>0.89279997922999987</v>
          </cell>
          <cell r="AB245">
            <v>0.86465124929999992</v>
          </cell>
          <cell r="AC245">
            <v>0.89279999690000045</v>
          </cell>
          <cell r="AD245">
            <v>0.86633017919999966</v>
          </cell>
          <cell r="AE245">
            <v>0.86484245249999958</v>
          </cell>
          <cell r="AF245">
            <v>0.89362641659999997</v>
          </cell>
          <cell r="AG245">
            <v>0.80640001735999978</v>
          </cell>
          <cell r="AH245">
            <v>0.89159999495999942</v>
          </cell>
          <cell r="AI245">
            <v>0.8640000267000002</v>
          </cell>
          <cell r="AJ245">
            <v>0.89339484597999974</v>
          </cell>
          <cell r="AK245">
            <v>0.86400000659999954</v>
          </cell>
          <cell r="AL245">
            <v>0.89357804327000012</v>
          </cell>
          <cell r="AM245">
            <v>0.89279997922999987</v>
          </cell>
          <cell r="AN245">
            <v>0.86465124929999992</v>
          </cell>
          <cell r="AO245">
            <v>0.89279999690000045</v>
          </cell>
          <cell r="AP245">
            <v>0.86633017919999966</v>
          </cell>
          <cell r="AQ245">
            <v>0.86484245249999958</v>
          </cell>
          <cell r="AR245">
            <v>0.89362641659999997</v>
          </cell>
          <cell r="AS245">
            <v>0.83520001797999976</v>
          </cell>
          <cell r="AT245">
            <v>0.89159999495999942</v>
          </cell>
          <cell r="AU245">
            <v>0.8640000267000002</v>
          </cell>
          <cell r="AV245">
            <v>0.89339484597999974</v>
          </cell>
          <cell r="AW245">
            <v>0.86400000659999954</v>
          </cell>
          <cell r="AX245">
            <v>0.89357804327000012</v>
          </cell>
          <cell r="AY245">
            <v>0.89279997922999987</v>
          </cell>
          <cell r="AZ245">
            <v>0.86465124929999992</v>
          </cell>
          <cell r="BA245">
            <v>0.89279999690000045</v>
          </cell>
          <cell r="BB245">
            <v>0.86633017919999966</v>
          </cell>
          <cell r="BC245">
            <v>0.83601437074999962</v>
          </cell>
          <cell r="BD245">
            <v>0.89362641659999997</v>
          </cell>
          <cell r="BE245">
            <v>0.80640001735999978</v>
          </cell>
          <cell r="BF245">
            <v>0.89159999495999942</v>
          </cell>
          <cell r="BG245">
            <v>0.8640000267000002</v>
          </cell>
          <cell r="BH245">
            <v>0.89339484597999974</v>
          </cell>
          <cell r="BI245">
            <v>0.86400000659999954</v>
          </cell>
          <cell r="BJ245">
            <v>0.89357804327000012</v>
          </cell>
          <cell r="BK245">
            <v>0.89279997922999987</v>
          </cell>
          <cell r="BL245">
            <v>0.86465124929999992</v>
          </cell>
          <cell r="BM245">
            <v>0.89279999690000045</v>
          </cell>
          <cell r="BN245">
            <v>0.86633017919999966</v>
          </cell>
          <cell r="BO245">
            <v>0.86484245249999958</v>
          </cell>
          <cell r="BP245">
            <v>0.89362641659999997</v>
          </cell>
          <cell r="BQ245">
            <v>0.80640001735999978</v>
          </cell>
          <cell r="BR245">
            <v>0.89159999495999942</v>
          </cell>
          <cell r="BS245">
            <v>0.8640000267000002</v>
          </cell>
          <cell r="BT245">
            <v>0.89339484597999974</v>
          </cell>
          <cell r="BU245">
            <v>0.86400000659999954</v>
          </cell>
          <cell r="BV245">
            <v>0.89357804327000012</v>
          </cell>
          <cell r="BW245">
            <v>0.89279997922999987</v>
          </cell>
          <cell r="BX245">
            <v>0.86465124929999992</v>
          </cell>
          <cell r="BY245">
            <v>0.89279999690000045</v>
          </cell>
          <cell r="BZ245">
            <v>0.86633017919999966</v>
          </cell>
          <cell r="CA245">
            <v>0.86484245249999958</v>
          </cell>
          <cell r="CB245">
            <v>0.89362641659999997</v>
          </cell>
          <cell r="CC245">
            <v>0.80640001735999978</v>
          </cell>
          <cell r="CD245">
            <v>0.89159999495999942</v>
          </cell>
          <cell r="CE245">
            <v>0.8640000267000002</v>
          </cell>
          <cell r="CF245">
            <v>0.89339484597999974</v>
          </cell>
          <cell r="CG245">
            <v>0.86400000659999954</v>
          </cell>
          <cell r="CH245">
            <v>0.89357804327000012</v>
          </cell>
          <cell r="CI245">
            <v>0.89279997922999987</v>
          </cell>
          <cell r="CJ245">
            <v>0.86465124929999992</v>
          </cell>
          <cell r="CK245">
            <v>0.89279999690000045</v>
          </cell>
          <cell r="CL245">
            <v>0.86633017919999966</v>
          </cell>
          <cell r="CM245">
            <v>0.86484245249999958</v>
          </cell>
          <cell r="CN245">
            <v>0.89362641659999997</v>
          </cell>
          <cell r="CO245">
            <v>0.83520001797999976</v>
          </cell>
          <cell r="CP245">
            <v>0.89159999495999942</v>
          </cell>
          <cell r="CQ245">
            <v>0.8640000267000002</v>
          </cell>
          <cell r="CR245">
            <v>0.67004613432999982</v>
          </cell>
          <cell r="CS245">
            <v>0.64800000479999997</v>
          </cell>
          <cell r="CT245">
            <v>0.67018353253000007</v>
          </cell>
          <cell r="CU245">
            <v>0.66959998450000036</v>
          </cell>
          <cell r="CV245">
            <v>0.64848843690000002</v>
          </cell>
          <cell r="CW245">
            <v>0.66959999782999957</v>
          </cell>
          <cell r="CX245">
            <v>0.6497476344000005</v>
          </cell>
          <cell r="CY245">
            <v>0.62701077799000005</v>
          </cell>
          <cell r="CZ245">
            <v>0.67021981245000051</v>
          </cell>
          <cell r="DA245">
            <v>0.60480001315999987</v>
          </cell>
          <cell r="DB245">
            <v>0.66869999621999987</v>
          </cell>
          <cell r="DC245">
            <v>0.64800002010000013</v>
          </cell>
          <cell r="DD245">
            <v>0.67004613432999982</v>
          </cell>
          <cell r="DE245">
            <v>0.64800000479999997</v>
          </cell>
          <cell r="DF245">
            <v>0.67018353253000007</v>
          </cell>
          <cell r="DG245">
            <v>0.66959998450000036</v>
          </cell>
          <cell r="DH245">
            <v>0.64848843690000002</v>
          </cell>
          <cell r="DI245">
            <v>0.66959999782999957</v>
          </cell>
          <cell r="DJ245">
            <v>0.6497476344000005</v>
          </cell>
          <cell r="DK245">
            <v>0.64863183930000001</v>
          </cell>
          <cell r="DL245">
            <v>0.67021981245000051</v>
          </cell>
          <cell r="DM245">
            <v>0.60480001315999987</v>
          </cell>
          <cell r="DN245">
            <v>0.66869999621999987</v>
          </cell>
          <cell r="DO245">
            <v>0.64800002010000013</v>
          </cell>
          <cell r="DP245">
            <v>0.67004613432999982</v>
          </cell>
          <cell r="DQ245">
            <v>0.64800000479999997</v>
          </cell>
          <cell r="DR245">
            <v>0.67018353253000007</v>
          </cell>
          <cell r="DS245">
            <v>0.66959998450000036</v>
          </cell>
          <cell r="DT245">
            <v>0.64848843690000002</v>
          </cell>
          <cell r="DU245">
            <v>0.66959999782999957</v>
          </cell>
          <cell r="DV245">
            <v>0.6497476344000005</v>
          </cell>
          <cell r="DW245">
            <v>0.64863183930000001</v>
          </cell>
          <cell r="DX245">
            <v>0.67021981245000051</v>
          </cell>
          <cell r="DY245">
            <v>0.60480001315999987</v>
          </cell>
          <cell r="DZ245">
            <v>0.66869999621999987</v>
          </cell>
          <cell r="EA245">
            <v>0.64800002010000013</v>
          </cell>
          <cell r="EB245">
            <v>0.67004613432999982</v>
          </cell>
          <cell r="EC245">
            <v>0.64800000479999997</v>
          </cell>
          <cell r="ED245">
            <v>0.67018353253000007</v>
          </cell>
          <cell r="EE245">
            <v>0.66959998450000036</v>
          </cell>
          <cell r="EF245">
            <v>0.64848843690000002</v>
          </cell>
          <cell r="EG245">
            <v>0.66959999782999957</v>
          </cell>
          <cell r="EH245">
            <v>0.6497476344000005</v>
          </cell>
          <cell r="EI245">
            <v>0.64863183930000001</v>
          </cell>
          <cell r="EJ245">
            <v>0.67021981245000051</v>
          </cell>
          <cell r="EK245">
            <v>0.62640001362999986</v>
          </cell>
          <cell r="EL245">
            <v>0.66869999621999987</v>
          </cell>
          <cell r="EM245">
            <v>0.64800002010000013</v>
          </cell>
          <cell r="EN245">
            <v>0.67004613432999982</v>
          </cell>
          <cell r="EO245">
            <v>0.64800000479999997</v>
          </cell>
          <cell r="EP245">
            <v>0.67018353253000007</v>
          </cell>
          <cell r="EQ245">
            <v>0.66959998450000036</v>
          </cell>
          <cell r="ER245">
            <v>0.64848843690000002</v>
          </cell>
          <cell r="ES245">
            <v>0.66959999782999957</v>
          </cell>
          <cell r="ET245">
            <v>0.6497476344000005</v>
          </cell>
          <cell r="EU245">
            <v>0.62701077799000005</v>
          </cell>
          <cell r="EV245">
            <v>0.67021981245000051</v>
          </cell>
          <cell r="EW245">
            <v>0.60480001315999987</v>
          </cell>
          <cell r="EX245">
            <v>0.66869999621999987</v>
          </cell>
          <cell r="EY245">
            <v>0.64800002010000013</v>
          </cell>
          <cell r="EZ245">
            <v>0.67004613432999982</v>
          </cell>
          <cell r="FA245">
            <v>0.64800000479999997</v>
          </cell>
          <cell r="FB245">
            <v>0.67018353253000007</v>
          </cell>
          <cell r="FC245">
            <v>0.66959998450000036</v>
          </cell>
          <cell r="FD245">
            <v>0.64848843690000002</v>
          </cell>
          <cell r="FE245">
            <v>0.66959999782999957</v>
          </cell>
          <cell r="FF245">
            <v>0.6497476344000005</v>
          </cell>
          <cell r="FG245">
            <v>0.64863183930000001</v>
          </cell>
          <cell r="FH245">
            <v>0.67021981245000051</v>
          </cell>
          <cell r="FI245">
            <v>0.60480001315999987</v>
          </cell>
          <cell r="FJ245">
            <v>0.66869999621999987</v>
          </cell>
          <cell r="FK245">
            <v>0.64800002010000013</v>
          </cell>
          <cell r="FL245">
            <v>0.67004613432999982</v>
          </cell>
          <cell r="FM245">
            <v>0.64800000479999997</v>
          </cell>
          <cell r="FN245">
            <v>0.67018353253000007</v>
          </cell>
          <cell r="FO245">
            <v>0.66959998450000036</v>
          </cell>
          <cell r="FP245">
            <v>0.64848843690000002</v>
          </cell>
          <cell r="FQ245">
            <v>0.66959999782999957</v>
          </cell>
          <cell r="FR245">
            <v>0.6497476344000005</v>
          </cell>
          <cell r="FS245">
            <v>0.64863183930000001</v>
          </cell>
          <cell r="FT245">
            <v>0.67021981245000051</v>
          </cell>
          <cell r="FU245">
            <v>0.60480001315999987</v>
          </cell>
          <cell r="FV245">
            <v>0.66869999621999987</v>
          </cell>
          <cell r="FW245">
            <v>0.64800002010000013</v>
          </cell>
          <cell r="FX245">
            <v>0.67004613432999982</v>
          </cell>
          <cell r="FY245">
            <v>0.64800000479999997</v>
          </cell>
          <cell r="FZ245">
            <v>0.67018353253000007</v>
          </cell>
          <cell r="GA245">
            <v>0.66959998450000036</v>
          </cell>
          <cell r="GB245">
            <v>0.64848843690000002</v>
          </cell>
          <cell r="GC245">
            <v>0.66959999782999957</v>
          </cell>
          <cell r="GD245">
            <v>0.6497476344000005</v>
          </cell>
          <cell r="GE245">
            <v>0.64863183930000001</v>
          </cell>
          <cell r="GF245">
            <v>0.67021981245000051</v>
          </cell>
          <cell r="GG245">
            <v>0.62640001362999986</v>
          </cell>
          <cell r="GH245">
            <v>0.66869999621999987</v>
          </cell>
          <cell r="GI245">
            <v>0.64800002010000013</v>
          </cell>
          <cell r="GJ245">
            <v>0.67004613432999982</v>
          </cell>
          <cell r="GK245">
            <v>0.64800000479999997</v>
          </cell>
          <cell r="GL245">
            <v>0.67018353253000007</v>
          </cell>
          <cell r="GM245">
            <v>0.66959998450000036</v>
          </cell>
          <cell r="GN245">
            <v>0.64848843690000002</v>
          </cell>
          <cell r="GO245">
            <v>0.66959999782999957</v>
          </cell>
          <cell r="GP245">
            <v>0.6497476344000005</v>
          </cell>
          <cell r="GQ245">
            <v>0.62701077799000005</v>
          </cell>
          <cell r="GR245">
            <v>0.67021981245000051</v>
          </cell>
          <cell r="GS245">
            <v>0.60480001315999987</v>
          </cell>
          <cell r="GT245">
            <v>0.66869999621999987</v>
          </cell>
          <cell r="GU245">
            <v>0.64800002010000013</v>
          </cell>
          <cell r="GV245">
            <v>0.67004613432999982</v>
          </cell>
          <cell r="GW245">
            <v>0.64800000479999997</v>
          </cell>
          <cell r="GX245">
            <v>0.67018353253000007</v>
          </cell>
          <cell r="GY245">
            <v>0.66959998450000036</v>
          </cell>
          <cell r="GZ245">
            <v>0.64848843690000002</v>
          </cell>
          <cell r="HA245">
            <v>0.66959999782999957</v>
          </cell>
          <cell r="HB245">
            <v>0.6497476344000005</v>
          </cell>
          <cell r="HC245">
            <v>0.64863183930000001</v>
          </cell>
          <cell r="HD245">
            <v>0.67021981245000051</v>
          </cell>
          <cell r="HE245">
            <v>0.60480001315999987</v>
          </cell>
          <cell r="HF245">
            <v>0.66869999621999987</v>
          </cell>
          <cell r="HG245">
            <v>0.64800002010000013</v>
          </cell>
          <cell r="HH245">
            <v>0.67004613432999982</v>
          </cell>
          <cell r="HI245">
            <v>0.64800000479999997</v>
          </cell>
          <cell r="HJ245">
            <v>0.67018353253000007</v>
          </cell>
          <cell r="HK245">
            <v>0.66959998450000036</v>
          </cell>
          <cell r="HL245">
            <v>0.64848843690000002</v>
          </cell>
          <cell r="HM245">
            <v>0.66959999782999957</v>
          </cell>
          <cell r="HN245">
            <v>0.6497476344000005</v>
          </cell>
          <cell r="HO245">
            <v>0.64863183930000001</v>
          </cell>
          <cell r="HP245">
            <v>0.67021981245000051</v>
          </cell>
          <cell r="HQ245">
            <v>0.60480001315999987</v>
          </cell>
          <cell r="HR245">
            <v>0.66869999621999987</v>
          </cell>
          <cell r="HS245">
            <v>0.64800002010000013</v>
          </cell>
          <cell r="HT245">
            <v>0.67004613432999982</v>
          </cell>
          <cell r="HU245">
            <v>0.64800000479999997</v>
          </cell>
          <cell r="HV245">
            <v>0.67018353253000007</v>
          </cell>
          <cell r="HW245">
            <v>0.66959998450000036</v>
          </cell>
          <cell r="HX245">
            <v>0.64848843690000002</v>
          </cell>
          <cell r="HY245">
            <v>0.66959999782999957</v>
          </cell>
          <cell r="HZ245">
            <v>0.6497476344000005</v>
          </cell>
          <cell r="IA245">
            <v>0.64863183930000001</v>
          </cell>
          <cell r="IB245">
            <v>0.67021981245000051</v>
          </cell>
          <cell r="IC245">
            <v>0.62640001362999986</v>
          </cell>
          <cell r="ID245">
            <v>0.66869999621999987</v>
          </cell>
          <cell r="IE245">
            <v>0.64800002010000013</v>
          </cell>
          <cell r="IF245">
            <v>0.67004613432999982</v>
          </cell>
          <cell r="IG245">
            <v>0.64800000479999997</v>
          </cell>
          <cell r="IH245">
            <v>0.67018353253000007</v>
          </cell>
          <cell r="II245">
            <v>0.66959998450000036</v>
          </cell>
          <cell r="IJ245">
            <v>0.64848843690000002</v>
          </cell>
          <cell r="IK245">
            <v>0.66959999782999957</v>
          </cell>
          <cell r="IL245">
            <v>0.6497476344000005</v>
          </cell>
          <cell r="IM245">
            <v>0.62701077799000005</v>
          </cell>
          <cell r="IN245">
            <v>0.67021981245000051</v>
          </cell>
          <cell r="IO245">
            <v>0.60480001315999987</v>
          </cell>
          <cell r="IP245">
            <v>0.66869999621999987</v>
          </cell>
          <cell r="IQ245">
            <v>0.64800002010000013</v>
          </cell>
          <cell r="IR245">
            <v>0.67004613432999982</v>
          </cell>
          <cell r="IS245">
            <v>0.64800000479999997</v>
          </cell>
          <cell r="IT245">
            <v>0.67018353253000007</v>
          </cell>
          <cell r="IU245">
            <v>0.66959998450000036</v>
          </cell>
          <cell r="IV245">
            <v>0.64848843690000002</v>
          </cell>
          <cell r="IW245">
            <v>0.66959999782999957</v>
          </cell>
          <cell r="IX245">
            <v>0.6497476344000005</v>
          </cell>
          <cell r="IY245">
            <v>0.64863183930000001</v>
          </cell>
        </row>
        <row r="246">
          <cell r="C246" t="str">
            <v>BIO.QF.SOR._.SML.Roseburg_Dillard</v>
          </cell>
          <cell r="H246">
            <v>1.1999975584599996</v>
          </cell>
          <cell r="I246">
            <v>0.93548663320000003</v>
          </cell>
          <cell r="J246">
            <v>1.1983847350999997</v>
          </cell>
          <cell r="K246">
            <v>1.161287964</v>
          </cell>
          <cell r="L246">
            <v>1.3999996338099994</v>
          </cell>
          <cell r="M246">
            <v>1.4516135862000006</v>
          </cell>
          <cell r="N246">
            <v>3.000001464489999</v>
          </cell>
          <cell r="O246">
            <v>3.9999969482199984</v>
          </cell>
          <cell r="P246">
            <v>2.9032271727000007</v>
          </cell>
          <cell r="Q246">
            <v>1.5000007327099996</v>
          </cell>
          <cell r="R246">
            <v>1.1629009095</v>
          </cell>
          <cell r="S246">
            <v>1.1612879597999997</v>
          </cell>
          <cell r="T246">
            <v>1.1999975584599996</v>
          </cell>
          <cell r="U246">
            <v>0.93548663320000003</v>
          </cell>
          <cell r="V246">
            <v>1.1983847350999997</v>
          </cell>
          <cell r="W246">
            <v>1.161287964</v>
          </cell>
          <cell r="X246">
            <v>1.3999996338099994</v>
          </cell>
          <cell r="Y246">
            <v>1.4516135862000006</v>
          </cell>
          <cell r="Z246">
            <v>3.000001464489999</v>
          </cell>
          <cell r="AA246">
            <v>3.9999969482199984</v>
          </cell>
          <cell r="AB246">
            <v>2.9032271727000007</v>
          </cell>
          <cell r="AC246">
            <v>1.5000007327099996</v>
          </cell>
          <cell r="AD246">
            <v>1.1629009095</v>
          </cell>
          <cell r="AE246">
            <v>1.1612879597999997</v>
          </cell>
          <cell r="AF246">
            <v>1.1999975584599996</v>
          </cell>
          <cell r="AG246">
            <v>0.93548663320000003</v>
          </cell>
          <cell r="AH246">
            <v>1.1983847350999997</v>
          </cell>
          <cell r="AI246">
            <v>1.161287964</v>
          </cell>
          <cell r="AJ246">
            <v>1.3999996338099994</v>
          </cell>
          <cell r="AK246">
            <v>1.4516135862000006</v>
          </cell>
          <cell r="AL246">
            <v>3.000001464489999</v>
          </cell>
          <cell r="AM246">
            <v>3.9999969482199984</v>
          </cell>
          <cell r="AN246">
            <v>2.9032271727000007</v>
          </cell>
          <cell r="AO246">
            <v>1.5000007327099996</v>
          </cell>
          <cell r="AP246">
            <v>1.1629009095</v>
          </cell>
          <cell r="AQ246">
            <v>1.1612879597999997</v>
          </cell>
          <cell r="AR246">
            <v>1.1999975584599996</v>
          </cell>
          <cell r="AS246">
            <v>0.96889687010000003</v>
          </cell>
          <cell r="AT246">
            <v>1.1983847350999997</v>
          </cell>
          <cell r="AU246">
            <v>1.161287964</v>
          </cell>
          <cell r="AV246">
            <v>1.3999996338099994</v>
          </cell>
          <cell r="AW246">
            <v>1.4516135862000006</v>
          </cell>
          <cell r="AX246">
            <v>3.000001464489999</v>
          </cell>
          <cell r="AY246">
            <v>3.9999969482199984</v>
          </cell>
          <cell r="AZ246">
            <v>2.9032271727000007</v>
          </cell>
          <cell r="BA246">
            <v>1.5000007327099996</v>
          </cell>
          <cell r="BB246">
            <v>1.1629009095</v>
          </cell>
          <cell r="BC246">
            <v>1.1225783611399998</v>
          </cell>
          <cell r="BD246">
            <v>0.8999981686899996</v>
          </cell>
          <cell r="BE246">
            <v>0.70161497476000001</v>
          </cell>
          <cell r="BF246">
            <v>0.8987885514799997</v>
          </cell>
          <cell r="BG246">
            <v>0.87096597299999978</v>
          </cell>
          <cell r="BH246">
            <v>1.0499997252800004</v>
          </cell>
          <cell r="BI246">
            <v>1.0887101898000009</v>
          </cell>
          <cell r="BJ246">
            <v>2.2500010982899994</v>
          </cell>
          <cell r="BK246">
            <v>2.9999977110100011</v>
          </cell>
          <cell r="BL246">
            <v>2.1774203796000018</v>
          </cell>
          <cell r="BM246">
            <v>1.1250005496099995</v>
          </cell>
          <cell r="BN246">
            <v>0.87217568220000063</v>
          </cell>
          <cell r="BO246">
            <v>0.87096596969999962</v>
          </cell>
          <cell r="BP246">
            <v>0.8999981686899996</v>
          </cell>
          <cell r="BQ246">
            <v>0.70161497476000001</v>
          </cell>
          <cell r="BR246">
            <v>0.8987885514799997</v>
          </cell>
          <cell r="BS246">
            <v>0.87096597299999978</v>
          </cell>
          <cell r="BT246">
            <v>1.0499997252800004</v>
          </cell>
          <cell r="BU246">
            <v>1.0887101898000009</v>
          </cell>
          <cell r="BV246">
            <v>2.2500010982899994</v>
          </cell>
          <cell r="BW246">
            <v>2.9999977110100011</v>
          </cell>
          <cell r="BX246">
            <v>2.1774203796000018</v>
          </cell>
          <cell r="BY246">
            <v>1.1250005496099995</v>
          </cell>
          <cell r="BZ246">
            <v>0.87217568220000063</v>
          </cell>
          <cell r="CA246">
            <v>0.87096596969999962</v>
          </cell>
          <cell r="CB246">
            <v>0.8999981686899996</v>
          </cell>
          <cell r="CC246">
            <v>0.70161497476000001</v>
          </cell>
          <cell r="CD246">
            <v>0.8987885514799997</v>
          </cell>
          <cell r="CE246">
            <v>0.87096597299999978</v>
          </cell>
          <cell r="CF246">
            <v>1.0499997252800004</v>
          </cell>
          <cell r="CG246">
            <v>1.0887101898000009</v>
          </cell>
          <cell r="CH246">
            <v>2.2500010982899994</v>
          </cell>
          <cell r="CI246">
            <v>2.9999977110100011</v>
          </cell>
          <cell r="CJ246">
            <v>2.1774203796000018</v>
          </cell>
          <cell r="CK246">
            <v>1.1250005496099995</v>
          </cell>
          <cell r="CL246">
            <v>0.87217568220000063</v>
          </cell>
          <cell r="CM246">
            <v>0.87096596969999962</v>
          </cell>
          <cell r="CN246">
            <v>0.8999981686899996</v>
          </cell>
          <cell r="CO246">
            <v>0.72667265243000001</v>
          </cell>
          <cell r="CP246">
            <v>0.8987885514799997</v>
          </cell>
          <cell r="CQ246">
            <v>0.87096597299999978</v>
          </cell>
          <cell r="CR246">
            <v>1.0499997252800004</v>
          </cell>
          <cell r="CS246">
            <v>1.0887101898000009</v>
          </cell>
          <cell r="CT246">
            <v>2.2500010982899994</v>
          </cell>
          <cell r="CU246">
            <v>2.9999977110100011</v>
          </cell>
          <cell r="CV246">
            <v>2.1774203796000018</v>
          </cell>
          <cell r="CW246">
            <v>1.1250005496099995</v>
          </cell>
          <cell r="CX246">
            <v>0.87217568220000063</v>
          </cell>
          <cell r="CY246">
            <v>0.84193377070999964</v>
          </cell>
          <cell r="CZ246">
            <v>0.8999981686899996</v>
          </cell>
          <cell r="DA246">
            <v>0.70161497476000001</v>
          </cell>
          <cell r="DB246">
            <v>0.8987885514799997</v>
          </cell>
          <cell r="DC246">
            <v>0.87096597299999978</v>
          </cell>
          <cell r="DD246">
            <v>1.0499997252800004</v>
          </cell>
          <cell r="DE246">
            <v>1.0887101898000009</v>
          </cell>
          <cell r="DF246">
            <v>2.2500010982899994</v>
          </cell>
          <cell r="DG246">
            <v>2.9999977110100011</v>
          </cell>
          <cell r="DH246">
            <v>2.1774203796000018</v>
          </cell>
          <cell r="DI246">
            <v>1.1250005496099995</v>
          </cell>
          <cell r="DJ246">
            <v>0.87217568220000063</v>
          </cell>
          <cell r="DK246">
            <v>0.87096596969999962</v>
          </cell>
          <cell r="DL246">
            <v>0.8999981686899996</v>
          </cell>
          <cell r="DM246">
            <v>0.70161497476000001</v>
          </cell>
          <cell r="DN246">
            <v>0.8987885514799997</v>
          </cell>
          <cell r="DO246">
            <v>0.87096597299999978</v>
          </cell>
          <cell r="DP246">
            <v>1.0499997252800004</v>
          </cell>
          <cell r="DQ246">
            <v>1.0887101898000009</v>
          </cell>
          <cell r="DR246">
            <v>2.2500010982899994</v>
          </cell>
          <cell r="DS246">
            <v>2.9999977110100011</v>
          </cell>
          <cell r="DT246">
            <v>2.1774203796000018</v>
          </cell>
          <cell r="DU246">
            <v>1.1250005496099995</v>
          </cell>
          <cell r="DV246">
            <v>0.87217568220000063</v>
          </cell>
          <cell r="DW246">
            <v>0.87096596969999962</v>
          </cell>
          <cell r="DX246">
            <v>0.8999981686899996</v>
          </cell>
          <cell r="DY246">
            <v>0.70161497476000001</v>
          </cell>
          <cell r="DZ246">
            <v>0.8987885514799997</v>
          </cell>
          <cell r="EA246">
            <v>0.87096597299999978</v>
          </cell>
          <cell r="EB246">
            <v>1.0499997252800004</v>
          </cell>
          <cell r="EC246">
            <v>1.0887101898000009</v>
          </cell>
          <cell r="ED246">
            <v>2.2500010982899994</v>
          </cell>
          <cell r="EE246">
            <v>2.9999977110100011</v>
          </cell>
          <cell r="EF246">
            <v>2.1774203796000018</v>
          </cell>
          <cell r="EG246">
            <v>1.1250005496099995</v>
          </cell>
          <cell r="EH246">
            <v>0.87217568220000063</v>
          </cell>
          <cell r="EI246">
            <v>0.87096596969999962</v>
          </cell>
          <cell r="EJ246">
            <v>0.8999981686899996</v>
          </cell>
          <cell r="EK246">
            <v>0.72667265243000001</v>
          </cell>
          <cell r="EL246">
            <v>0.8987885514799997</v>
          </cell>
          <cell r="EM246">
            <v>0.87096597299999978</v>
          </cell>
          <cell r="EN246">
            <v>1.0499997252800004</v>
          </cell>
          <cell r="EO246">
            <v>1.0887101898000009</v>
          </cell>
          <cell r="EP246">
            <v>2.2500010982899994</v>
          </cell>
          <cell r="EQ246">
            <v>2.9999977110100011</v>
          </cell>
          <cell r="ER246">
            <v>2.1774203796000018</v>
          </cell>
          <cell r="ES246">
            <v>1.1250005496099995</v>
          </cell>
          <cell r="ET246">
            <v>0.87217568220000063</v>
          </cell>
          <cell r="EU246">
            <v>0.84193377070999964</v>
          </cell>
          <cell r="EV246">
            <v>0.8999981686899996</v>
          </cell>
          <cell r="EW246">
            <v>0.70161497476000001</v>
          </cell>
          <cell r="EX246">
            <v>0.8987885514799997</v>
          </cell>
          <cell r="EY246">
            <v>0.87096597299999978</v>
          </cell>
          <cell r="EZ246">
            <v>1.0499997252800004</v>
          </cell>
          <cell r="FA246">
            <v>1.0887101898000009</v>
          </cell>
          <cell r="FB246">
            <v>2.2500010982899994</v>
          </cell>
          <cell r="FC246">
            <v>2.9999977110100011</v>
          </cell>
          <cell r="FD246">
            <v>2.1774203796000018</v>
          </cell>
          <cell r="FE246">
            <v>1.1250005496099995</v>
          </cell>
          <cell r="FF246">
            <v>0.87217568220000063</v>
          </cell>
          <cell r="FG246">
            <v>0.87096596969999962</v>
          </cell>
          <cell r="FH246">
            <v>0.8999981686899996</v>
          </cell>
          <cell r="FI246">
            <v>0.70161497476000001</v>
          </cell>
          <cell r="FJ246">
            <v>0.8987885514799997</v>
          </cell>
          <cell r="FK246">
            <v>0.87096597299999978</v>
          </cell>
          <cell r="FL246">
            <v>1.0499997252800004</v>
          </cell>
          <cell r="FM246">
            <v>1.0887101898000009</v>
          </cell>
          <cell r="FN246">
            <v>2.2500010982899994</v>
          </cell>
          <cell r="FO246">
            <v>2.9999977110100011</v>
          </cell>
          <cell r="FP246">
            <v>2.1774203796000018</v>
          </cell>
          <cell r="FQ246">
            <v>1.1250005496099995</v>
          </cell>
          <cell r="FR246">
            <v>0.87217568220000063</v>
          </cell>
          <cell r="FS246">
            <v>0.87096596969999962</v>
          </cell>
          <cell r="FT246">
            <v>0.8999981686899996</v>
          </cell>
          <cell r="FU246">
            <v>0.70161497476000001</v>
          </cell>
          <cell r="FV246">
            <v>0.8987885514799997</v>
          </cell>
          <cell r="FW246">
            <v>0.87096597299999978</v>
          </cell>
          <cell r="FX246">
            <v>1.0499997252800004</v>
          </cell>
          <cell r="FY246">
            <v>1.0887101898000009</v>
          </cell>
          <cell r="FZ246">
            <v>2.2500010982899994</v>
          </cell>
          <cell r="GA246">
            <v>2.9999977110100011</v>
          </cell>
          <cell r="GB246">
            <v>2.1774203796000018</v>
          </cell>
          <cell r="GC246">
            <v>1.1250005496099995</v>
          </cell>
          <cell r="GD246">
            <v>0.87217568220000063</v>
          </cell>
          <cell r="GE246">
            <v>0.87096596969999962</v>
          </cell>
          <cell r="GF246">
            <v>0.8999981686899996</v>
          </cell>
          <cell r="GG246">
            <v>0.72667265243000001</v>
          </cell>
          <cell r="GH246">
            <v>0.8987885514799997</v>
          </cell>
          <cell r="GI246">
            <v>0.87096597299999978</v>
          </cell>
          <cell r="GJ246">
            <v>1.0499997252800004</v>
          </cell>
          <cell r="GK246">
            <v>1.0887101898000009</v>
          </cell>
          <cell r="GL246">
            <v>2.2500010982899994</v>
          </cell>
          <cell r="GM246">
            <v>2.9999977110100011</v>
          </cell>
          <cell r="GN246">
            <v>2.1774203796000018</v>
          </cell>
          <cell r="GO246">
            <v>1.1250005496099995</v>
          </cell>
          <cell r="GP246">
            <v>0.87217568220000063</v>
          </cell>
          <cell r="GQ246">
            <v>0.84193377070999964</v>
          </cell>
          <cell r="GR246">
            <v>0.8999981686899996</v>
          </cell>
          <cell r="GS246">
            <v>0.70161497476000001</v>
          </cell>
          <cell r="GT246">
            <v>0.8987885514799997</v>
          </cell>
          <cell r="GU246">
            <v>0.87096597299999978</v>
          </cell>
          <cell r="GV246">
            <v>1.0499997252800004</v>
          </cell>
          <cell r="GW246">
            <v>1.0887101898000009</v>
          </cell>
          <cell r="GX246">
            <v>2.2500010982899994</v>
          </cell>
          <cell r="GY246">
            <v>2.9999977110100011</v>
          </cell>
          <cell r="GZ246">
            <v>2.1774203796000018</v>
          </cell>
          <cell r="HA246">
            <v>1.1250005496099995</v>
          </cell>
          <cell r="HB246">
            <v>0.87217568220000063</v>
          </cell>
          <cell r="HC246">
            <v>0.87096596969999962</v>
          </cell>
          <cell r="HD246">
            <v>0.8999981686899996</v>
          </cell>
          <cell r="HE246">
            <v>0.70161497476000001</v>
          </cell>
          <cell r="HF246">
            <v>0.8987885514799997</v>
          </cell>
          <cell r="HG246">
            <v>0.87096597299999978</v>
          </cell>
          <cell r="HH246">
            <v>1.0499997252800004</v>
          </cell>
          <cell r="HI246">
            <v>1.0887101898000009</v>
          </cell>
          <cell r="HJ246">
            <v>2.2500010982899994</v>
          </cell>
          <cell r="HK246">
            <v>2.9999977110100011</v>
          </cell>
          <cell r="HL246">
            <v>2.1774203796000018</v>
          </cell>
          <cell r="HM246">
            <v>1.1250005496099995</v>
          </cell>
          <cell r="HN246">
            <v>0.87217568220000063</v>
          </cell>
          <cell r="HO246">
            <v>0.87096596969999962</v>
          </cell>
          <cell r="HP246">
            <v>0.8999981686899996</v>
          </cell>
          <cell r="HQ246">
            <v>0.70161497476000001</v>
          </cell>
          <cell r="HR246">
            <v>0.8987885514799997</v>
          </cell>
          <cell r="HS246">
            <v>0.87096597299999978</v>
          </cell>
          <cell r="HT246">
            <v>1.0499997252800004</v>
          </cell>
          <cell r="HU246">
            <v>1.0887101898000009</v>
          </cell>
          <cell r="HV246">
            <v>2.2500010982899994</v>
          </cell>
          <cell r="HW246">
            <v>2.9999977110100011</v>
          </cell>
          <cell r="HX246">
            <v>2.1774203796000018</v>
          </cell>
          <cell r="HY246">
            <v>1.1250005496099995</v>
          </cell>
          <cell r="HZ246">
            <v>0.87217568220000063</v>
          </cell>
          <cell r="IA246">
            <v>0.87096596969999962</v>
          </cell>
          <cell r="IB246">
            <v>0.8999981686899996</v>
          </cell>
          <cell r="IC246">
            <v>0.72667265243000001</v>
          </cell>
          <cell r="ID246">
            <v>0.8987885514799997</v>
          </cell>
          <cell r="IE246">
            <v>0.87096597299999978</v>
          </cell>
          <cell r="IF246">
            <v>1.0499997252800004</v>
          </cell>
          <cell r="IG246">
            <v>1.0887101898000009</v>
          </cell>
          <cell r="IH246">
            <v>2.2500010982899994</v>
          </cell>
          <cell r="II246">
            <v>2.9999977110100011</v>
          </cell>
          <cell r="IJ246">
            <v>2.1774203796000018</v>
          </cell>
          <cell r="IK246">
            <v>1.1250005496099995</v>
          </cell>
          <cell r="IL246">
            <v>0.87217568220000063</v>
          </cell>
          <cell r="IM246">
            <v>0.84193377070999964</v>
          </cell>
          <cell r="IN246">
            <v>0.8999981686899996</v>
          </cell>
          <cell r="IO246">
            <v>0.70161497476000001</v>
          </cell>
          <cell r="IP246">
            <v>0.8987885514799997</v>
          </cell>
          <cell r="IQ246">
            <v>0.87096597299999978</v>
          </cell>
          <cell r="IR246">
            <v>1.0499997252800004</v>
          </cell>
          <cell r="IS246">
            <v>1.0887101898000009</v>
          </cell>
          <cell r="IT246">
            <v>2.2500010982899994</v>
          </cell>
          <cell r="IU246">
            <v>2.9999977110100011</v>
          </cell>
          <cell r="IV246">
            <v>2.1774203796000018</v>
          </cell>
          <cell r="IW246">
            <v>1.1250005496099995</v>
          </cell>
          <cell r="IX246">
            <v>0.87217568220000063</v>
          </cell>
          <cell r="IY246">
            <v>0.87096596969999962</v>
          </cell>
        </row>
        <row r="247">
          <cell r="C247" t="str">
            <v>GEO.QF.GOE._.SML.BYU-Idaho</v>
          </cell>
          <cell r="H247">
            <v>3.5094182257399975</v>
          </cell>
          <cell r="I247">
            <v>3.2454643362399991</v>
          </cell>
          <cell r="J247">
            <v>3.3533745273499997</v>
          </cell>
          <cell r="K247">
            <v>3.0706993100999993</v>
          </cell>
          <cell r="L247">
            <v>2.9645424892799985</v>
          </cell>
          <cell r="M247">
            <v>2.9736936050999985</v>
          </cell>
          <cell r="N247">
            <v>3.0790886021800024</v>
          </cell>
          <cell r="O247">
            <v>2.8980287612500009</v>
          </cell>
          <cell r="P247">
            <v>3.2276519777999995</v>
          </cell>
          <cell r="Q247">
            <v>3.0480416331500018</v>
          </cell>
          <cell r="R247">
            <v>3.1786727075999983</v>
          </cell>
          <cell r="S247">
            <v>3.7248767331000017</v>
          </cell>
          <cell r="T247">
            <v>3.5094182257399975</v>
          </cell>
          <cell r="U247">
            <v>3.2454643362399991</v>
          </cell>
          <cell r="V247">
            <v>3.3533745273499997</v>
          </cell>
          <cell r="W247">
            <v>3.0706993100999993</v>
          </cell>
          <cell r="X247">
            <v>2.9645424892799985</v>
          </cell>
          <cell r="Y247">
            <v>2.9736936050999985</v>
          </cell>
          <cell r="Z247">
            <v>3.0790886021800024</v>
          </cell>
          <cell r="AA247">
            <v>2.8980287612500009</v>
          </cell>
          <cell r="AB247">
            <v>3.2276519777999995</v>
          </cell>
          <cell r="AC247">
            <v>3.0480416331500018</v>
          </cell>
          <cell r="AD247">
            <v>3.1786727075999983</v>
          </cell>
          <cell r="AE247">
            <v>3.7248767331000017</v>
          </cell>
          <cell r="AF247">
            <v>3.5094182257399975</v>
          </cell>
          <cell r="AG247">
            <v>3.2454643362399991</v>
          </cell>
          <cell r="AH247">
            <v>3.3533745273499997</v>
          </cell>
          <cell r="AI247">
            <v>3.0706993100999993</v>
          </cell>
          <cell r="AJ247">
            <v>2.9645424892799985</v>
          </cell>
          <cell r="AK247">
            <v>2.9736936050999985</v>
          </cell>
          <cell r="AL247">
            <v>3.0790886021800024</v>
          </cell>
          <cell r="AM247">
            <v>2.8980287612500009</v>
          </cell>
          <cell r="AN247">
            <v>3.2276519777999995</v>
          </cell>
          <cell r="AO247">
            <v>3.0480416331500018</v>
          </cell>
          <cell r="AP247">
            <v>3.1786727075999983</v>
          </cell>
          <cell r="AQ247">
            <v>3.7248767331000017</v>
          </cell>
          <cell r="AR247">
            <v>3.5094182257399975</v>
          </cell>
          <cell r="AS247">
            <v>3.3613737768199989</v>
          </cell>
          <cell r="AT247">
            <v>3.3533745273499997</v>
          </cell>
          <cell r="AU247">
            <v>3.0706993100999993</v>
          </cell>
          <cell r="AV247">
            <v>2.9645424892799985</v>
          </cell>
          <cell r="AW247">
            <v>2.9736936050999985</v>
          </cell>
          <cell r="AX247">
            <v>3.0790886021800024</v>
          </cell>
          <cell r="AY247">
            <v>2.8980287612500009</v>
          </cell>
          <cell r="AZ247">
            <v>3.2276519777999995</v>
          </cell>
          <cell r="BA247">
            <v>3.0480416331500018</v>
          </cell>
          <cell r="BB247">
            <v>3.1786727075999983</v>
          </cell>
          <cell r="BC247">
            <v>3.6007141753300016</v>
          </cell>
          <cell r="BD247">
            <v>3.5094182257399975</v>
          </cell>
          <cell r="BE247">
            <v>3.2454643362399991</v>
          </cell>
          <cell r="BF247">
            <v>3.3533745273499997</v>
          </cell>
          <cell r="BG247">
            <v>3.0706993100999993</v>
          </cell>
          <cell r="BH247">
            <v>2.9645424892799985</v>
          </cell>
          <cell r="BI247">
            <v>2.9736936050999985</v>
          </cell>
          <cell r="BJ247">
            <v>3.0790886021800024</v>
          </cell>
          <cell r="BK247">
            <v>2.8980287612500009</v>
          </cell>
          <cell r="BL247">
            <v>3.2276519777999995</v>
          </cell>
          <cell r="BM247">
            <v>3.0480416331500018</v>
          </cell>
          <cell r="BN247">
            <v>3.1786727075999983</v>
          </cell>
          <cell r="BO247">
            <v>3.7248767331000017</v>
          </cell>
          <cell r="BP247">
            <v>3.5094182257399975</v>
          </cell>
          <cell r="BQ247">
            <v>3.2454643362399991</v>
          </cell>
          <cell r="BR247">
            <v>3.3533745273499997</v>
          </cell>
          <cell r="BS247">
            <v>3.0706993100999993</v>
          </cell>
          <cell r="BT247">
            <v>2.9645424892799985</v>
          </cell>
          <cell r="BU247">
            <v>2.9736936050999985</v>
          </cell>
          <cell r="BV247">
            <v>3.0790886021800024</v>
          </cell>
          <cell r="BW247">
            <v>2.8980287612500009</v>
          </cell>
          <cell r="BX247">
            <v>3.2276519777999995</v>
          </cell>
          <cell r="BY247">
            <v>3.0480416331500018</v>
          </cell>
          <cell r="BZ247">
            <v>3.1786727075999983</v>
          </cell>
          <cell r="CA247">
            <v>3.7248767331000017</v>
          </cell>
          <cell r="CB247">
            <v>3.5094182257399975</v>
          </cell>
          <cell r="CC247">
            <v>3.2454643362399991</v>
          </cell>
          <cell r="CD247">
            <v>3.3533745273499997</v>
          </cell>
          <cell r="CE247">
            <v>3.0706993100999993</v>
          </cell>
          <cell r="CF247">
            <v>2.9645424892799985</v>
          </cell>
          <cell r="CG247">
            <v>2.9736936050999985</v>
          </cell>
          <cell r="CH247">
            <v>3.0790886021800024</v>
          </cell>
          <cell r="CI247">
            <v>2.8980287612500009</v>
          </cell>
          <cell r="CJ247">
            <v>3.2276519777999995</v>
          </cell>
          <cell r="CK247">
            <v>3.0480416331500018</v>
          </cell>
          <cell r="CL247">
            <v>3.1786727075999983</v>
          </cell>
          <cell r="CM247">
            <v>3.7248767331000017</v>
          </cell>
          <cell r="CN247">
            <v>3.5094182257399975</v>
          </cell>
          <cell r="CO247">
            <v>3.3613737768199989</v>
          </cell>
          <cell r="CP247">
            <v>3.3533745273499997</v>
          </cell>
          <cell r="CQ247">
            <v>3.0706993100999993</v>
          </cell>
          <cell r="CR247">
            <v>2.9645424892799985</v>
          </cell>
          <cell r="CS247">
            <v>2.9736936050999985</v>
          </cell>
          <cell r="CT247">
            <v>3.0790886021800024</v>
          </cell>
          <cell r="CU247">
            <v>2.8980287612500009</v>
          </cell>
          <cell r="CV247">
            <v>3.2276519777999995</v>
          </cell>
          <cell r="CW247">
            <v>3.0480416331500018</v>
          </cell>
          <cell r="CX247">
            <v>3.1786727075999983</v>
          </cell>
          <cell r="CY247">
            <v>3.6007141753300016</v>
          </cell>
          <cell r="CZ247">
            <v>3.5094182257399975</v>
          </cell>
          <cell r="DA247">
            <v>3.2454643362399991</v>
          </cell>
          <cell r="DB247">
            <v>3.3533745273499997</v>
          </cell>
          <cell r="DC247">
            <v>3.0706993100999993</v>
          </cell>
          <cell r="DD247">
            <v>2.9645424892799985</v>
          </cell>
          <cell r="DE247">
            <v>2.9736936050999985</v>
          </cell>
          <cell r="DF247">
            <v>3.0790886021800024</v>
          </cell>
          <cell r="DG247">
            <v>2.8980287612500009</v>
          </cell>
          <cell r="DH247">
            <v>3.2276519777999995</v>
          </cell>
          <cell r="DI247">
            <v>3.0480416331500018</v>
          </cell>
          <cell r="DJ247">
            <v>3.1786727075999983</v>
          </cell>
          <cell r="DK247">
            <v>3.7248767331000017</v>
          </cell>
          <cell r="DL247">
            <v>3.5094182257399975</v>
          </cell>
          <cell r="DM247">
            <v>3.2454643362399991</v>
          </cell>
          <cell r="DN247">
            <v>3.3533745273499997</v>
          </cell>
          <cell r="DO247">
            <v>3.0706993100999993</v>
          </cell>
          <cell r="DP247">
            <v>2.9645424892799985</v>
          </cell>
          <cell r="DQ247">
            <v>2.9736936050999985</v>
          </cell>
          <cell r="DR247">
            <v>3.0790886021800024</v>
          </cell>
          <cell r="DS247">
            <v>2.8980287612500009</v>
          </cell>
          <cell r="DT247">
            <v>3.2276519777999995</v>
          </cell>
          <cell r="DU247">
            <v>3.0480416331500018</v>
          </cell>
          <cell r="DV247">
            <v>3.1786727075999983</v>
          </cell>
          <cell r="DW247">
            <v>3.7248767331000017</v>
          </cell>
          <cell r="DX247">
            <v>3.5094182257399975</v>
          </cell>
          <cell r="DY247">
            <v>3.2454643362399991</v>
          </cell>
          <cell r="DZ247">
            <v>3.3533745273499997</v>
          </cell>
          <cell r="EA247">
            <v>3.0706993100999993</v>
          </cell>
          <cell r="EB247">
            <v>2.9645424892799985</v>
          </cell>
          <cell r="EC247">
            <v>2.9736936050999985</v>
          </cell>
          <cell r="ED247">
            <v>3.0790886021800024</v>
          </cell>
          <cell r="EE247">
            <v>2.8980287612500009</v>
          </cell>
          <cell r="EF247">
            <v>3.2276519777999995</v>
          </cell>
          <cell r="EG247">
            <v>3.0480416331500018</v>
          </cell>
          <cell r="EH247">
            <v>3.1786727075999983</v>
          </cell>
          <cell r="EI247">
            <v>3.7248767331000017</v>
          </cell>
          <cell r="EJ247">
            <v>3.5094182257399975</v>
          </cell>
          <cell r="EK247">
            <v>3.3613737768199989</v>
          </cell>
          <cell r="EL247">
            <v>3.3533745273499997</v>
          </cell>
          <cell r="EM247">
            <v>3.0706993100999993</v>
          </cell>
          <cell r="EN247">
            <v>2.9645424892799985</v>
          </cell>
          <cell r="EO247">
            <v>2.9736936050999985</v>
          </cell>
          <cell r="EP247">
            <v>3.0790886021800024</v>
          </cell>
          <cell r="EQ247">
            <v>2.8980287612500009</v>
          </cell>
          <cell r="ER247">
            <v>3.2276519777999995</v>
          </cell>
          <cell r="ES247">
            <v>3.0480416331500018</v>
          </cell>
          <cell r="ET247">
            <v>3.1786727075999983</v>
          </cell>
          <cell r="EU247">
            <v>3.6007141753300016</v>
          </cell>
          <cell r="EV247">
            <v>3.5094182257399975</v>
          </cell>
          <cell r="EW247">
            <v>3.2454643362399991</v>
          </cell>
          <cell r="EX247">
            <v>3.3533745273499997</v>
          </cell>
          <cell r="EY247">
            <v>3.0706993100999993</v>
          </cell>
          <cell r="EZ247">
            <v>2.9645424892799985</v>
          </cell>
          <cell r="FA247">
            <v>2.9736936050999985</v>
          </cell>
          <cell r="FB247">
            <v>3.0790886021800024</v>
          </cell>
          <cell r="FC247">
            <v>2.8980287612500009</v>
          </cell>
          <cell r="FD247">
            <v>3.1738577781599999</v>
          </cell>
          <cell r="FE247">
            <v>2.2860312249400008</v>
          </cell>
          <cell r="FF247">
            <v>2.3840045307000004</v>
          </cell>
          <cell r="FG247">
            <v>2.7936575499000011</v>
          </cell>
          <cell r="FH247">
            <v>2.6320636694600013</v>
          </cell>
          <cell r="FI247">
            <v>2.4340982520400001</v>
          </cell>
          <cell r="FJ247">
            <v>2.5150308955900016</v>
          </cell>
          <cell r="FK247">
            <v>2.3030244825000006</v>
          </cell>
          <cell r="FL247">
            <v>2.2234068669600009</v>
          </cell>
          <cell r="FM247">
            <v>2.2302702039000004</v>
          </cell>
          <cell r="FN247">
            <v>2.3093164514799995</v>
          </cell>
          <cell r="FO247">
            <v>2.1735215708599993</v>
          </cell>
          <cell r="FP247">
            <v>2.4207389832000006</v>
          </cell>
          <cell r="FQ247">
            <v>2.2860312249400008</v>
          </cell>
          <cell r="FR247">
            <v>2.3840045307000004</v>
          </cell>
          <cell r="FS247">
            <v>2.7936575499000011</v>
          </cell>
          <cell r="FT247">
            <v>2.6320636694600013</v>
          </cell>
          <cell r="FU247">
            <v>2.4340982520400001</v>
          </cell>
          <cell r="FV247">
            <v>2.5150308955900016</v>
          </cell>
          <cell r="FW247">
            <v>2.3030244825000006</v>
          </cell>
          <cell r="FX247">
            <v>2.2234068669600009</v>
          </cell>
          <cell r="FY247">
            <v>2.2302702039000004</v>
          </cell>
          <cell r="FZ247">
            <v>2.3093164514799995</v>
          </cell>
          <cell r="GA247">
            <v>2.1735215708599993</v>
          </cell>
          <cell r="GB247">
            <v>2.4207389832000006</v>
          </cell>
          <cell r="GC247">
            <v>2.2860312249400008</v>
          </cell>
          <cell r="GD247">
            <v>2.3840045307000004</v>
          </cell>
          <cell r="GE247">
            <v>2.7936575499000011</v>
          </cell>
          <cell r="GF247">
            <v>2.6320636694600013</v>
          </cell>
          <cell r="GG247">
            <v>2.5210303324700001</v>
          </cell>
          <cell r="GH247">
            <v>2.5150308955900016</v>
          </cell>
          <cell r="GI247">
            <v>2.3030244825000006</v>
          </cell>
          <cell r="GJ247">
            <v>2.2234068669600009</v>
          </cell>
          <cell r="GK247">
            <v>2.2302702039000004</v>
          </cell>
          <cell r="GL247">
            <v>2.3093164514799995</v>
          </cell>
          <cell r="GM247">
            <v>2.1735215708599993</v>
          </cell>
          <cell r="GN247">
            <v>2.4207389832000006</v>
          </cell>
          <cell r="GO247">
            <v>2.2860312249400008</v>
          </cell>
          <cell r="GP247">
            <v>2.3840045307000004</v>
          </cell>
          <cell r="GQ247">
            <v>2.7005356315700011</v>
          </cell>
          <cell r="GR247">
            <v>2.6320636694600013</v>
          </cell>
          <cell r="GS247">
            <v>2.4340982520400001</v>
          </cell>
          <cell r="GT247">
            <v>2.5150308955900016</v>
          </cell>
          <cell r="GU247">
            <v>2.3030244825000006</v>
          </cell>
          <cell r="GV247">
            <v>2.2234068669600009</v>
          </cell>
          <cell r="GW247">
            <v>2.2302702039000004</v>
          </cell>
          <cell r="GX247">
            <v>2.3093164514799995</v>
          </cell>
          <cell r="GY247">
            <v>2.1735215708599993</v>
          </cell>
          <cell r="GZ247">
            <v>2.4207389832000006</v>
          </cell>
          <cell r="HA247">
            <v>2.2860312249400008</v>
          </cell>
          <cell r="HB247">
            <v>2.3840045307000004</v>
          </cell>
          <cell r="HC247">
            <v>2.7936575499000011</v>
          </cell>
          <cell r="HD247">
            <v>2.6320636694600013</v>
          </cell>
          <cell r="HE247">
            <v>2.4340982520400001</v>
          </cell>
          <cell r="HF247">
            <v>2.5150308955900016</v>
          </cell>
          <cell r="HG247">
            <v>2.3030244825000006</v>
          </cell>
          <cell r="HH247">
            <v>2.2234068669600009</v>
          </cell>
          <cell r="HI247">
            <v>2.2302702039000004</v>
          </cell>
          <cell r="HJ247">
            <v>2.3093164514799995</v>
          </cell>
          <cell r="HK247">
            <v>2.1735215708599993</v>
          </cell>
          <cell r="HL247">
            <v>2.4207389832000006</v>
          </cell>
          <cell r="HM247">
            <v>2.2860312249400008</v>
          </cell>
          <cell r="HN247">
            <v>2.3840045307000004</v>
          </cell>
          <cell r="HO247">
            <v>2.7936575499000011</v>
          </cell>
          <cell r="HP247">
            <v>2.6320636694600013</v>
          </cell>
          <cell r="HQ247">
            <v>2.4340982520400001</v>
          </cell>
          <cell r="HR247">
            <v>2.5150308955900016</v>
          </cell>
          <cell r="HS247">
            <v>2.3030244825000006</v>
          </cell>
          <cell r="HT247">
            <v>2.2234068669600009</v>
          </cell>
          <cell r="HU247">
            <v>2.2302702039000004</v>
          </cell>
          <cell r="HV247">
            <v>2.3093164514799995</v>
          </cell>
          <cell r="HW247">
            <v>2.1735215708599993</v>
          </cell>
          <cell r="HX247">
            <v>2.4207389832000006</v>
          </cell>
          <cell r="HY247">
            <v>2.2860312249400008</v>
          </cell>
          <cell r="HZ247">
            <v>2.3840045307000004</v>
          </cell>
          <cell r="IA247">
            <v>2.7936575499000011</v>
          </cell>
          <cell r="IB247">
            <v>2.6320636694600013</v>
          </cell>
          <cell r="IC247">
            <v>2.5210303324700001</v>
          </cell>
          <cell r="ID247">
            <v>2.5150308955900016</v>
          </cell>
          <cell r="IE247">
            <v>2.3030244825000006</v>
          </cell>
          <cell r="IF247">
            <v>2.2234068669600009</v>
          </cell>
          <cell r="IG247">
            <v>2.2302702039000004</v>
          </cell>
          <cell r="IH247">
            <v>2.3093164514799995</v>
          </cell>
          <cell r="II247">
            <v>2.1735215708599993</v>
          </cell>
          <cell r="IJ247">
            <v>2.4207389832000006</v>
          </cell>
          <cell r="IK247">
            <v>2.2860312249400008</v>
          </cell>
          <cell r="IL247">
            <v>2.3840045307000004</v>
          </cell>
          <cell r="IM247">
            <v>2.7005356315700011</v>
          </cell>
          <cell r="IN247">
            <v>2.6320636694600013</v>
          </cell>
          <cell r="IO247">
            <v>2.4340982520400001</v>
          </cell>
          <cell r="IP247">
            <v>2.5150308955900016</v>
          </cell>
          <cell r="IQ247">
            <v>2.3030244825000006</v>
          </cell>
          <cell r="IR247">
            <v>2.2234068669600009</v>
          </cell>
          <cell r="IS247">
            <v>2.2302702039000004</v>
          </cell>
          <cell r="IT247">
            <v>2.3093164514799995</v>
          </cell>
          <cell r="IU247">
            <v>2.1735215708599993</v>
          </cell>
          <cell r="IV247">
            <v>2.4207389832000006</v>
          </cell>
          <cell r="IW247">
            <v>2.2860312249400008</v>
          </cell>
          <cell r="IX247">
            <v>2.3840045307000004</v>
          </cell>
          <cell r="IY247">
            <v>2.7936575499000011</v>
          </cell>
        </row>
        <row r="248">
          <cell r="C248" t="str">
            <v>GEO.QF.SOR._.SML.OIT</v>
          </cell>
          <cell r="H248">
            <v>0</v>
          </cell>
          <cell r="I248">
            <v>0</v>
          </cell>
          <cell r="J248">
            <v>0</v>
          </cell>
          <cell r="K248">
            <v>2.7129600000000017E-3</v>
          </cell>
          <cell r="L248">
            <v>1.401040969999999E-2</v>
          </cell>
          <cell r="M248">
            <v>1.356476190000001E-2</v>
          </cell>
          <cell r="N248">
            <v>1.4021459030000009E-2</v>
          </cell>
          <cell r="O248">
            <v>1.401696E-2</v>
          </cell>
          <cell r="P248">
            <v>1.3558239300000002E-2</v>
          </cell>
          <cell r="Q248">
            <v>1.401696E-2</v>
          </cell>
          <cell r="R248">
            <v>1.3578941400000009E-2</v>
          </cell>
          <cell r="S248">
            <v>1.3559653499999996E-2</v>
          </cell>
          <cell r="T248">
            <v>0</v>
          </cell>
          <cell r="U248">
            <v>0</v>
          </cell>
          <cell r="V248">
            <v>0</v>
          </cell>
          <cell r="W248">
            <v>2.7129600000000017E-3</v>
          </cell>
          <cell r="X248">
            <v>1.401040969999999E-2</v>
          </cell>
          <cell r="Y248">
            <v>1.356476190000001E-2</v>
          </cell>
          <cell r="Z248">
            <v>1.4021459030000009E-2</v>
          </cell>
          <cell r="AA248">
            <v>1.401696E-2</v>
          </cell>
          <cell r="AB248">
            <v>1.3558239300000002E-2</v>
          </cell>
          <cell r="AC248">
            <v>1.401696E-2</v>
          </cell>
          <cell r="AD248">
            <v>1.3578941400000009E-2</v>
          </cell>
          <cell r="AE248">
            <v>1.3559653499999996E-2</v>
          </cell>
          <cell r="AF248">
            <v>0</v>
          </cell>
          <cell r="AG248">
            <v>0</v>
          </cell>
          <cell r="AH248">
            <v>0</v>
          </cell>
          <cell r="AI248">
            <v>2.7129600000000017E-3</v>
          </cell>
          <cell r="AJ248">
            <v>1.401040969999999E-2</v>
          </cell>
          <cell r="AK248">
            <v>1.356476190000001E-2</v>
          </cell>
          <cell r="AL248">
            <v>1.4021459030000009E-2</v>
          </cell>
          <cell r="AM248">
            <v>1.401696E-2</v>
          </cell>
          <cell r="AN248">
            <v>1.3558239300000002E-2</v>
          </cell>
          <cell r="AO248">
            <v>1.401696E-2</v>
          </cell>
          <cell r="AP248">
            <v>1.3578941400000009E-2</v>
          </cell>
          <cell r="AQ248">
            <v>1.3559653499999996E-2</v>
          </cell>
          <cell r="AR248">
            <v>0</v>
          </cell>
          <cell r="AS248">
            <v>0</v>
          </cell>
          <cell r="AT248">
            <v>0</v>
          </cell>
          <cell r="AU248">
            <v>2.7129600000000017E-3</v>
          </cell>
          <cell r="AV248">
            <v>1.401040969999999E-2</v>
          </cell>
          <cell r="AW248">
            <v>1.356476190000001E-2</v>
          </cell>
          <cell r="AX248">
            <v>1.4021459030000009E-2</v>
          </cell>
          <cell r="AY248">
            <v>1.401696E-2</v>
          </cell>
          <cell r="AZ248">
            <v>1.3558239300000002E-2</v>
          </cell>
          <cell r="BA248">
            <v>1.401696E-2</v>
          </cell>
          <cell r="BB248">
            <v>1.3578941400000009E-2</v>
          </cell>
          <cell r="BC248">
            <v>1.3107665049999996E-2</v>
          </cell>
          <cell r="BD248">
            <v>0</v>
          </cell>
          <cell r="BE248">
            <v>0</v>
          </cell>
          <cell r="BF248">
            <v>0</v>
          </cell>
          <cell r="BG248">
            <v>2.7129600000000017E-3</v>
          </cell>
          <cell r="BH248">
            <v>1.401040969999999E-2</v>
          </cell>
          <cell r="BI248">
            <v>1.356476190000001E-2</v>
          </cell>
          <cell r="BJ248">
            <v>1.4021459030000009E-2</v>
          </cell>
          <cell r="BK248">
            <v>1.401696E-2</v>
          </cell>
          <cell r="BL248">
            <v>1.3558239300000002E-2</v>
          </cell>
          <cell r="BM248">
            <v>1.401696E-2</v>
          </cell>
          <cell r="BN248">
            <v>1.3578941400000009E-2</v>
          </cell>
          <cell r="BO248">
            <v>1.3559653499999996E-2</v>
          </cell>
          <cell r="BP248">
            <v>0</v>
          </cell>
          <cell r="BQ248">
            <v>0</v>
          </cell>
          <cell r="BR248">
            <v>0</v>
          </cell>
          <cell r="BS248">
            <v>2.0347199999999994E-3</v>
          </cell>
          <cell r="BT248">
            <v>1.0507807429999995E-2</v>
          </cell>
          <cell r="BU248">
            <v>1.0173571500000001E-2</v>
          </cell>
          <cell r="BV248">
            <v>1.0516094349999994E-2</v>
          </cell>
          <cell r="BW248">
            <v>1.051272E-2</v>
          </cell>
          <cell r="BX248">
            <v>1.0168679399999997E-2</v>
          </cell>
          <cell r="BY248">
            <v>1.051272E-2</v>
          </cell>
          <cell r="BZ248">
            <v>1.0184206199999999E-2</v>
          </cell>
          <cell r="CA248">
            <v>1.0169740200000001E-2</v>
          </cell>
          <cell r="CB248">
            <v>0</v>
          </cell>
          <cell r="CC248">
            <v>0</v>
          </cell>
          <cell r="CD248">
            <v>0</v>
          </cell>
          <cell r="CE248">
            <v>2.0347199999999994E-3</v>
          </cell>
          <cell r="CF248">
            <v>1.0507807429999995E-2</v>
          </cell>
          <cell r="CG248">
            <v>1.0173571500000001E-2</v>
          </cell>
          <cell r="CH248">
            <v>1.0516094349999994E-2</v>
          </cell>
          <cell r="CI248">
            <v>1.051272E-2</v>
          </cell>
          <cell r="CJ248">
            <v>1.0168679399999997E-2</v>
          </cell>
          <cell r="CK248">
            <v>1.051272E-2</v>
          </cell>
          <cell r="CL248">
            <v>1.0184206199999999E-2</v>
          </cell>
          <cell r="CM248">
            <v>1.0169740200000001E-2</v>
          </cell>
          <cell r="CN248">
            <v>0</v>
          </cell>
          <cell r="CO248">
            <v>0</v>
          </cell>
          <cell r="CP248">
            <v>0</v>
          </cell>
          <cell r="CQ248">
            <v>2.0347199999999994E-3</v>
          </cell>
          <cell r="CR248">
            <v>1.0507807429999995E-2</v>
          </cell>
          <cell r="CS248">
            <v>1.0173571500000001E-2</v>
          </cell>
          <cell r="CT248">
            <v>1.0516094349999994E-2</v>
          </cell>
          <cell r="CU248">
            <v>1.051272E-2</v>
          </cell>
          <cell r="CV248">
            <v>1.0168679399999997E-2</v>
          </cell>
          <cell r="CW248">
            <v>1.051272E-2</v>
          </cell>
          <cell r="CX248">
            <v>1.0184206199999999E-2</v>
          </cell>
          <cell r="CY248">
            <v>9.8307488600000003E-3</v>
          </cell>
          <cell r="CZ248">
            <v>0</v>
          </cell>
          <cell r="DA248">
            <v>0</v>
          </cell>
          <cell r="DB248">
            <v>0</v>
          </cell>
          <cell r="DC248">
            <v>2.0347199999999994E-3</v>
          </cell>
          <cell r="DD248">
            <v>1.0507807429999995E-2</v>
          </cell>
          <cell r="DE248">
            <v>1.0173571500000001E-2</v>
          </cell>
          <cell r="DF248">
            <v>1.0516094349999994E-2</v>
          </cell>
          <cell r="DG248">
            <v>1.051272E-2</v>
          </cell>
          <cell r="DH248">
            <v>1.0168679399999997E-2</v>
          </cell>
          <cell r="DI248">
            <v>1.051272E-2</v>
          </cell>
          <cell r="DJ248">
            <v>1.0184206199999999E-2</v>
          </cell>
          <cell r="DK248">
            <v>1.0169740200000001E-2</v>
          </cell>
          <cell r="DL248">
            <v>0</v>
          </cell>
          <cell r="DM248">
            <v>0</v>
          </cell>
          <cell r="DN248">
            <v>0</v>
          </cell>
          <cell r="DO248">
            <v>2.0347199999999994E-3</v>
          </cell>
          <cell r="DP248">
            <v>1.0507807429999995E-2</v>
          </cell>
          <cell r="DQ248">
            <v>1.0173571500000001E-2</v>
          </cell>
          <cell r="DR248">
            <v>1.0516094349999994E-2</v>
          </cell>
          <cell r="DS248">
            <v>1.051272E-2</v>
          </cell>
          <cell r="DT248">
            <v>1.0168679399999997E-2</v>
          </cell>
          <cell r="DU248">
            <v>1.051272E-2</v>
          </cell>
          <cell r="DV248">
            <v>1.0184206199999999E-2</v>
          </cell>
          <cell r="DW248">
            <v>1.0169740200000001E-2</v>
          </cell>
          <cell r="DX248">
            <v>0</v>
          </cell>
          <cell r="DY248">
            <v>0</v>
          </cell>
          <cell r="DZ248">
            <v>0</v>
          </cell>
          <cell r="EA248">
            <v>2.0347199999999994E-3</v>
          </cell>
          <cell r="EB248">
            <v>1.0507807429999995E-2</v>
          </cell>
          <cell r="EC248">
            <v>1.0173571500000001E-2</v>
          </cell>
          <cell r="ED248">
            <v>1.0516094349999994E-2</v>
          </cell>
          <cell r="EE248">
            <v>1.051272E-2</v>
          </cell>
          <cell r="EF248">
            <v>1.0168679399999997E-2</v>
          </cell>
          <cell r="EG248">
            <v>1.051272E-2</v>
          </cell>
          <cell r="EH248">
            <v>1.0184206199999999E-2</v>
          </cell>
          <cell r="EI248">
            <v>1.0169740200000001E-2</v>
          </cell>
          <cell r="EJ248">
            <v>0</v>
          </cell>
          <cell r="EK248">
            <v>0</v>
          </cell>
          <cell r="EL248">
            <v>0</v>
          </cell>
          <cell r="EM248">
            <v>2.0347199999999994E-3</v>
          </cell>
          <cell r="EN248">
            <v>1.0507807429999995E-2</v>
          </cell>
          <cell r="EO248">
            <v>1.0173571500000001E-2</v>
          </cell>
          <cell r="EP248">
            <v>1.0516094349999994E-2</v>
          </cell>
          <cell r="EQ248">
            <v>1.051272E-2</v>
          </cell>
          <cell r="ER248">
            <v>1.0168679399999997E-2</v>
          </cell>
          <cell r="ES248">
            <v>1.051272E-2</v>
          </cell>
          <cell r="ET248">
            <v>1.0184206199999999E-2</v>
          </cell>
          <cell r="EU248">
            <v>9.8307488600000003E-3</v>
          </cell>
          <cell r="EV248">
            <v>0</v>
          </cell>
          <cell r="EW248">
            <v>0</v>
          </cell>
          <cell r="EX248">
            <v>0</v>
          </cell>
          <cell r="EY248">
            <v>2.0347199999999994E-3</v>
          </cell>
          <cell r="EZ248">
            <v>1.0507807429999995E-2</v>
          </cell>
          <cell r="FA248">
            <v>1.0173571500000001E-2</v>
          </cell>
          <cell r="FB248">
            <v>1.0516094349999994E-2</v>
          </cell>
          <cell r="FC248">
            <v>1.051272E-2</v>
          </cell>
          <cell r="FD248">
            <v>1.0168679399999997E-2</v>
          </cell>
          <cell r="FE248">
            <v>1.051272E-2</v>
          </cell>
          <cell r="FF248">
            <v>1.0184206199999999E-2</v>
          </cell>
          <cell r="FG248">
            <v>1.0169740200000001E-2</v>
          </cell>
          <cell r="FH248">
            <v>0</v>
          </cell>
          <cell r="FI248">
            <v>0</v>
          </cell>
          <cell r="FJ248">
            <v>0</v>
          </cell>
          <cell r="FK248">
            <v>2.0347199999999994E-3</v>
          </cell>
          <cell r="FL248">
            <v>1.0507807429999995E-2</v>
          </cell>
          <cell r="FM248">
            <v>1.0173571500000001E-2</v>
          </cell>
          <cell r="FN248">
            <v>1.0516094349999994E-2</v>
          </cell>
          <cell r="FO248">
            <v>1.051272E-2</v>
          </cell>
          <cell r="FP248">
            <v>1.0168679399999997E-2</v>
          </cell>
          <cell r="FQ248">
            <v>1.051272E-2</v>
          </cell>
          <cell r="FR248">
            <v>1.0184206199999999E-2</v>
          </cell>
          <cell r="FS248">
            <v>1.0169740200000001E-2</v>
          </cell>
          <cell r="FT248">
            <v>0</v>
          </cell>
          <cell r="FU248">
            <v>0</v>
          </cell>
          <cell r="FV248">
            <v>0</v>
          </cell>
          <cell r="FW248">
            <v>2.0347199999999994E-3</v>
          </cell>
          <cell r="FX248">
            <v>1.0507807429999995E-2</v>
          </cell>
          <cell r="FY248">
            <v>1.0173571500000001E-2</v>
          </cell>
          <cell r="FZ248">
            <v>1.0516094349999994E-2</v>
          </cell>
          <cell r="GA248">
            <v>1.051272E-2</v>
          </cell>
          <cell r="GB248">
            <v>1.0168679399999997E-2</v>
          </cell>
          <cell r="GC248">
            <v>1.051272E-2</v>
          </cell>
          <cell r="GD248">
            <v>1.0184206199999999E-2</v>
          </cell>
          <cell r="GE248">
            <v>1.0169740200000001E-2</v>
          </cell>
          <cell r="GF248">
            <v>0</v>
          </cell>
          <cell r="GG248">
            <v>0</v>
          </cell>
          <cell r="GH248">
            <v>0</v>
          </cell>
          <cell r="GI248">
            <v>2.0347199999999994E-3</v>
          </cell>
          <cell r="GJ248">
            <v>1.0507807429999995E-2</v>
          </cell>
          <cell r="GK248">
            <v>1.0173571500000001E-2</v>
          </cell>
          <cell r="GL248">
            <v>1.0516094349999994E-2</v>
          </cell>
          <cell r="GM248">
            <v>1.051272E-2</v>
          </cell>
          <cell r="GN248">
            <v>1.0168679399999997E-2</v>
          </cell>
          <cell r="GO248">
            <v>1.051272E-2</v>
          </cell>
          <cell r="GP248">
            <v>1.0184206199999999E-2</v>
          </cell>
          <cell r="GQ248">
            <v>9.8307488600000003E-3</v>
          </cell>
          <cell r="GR248">
            <v>0</v>
          </cell>
          <cell r="GS248">
            <v>0</v>
          </cell>
          <cell r="GT248">
            <v>0</v>
          </cell>
          <cell r="GU248">
            <v>2.0347199999999994E-3</v>
          </cell>
          <cell r="GV248">
            <v>1.0507807429999995E-2</v>
          </cell>
          <cell r="GW248">
            <v>1.0173571500000001E-2</v>
          </cell>
          <cell r="GX248">
            <v>1.0516094349999994E-2</v>
          </cell>
          <cell r="GY248">
            <v>1.051272E-2</v>
          </cell>
          <cell r="GZ248">
            <v>1.0168679399999997E-2</v>
          </cell>
          <cell r="HA248">
            <v>1.051272E-2</v>
          </cell>
          <cell r="HB248">
            <v>1.0184206199999999E-2</v>
          </cell>
          <cell r="HC248">
            <v>1.0169740200000001E-2</v>
          </cell>
          <cell r="HD248">
            <v>0</v>
          </cell>
          <cell r="HE248">
            <v>0</v>
          </cell>
          <cell r="HF248">
            <v>0</v>
          </cell>
          <cell r="HG248">
            <v>2.0347199999999994E-3</v>
          </cell>
          <cell r="HH248">
            <v>1.0507807429999995E-2</v>
          </cell>
          <cell r="HI248">
            <v>1.0173571500000001E-2</v>
          </cell>
          <cell r="HJ248">
            <v>1.0516094349999994E-2</v>
          </cell>
          <cell r="HK248">
            <v>1.051272E-2</v>
          </cell>
          <cell r="HL248">
            <v>1.0168679399999997E-2</v>
          </cell>
          <cell r="HM248">
            <v>1.051272E-2</v>
          </cell>
          <cell r="HN248">
            <v>1.0184206199999999E-2</v>
          </cell>
          <cell r="HO248">
            <v>1.0169740200000001E-2</v>
          </cell>
          <cell r="HP248">
            <v>0</v>
          </cell>
          <cell r="HQ248">
            <v>0</v>
          </cell>
          <cell r="HR248">
            <v>0</v>
          </cell>
          <cell r="HS248">
            <v>2.0347199999999994E-3</v>
          </cell>
          <cell r="HT248">
            <v>1.0507807429999995E-2</v>
          </cell>
          <cell r="HU248">
            <v>1.0173571500000001E-2</v>
          </cell>
          <cell r="HV248">
            <v>1.0516094349999994E-2</v>
          </cell>
          <cell r="HW248">
            <v>1.051272E-2</v>
          </cell>
          <cell r="HX248">
            <v>1.0168679399999997E-2</v>
          </cell>
          <cell r="HY248">
            <v>1.051272E-2</v>
          </cell>
          <cell r="HZ248">
            <v>1.0184206199999999E-2</v>
          </cell>
          <cell r="IA248">
            <v>1.0169740200000001E-2</v>
          </cell>
          <cell r="IB248">
            <v>0</v>
          </cell>
          <cell r="IC248">
            <v>0</v>
          </cell>
          <cell r="ID248">
            <v>0</v>
          </cell>
          <cell r="IE248">
            <v>2.0347199999999994E-3</v>
          </cell>
          <cell r="IF248">
            <v>1.0507807429999995E-2</v>
          </cell>
          <cell r="IG248">
            <v>1.0173571500000001E-2</v>
          </cell>
          <cell r="IH248">
            <v>1.0516094349999994E-2</v>
          </cell>
          <cell r="II248">
            <v>1.051272E-2</v>
          </cell>
          <cell r="IJ248">
            <v>1.0168679399999997E-2</v>
          </cell>
          <cell r="IK248">
            <v>1.051272E-2</v>
          </cell>
          <cell r="IL248">
            <v>1.0184206199999999E-2</v>
          </cell>
          <cell r="IM248">
            <v>9.8307488600000003E-3</v>
          </cell>
          <cell r="IN248">
            <v>0</v>
          </cell>
          <cell r="IO248">
            <v>0</v>
          </cell>
          <cell r="IP248">
            <v>0</v>
          </cell>
          <cell r="IQ248">
            <v>2.0347199999999994E-3</v>
          </cell>
          <cell r="IR248">
            <v>1.0507807429999995E-2</v>
          </cell>
          <cell r="IS248">
            <v>1.0173571500000001E-2</v>
          </cell>
          <cell r="IT248">
            <v>1.0516094349999994E-2</v>
          </cell>
          <cell r="IU248">
            <v>1.051272E-2</v>
          </cell>
          <cell r="IV248">
            <v>1.0168679399999997E-2</v>
          </cell>
          <cell r="IW248">
            <v>1.051272E-2</v>
          </cell>
          <cell r="IX248">
            <v>1.0184206199999999E-2</v>
          </cell>
          <cell r="IY248">
            <v>1.0169740200000001E-2</v>
          </cell>
        </row>
        <row r="249">
          <cell r="C249" t="str">
            <v>GEO.QF.WMV._.SML.OSU</v>
          </cell>
          <cell r="H249">
            <v>7.9646481229999996E-2</v>
          </cell>
          <cell r="I249">
            <v>4.7716156879999985E-2</v>
          </cell>
          <cell r="J249">
            <v>0.10031122693000007</v>
          </cell>
          <cell r="K249">
            <v>8.7120001499999961E-2</v>
          </cell>
          <cell r="L249">
            <v>3.4958486410000017E-2</v>
          </cell>
          <cell r="M249">
            <v>1.871999999999999E-2</v>
          </cell>
          <cell r="N249">
            <v>7.6604480059999994E-2</v>
          </cell>
          <cell r="O249">
            <v>5.0592000620000036E-2</v>
          </cell>
          <cell r="P249">
            <v>0.10868556449999994</v>
          </cell>
          <cell r="Q249">
            <v>7.7375999999999959E-2</v>
          </cell>
          <cell r="R249">
            <v>8.0750744700000002E-2</v>
          </cell>
          <cell r="S249">
            <v>0.12887915549999993</v>
          </cell>
          <cell r="T249">
            <v>7.9646481229999996E-2</v>
          </cell>
          <cell r="U249">
            <v>4.7716156879999985E-2</v>
          </cell>
          <cell r="V249">
            <v>0.10031122693000007</v>
          </cell>
          <cell r="W249">
            <v>8.7120001499999961E-2</v>
          </cell>
          <cell r="X249">
            <v>3.4958486410000017E-2</v>
          </cell>
          <cell r="Y249">
            <v>1.871999999999999E-2</v>
          </cell>
          <cell r="Z249">
            <v>7.6604480059999994E-2</v>
          </cell>
          <cell r="AA249">
            <v>5.0592000620000036E-2</v>
          </cell>
          <cell r="AB249">
            <v>0.10868556449999994</v>
          </cell>
          <cell r="AC249">
            <v>7.7375999999999959E-2</v>
          </cell>
          <cell r="AD249">
            <v>8.0750744700000002E-2</v>
          </cell>
          <cell r="AE249">
            <v>0.12887915549999993</v>
          </cell>
          <cell r="AF249">
            <v>7.9646481229999996E-2</v>
          </cell>
          <cell r="AG249">
            <v>4.7716156879999985E-2</v>
          </cell>
          <cell r="AH249">
            <v>0.10031122693000007</v>
          </cell>
          <cell r="AI249">
            <v>8.7120001499999961E-2</v>
          </cell>
          <cell r="AJ249">
            <v>3.4958486410000017E-2</v>
          </cell>
          <cell r="AK249">
            <v>1.871999999999999E-2</v>
          </cell>
          <cell r="AL249">
            <v>7.6604480059999994E-2</v>
          </cell>
          <cell r="AM249">
            <v>5.0592000620000036E-2</v>
          </cell>
          <cell r="AN249">
            <v>0.10868556449999994</v>
          </cell>
          <cell r="AO249">
            <v>5.8031999999999972E-2</v>
          </cell>
          <cell r="AP249">
            <v>6.0563058599999997E-2</v>
          </cell>
          <cell r="AQ249">
            <v>9.6659366700000027E-2</v>
          </cell>
          <cell r="AR249">
            <v>5.9734861E-2</v>
          </cell>
          <cell r="AS249">
            <v>3.7065229149999997E-2</v>
          </cell>
          <cell r="AT249">
            <v>7.5233420120000005E-2</v>
          </cell>
          <cell r="AU249">
            <v>6.5340001200000025E-2</v>
          </cell>
          <cell r="AV249">
            <v>2.6218864729999992E-2</v>
          </cell>
          <cell r="AW249">
            <v>1.4039999999999993E-2</v>
          </cell>
          <cell r="AX249">
            <v>5.7453360200000018E-2</v>
          </cell>
          <cell r="AY249">
            <v>3.7944000620000008E-2</v>
          </cell>
          <cell r="AZ249">
            <v>8.1514173300000034E-2</v>
          </cell>
          <cell r="BA249">
            <v>5.8031999999999972E-2</v>
          </cell>
          <cell r="BB249">
            <v>6.0563058599999997E-2</v>
          </cell>
          <cell r="BC249">
            <v>9.3437387810000022E-2</v>
          </cell>
          <cell r="BD249">
            <v>5.9734861E-2</v>
          </cell>
          <cell r="BE249">
            <v>3.5787117799999997E-2</v>
          </cell>
          <cell r="BF249">
            <v>7.5233420120000005E-2</v>
          </cell>
          <cell r="BG249">
            <v>6.5340001200000025E-2</v>
          </cell>
          <cell r="BH249">
            <v>2.6218864729999992E-2</v>
          </cell>
          <cell r="BI249">
            <v>1.4039999999999993E-2</v>
          </cell>
          <cell r="BJ249">
            <v>5.7453360200000018E-2</v>
          </cell>
          <cell r="BK249">
            <v>3.7944000620000008E-2</v>
          </cell>
          <cell r="BL249">
            <v>8.1514173300000034E-2</v>
          </cell>
          <cell r="BM249">
            <v>5.8031999999999972E-2</v>
          </cell>
          <cell r="BN249">
            <v>6.0563058599999997E-2</v>
          </cell>
          <cell r="BO249">
            <v>9.6659366700000027E-2</v>
          </cell>
          <cell r="BP249">
            <v>5.9734861E-2</v>
          </cell>
          <cell r="BQ249">
            <v>3.5787117799999997E-2</v>
          </cell>
          <cell r="BR249">
            <v>7.5233420120000005E-2</v>
          </cell>
          <cell r="BS249">
            <v>6.5340001200000025E-2</v>
          </cell>
          <cell r="BT249">
            <v>2.6218864729999992E-2</v>
          </cell>
          <cell r="BU249">
            <v>1.4039999999999993E-2</v>
          </cell>
          <cell r="BV249">
            <v>5.7453360200000018E-2</v>
          </cell>
          <cell r="BW249">
            <v>3.7944000620000008E-2</v>
          </cell>
          <cell r="BX249">
            <v>8.1514173300000034E-2</v>
          </cell>
          <cell r="BY249">
            <v>5.8031999999999972E-2</v>
          </cell>
          <cell r="BZ249">
            <v>6.0563058599999997E-2</v>
          </cell>
          <cell r="CA249">
            <v>9.6659366700000027E-2</v>
          </cell>
          <cell r="CB249">
            <v>5.9734861E-2</v>
          </cell>
          <cell r="CC249">
            <v>3.5787117799999997E-2</v>
          </cell>
          <cell r="CD249">
            <v>7.5233420120000005E-2</v>
          </cell>
          <cell r="CE249">
            <v>6.5340001200000025E-2</v>
          </cell>
          <cell r="CF249">
            <v>2.6218864729999992E-2</v>
          </cell>
          <cell r="CG249">
            <v>1.4039999999999993E-2</v>
          </cell>
          <cell r="CH249">
            <v>5.7453360200000018E-2</v>
          </cell>
          <cell r="CI249">
            <v>3.7944000620000008E-2</v>
          </cell>
          <cell r="CJ249">
            <v>8.1514173300000034E-2</v>
          </cell>
          <cell r="CK249">
            <v>5.8031999999999972E-2</v>
          </cell>
          <cell r="CL249">
            <v>6.0563058599999997E-2</v>
          </cell>
          <cell r="CM249">
            <v>9.6659366700000027E-2</v>
          </cell>
          <cell r="CN249">
            <v>5.9734861E-2</v>
          </cell>
          <cell r="CO249">
            <v>3.7065229149999997E-2</v>
          </cell>
          <cell r="CP249">
            <v>7.5233420120000005E-2</v>
          </cell>
          <cell r="CQ249">
            <v>6.5340001200000025E-2</v>
          </cell>
          <cell r="CR249">
            <v>2.6218864729999992E-2</v>
          </cell>
          <cell r="CS249">
            <v>1.4039999999999993E-2</v>
          </cell>
          <cell r="CT249">
            <v>5.7453360200000018E-2</v>
          </cell>
          <cell r="CU249">
            <v>3.7944000620000008E-2</v>
          </cell>
          <cell r="CV249">
            <v>8.1514173300000034E-2</v>
          </cell>
          <cell r="CW249">
            <v>5.8031999999999972E-2</v>
          </cell>
          <cell r="CX249">
            <v>6.0563058599999997E-2</v>
          </cell>
          <cell r="CY249">
            <v>9.3437387810000022E-2</v>
          </cell>
          <cell r="CZ249">
            <v>5.9734861E-2</v>
          </cell>
          <cell r="DA249">
            <v>3.5787117799999997E-2</v>
          </cell>
          <cell r="DB249">
            <v>7.5233420120000005E-2</v>
          </cell>
          <cell r="DC249">
            <v>6.5340001200000025E-2</v>
          </cell>
          <cell r="DD249">
            <v>2.6218864729999992E-2</v>
          </cell>
          <cell r="DE249">
            <v>1.4039999999999993E-2</v>
          </cell>
          <cell r="DF249">
            <v>5.7453360200000018E-2</v>
          </cell>
          <cell r="DG249">
            <v>3.7944000620000008E-2</v>
          </cell>
          <cell r="DH249">
            <v>8.1514173300000034E-2</v>
          </cell>
          <cell r="DI249">
            <v>5.8031999999999972E-2</v>
          </cell>
          <cell r="DJ249">
            <v>6.0563058599999997E-2</v>
          </cell>
          <cell r="DK249">
            <v>9.6659366700000027E-2</v>
          </cell>
          <cell r="DL249">
            <v>5.9734861E-2</v>
          </cell>
          <cell r="DM249">
            <v>3.5787117799999997E-2</v>
          </cell>
          <cell r="DN249">
            <v>7.5233420120000005E-2</v>
          </cell>
          <cell r="DO249">
            <v>6.5340001200000025E-2</v>
          </cell>
          <cell r="DP249">
            <v>2.6218864729999992E-2</v>
          </cell>
          <cell r="DQ249">
            <v>1.4039999999999993E-2</v>
          </cell>
          <cell r="DR249">
            <v>5.7453360200000018E-2</v>
          </cell>
          <cell r="DS249">
            <v>3.7944000620000008E-2</v>
          </cell>
          <cell r="DT249">
            <v>8.1514173300000034E-2</v>
          </cell>
          <cell r="DU249">
            <v>5.8031999999999972E-2</v>
          </cell>
          <cell r="DV249">
            <v>6.0563058599999997E-2</v>
          </cell>
          <cell r="DW249">
            <v>9.6659366700000027E-2</v>
          </cell>
          <cell r="DX249">
            <v>5.9734861E-2</v>
          </cell>
          <cell r="DY249">
            <v>3.5787117799999997E-2</v>
          </cell>
          <cell r="DZ249">
            <v>7.5233420120000005E-2</v>
          </cell>
          <cell r="EA249">
            <v>6.5340001200000025E-2</v>
          </cell>
          <cell r="EB249">
            <v>2.6218864729999992E-2</v>
          </cell>
          <cell r="EC249">
            <v>1.4039999999999993E-2</v>
          </cell>
          <cell r="ED249">
            <v>5.7453360200000018E-2</v>
          </cell>
          <cell r="EE249">
            <v>3.7944000620000008E-2</v>
          </cell>
          <cell r="EF249">
            <v>8.1514173300000034E-2</v>
          </cell>
          <cell r="EG249">
            <v>5.8031999999999972E-2</v>
          </cell>
          <cell r="EH249">
            <v>6.0563058599999997E-2</v>
          </cell>
          <cell r="EI249">
            <v>9.6659366700000027E-2</v>
          </cell>
          <cell r="EJ249">
            <v>5.9734861E-2</v>
          </cell>
          <cell r="EK249">
            <v>3.7065229149999997E-2</v>
          </cell>
          <cell r="EL249">
            <v>7.5233420120000005E-2</v>
          </cell>
          <cell r="EM249">
            <v>6.5340001200000025E-2</v>
          </cell>
          <cell r="EN249">
            <v>2.6218864729999992E-2</v>
          </cell>
          <cell r="EO249">
            <v>1.4039999999999993E-2</v>
          </cell>
          <cell r="EP249">
            <v>5.7453360200000018E-2</v>
          </cell>
          <cell r="EQ249">
            <v>3.7944000620000008E-2</v>
          </cell>
          <cell r="ER249">
            <v>8.1514173300000034E-2</v>
          </cell>
          <cell r="ES249">
            <v>5.8031999999999972E-2</v>
          </cell>
          <cell r="ET249">
            <v>6.0563058599999997E-2</v>
          </cell>
          <cell r="EU249">
            <v>9.3437387810000022E-2</v>
          </cell>
          <cell r="EV249">
            <v>5.9734861E-2</v>
          </cell>
          <cell r="EW249">
            <v>3.5787117799999997E-2</v>
          </cell>
          <cell r="EX249">
            <v>7.5233420120000005E-2</v>
          </cell>
          <cell r="EY249">
            <v>6.5340001200000025E-2</v>
          </cell>
          <cell r="EZ249">
            <v>2.6218864729999992E-2</v>
          </cell>
          <cell r="FA249">
            <v>1.4039999999999993E-2</v>
          </cell>
          <cell r="FB249">
            <v>5.7453360200000018E-2</v>
          </cell>
          <cell r="FC249">
            <v>3.7944000620000008E-2</v>
          </cell>
          <cell r="FD249">
            <v>8.1514173300000034E-2</v>
          </cell>
          <cell r="FE249">
            <v>5.8031999999999972E-2</v>
          </cell>
          <cell r="FF249">
            <v>6.0563058599999997E-2</v>
          </cell>
          <cell r="FG249">
            <v>9.6659366700000027E-2</v>
          </cell>
          <cell r="FH249">
            <v>5.9734861E-2</v>
          </cell>
          <cell r="FI249">
            <v>3.5787117799999997E-2</v>
          </cell>
          <cell r="FJ249">
            <v>7.5233420120000005E-2</v>
          </cell>
          <cell r="FK249">
            <v>6.5340001200000025E-2</v>
          </cell>
          <cell r="FL249">
            <v>2.6218864729999992E-2</v>
          </cell>
          <cell r="FM249">
            <v>1.4039999999999993E-2</v>
          </cell>
          <cell r="FN249">
            <v>5.7453360200000018E-2</v>
          </cell>
          <cell r="FO249">
            <v>3.7944000620000008E-2</v>
          </cell>
          <cell r="FP249">
            <v>8.1514173300000034E-2</v>
          </cell>
          <cell r="FQ249">
            <v>5.8031999999999972E-2</v>
          </cell>
          <cell r="FR249">
            <v>6.0563058599999997E-2</v>
          </cell>
          <cell r="FS249">
            <v>9.6659366700000027E-2</v>
          </cell>
          <cell r="FT249">
            <v>5.9734861E-2</v>
          </cell>
          <cell r="FU249">
            <v>3.5787117799999997E-2</v>
          </cell>
          <cell r="FV249">
            <v>7.5233420120000005E-2</v>
          </cell>
          <cell r="FW249">
            <v>6.5340001200000025E-2</v>
          </cell>
          <cell r="FX249">
            <v>2.6218864729999992E-2</v>
          </cell>
          <cell r="FY249">
            <v>1.4039999999999993E-2</v>
          </cell>
          <cell r="FZ249">
            <v>5.7453360200000018E-2</v>
          </cell>
          <cell r="GA249">
            <v>3.7944000620000008E-2</v>
          </cell>
          <cell r="GB249">
            <v>8.1514173300000034E-2</v>
          </cell>
          <cell r="GC249">
            <v>5.8031999999999972E-2</v>
          </cell>
          <cell r="GD249">
            <v>6.0563058599999997E-2</v>
          </cell>
          <cell r="GE249">
            <v>9.6659366700000027E-2</v>
          </cell>
          <cell r="GF249">
            <v>5.9734861E-2</v>
          </cell>
          <cell r="GG249">
            <v>3.7065229149999997E-2</v>
          </cell>
          <cell r="GH249">
            <v>7.5233420120000005E-2</v>
          </cell>
          <cell r="GI249">
            <v>6.5340001200000025E-2</v>
          </cell>
          <cell r="GJ249">
            <v>2.6218864729999992E-2</v>
          </cell>
          <cell r="GK249">
            <v>1.4039999999999993E-2</v>
          </cell>
          <cell r="GL249">
            <v>5.7453360200000018E-2</v>
          </cell>
          <cell r="GM249">
            <v>3.7944000620000008E-2</v>
          </cell>
          <cell r="GN249">
            <v>8.1514173300000034E-2</v>
          </cell>
          <cell r="GO249">
            <v>5.8031999999999972E-2</v>
          </cell>
          <cell r="GP249">
            <v>6.0563058599999997E-2</v>
          </cell>
          <cell r="GQ249">
            <v>9.3437387810000022E-2</v>
          </cell>
          <cell r="GR249">
            <v>5.9734861E-2</v>
          </cell>
          <cell r="GS249">
            <v>3.5787117799999997E-2</v>
          </cell>
          <cell r="GT249">
            <v>7.5233420120000005E-2</v>
          </cell>
          <cell r="GU249">
            <v>6.5340001200000025E-2</v>
          </cell>
          <cell r="GV249">
            <v>2.6218864729999992E-2</v>
          </cell>
          <cell r="GW249">
            <v>1.4039999999999993E-2</v>
          </cell>
          <cell r="GX249">
            <v>5.7453360200000018E-2</v>
          </cell>
          <cell r="GY249">
            <v>3.7944000620000008E-2</v>
          </cell>
          <cell r="GZ249">
            <v>8.1514173300000034E-2</v>
          </cell>
          <cell r="HA249">
            <v>5.8031999999999972E-2</v>
          </cell>
          <cell r="HB249">
            <v>6.0563058599999997E-2</v>
          </cell>
          <cell r="HC249">
            <v>9.6659366700000027E-2</v>
          </cell>
          <cell r="HD249">
            <v>5.9734861E-2</v>
          </cell>
          <cell r="HE249">
            <v>3.5787117799999997E-2</v>
          </cell>
          <cell r="HF249">
            <v>7.5233420120000005E-2</v>
          </cell>
          <cell r="HG249">
            <v>6.5340001200000025E-2</v>
          </cell>
          <cell r="HH249">
            <v>2.6218864729999992E-2</v>
          </cell>
          <cell r="HI249">
            <v>1.4039999999999993E-2</v>
          </cell>
          <cell r="HJ249">
            <v>5.7453360200000018E-2</v>
          </cell>
          <cell r="HK249">
            <v>3.7944000620000008E-2</v>
          </cell>
          <cell r="HL249">
            <v>8.1514173300000034E-2</v>
          </cell>
          <cell r="HM249">
            <v>5.8031999999999972E-2</v>
          </cell>
          <cell r="HN249">
            <v>6.0563058599999997E-2</v>
          </cell>
          <cell r="HO249">
            <v>9.6659366700000027E-2</v>
          </cell>
          <cell r="HP249">
            <v>5.9734861E-2</v>
          </cell>
          <cell r="HQ249">
            <v>3.5787117799999997E-2</v>
          </cell>
          <cell r="HR249">
            <v>7.5233420120000005E-2</v>
          </cell>
          <cell r="HS249">
            <v>6.5340001200000025E-2</v>
          </cell>
          <cell r="HT249">
            <v>2.6218864729999992E-2</v>
          </cell>
          <cell r="HU249">
            <v>1.4039999999999993E-2</v>
          </cell>
          <cell r="HV249">
            <v>5.7453360200000018E-2</v>
          </cell>
          <cell r="HW249">
            <v>3.7944000620000008E-2</v>
          </cell>
          <cell r="HX249">
            <v>8.1514173300000034E-2</v>
          </cell>
          <cell r="HY249">
            <v>5.8031999999999972E-2</v>
          </cell>
          <cell r="HZ249">
            <v>6.0563058599999997E-2</v>
          </cell>
          <cell r="IA249">
            <v>9.6659366700000027E-2</v>
          </cell>
          <cell r="IB249">
            <v>5.9734861E-2</v>
          </cell>
          <cell r="IC249">
            <v>3.7065229149999997E-2</v>
          </cell>
          <cell r="ID249">
            <v>7.5233420120000005E-2</v>
          </cell>
          <cell r="IE249">
            <v>6.5340001200000025E-2</v>
          </cell>
          <cell r="IF249">
            <v>2.6218864729999992E-2</v>
          </cell>
          <cell r="IG249">
            <v>1.4039999999999993E-2</v>
          </cell>
          <cell r="IH249">
            <v>5.7453360200000018E-2</v>
          </cell>
          <cell r="II249">
            <v>3.7944000620000008E-2</v>
          </cell>
          <cell r="IJ249">
            <v>8.1514173300000034E-2</v>
          </cell>
          <cell r="IK249">
            <v>5.8031999999999972E-2</v>
          </cell>
          <cell r="IL249">
            <v>6.0563058599999997E-2</v>
          </cell>
          <cell r="IM249">
            <v>9.3437387810000022E-2</v>
          </cell>
          <cell r="IN249">
            <v>5.9734861E-2</v>
          </cell>
          <cell r="IO249">
            <v>3.5787117799999997E-2</v>
          </cell>
          <cell r="IP249">
            <v>7.5233420120000005E-2</v>
          </cell>
          <cell r="IQ249">
            <v>6.5340001200000025E-2</v>
          </cell>
          <cell r="IR249">
            <v>2.6218864729999992E-2</v>
          </cell>
          <cell r="IS249">
            <v>1.4039999999999993E-2</v>
          </cell>
          <cell r="IT249">
            <v>5.7453360200000018E-2</v>
          </cell>
          <cell r="IU249">
            <v>3.7944000620000008E-2</v>
          </cell>
          <cell r="IV249">
            <v>8.1514173300000034E-2</v>
          </cell>
          <cell r="IW249">
            <v>5.8031999999999972E-2</v>
          </cell>
          <cell r="IX249">
            <v>6.0563058599999997E-2</v>
          </cell>
          <cell r="IY249">
            <v>9.6659366700000027E-2</v>
          </cell>
        </row>
        <row r="250">
          <cell r="C250" t="str">
            <v>HY_.QF.COR._.SML.Central Oregon Irrigation</v>
          </cell>
          <cell r="H250">
            <v>0.12510869578</v>
          </cell>
          <cell r="I250">
            <v>0.63765388791999977</v>
          </cell>
          <cell r="J250">
            <v>0</v>
          </cell>
          <cell r="K250">
            <v>2.4063383355000001</v>
          </cell>
          <cell r="L250">
            <v>2.4104433104199985</v>
          </cell>
          <cell r="M250">
            <v>2.2931453606999996</v>
          </cell>
          <cell r="N250">
            <v>2.2330807886499993</v>
          </cell>
          <cell r="O250">
            <v>2.2744857963599991</v>
          </cell>
          <cell r="P250">
            <v>2.3480378669999982</v>
          </cell>
          <cell r="Q250">
            <v>1.7226150537400002</v>
          </cell>
          <cell r="R250">
            <v>1.1610610545000004</v>
          </cell>
          <cell r="S250">
            <v>1.2901118694000007</v>
          </cell>
          <cell r="T250">
            <v>9.3831521679999932E-2</v>
          </cell>
          <cell r="U250">
            <v>0.47824041579999987</v>
          </cell>
          <cell r="V250">
            <v>0</v>
          </cell>
          <cell r="W250">
            <v>1.8047537517000016</v>
          </cell>
          <cell r="X250">
            <v>1.8078324826599994</v>
          </cell>
          <cell r="Y250">
            <v>1.7198590206000013</v>
          </cell>
          <cell r="Z250">
            <v>1.6748105914099991</v>
          </cell>
          <cell r="AA250">
            <v>1.705864347270001</v>
          </cell>
          <cell r="AB250">
            <v>1.7610284000999994</v>
          </cell>
          <cell r="AC250">
            <v>1.2919612901499993</v>
          </cell>
          <cell r="AD250">
            <v>0.87079579080000058</v>
          </cell>
          <cell r="AE250">
            <v>0.96758390220000035</v>
          </cell>
          <cell r="AF250">
            <v>9.3831521679999932E-2</v>
          </cell>
          <cell r="AG250">
            <v>0.47824041579999987</v>
          </cell>
          <cell r="AH250">
            <v>0</v>
          </cell>
          <cell r="AI250">
            <v>1.8047537517000016</v>
          </cell>
          <cell r="AJ250">
            <v>1.8078324826599994</v>
          </cell>
          <cell r="AK250">
            <v>1.7198590206000013</v>
          </cell>
          <cell r="AL250">
            <v>1.6748105914099991</v>
          </cell>
          <cell r="AM250">
            <v>1.705864347270001</v>
          </cell>
          <cell r="AN250">
            <v>1.7610284000999994</v>
          </cell>
          <cell r="AO250">
            <v>1.2919612901499993</v>
          </cell>
          <cell r="AP250">
            <v>0.87079579080000058</v>
          </cell>
          <cell r="AQ250">
            <v>0.96758390220000035</v>
          </cell>
          <cell r="AR250">
            <v>9.3831521679999932E-2</v>
          </cell>
          <cell r="AS250">
            <v>0.49532043064999987</v>
          </cell>
          <cell r="AT250">
            <v>0</v>
          </cell>
          <cell r="AU250">
            <v>1.8047537517000016</v>
          </cell>
          <cell r="AV250">
            <v>1.8078324826599994</v>
          </cell>
          <cell r="AW250">
            <v>1.7198590206000013</v>
          </cell>
          <cell r="AX250">
            <v>1.6748105914099991</v>
          </cell>
          <cell r="AY250">
            <v>1.705864347270001</v>
          </cell>
          <cell r="AZ250">
            <v>1.7610284000999994</v>
          </cell>
          <cell r="BA250">
            <v>1.2919612901499993</v>
          </cell>
          <cell r="BB250">
            <v>0.87079579080000058</v>
          </cell>
          <cell r="BC250">
            <v>0.93533110546000031</v>
          </cell>
          <cell r="BD250">
            <v>9.3831521679999932E-2</v>
          </cell>
          <cell r="BE250">
            <v>0.47824041579999987</v>
          </cell>
          <cell r="BF250">
            <v>0</v>
          </cell>
          <cell r="BG250">
            <v>1.8047537517000016</v>
          </cell>
          <cell r="BH250">
            <v>1.8078324826599994</v>
          </cell>
          <cell r="BI250">
            <v>1.7198590206000013</v>
          </cell>
          <cell r="BJ250">
            <v>1.6748105914099991</v>
          </cell>
          <cell r="BK250">
            <v>1.705864347270001</v>
          </cell>
          <cell r="BL250">
            <v>1.7610284000999994</v>
          </cell>
          <cell r="BM250">
            <v>1.2919612901499993</v>
          </cell>
          <cell r="BN250">
            <v>0.87079579080000058</v>
          </cell>
          <cell r="BO250">
            <v>0.96758390220000035</v>
          </cell>
          <cell r="BP250">
            <v>9.3831521679999932E-2</v>
          </cell>
          <cell r="BQ250">
            <v>0.47824041579999987</v>
          </cell>
          <cell r="BR250">
            <v>0</v>
          </cell>
          <cell r="BS250">
            <v>1.8047537517000016</v>
          </cell>
          <cell r="BT250">
            <v>1.8078324826599994</v>
          </cell>
          <cell r="BU250">
            <v>1.7198590206000013</v>
          </cell>
          <cell r="BV250">
            <v>1.6748105914099991</v>
          </cell>
          <cell r="BW250">
            <v>1.705864347270001</v>
          </cell>
          <cell r="BX250">
            <v>1.7610284000999994</v>
          </cell>
          <cell r="BY250">
            <v>1.2919612901499993</v>
          </cell>
          <cell r="BZ250">
            <v>0.87079579080000058</v>
          </cell>
          <cell r="CA250">
            <v>0.96758390220000035</v>
          </cell>
          <cell r="CB250">
            <v>9.3831521679999932E-2</v>
          </cell>
          <cell r="CC250">
            <v>0.47824041579999987</v>
          </cell>
          <cell r="CD250">
            <v>0</v>
          </cell>
          <cell r="CE250">
            <v>1.8047537517000016</v>
          </cell>
          <cell r="CF250">
            <v>1.8078324826599994</v>
          </cell>
          <cell r="CG250">
            <v>1.7198590206000013</v>
          </cell>
          <cell r="CH250">
            <v>1.6748105914099991</v>
          </cell>
          <cell r="CI250">
            <v>1.705864347270001</v>
          </cell>
          <cell r="CJ250">
            <v>1.7610284000999994</v>
          </cell>
          <cell r="CK250">
            <v>1.2919612901499993</v>
          </cell>
          <cell r="CL250">
            <v>0.87079579080000058</v>
          </cell>
          <cell r="CM250">
            <v>0.96758390220000035</v>
          </cell>
          <cell r="CN250">
            <v>9.3831521679999932E-2</v>
          </cell>
          <cell r="CO250">
            <v>0.49532043064999987</v>
          </cell>
          <cell r="CP250">
            <v>0</v>
          </cell>
          <cell r="CQ250">
            <v>1.8047537517000016</v>
          </cell>
          <cell r="CR250">
            <v>1.8078324826599994</v>
          </cell>
          <cell r="CS250">
            <v>1.7198590206000013</v>
          </cell>
          <cell r="CT250">
            <v>1.6748105914099991</v>
          </cell>
          <cell r="CU250">
            <v>1.705864347270001</v>
          </cell>
          <cell r="CV250">
            <v>1.7610284000999994</v>
          </cell>
          <cell r="CW250">
            <v>1.2919612901499993</v>
          </cell>
          <cell r="CX250">
            <v>0.87079579080000058</v>
          </cell>
          <cell r="CY250">
            <v>0.93533110546000031</v>
          </cell>
          <cell r="CZ250">
            <v>9.3831521679999932E-2</v>
          </cell>
          <cell r="DA250">
            <v>0.47824041579999987</v>
          </cell>
          <cell r="DB250">
            <v>0</v>
          </cell>
          <cell r="DC250">
            <v>1.8047537517000016</v>
          </cell>
          <cell r="DD250">
            <v>1.8078324826599994</v>
          </cell>
          <cell r="DE250">
            <v>1.7198590206000013</v>
          </cell>
          <cell r="DF250">
            <v>1.6748105914099991</v>
          </cell>
          <cell r="DG250">
            <v>1.705864347270001</v>
          </cell>
          <cell r="DH250">
            <v>1.7610284000999994</v>
          </cell>
          <cell r="DI250">
            <v>1.2919612901499993</v>
          </cell>
          <cell r="DJ250">
            <v>0.87079579080000058</v>
          </cell>
          <cell r="DK250">
            <v>0.96758390220000035</v>
          </cell>
          <cell r="DL250">
            <v>9.3831521679999932E-2</v>
          </cell>
          <cell r="DM250">
            <v>0.47824041579999987</v>
          </cell>
          <cell r="DN250">
            <v>0</v>
          </cell>
          <cell r="DO250">
            <v>1.8047537517000016</v>
          </cell>
          <cell r="DP250">
            <v>1.8078324826599994</v>
          </cell>
          <cell r="DQ250">
            <v>1.7198590206000013</v>
          </cell>
          <cell r="DR250">
            <v>1.6748105914099991</v>
          </cell>
          <cell r="DS250">
            <v>1.705864347270001</v>
          </cell>
          <cell r="DT250">
            <v>1.7610284000999994</v>
          </cell>
          <cell r="DU250">
            <v>1.2919612901499993</v>
          </cell>
          <cell r="DV250">
            <v>0.87079579080000058</v>
          </cell>
          <cell r="DW250">
            <v>0.96758390220000035</v>
          </cell>
          <cell r="DX250">
            <v>9.3831521679999932E-2</v>
          </cell>
          <cell r="DY250">
            <v>0.47824041579999987</v>
          </cell>
          <cell r="DZ250">
            <v>0</v>
          </cell>
          <cell r="EA250">
            <v>1.8047537517000016</v>
          </cell>
          <cell r="EB250">
            <v>1.8078324826599994</v>
          </cell>
          <cell r="EC250">
            <v>1.7198590206000013</v>
          </cell>
          <cell r="ED250">
            <v>1.6748105914099991</v>
          </cell>
          <cell r="EE250">
            <v>1.705864347270001</v>
          </cell>
          <cell r="EF250">
            <v>1.7610284000999994</v>
          </cell>
          <cell r="EG250">
            <v>1.2919612901499993</v>
          </cell>
          <cell r="EH250">
            <v>0.87079579080000058</v>
          </cell>
          <cell r="EI250">
            <v>0.96758390220000035</v>
          </cell>
          <cell r="EJ250">
            <v>9.3831521679999932E-2</v>
          </cell>
          <cell r="EK250">
            <v>0.49532043064999987</v>
          </cell>
          <cell r="EL250">
            <v>0</v>
          </cell>
          <cell r="EM250">
            <v>1.8047537517000016</v>
          </cell>
          <cell r="EN250">
            <v>1.8078324826599994</v>
          </cell>
          <cell r="EO250">
            <v>1.7198590206000013</v>
          </cell>
          <cell r="EP250">
            <v>1.6748105914099991</v>
          </cell>
          <cell r="EQ250">
            <v>1.705864347270001</v>
          </cell>
          <cell r="ER250">
            <v>1.7610284000999994</v>
          </cell>
          <cell r="ES250">
            <v>1.2919612901499993</v>
          </cell>
          <cell r="ET250">
            <v>0.87079579080000058</v>
          </cell>
          <cell r="EU250">
            <v>0.93533110546000031</v>
          </cell>
          <cell r="EV250">
            <v>9.3831521679999932E-2</v>
          </cell>
          <cell r="EW250">
            <v>0.47824041579999987</v>
          </cell>
          <cell r="EX250">
            <v>0</v>
          </cell>
          <cell r="EY250">
            <v>1.8047537517000016</v>
          </cell>
          <cell r="EZ250">
            <v>1.8078324826599994</v>
          </cell>
          <cell r="FA250">
            <v>1.7198590206000013</v>
          </cell>
          <cell r="FB250">
            <v>1.6748105914099991</v>
          </cell>
          <cell r="FC250">
            <v>1.705864347270001</v>
          </cell>
          <cell r="FD250">
            <v>1.7610284000999994</v>
          </cell>
          <cell r="FE250">
            <v>1.2919612901499993</v>
          </cell>
          <cell r="FF250">
            <v>0.87079579080000058</v>
          </cell>
          <cell r="FG250">
            <v>0.96758390220000035</v>
          </cell>
          <cell r="FH250">
            <v>9.3831521679999932E-2</v>
          </cell>
          <cell r="FI250">
            <v>0.47824041579999987</v>
          </cell>
          <cell r="FJ250">
            <v>0</v>
          </cell>
          <cell r="FK250">
            <v>1.8047537517000016</v>
          </cell>
          <cell r="FL250">
            <v>1.8078324826599994</v>
          </cell>
          <cell r="FM250">
            <v>1.7198590206000013</v>
          </cell>
          <cell r="FN250">
            <v>1.6748105914099991</v>
          </cell>
          <cell r="FO250">
            <v>1.705864347270001</v>
          </cell>
          <cell r="FP250">
            <v>1.7610284000999994</v>
          </cell>
          <cell r="FQ250">
            <v>1.2919612901499993</v>
          </cell>
          <cell r="FR250">
            <v>0.87079579080000058</v>
          </cell>
          <cell r="FS250">
            <v>0.96758390220000035</v>
          </cell>
          <cell r="FT250">
            <v>9.3831521679999932E-2</v>
          </cell>
          <cell r="FU250">
            <v>0.47824041579999987</v>
          </cell>
          <cell r="FV250">
            <v>0</v>
          </cell>
          <cell r="FW250">
            <v>1.8047537517000016</v>
          </cell>
          <cell r="FX250">
            <v>1.8078324826599994</v>
          </cell>
          <cell r="FY250">
            <v>1.7198590206000013</v>
          </cell>
          <cell r="FZ250">
            <v>1.6748105914099991</v>
          </cell>
          <cell r="GA250">
            <v>1.705864347270001</v>
          </cell>
          <cell r="GB250">
            <v>1.7610284000999994</v>
          </cell>
          <cell r="GC250">
            <v>1.2919612901499993</v>
          </cell>
          <cell r="GD250">
            <v>0.87079579080000058</v>
          </cell>
          <cell r="GE250">
            <v>0.96758390220000035</v>
          </cell>
          <cell r="GF250">
            <v>9.3831521679999932E-2</v>
          </cell>
          <cell r="GG250">
            <v>0.49532043064999987</v>
          </cell>
          <cell r="GH250">
            <v>0</v>
          </cell>
          <cell r="GI250">
            <v>1.8047537517000016</v>
          </cell>
          <cell r="GJ250">
            <v>1.8078324826599994</v>
          </cell>
          <cell r="GK250">
            <v>1.7198590206000013</v>
          </cell>
          <cell r="GL250">
            <v>1.6748105914099991</v>
          </cell>
          <cell r="GM250">
            <v>1.705864347270001</v>
          </cell>
          <cell r="GN250">
            <v>1.7610284000999994</v>
          </cell>
          <cell r="GO250">
            <v>1.2919612901499993</v>
          </cell>
          <cell r="GP250">
            <v>0.87079579080000058</v>
          </cell>
          <cell r="GQ250">
            <v>0.93533110546000031</v>
          </cell>
          <cell r="GR250">
            <v>9.3831521679999932E-2</v>
          </cell>
          <cell r="GS250">
            <v>0.47824041579999987</v>
          </cell>
          <cell r="GT250">
            <v>0</v>
          </cell>
          <cell r="GU250">
            <v>1.8047537517000016</v>
          </cell>
          <cell r="GV250">
            <v>1.8078324826599994</v>
          </cell>
          <cell r="GW250">
            <v>1.7198590206000013</v>
          </cell>
          <cell r="GX250">
            <v>1.6748105914099991</v>
          </cell>
          <cell r="GY250">
            <v>1.705864347270001</v>
          </cell>
          <cell r="GZ250">
            <v>1.7610284000999994</v>
          </cell>
          <cell r="HA250">
            <v>1.2919612901499993</v>
          </cell>
          <cell r="HB250">
            <v>0.87079579080000058</v>
          </cell>
          <cell r="HC250">
            <v>0.96758390220000035</v>
          </cell>
          <cell r="HD250">
            <v>9.3831521679999932E-2</v>
          </cell>
          <cell r="HE250">
            <v>0.47824041579999987</v>
          </cell>
          <cell r="HF250">
            <v>0</v>
          </cell>
          <cell r="HG250">
            <v>1.8047537517000016</v>
          </cell>
          <cell r="HH250">
            <v>1.8078324826599994</v>
          </cell>
          <cell r="HI250">
            <v>1.7198590206000013</v>
          </cell>
          <cell r="HJ250">
            <v>1.6748105914099991</v>
          </cell>
          <cell r="HK250">
            <v>1.705864347270001</v>
          </cell>
          <cell r="HL250">
            <v>1.7610284000999994</v>
          </cell>
          <cell r="HM250">
            <v>1.2919612901499993</v>
          </cell>
          <cell r="HN250">
            <v>0.87079579080000058</v>
          </cell>
          <cell r="HO250">
            <v>0.96758390220000035</v>
          </cell>
          <cell r="HP250">
            <v>9.3831521679999932E-2</v>
          </cell>
          <cell r="HQ250">
            <v>0.47824041579999987</v>
          </cell>
          <cell r="HR250">
            <v>0</v>
          </cell>
          <cell r="HS250">
            <v>1.8047537517000016</v>
          </cell>
          <cell r="HT250">
            <v>1.8078324826599994</v>
          </cell>
          <cell r="HU250">
            <v>1.7198590206000013</v>
          </cell>
          <cell r="HV250">
            <v>1.6748105914099991</v>
          </cell>
          <cell r="HW250">
            <v>1.705864347270001</v>
          </cell>
          <cell r="HX250">
            <v>1.7610284000999994</v>
          </cell>
          <cell r="HY250">
            <v>1.2919612901499993</v>
          </cell>
          <cell r="HZ250">
            <v>0.87079579080000058</v>
          </cell>
          <cell r="IA250">
            <v>0.96758390220000035</v>
          </cell>
          <cell r="IB250">
            <v>9.3831521679999932E-2</v>
          </cell>
          <cell r="IC250">
            <v>0.49532043064999987</v>
          </cell>
          <cell r="ID250">
            <v>0</v>
          </cell>
          <cell r="IE250">
            <v>1.8047537517000016</v>
          </cell>
          <cell r="IF250">
            <v>1.8078324826599994</v>
          </cell>
          <cell r="IG250">
            <v>1.7198590206000013</v>
          </cell>
          <cell r="IH250">
            <v>1.6748105914099991</v>
          </cell>
          <cell r="II250">
            <v>1.705864347270001</v>
          </cell>
          <cell r="IJ250">
            <v>1.7610284000999994</v>
          </cell>
          <cell r="IK250">
            <v>1.2919612901499993</v>
          </cell>
          <cell r="IL250">
            <v>0.87079579080000058</v>
          </cell>
          <cell r="IM250">
            <v>0.93533110546000031</v>
          </cell>
          <cell r="IN250">
            <v>9.3831521679999932E-2</v>
          </cell>
          <cell r="IO250">
            <v>0.47824041579999987</v>
          </cell>
          <cell r="IP250">
            <v>0</v>
          </cell>
          <cell r="IQ250">
            <v>1.8047537517000016</v>
          </cell>
          <cell r="IR250">
            <v>1.8078324826599994</v>
          </cell>
          <cell r="IS250">
            <v>1.7198590206000013</v>
          </cell>
          <cell r="IT250">
            <v>1.6748105914099991</v>
          </cell>
          <cell r="IU250">
            <v>1.705864347270001</v>
          </cell>
          <cell r="IV250">
            <v>1.7610284000999994</v>
          </cell>
          <cell r="IW250">
            <v>1.2919612901499993</v>
          </cell>
          <cell r="IX250">
            <v>0.87079579080000058</v>
          </cell>
          <cell r="IY250">
            <v>0.96758390220000035</v>
          </cell>
        </row>
        <row r="251">
          <cell r="C251" t="str">
            <v>HY_.QF.COR._.SML.Deschutes Valley</v>
          </cell>
          <cell r="H251">
            <v>2.4189998243999979</v>
          </cell>
          <cell r="I251">
            <v>2.3900001773200006</v>
          </cell>
          <cell r="J251">
            <v>2.7263307067300016</v>
          </cell>
          <cell r="K251">
            <v>3.0139998855000014</v>
          </cell>
          <cell r="L251">
            <v>2.6878746183500017</v>
          </cell>
          <cell r="M251">
            <v>3.014000004300001</v>
          </cell>
          <cell r="N251">
            <v>2.0858675837899994</v>
          </cell>
          <cell r="O251">
            <v>2.0979996808600005</v>
          </cell>
          <cell r="P251">
            <v>3.013839590399999</v>
          </cell>
          <cell r="Q251">
            <v>2.3120000715699991</v>
          </cell>
          <cell r="R251">
            <v>3.0180305946000003</v>
          </cell>
          <cell r="S251">
            <v>2.2780640778000012</v>
          </cell>
          <cell r="T251">
            <v>2.4189998243999979</v>
          </cell>
          <cell r="U251">
            <v>2.3900001773200006</v>
          </cell>
          <cell r="V251">
            <v>2.7263307067300016</v>
          </cell>
          <cell r="W251">
            <v>3.0139998855000014</v>
          </cell>
          <cell r="X251">
            <v>2.6878746183500017</v>
          </cell>
          <cell r="Y251">
            <v>3.014000004300001</v>
          </cell>
          <cell r="Z251">
            <v>2.0858675837899994</v>
          </cell>
          <cell r="AA251">
            <v>2.0979996808600005</v>
          </cell>
          <cell r="AB251">
            <v>3.013839590399999</v>
          </cell>
          <cell r="AC251">
            <v>2.3120000715699991</v>
          </cell>
          <cell r="AD251">
            <v>3.0180305946000003</v>
          </cell>
          <cell r="AE251">
            <v>2.2780640778000012</v>
          </cell>
          <cell r="AF251">
            <v>2.4189998243999979</v>
          </cell>
          <cell r="AG251">
            <v>2.3900001773200006</v>
          </cell>
          <cell r="AH251">
            <v>2.7263307067300016</v>
          </cell>
          <cell r="AI251">
            <v>3.0139998855000014</v>
          </cell>
          <cell r="AJ251">
            <v>2.6878746183500017</v>
          </cell>
          <cell r="AK251">
            <v>3.014000004300001</v>
          </cell>
          <cell r="AL251">
            <v>2.0858675837899994</v>
          </cell>
          <cell r="AM251">
            <v>2.0979996808600005</v>
          </cell>
          <cell r="AN251">
            <v>3.013839590399999</v>
          </cell>
          <cell r="AO251">
            <v>2.3120000715699991</v>
          </cell>
          <cell r="AP251">
            <v>3.0180305946000003</v>
          </cell>
          <cell r="AQ251">
            <v>2.2780640778000012</v>
          </cell>
          <cell r="AR251">
            <v>2.4189998243999979</v>
          </cell>
          <cell r="AS251">
            <v>2.4753573265100006</v>
          </cell>
          <cell r="AT251">
            <v>2.7263307067300016</v>
          </cell>
          <cell r="AU251">
            <v>3.0139998855000014</v>
          </cell>
          <cell r="AV251">
            <v>2.6878746183500017</v>
          </cell>
          <cell r="AW251">
            <v>3.014000004300001</v>
          </cell>
          <cell r="AX251">
            <v>2.0858675837899994</v>
          </cell>
          <cell r="AY251">
            <v>2.0979996808600005</v>
          </cell>
          <cell r="AZ251">
            <v>3.013839590399999</v>
          </cell>
          <cell r="BA251">
            <v>2.3120000715699991</v>
          </cell>
          <cell r="BB251">
            <v>3.0180305946000003</v>
          </cell>
          <cell r="BC251">
            <v>2.2021286085400011</v>
          </cell>
          <cell r="BD251">
            <v>2.4189998243999979</v>
          </cell>
          <cell r="BE251">
            <v>2.3900001773200006</v>
          </cell>
          <cell r="BF251">
            <v>2.7263307067300016</v>
          </cell>
          <cell r="BG251">
            <v>3.0139998855000014</v>
          </cell>
          <cell r="BH251">
            <v>2.6878746183500017</v>
          </cell>
          <cell r="BI251">
            <v>3.014000004300001</v>
          </cell>
          <cell r="BJ251">
            <v>2.0858675837899994</v>
          </cell>
          <cell r="BK251">
            <v>2.0979996808600005</v>
          </cell>
          <cell r="BL251">
            <v>3.013839590399999</v>
          </cell>
          <cell r="BM251">
            <v>2.3120000715699991</v>
          </cell>
          <cell r="BN251">
            <v>3.0180305946000003</v>
          </cell>
          <cell r="BO251">
            <v>2.2780640778000012</v>
          </cell>
          <cell r="BP251">
            <v>2.4189998243999979</v>
          </cell>
          <cell r="BQ251">
            <v>2.3900001773200006</v>
          </cell>
          <cell r="BR251">
            <v>2.7263307067300016</v>
          </cell>
          <cell r="BS251">
            <v>3.0139998855000014</v>
          </cell>
          <cell r="BT251">
            <v>2.6878746183500017</v>
          </cell>
          <cell r="BU251">
            <v>3.014000004300001</v>
          </cell>
          <cell r="BV251">
            <v>2.0858675837899994</v>
          </cell>
          <cell r="BW251">
            <v>2.0979996808600005</v>
          </cell>
          <cell r="BX251">
            <v>3.013839590399999</v>
          </cell>
          <cell r="BY251">
            <v>2.3120000715699991</v>
          </cell>
          <cell r="BZ251">
            <v>3.0180305946000003</v>
          </cell>
          <cell r="CA251">
            <v>2.2780640778000012</v>
          </cell>
          <cell r="CB251">
            <v>2.4189998243999979</v>
          </cell>
          <cell r="CC251">
            <v>2.3900001773200006</v>
          </cell>
          <cell r="CD251">
            <v>2.7263307067300016</v>
          </cell>
          <cell r="CE251">
            <v>3.0139998855000014</v>
          </cell>
          <cell r="CF251">
            <v>2.6878746183500017</v>
          </cell>
          <cell r="CG251">
            <v>3.014000004300001</v>
          </cell>
          <cell r="CH251">
            <v>2.0858675837899994</v>
          </cell>
          <cell r="CI251">
            <v>2.0979996808600005</v>
          </cell>
          <cell r="CJ251">
            <v>3.013839590399999</v>
          </cell>
          <cell r="CK251">
            <v>2.3120000715699991</v>
          </cell>
          <cell r="CL251">
            <v>3.0180305946000003</v>
          </cell>
          <cell r="CM251">
            <v>2.2780640778000012</v>
          </cell>
          <cell r="CN251">
            <v>2.4189998243999979</v>
          </cell>
          <cell r="CO251">
            <v>2.4753573265100006</v>
          </cell>
          <cell r="CP251">
            <v>2.7263307067300016</v>
          </cell>
          <cell r="CQ251">
            <v>3.0139998855000014</v>
          </cell>
          <cell r="CR251">
            <v>2.6878746183500017</v>
          </cell>
          <cell r="CS251">
            <v>3.014000004300001</v>
          </cell>
          <cell r="CT251">
            <v>2.0858675837899994</v>
          </cell>
          <cell r="CU251">
            <v>2.0979996808600005</v>
          </cell>
          <cell r="CV251">
            <v>3.013839590399999</v>
          </cell>
          <cell r="CW251">
            <v>2.3120000715699991</v>
          </cell>
          <cell r="CX251">
            <v>3.0180305946000003</v>
          </cell>
          <cell r="CY251">
            <v>2.2021286085400011</v>
          </cell>
          <cell r="CZ251">
            <v>2.4189998243999979</v>
          </cell>
          <cell r="DA251">
            <v>2.3900001773200006</v>
          </cell>
          <cell r="DB251">
            <v>2.7263307067300016</v>
          </cell>
          <cell r="DC251">
            <v>3.0139998855000014</v>
          </cell>
          <cell r="DD251">
            <v>2.6878746183500017</v>
          </cell>
          <cell r="DE251">
            <v>3.014000004300001</v>
          </cell>
          <cell r="DF251">
            <v>2.0858675837899994</v>
          </cell>
          <cell r="DG251">
            <v>2.0979996808600005</v>
          </cell>
          <cell r="DH251">
            <v>3.013839590399999</v>
          </cell>
          <cell r="DI251">
            <v>2.3120000715699991</v>
          </cell>
          <cell r="DJ251">
            <v>3.0180305946000003</v>
          </cell>
          <cell r="DK251">
            <v>2.2780640778000012</v>
          </cell>
          <cell r="DL251">
            <v>2.4189998243999979</v>
          </cell>
          <cell r="DM251">
            <v>2.3900001773200006</v>
          </cell>
          <cell r="DN251">
            <v>2.7263307067300016</v>
          </cell>
          <cell r="DO251">
            <v>3.0139998855000014</v>
          </cell>
          <cell r="DP251">
            <v>2.6878746183500017</v>
          </cell>
          <cell r="DQ251">
            <v>3.014000004300001</v>
          </cell>
          <cell r="DR251">
            <v>2.0858675837899994</v>
          </cell>
          <cell r="DS251">
            <v>2.0979996808600005</v>
          </cell>
          <cell r="DT251">
            <v>3.013839590399999</v>
          </cell>
          <cell r="DU251">
            <v>2.3120000715699991</v>
          </cell>
          <cell r="DV251">
            <v>3.0180305946000003</v>
          </cell>
          <cell r="DW251">
            <v>2.2780640778000012</v>
          </cell>
          <cell r="DX251">
            <v>2.4189998243999979</v>
          </cell>
          <cell r="DY251">
            <v>2.3900001773200006</v>
          </cell>
          <cell r="DZ251">
            <v>2.7263307067300016</v>
          </cell>
          <cell r="EA251">
            <v>3.0139998855000014</v>
          </cell>
          <cell r="EB251">
            <v>2.6878746183500017</v>
          </cell>
          <cell r="EC251">
            <v>3.014000004300001</v>
          </cell>
          <cell r="ED251">
            <v>2.0858675837899994</v>
          </cell>
          <cell r="EE251">
            <v>2.0979996808600005</v>
          </cell>
          <cell r="EF251">
            <v>3.013839590399999</v>
          </cell>
          <cell r="EG251">
            <v>2.3120000715699991</v>
          </cell>
          <cell r="EH251">
            <v>3.0180305946000003</v>
          </cell>
          <cell r="EI251">
            <v>2.2780640778000012</v>
          </cell>
          <cell r="EJ251">
            <v>1.8142498682999992</v>
          </cell>
          <cell r="EK251">
            <v>1.8565179948100006</v>
          </cell>
          <cell r="EL251">
            <v>2.0447480299700009</v>
          </cell>
          <cell r="EM251">
            <v>2.2604999142</v>
          </cell>
          <cell r="EN251">
            <v>2.0159059638399985</v>
          </cell>
          <cell r="EO251">
            <v>2.2605000032999998</v>
          </cell>
          <cell r="EP251">
            <v>1.5644006879199994</v>
          </cell>
          <cell r="EQ251">
            <v>1.5734997604899987</v>
          </cell>
          <cell r="ER251">
            <v>2.2603796928</v>
          </cell>
          <cell r="ES251">
            <v>1.7340000536000013</v>
          </cell>
          <cell r="ET251">
            <v>2.2635229457999997</v>
          </cell>
          <cell r="EU251">
            <v>1.6515964565500008</v>
          </cell>
          <cell r="EV251">
            <v>1.8142498682999992</v>
          </cell>
          <cell r="EW251">
            <v>1.7925001329200005</v>
          </cell>
          <cell r="EX251">
            <v>2.0447480299700009</v>
          </cell>
          <cell r="EY251">
            <v>2.2604999142</v>
          </cell>
          <cell r="EZ251">
            <v>2.0159059638399985</v>
          </cell>
          <cell r="FA251">
            <v>2.2605000032999998</v>
          </cell>
          <cell r="FB251">
            <v>1.5644006879199994</v>
          </cell>
          <cell r="FC251">
            <v>1.5734997604899987</v>
          </cell>
          <cell r="FD251">
            <v>2.2603796928</v>
          </cell>
          <cell r="FE251">
            <v>1.7340000536000013</v>
          </cell>
          <cell r="FF251">
            <v>2.2635229457999997</v>
          </cell>
          <cell r="FG251">
            <v>1.7085480585000008</v>
          </cell>
          <cell r="FH251">
            <v>1.8142498682999992</v>
          </cell>
          <cell r="FI251">
            <v>1.7925001329200005</v>
          </cell>
          <cell r="FJ251">
            <v>2.0447480299700009</v>
          </cell>
          <cell r="FK251">
            <v>2.2604999142</v>
          </cell>
          <cell r="FL251">
            <v>2.0159059638399985</v>
          </cell>
          <cell r="FM251">
            <v>2.2605000032999998</v>
          </cell>
          <cell r="FN251">
            <v>1.5644006879199994</v>
          </cell>
          <cell r="FO251">
            <v>1.5734997604899987</v>
          </cell>
          <cell r="FP251">
            <v>2.2603796928</v>
          </cell>
          <cell r="FQ251">
            <v>1.7340000536000013</v>
          </cell>
          <cell r="FR251">
            <v>2.2635229457999997</v>
          </cell>
          <cell r="FS251">
            <v>1.7085480585000008</v>
          </cell>
          <cell r="FT251">
            <v>1.8142498682999992</v>
          </cell>
          <cell r="FU251">
            <v>1.7925001329200005</v>
          </cell>
          <cell r="FV251">
            <v>2.0447480299700009</v>
          </cell>
          <cell r="FW251">
            <v>2.2604999142</v>
          </cell>
          <cell r="FX251">
            <v>2.0159059638399985</v>
          </cell>
          <cell r="FY251">
            <v>2.2605000032999998</v>
          </cell>
          <cell r="FZ251">
            <v>1.5644006879199994</v>
          </cell>
          <cell r="GA251">
            <v>1.5734997604899987</v>
          </cell>
          <cell r="GB251">
            <v>2.2603796928</v>
          </cell>
          <cell r="GC251">
            <v>1.7340000536000013</v>
          </cell>
          <cell r="GD251">
            <v>2.2635229457999997</v>
          </cell>
          <cell r="GE251">
            <v>1.7085480585000008</v>
          </cell>
          <cell r="GF251">
            <v>1.8142498682999992</v>
          </cell>
          <cell r="GG251">
            <v>1.8565179948100006</v>
          </cell>
          <cell r="GH251">
            <v>2.0447480299700009</v>
          </cell>
          <cell r="GI251">
            <v>2.2604999142</v>
          </cell>
          <cell r="GJ251">
            <v>2.0159059638399985</v>
          </cell>
          <cell r="GK251">
            <v>2.2605000032999998</v>
          </cell>
          <cell r="GL251">
            <v>1.5644006879199994</v>
          </cell>
          <cell r="GM251">
            <v>1.5734997604899987</v>
          </cell>
          <cell r="GN251">
            <v>2.2603796928</v>
          </cell>
          <cell r="GO251">
            <v>1.7340000536000013</v>
          </cell>
          <cell r="GP251">
            <v>2.2635229457999997</v>
          </cell>
          <cell r="GQ251">
            <v>1.6515964565500008</v>
          </cell>
          <cell r="GR251">
            <v>1.8142498682999992</v>
          </cell>
          <cell r="GS251">
            <v>1.7925001329200005</v>
          </cell>
          <cell r="GT251">
            <v>2.0447480299700009</v>
          </cell>
          <cell r="GU251">
            <v>2.2604999142</v>
          </cell>
          <cell r="GV251">
            <v>2.0159059638399985</v>
          </cell>
          <cell r="GW251">
            <v>2.2605000032999998</v>
          </cell>
          <cell r="GX251">
            <v>1.5644006879199994</v>
          </cell>
          <cell r="GY251">
            <v>1.5734997604899987</v>
          </cell>
          <cell r="GZ251">
            <v>2.2603796928</v>
          </cell>
          <cell r="HA251">
            <v>1.7340000536000013</v>
          </cell>
          <cell r="HB251">
            <v>2.2635229457999997</v>
          </cell>
          <cell r="HC251">
            <v>1.7085480585000008</v>
          </cell>
          <cell r="HD251">
            <v>1.8142498682999992</v>
          </cell>
          <cell r="HE251">
            <v>1.7925001329200005</v>
          </cell>
          <cell r="HF251">
            <v>2.0447480299700009</v>
          </cell>
          <cell r="HG251">
            <v>2.2604999142</v>
          </cell>
          <cell r="HH251">
            <v>2.0159059638399985</v>
          </cell>
          <cell r="HI251">
            <v>2.2605000032999998</v>
          </cell>
          <cell r="HJ251">
            <v>1.5644006879199994</v>
          </cell>
          <cell r="HK251">
            <v>1.5734997604899987</v>
          </cell>
          <cell r="HL251">
            <v>2.2603796928</v>
          </cell>
          <cell r="HM251">
            <v>1.7340000536000013</v>
          </cell>
          <cell r="HN251">
            <v>2.2635229457999997</v>
          </cell>
          <cell r="HO251">
            <v>1.7085480585000008</v>
          </cell>
          <cell r="HP251">
            <v>1.8142498682999992</v>
          </cell>
          <cell r="HQ251">
            <v>1.7925001329200005</v>
          </cell>
          <cell r="HR251">
            <v>2.0447480299700009</v>
          </cell>
          <cell r="HS251">
            <v>2.2604999142</v>
          </cell>
          <cell r="HT251">
            <v>2.0159059638399985</v>
          </cell>
          <cell r="HU251">
            <v>2.2605000032999998</v>
          </cell>
          <cell r="HV251">
            <v>1.5644006879199994</v>
          </cell>
          <cell r="HW251">
            <v>1.5734997604899987</v>
          </cell>
          <cell r="HX251">
            <v>2.2603796928</v>
          </cell>
          <cell r="HY251">
            <v>1.7340000536000013</v>
          </cell>
          <cell r="HZ251">
            <v>2.2635229457999997</v>
          </cell>
          <cell r="IA251">
            <v>1.7085480585000008</v>
          </cell>
          <cell r="IB251">
            <v>1.8142498682999992</v>
          </cell>
          <cell r="IC251">
            <v>1.8565179948100006</v>
          </cell>
          <cell r="ID251">
            <v>2.0447480299700009</v>
          </cell>
          <cell r="IE251">
            <v>2.2604999142</v>
          </cell>
          <cell r="IF251">
            <v>2.0159059638399985</v>
          </cell>
          <cell r="IG251">
            <v>2.2605000032999998</v>
          </cell>
          <cell r="IH251">
            <v>1.5644006879199994</v>
          </cell>
          <cell r="II251">
            <v>1.5734997604899987</v>
          </cell>
          <cell r="IJ251">
            <v>2.2603796928</v>
          </cell>
          <cell r="IK251">
            <v>1.7340000536000013</v>
          </cell>
          <cell r="IL251">
            <v>2.2635229457999997</v>
          </cell>
          <cell r="IM251">
            <v>1.6515964565500008</v>
          </cell>
          <cell r="IN251">
            <v>1.8142498682999992</v>
          </cell>
          <cell r="IO251">
            <v>1.7925001329200005</v>
          </cell>
          <cell r="IP251">
            <v>2.0447480299700009</v>
          </cell>
          <cell r="IQ251">
            <v>2.2604999142</v>
          </cell>
          <cell r="IR251">
            <v>2.0159059638399985</v>
          </cell>
          <cell r="IS251">
            <v>2.2605000032999998</v>
          </cell>
          <cell r="IT251">
            <v>1.5644006879199994</v>
          </cell>
          <cell r="IU251">
            <v>1.5734997604899987</v>
          </cell>
          <cell r="IV251">
            <v>2.2603796928</v>
          </cell>
          <cell r="IW251">
            <v>1.7340000536000013</v>
          </cell>
          <cell r="IX251">
            <v>2.2635229457999997</v>
          </cell>
          <cell r="IY251">
            <v>1.7085480585000008</v>
          </cell>
        </row>
        <row r="252">
          <cell r="C252" t="str">
            <v>HY_.QF.COR._.SML.Dorena</v>
          </cell>
          <cell r="H252">
            <v>0.73649710534000001</v>
          </cell>
          <cell r="I252">
            <v>1.0704960235199998</v>
          </cell>
          <cell r="J252">
            <v>1.8329809896200013</v>
          </cell>
          <cell r="K252">
            <v>2.4105600750000007</v>
          </cell>
          <cell r="L252">
            <v>2.096499904579999</v>
          </cell>
          <cell r="M252">
            <v>1.5948000113999992</v>
          </cell>
          <cell r="N252">
            <v>0.5949740471999998</v>
          </cell>
          <cell r="O252">
            <v>0.51559198822000007</v>
          </cell>
          <cell r="P252">
            <v>1.6370730324000002</v>
          </cell>
          <cell r="Q252">
            <v>1.7945279941099992</v>
          </cell>
          <cell r="R252">
            <v>0.22741167239999999</v>
          </cell>
          <cell r="S252">
            <v>0.52106757780000001</v>
          </cell>
          <cell r="T252">
            <v>0.73649710534000001</v>
          </cell>
          <cell r="U252">
            <v>1.0704960235199998</v>
          </cell>
          <cell r="V252">
            <v>1.8329809896200013</v>
          </cell>
          <cell r="W252">
            <v>2.4105600750000007</v>
          </cell>
          <cell r="X252">
            <v>2.096499904579999</v>
          </cell>
          <cell r="Y252">
            <v>1.5948000113999992</v>
          </cell>
          <cell r="Z252">
            <v>0.5949740471999998</v>
          </cell>
          <cell r="AA252">
            <v>0.51559198822000007</v>
          </cell>
          <cell r="AB252">
            <v>1.6370730324000002</v>
          </cell>
          <cell r="AC252">
            <v>1.7945279941099992</v>
          </cell>
          <cell r="AD252">
            <v>0.22741167239999999</v>
          </cell>
          <cell r="AE252">
            <v>0.52106757780000001</v>
          </cell>
          <cell r="AF252">
            <v>0.73649710534000001</v>
          </cell>
          <cell r="AG252">
            <v>1.0704960235199998</v>
          </cell>
          <cell r="AH252">
            <v>1.8329809896200013</v>
          </cell>
          <cell r="AI252">
            <v>2.4105600750000007</v>
          </cell>
          <cell r="AJ252">
            <v>2.096499904579999</v>
          </cell>
          <cell r="AK252">
            <v>1.5948000113999992</v>
          </cell>
          <cell r="AL252">
            <v>0.5949740471999998</v>
          </cell>
          <cell r="AM252">
            <v>0.51559198822000007</v>
          </cell>
          <cell r="AN252">
            <v>1.6370730324000002</v>
          </cell>
          <cell r="AO252">
            <v>1.7945279941099992</v>
          </cell>
          <cell r="AP252">
            <v>0.22741167239999999</v>
          </cell>
          <cell r="AQ252">
            <v>0.52106757780000001</v>
          </cell>
          <cell r="AR252">
            <v>0.73649710534000001</v>
          </cell>
          <cell r="AS252">
            <v>1.1087280243599997</v>
          </cell>
          <cell r="AT252">
            <v>1.8329809896200013</v>
          </cell>
          <cell r="AU252">
            <v>2.4105600750000007</v>
          </cell>
          <cell r="AV252">
            <v>2.096499904579999</v>
          </cell>
          <cell r="AW252">
            <v>1.5948000113999992</v>
          </cell>
          <cell r="AX252">
            <v>0.5949740471999998</v>
          </cell>
          <cell r="AY252">
            <v>0.51559198822000007</v>
          </cell>
          <cell r="AZ252">
            <v>1.6370730324000002</v>
          </cell>
          <cell r="BA252">
            <v>1.7945279941099992</v>
          </cell>
          <cell r="BB252">
            <v>0.22741167239999999</v>
          </cell>
          <cell r="BC252">
            <v>0.50369865854000007</v>
          </cell>
          <cell r="BD252">
            <v>0.73649710534000001</v>
          </cell>
          <cell r="BE252">
            <v>1.0704960235199998</v>
          </cell>
          <cell r="BF252">
            <v>1.8329809896200013</v>
          </cell>
          <cell r="BG252">
            <v>2.4105600750000007</v>
          </cell>
          <cell r="BH252">
            <v>2.096499904579999</v>
          </cell>
          <cell r="BI252">
            <v>1.5948000113999992</v>
          </cell>
          <cell r="BJ252">
            <v>0.5949740471999998</v>
          </cell>
          <cell r="BK252">
            <v>0.51559198822000007</v>
          </cell>
          <cell r="BL252">
            <v>1.6370730324000002</v>
          </cell>
          <cell r="BM252">
            <v>1.7945279941099992</v>
          </cell>
          <cell r="BN252">
            <v>0.22741167239999999</v>
          </cell>
          <cell r="BO252">
            <v>0.52106757780000001</v>
          </cell>
          <cell r="BP252">
            <v>0.73649710534000001</v>
          </cell>
          <cell r="BQ252">
            <v>1.0704960235199998</v>
          </cell>
          <cell r="BR252">
            <v>1.8329809896200013</v>
          </cell>
          <cell r="BS252">
            <v>2.4105600750000007</v>
          </cell>
          <cell r="BT252">
            <v>2.096499904579999</v>
          </cell>
          <cell r="BU252">
            <v>1.5948000113999992</v>
          </cell>
          <cell r="BV252">
            <v>0.5949740471999998</v>
          </cell>
          <cell r="BW252">
            <v>0.51559198822000007</v>
          </cell>
          <cell r="BX252">
            <v>1.6370730324000002</v>
          </cell>
          <cell r="BY252">
            <v>1.7945279941099992</v>
          </cell>
          <cell r="BZ252">
            <v>0.22741167239999999</v>
          </cell>
          <cell r="CA252">
            <v>0.52106757780000001</v>
          </cell>
          <cell r="CB252">
            <v>0.73649710534000001</v>
          </cell>
          <cell r="CC252">
            <v>1.0704960235199998</v>
          </cell>
          <cell r="CD252">
            <v>1.8329809896200013</v>
          </cell>
          <cell r="CE252">
            <v>2.4105600750000007</v>
          </cell>
          <cell r="CF252">
            <v>2.096499904579999</v>
          </cell>
          <cell r="CG252">
            <v>1.5948000113999992</v>
          </cell>
          <cell r="CH252">
            <v>0.5949740471999998</v>
          </cell>
          <cell r="CI252">
            <v>0.51559198822000007</v>
          </cell>
          <cell r="CJ252">
            <v>1.6370730324000002</v>
          </cell>
          <cell r="CK252">
            <v>1.7945279941099992</v>
          </cell>
          <cell r="CL252">
            <v>0.22741167239999999</v>
          </cell>
          <cell r="CM252">
            <v>0.52106757780000001</v>
          </cell>
          <cell r="CN252">
            <v>0.73649710534000001</v>
          </cell>
          <cell r="CO252">
            <v>1.1087280243599997</v>
          </cell>
          <cell r="CP252">
            <v>1.8329809896200013</v>
          </cell>
          <cell r="CQ252">
            <v>2.4105600750000007</v>
          </cell>
          <cell r="CR252">
            <v>2.096499904579999</v>
          </cell>
          <cell r="CS252">
            <v>1.5948000113999992</v>
          </cell>
          <cell r="CT252">
            <v>0.5949740471999998</v>
          </cell>
          <cell r="CU252">
            <v>0.51559198822000007</v>
          </cell>
          <cell r="CV252">
            <v>1.6370730324000002</v>
          </cell>
          <cell r="CW252">
            <v>1.7945279941099992</v>
          </cell>
          <cell r="CX252">
            <v>0.22741167239999999</v>
          </cell>
          <cell r="CY252">
            <v>0.37777399376000004</v>
          </cell>
          <cell r="CZ252">
            <v>0.55237282884999983</v>
          </cell>
          <cell r="DA252">
            <v>0.80287201764000005</v>
          </cell>
          <cell r="DB252">
            <v>1.3747357423700004</v>
          </cell>
          <cell r="DC252">
            <v>1.8079200561000006</v>
          </cell>
          <cell r="DD252">
            <v>1.5723749285899997</v>
          </cell>
          <cell r="DE252">
            <v>1.1961000087000002</v>
          </cell>
          <cell r="DF252">
            <v>0.44623053540000024</v>
          </cell>
          <cell r="DG252">
            <v>0.38669399101000007</v>
          </cell>
          <cell r="DH252">
            <v>1.2278047742999993</v>
          </cell>
          <cell r="DI252">
            <v>1.3458959956600007</v>
          </cell>
          <cell r="DJ252">
            <v>0.17055875429999987</v>
          </cell>
          <cell r="DK252">
            <v>0.39080068320000005</v>
          </cell>
          <cell r="DL252">
            <v>0.55237282884999983</v>
          </cell>
          <cell r="DM252">
            <v>0.80287201764000005</v>
          </cell>
          <cell r="DN252">
            <v>1.3747357423700004</v>
          </cell>
          <cell r="DO252">
            <v>1.8079200561000006</v>
          </cell>
          <cell r="DP252">
            <v>1.5723749285899997</v>
          </cell>
          <cell r="DQ252">
            <v>1.1961000087000002</v>
          </cell>
          <cell r="DR252">
            <v>0.44623053540000024</v>
          </cell>
          <cell r="DS252">
            <v>0.38669399101000007</v>
          </cell>
          <cell r="DT252">
            <v>1.2278047742999993</v>
          </cell>
          <cell r="DU252">
            <v>1.3458959956600007</v>
          </cell>
          <cell r="DV252">
            <v>0.17055875429999987</v>
          </cell>
          <cell r="DW252">
            <v>0.39080068320000005</v>
          </cell>
          <cell r="DX252">
            <v>0.55237282884999983</v>
          </cell>
          <cell r="DY252">
            <v>0.80287201764000005</v>
          </cell>
          <cell r="DZ252">
            <v>1.3747357423700004</v>
          </cell>
          <cell r="EA252">
            <v>1.8079200561000006</v>
          </cell>
          <cell r="EB252">
            <v>1.5723749285899997</v>
          </cell>
          <cell r="EC252">
            <v>1.1961000087000002</v>
          </cell>
          <cell r="ED252">
            <v>0.44623053540000024</v>
          </cell>
          <cell r="EE252">
            <v>0.38669399101000007</v>
          </cell>
          <cell r="EF252">
            <v>1.2278047742999993</v>
          </cell>
          <cell r="EG252">
            <v>1.3458959956600007</v>
          </cell>
          <cell r="EH252">
            <v>0.17055875429999987</v>
          </cell>
          <cell r="EI252">
            <v>0.39080068320000005</v>
          </cell>
          <cell r="EJ252">
            <v>0.55237282884999983</v>
          </cell>
          <cell r="EK252">
            <v>0.83154601827000008</v>
          </cell>
          <cell r="EL252">
            <v>1.3747357423700004</v>
          </cell>
          <cell r="EM252">
            <v>1.8079200561000006</v>
          </cell>
          <cell r="EN252">
            <v>1.5723749285899997</v>
          </cell>
          <cell r="EO252">
            <v>1.1961000087000002</v>
          </cell>
          <cell r="EP252">
            <v>0.44623053540000024</v>
          </cell>
          <cell r="EQ252">
            <v>0.38669399101000007</v>
          </cell>
          <cell r="ER252">
            <v>1.2278047742999993</v>
          </cell>
          <cell r="ES252">
            <v>1.3458959956600007</v>
          </cell>
          <cell r="ET252">
            <v>0.17055875429999987</v>
          </cell>
          <cell r="EU252">
            <v>0.37777399376000004</v>
          </cell>
          <cell r="EV252">
            <v>0.55237282884999983</v>
          </cell>
          <cell r="EW252">
            <v>0.80287201764000005</v>
          </cell>
          <cell r="EX252">
            <v>1.3747357423700004</v>
          </cell>
          <cell r="EY252">
            <v>1.8079200561000006</v>
          </cell>
          <cell r="EZ252">
            <v>1.5723749285899997</v>
          </cell>
          <cell r="FA252">
            <v>1.1961000087000002</v>
          </cell>
          <cell r="FB252">
            <v>0.44623053540000024</v>
          </cell>
          <cell r="FC252">
            <v>0.38669399101000007</v>
          </cell>
          <cell r="FD252">
            <v>1.2278047742999993</v>
          </cell>
          <cell r="FE252">
            <v>1.3458959956600007</v>
          </cell>
          <cell r="FF252">
            <v>0.17055875429999987</v>
          </cell>
          <cell r="FG252">
            <v>0.39080068320000005</v>
          </cell>
          <cell r="FH252">
            <v>0.55237282884999983</v>
          </cell>
          <cell r="FI252">
            <v>0.80287201764000005</v>
          </cell>
          <cell r="FJ252">
            <v>1.3747357423700004</v>
          </cell>
          <cell r="FK252">
            <v>1.8079200561000006</v>
          </cell>
          <cell r="FL252">
            <v>1.5723749285899997</v>
          </cell>
          <cell r="FM252">
            <v>1.1961000087000002</v>
          </cell>
          <cell r="FN252">
            <v>0.44623053540000024</v>
          </cell>
          <cell r="FO252">
            <v>0.38669399101000007</v>
          </cell>
          <cell r="FP252">
            <v>1.2278047742999993</v>
          </cell>
          <cell r="FQ252">
            <v>1.3458959956600007</v>
          </cell>
          <cell r="FR252">
            <v>0.17055875429999987</v>
          </cell>
          <cell r="FS252">
            <v>0.39080068320000005</v>
          </cell>
          <cell r="FT252">
            <v>0.55237282884999983</v>
          </cell>
          <cell r="FU252">
            <v>0.80287201764000005</v>
          </cell>
          <cell r="FV252">
            <v>1.3747357423700004</v>
          </cell>
          <cell r="FW252">
            <v>1.8079200561000006</v>
          </cell>
          <cell r="FX252">
            <v>1.5723749285899997</v>
          </cell>
          <cell r="FY252">
            <v>1.1961000087000002</v>
          </cell>
          <cell r="FZ252">
            <v>0.44623053540000024</v>
          </cell>
          <cell r="GA252">
            <v>0.38669399101000007</v>
          </cell>
          <cell r="GB252">
            <v>1.2278047742999993</v>
          </cell>
          <cell r="GC252">
            <v>1.3458959956600007</v>
          </cell>
          <cell r="GD252">
            <v>0.17055875429999987</v>
          </cell>
          <cell r="GE252">
            <v>0.39080068320000005</v>
          </cell>
          <cell r="GF252">
            <v>0.55237282884999983</v>
          </cell>
          <cell r="GG252">
            <v>0.83154601827000008</v>
          </cell>
          <cell r="GH252">
            <v>1.3747357423700004</v>
          </cell>
          <cell r="GI252">
            <v>1.8079200561000006</v>
          </cell>
          <cell r="GJ252">
            <v>1.5723749285899997</v>
          </cell>
          <cell r="GK252">
            <v>1.1961000087000002</v>
          </cell>
          <cell r="GL252">
            <v>0.44623053540000024</v>
          </cell>
          <cell r="GM252">
            <v>0.38669399101000007</v>
          </cell>
          <cell r="GN252">
            <v>1.2278047742999993</v>
          </cell>
          <cell r="GO252">
            <v>1.3458959956600007</v>
          </cell>
          <cell r="GP252">
            <v>0.17055875429999987</v>
          </cell>
          <cell r="GQ252">
            <v>0.37777399376000004</v>
          </cell>
          <cell r="GR252">
            <v>0.55237282884999983</v>
          </cell>
          <cell r="GS252">
            <v>0.80287201764000005</v>
          </cell>
          <cell r="GT252">
            <v>1.3747357423700004</v>
          </cell>
          <cell r="GU252">
            <v>1.8079200561000006</v>
          </cell>
          <cell r="GV252">
            <v>1.5723749285899997</v>
          </cell>
          <cell r="GW252">
            <v>1.1961000087000002</v>
          </cell>
          <cell r="GX252">
            <v>0.44623053540000024</v>
          </cell>
          <cell r="GY252">
            <v>0.38669399101000007</v>
          </cell>
          <cell r="GZ252">
            <v>1.2278047742999993</v>
          </cell>
          <cell r="HA252">
            <v>1.3458959956600007</v>
          </cell>
          <cell r="HB252">
            <v>0.17055875429999987</v>
          </cell>
          <cell r="HC252">
            <v>0.39080068320000005</v>
          </cell>
          <cell r="HD252">
            <v>0.55237282884999983</v>
          </cell>
          <cell r="HE252">
            <v>0.80287201764000005</v>
          </cell>
          <cell r="HF252">
            <v>1.3747357423700004</v>
          </cell>
          <cell r="HG252">
            <v>1.8079200561000006</v>
          </cell>
          <cell r="HH252">
            <v>1.5723749285899997</v>
          </cell>
          <cell r="HI252">
            <v>1.1961000087000002</v>
          </cell>
          <cell r="HJ252">
            <v>0.44623053540000024</v>
          </cell>
          <cell r="HK252">
            <v>0.38669399101000007</v>
          </cell>
          <cell r="HL252">
            <v>1.2278047742999993</v>
          </cell>
          <cell r="HM252">
            <v>1.3458959956600007</v>
          </cell>
          <cell r="HN252">
            <v>0.17055875429999987</v>
          </cell>
          <cell r="HO252">
            <v>0.39080068320000005</v>
          </cell>
          <cell r="HP252">
            <v>0.55237282884999983</v>
          </cell>
          <cell r="HQ252">
            <v>0.80287201764000005</v>
          </cell>
          <cell r="HR252">
            <v>1.3747357423700004</v>
          </cell>
          <cell r="HS252">
            <v>1.8079200561000006</v>
          </cell>
          <cell r="HT252">
            <v>1.5723749285899997</v>
          </cell>
          <cell r="HU252">
            <v>1.1961000087000002</v>
          </cell>
          <cell r="HV252">
            <v>0.44623053540000024</v>
          </cell>
          <cell r="HW252">
            <v>0.38669399101000007</v>
          </cell>
          <cell r="HX252">
            <v>1.2278047742999993</v>
          </cell>
          <cell r="HY252">
            <v>1.3458959956600007</v>
          </cell>
          <cell r="HZ252">
            <v>0.17055875429999987</v>
          </cell>
          <cell r="IA252">
            <v>0.39080068320000005</v>
          </cell>
          <cell r="IB252">
            <v>0.55237282884999983</v>
          </cell>
          <cell r="IC252">
            <v>0.83154601827000008</v>
          </cell>
          <cell r="ID252">
            <v>1.3747357423700004</v>
          </cell>
          <cell r="IE252">
            <v>1.8079200561000006</v>
          </cell>
          <cell r="IF252">
            <v>1.5723749285899997</v>
          </cell>
          <cell r="IG252">
            <v>1.1961000087000002</v>
          </cell>
          <cell r="IH252">
            <v>0.44623053540000024</v>
          </cell>
          <cell r="II252">
            <v>0.38669399101000007</v>
          </cell>
          <cell r="IJ252">
            <v>1.2278047742999993</v>
          </cell>
          <cell r="IK252">
            <v>1.3458959956600007</v>
          </cell>
          <cell r="IL252">
            <v>0.17055875429999987</v>
          </cell>
          <cell r="IM252">
            <v>0.37777399376000004</v>
          </cell>
          <cell r="IN252">
            <v>0.55237282884999983</v>
          </cell>
          <cell r="IO252">
            <v>0.80287201764000005</v>
          </cell>
          <cell r="IP252">
            <v>1.3747357423700004</v>
          </cell>
          <cell r="IQ252">
            <v>1.8079200561000006</v>
          </cell>
          <cell r="IR252">
            <v>1.5723749285899997</v>
          </cell>
          <cell r="IS252">
            <v>1.1961000087000002</v>
          </cell>
          <cell r="IT252">
            <v>0.44623053540000024</v>
          </cell>
          <cell r="IU252">
            <v>0.38669399101000007</v>
          </cell>
          <cell r="IV252">
            <v>1.2278047742999993</v>
          </cell>
          <cell r="IW252">
            <v>1.3458959956600007</v>
          </cell>
          <cell r="IX252">
            <v>0.17055875429999987</v>
          </cell>
          <cell r="IY252">
            <v>0.39080068320000005</v>
          </cell>
        </row>
        <row r="253">
          <cell r="C253" t="str">
            <v>HY_.QF.COR._.SML.EBD</v>
          </cell>
          <cell r="H253">
            <v>0</v>
          </cell>
          <cell r="I253">
            <v>0</v>
          </cell>
          <cell r="J253">
            <v>0</v>
          </cell>
          <cell r="K253">
            <v>1.0791140486999993</v>
          </cell>
          <cell r="L253">
            <v>1.749137949110001</v>
          </cell>
          <cell r="M253">
            <v>1.7044668303000006</v>
          </cell>
          <cell r="N253">
            <v>1.8031580546599992</v>
          </cell>
          <cell r="O253">
            <v>1.7662072769899999</v>
          </cell>
          <cell r="P253">
            <v>1.5242565650999993</v>
          </cell>
          <cell r="Q253">
            <v>0.6230155231400003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1.0791140486999993</v>
          </cell>
          <cell r="X253">
            <v>1.749137949110001</v>
          </cell>
          <cell r="Y253">
            <v>1.7044668303000006</v>
          </cell>
          <cell r="Z253">
            <v>1.8031580546599992</v>
          </cell>
          <cell r="AA253">
            <v>1.7662072769899999</v>
          </cell>
          <cell r="AB253">
            <v>1.5242565650999993</v>
          </cell>
          <cell r="AC253">
            <v>0.6230155231400003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1.0791140486999993</v>
          </cell>
          <cell r="AJ253">
            <v>1.749137949110001</v>
          </cell>
          <cell r="AK253">
            <v>1.7044668303000006</v>
          </cell>
          <cell r="AL253">
            <v>1.8031580546599992</v>
          </cell>
          <cell r="AM253">
            <v>1.7662072769899999</v>
          </cell>
          <cell r="AN253">
            <v>1.5242565650999993</v>
          </cell>
          <cell r="AO253">
            <v>0.6230155231400003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0.93523217557999938</v>
          </cell>
          <cell r="AV253">
            <v>1.3118534619099993</v>
          </cell>
          <cell r="AW253">
            <v>1.2783501228000003</v>
          </cell>
          <cell r="AX253">
            <v>1.3523685411500008</v>
          </cell>
          <cell r="AY253">
            <v>1.32465545782</v>
          </cell>
          <cell r="AZ253">
            <v>1.1431924239000006</v>
          </cell>
          <cell r="BA253">
            <v>0.46726164250999974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0.80933553659999979</v>
          </cell>
          <cell r="BH253">
            <v>1.3118534619099993</v>
          </cell>
          <cell r="BI253">
            <v>1.2783501228000003</v>
          </cell>
          <cell r="BJ253">
            <v>1.3523685411500008</v>
          </cell>
          <cell r="BK253">
            <v>1.32465545782</v>
          </cell>
          <cell r="BL253">
            <v>1.1431924239000006</v>
          </cell>
          <cell r="BM253">
            <v>0.46726164250999974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0.80933553659999979</v>
          </cell>
          <cell r="BT253">
            <v>1.3118534619099993</v>
          </cell>
          <cell r="BU253">
            <v>1.2783501228000003</v>
          </cell>
          <cell r="BV253">
            <v>1.3523685411500008</v>
          </cell>
          <cell r="BW253">
            <v>1.32465545782</v>
          </cell>
          <cell r="BX253">
            <v>1.1431924239000006</v>
          </cell>
          <cell r="BY253">
            <v>0.46726164250999974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0.80933553659999979</v>
          </cell>
          <cell r="CF253">
            <v>1.3118534619099993</v>
          </cell>
          <cell r="CG253">
            <v>1.2783501228000003</v>
          </cell>
          <cell r="CH253">
            <v>1.3523685411500008</v>
          </cell>
          <cell r="CI253">
            <v>1.32465545782</v>
          </cell>
          <cell r="CJ253">
            <v>1.1431924239000006</v>
          </cell>
          <cell r="CK253">
            <v>0.46726164250999974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0.80933553659999979</v>
          </cell>
          <cell r="CR253">
            <v>1.3118534619099993</v>
          </cell>
          <cell r="CS253">
            <v>1.2783501228000003</v>
          </cell>
          <cell r="CT253">
            <v>1.3523685411500008</v>
          </cell>
          <cell r="CU253">
            <v>1.32465545782</v>
          </cell>
          <cell r="CV253">
            <v>1.1431924239000006</v>
          </cell>
          <cell r="CW253">
            <v>0.46726164250999974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0.80933553659999979</v>
          </cell>
          <cell r="DD253">
            <v>1.3118534619099993</v>
          </cell>
          <cell r="DE253">
            <v>1.2783501228000003</v>
          </cell>
          <cell r="DF253">
            <v>1.3523685411500008</v>
          </cell>
          <cell r="DG253">
            <v>1.32465545782</v>
          </cell>
          <cell r="DH253">
            <v>1.1431924239000006</v>
          </cell>
          <cell r="DI253">
            <v>0.46726164250999974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0.80933553659999979</v>
          </cell>
          <cell r="DP253">
            <v>1.3118534619099993</v>
          </cell>
          <cell r="DQ253">
            <v>1.2783501228000003</v>
          </cell>
          <cell r="DR253">
            <v>1.3523685411500008</v>
          </cell>
          <cell r="DS253">
            <v>1.32465545782</v>
          </cell>
          <cell r="DT253">
            <v>1.1431924239000006</v>
          </cell>
          <cell r="DU253">
            <v>0.46726164250999974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0.80933553659999979</v>
          </cell>
          <cell r="EB253">
            <v>1.3118534619099993</v>
          </cell>
          <cell r="EC253">
            <v>1.2783501228000003</v>
          </cell>
          <cell r="ED253">
            <v>1.3523685411500008</v>
          </cell>
          <cell r="EE253">
            <v>1.32465545782</v>
          </cell>
          <cell r="EF253">
            <v>1.1431924239000006</v>
          </cell>
          <cell r="EG253">
            <v>0.46726164250999974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0.80933553659999979</v>
          </cell>
          <cell r="EN253">
            <v>1.3118534619099993</v>
          </cell>
          <cell r="EO253">
            <v>1.2783501228000003</v>
          </cell>
          <cell r="EP253">
            <v>1.3523685411500008</v>
          </cell>
          <cell r="EQ253">
            <v>1.32465545782</v>
          </cell>
          <cell r="ER253">
            <v>1.1431924239000006</v>
          </cell>
          <cell r="ES253">
            <v>0.46726164250999974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0.80933553659999979</v>
          </cell>
          <cell r="EZ253">
            <v>1.3118534619099993</v>
          </cell>
          <cell r="FA253">
            <v>1.2783501228000003</v>
          </cell>
          <cell r="FB253">
            <v>1.3523685411500008</v>
          </cell>
          <cell r="FC253">
            <v>1.32465545782</v>
          </cell>
          <cell r="FD253">
            <v>1.1431924239000006</v>
          </cell>
          <cell r="FE253">
            <v>0.46726164250999974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0.80933553659999979</v>
          </cell>
          <cell r="FL253">
            <v>1.3118534619099993</v>
          </cell>
          <cell r="FM253">
            <v>1.2783501228000003</v>
          </cell>
          <cell r="FN253">
            <v>1.3523685411500008</v>
          </cell>
          <cell r="FO253">
            <v>1.32465545782</v>
          </cell>
          <cell r="FP253">
            <v>1.1431924239000006</v>
          </cell>
          <cell r="FQ253">
            <v>0.46726164250999974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0.80933553659999979</v>
          </cell>
          <cell r="FX253">
            <v>1.3118534619099993</v>
          </cell>
          <cell r="FY253">
            <v>1.2783501228000003</v>
          </cell>
          <cell r="FZ253">
            <v>1.3523685411500008</v>
          </cell>
          <cell r="GA253">
            <v>1.32465545782</v>
          </cell>
          <cell r="GB253">
            <v>1.1431924239000006</v>
          </cell>
          <cell r="GC253">
            <v>0.46726164250999974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0.80933553659999979</v>
          </cell>
          <cell r="GJ253">
            <v>1.3118534619099993</v>
          </cell>
          <cell r="GK253">
            <v>1.2783501228000003</v>
          </cell>
          <cell r="GL253">
            <v>1.3523685411500008</v>
          </cell>
          <cell r="GM253">
            <v>1.32465545782</v>
          </cell>
          <cell r="GN253">
            <v>1.1431924239000006</v>
          </cell>
          <cell r="GO253">
            <v>0.46726164250999974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0.80933553659999979</v>
          </cell>
          <cell r="GV253">
            <v>1.3118534619099993</v>
          </cell>
          <cell r="GW253">
            <v>1.2783501228000003</v>
          </cell>
          <cell r="GX253">
            <v>1.3523685411500008</v>
          </cell>
          <cell r="GY253">
            <v>1.32465545782</v>
          </cell>
          <cell r="GZ253">
            <v>1.1431924239000006</v>
          </cell>
          <cell r="HA253">
            <v>0.46726164250999974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0.80933553659999979</v>
          </cell>
          <cell r="HH253">
            <v>1.3118534619099993</v>
          </cell>
          <cell r="HI253">
            <v>1.2783501228000003</v>
          </cell>
          <cell r="HJ253">
            <v>1.3523685411500008</v>
          </cell>
          <cell r="HK253">
            <v>1.32465545782</v>
          </cell>
          <cell r="HL253">
            <v>1.1431924239000006</v>
          </cell>
          <cell r="HM253">
            <v>0.46726164250999974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0.80933553659999979</v>
          </cell>
          <cell r="HT253">
            <v>1.3118534619099993</v>
          </cell>
          <cell r="HU253">
            <v>1.2783501228000003</v>
          </cell>
          <cell r="HV253">
            <v>1.3523685411500008</v>
          </cell>
          <cell r="HW253">
            <v>1.32465545782</v>
          </cell>
          <cell r="HX253">
            <v>1.1431924239000006</v>
          </cell>
          <cell r="HY253">
            <v>0.46726164250999974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0.80933553659999979</v>
          </cell>
          <cell r="IF253">
            <v>1.3118534619099993</v>
          </cell>
          <cell r="IG253">
            <v>1.2783501228000003</v>
          </cell>
          <cell r="IH253">
            <v>1.3523685411500008</v>
          </cell>
          <cell r="II253">
            <v>1.32465545782</v>
          </cell>
          <cell r="IJ253">
            <v>1.1431924239000006</v>
          </cell>
          <cell r="IK253">
            <v>0.46726164250999974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0.80933553659999979</v>
          </cell>
          <cell r="IR253">
            <v>1.3118534619099993</v>
          </cell>
          <cell r="IS253">
            <v>1.2783501228000003</v>
          </cell>
          <cell r="IT253">
            <v>1.3523685411500008</v>
          </cell>
          <cell r="IU253">
            <v>1.32465545782</v>
          </cell>
          <cell r="IV253">
            <v>1.1431924239000006</v>
          </cell>
          <cell r="IW253">
            <v>0.46726164250999974</v>
          </cell>
          <cell r="IX253">
            <v>0</v>
          </cell>
          <cell r="IY253">
            <v>0</v>
          </cell>
        </row>
        <row r="254">
          <cell r="C254" t="str">
            <v>HY_.QF.COR._.SML.Juniper Ridge</v>
          </cell>
          <cell r="H254">
            <v>0</v>
          </cell>
          <cell r="I254">
            <v>0</v>
          </cell>
          <cell r="J254">
            <v>0</v>
          </cell>
          <cell r="K254">
            <v>0.75024205560000023</v>
          </cell>
          <cell r="L254">
            <v>2.0580637538500013</v>
          </cell>
          <cell r="M254">
            <v>2.2391999603999992</v>
          </cell>
          <cell r="N254">
            <v>2.5142402353200017</v>
          </cell>
          <cell r="O254">
            <v>2.45073599473</v>
          </cell>
          <cell r="P254">
            <v>2.0248002267000005</v>
          </cell>
          <cell r="Q254">
            <v>0.62570401116000018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0.75024205560000023</v>
          </cell>
          <cell r="X254">
            <v>2.0580637538500013</v>
          </cell>
          <cell r="Y254">
            <v>2.2391999603999992</v>
          </cell>
          <cell r="Z254">
            <v>2.5142402353200017</v>
          </cell>
          <cell r="AA254">
            <v>2.45073599473</v>
          </cell>
          <cell r="AB254">
            <v>2.0248002267000005</v>
          </cell>
          <cell r="AC254">
            <v>0.62570401116000018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0.75024205560000023</v>
          </cell>
          <cell r="AJ254">
            <v>2.0580637538500013</v>
          </cell>
          <cell r="AK254">
            <v>2.2391999603999992</v>
          </cell>
          <cell r="AL254">
            <v>2.5142402353200017</v>
          </cell>
          <cell r="AM254">
            <v>2.45073599473</v>
          </cell>
          <cell r="AN254">
            <v>2.0248002267000005</v>
          </cell>
          <cell r="AO254">
            <v>0.62570401116000018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0.75024205560000023</v>
          </cell>
          <cell r="AV254">
            <v>2.0580637538500013</v>
          </cell>
          <cell r="AW254">
            <v>2.2391999603999992</v>
          </cell>
          <cell r="AX254">
            <v>2.5142402353200017</v>
          </cell>
          <cell r="AY254">
            <v>2.45073599473</v>
          </cell>
          <cell r="AZ254">
            <v>2.0248002267000005</v>
          </cell>
          <cell r="BA254">
            <v>0.62570401116000018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0.75024205560000023</v>
          </cell>
          <cell r="BH254">
            <v>2.0580637538500013</v>
          </cell>
          <cell r="BI254">
            <v>2.2391999603999992</v>
          </cell>
          <cell r="BJ254">
            <v>2.5142402353200017</v>
          </cell>
          <cell r="BK254">
            <v>2.45073599473</v>
          </cell>
          <cell r="BL254">
            <v>2.0248002267000005</v>
          </cell>
          <cell r="BM254">
            <v>0.62570401116000018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0.75024205560000023</v>
          </cell>
          <cell r="BT254">
            <v>2.0580637538500013</v>
          </cell>
          <cell r="BU254">
            <v>2.2391999603999992</v>
          </cell>
          <cell r="BV254">
            <v>2.5142402353200017</v>
          </cell>
          <cell r="BW254">
            <v>1.8578159959300016</v>
          </cell>
          <cell r="BX254">
            <v>1.5186001700999994</v>
          </cell>
          <cell r="BY254">
            <v>0.46927800837000017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0.5626815417000004</v>
          </cell>
          <cell r="CF254">
            <v>1.54354781531</v>
          </cell>
          <cell r="CG254">
            <v>1.6793999703000013</v>
          </cell>
          <cell r="CH254">
            <v>1.8856801764899993</v>
          </cell>
          <cell r="CI254">
            <v>1.8380519959700017</v>
          </cell>
          <cell r="CJ254">
            <v>1.5186001700999994</v>
          </cell>
          <cell r="CK254">
            <v>0.46927800837000017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0.5626815417000004</v>
          </cell>
          <cell r="CR254">
            <v>1.54354781531</v>
          </cell>
          <cell r="CS254">
            <v>1.6793999703000013</v>
          </cell>
          <cell r="CT254">
            <v>1.8856801764899993</v>
          </cell>
          <cell r="CU254">
            <v>1.8380519959700017</v>
          </cell>
          <cell r="CV254">
            <v>1.5186001700999994</v>
          </cell>
          <cell r="CW254">
            <v>0.46927800837000017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0.5626815417000004</v>
          </cell>
          <cell r="DD254">
            <v>1.54354781531</v>
          </cell>
          <cell r="DE254">
            <v>1.6793999703000013</v>
          </cell>
          <cell r="DF254">
            <v>1.8856801764899993</v>
          </cell>
          <cell r="DG254">
            <v>1.8380519959700017</v>
          </cell>
          <cell r="DH254">
            <v>1.5186001700999994</v>
          </cell>
          <cell r="DI254">
            <v>0.46927800837000017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0.5626815417000004</v>
          </cell>
          <cell r="DP254">
            <v>1.54354781531</v>
          </cell>
          <cell r="DQ254">
            <v>1.6793999703000013</v>
          </cell>
          <cell r="DR254">
            <v>1.8856801764899993</v>
          </cell>
          <cell r="DS254">
            <v>1.8380519959700017</v>
          </cell>
          <cell r="DT254">
            <v>1.5186001700999994</v>
          </cell>
          <cell r="DU254">
            <v>0.46927800837000017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0.5626815417000004</v>
          </cell>
          <cell r="EB254">
            <v>1.54354781531</v>
          </cell>
          <cell r="EC254">
            <v>1.6793999703000013</v>
          </cell>
          <cell r="ED254">
            <v>1.8856801764899993</v>
          </cell>
          <cell r="EE254">
            <v>1.8380519959700017</v>
          </cell>
          <cell r="EF254">
            <v>1.5186001700999994</v>
          </cell>
          <cell r="EG254">
            <v>0.46927800837000017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0.5626815417000004</v>
          </cell>
          <cell r="EN254">
            <v>1.54354781531</v>
          </cell>
          <cell r="EO254">
            <v>1.6793999703000013</v>
          </cell>
          <cell r="EP254">
            <v>1.8856801764899993</v>
          </cell>
          <cell r="EQ254">
            <v>1.8380519959700017</v>
          </cell>
          <cell r="ER254">
            <v>1.5186001700999994</v>
          </cell>
          <cell r="ES254">
            <v>0.46927800837000017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0.5626815417000004</v>
          </cell>
          <cell r="EZ254">
            <v>1.54354781531</v>
          </cell>
          <cell r="FA254">
            <v>1.6793999703000013</v>
          </cell>
          <cell r="FB254">
            <v>1.8856801764899993</v>
          </cell>
          <cell r="FC254">
            <v>1.8380519959700017</v>
          </cell>
          <cell r="FD254">
            <v>1.5186001700999994</v>
          </cell>
          <cell r="FE254">
            <v>0.46927800837000017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0.5626815417000004</v>
          </cell>
          <cell r="FL254">
            <v>1.54354781531</v>
          </cell>
          <cell r="FM254">
            <v>1.6793999703000013</v>
          </cell>
          <cell r="FN254">
            <v>1.8856801764899993</v>
          </cell>
          <cell r="FO254">
            <v>1.8380519959700017</v>
          </cell>
          <cell r="FP254">
            <v>1.5186001700999994</v>
          </cell>
          <cell r="FQ254">
            <v>0.46927800837000017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0.5626815417000004</v>
          </cell>
          <cell r="FX254">
            <v>1.54354781531</v>
          </cell>
          <cell r="FY254">
            <v>1.6793999703000013</v>
          </cell>
          <cell r="FZ254">
            <v>1.8856801764899993</v>
          </cell>
          <cell r="GA254">
            <v>1.8380519959700017</v>
          </cell>
          <cell r="GB254">
            <v>1.5186001700999994</v>
          </cell>
          <cell r="GC254">
            <v>0.46927800837000017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0.5626815417000004</v>
          </cell>
          <cell r="GJ254">
            <v>1.54354781531</v>
          </cell>
          <cell r="GK254">
            <v>1.6793999703000013</v>
          </cell>
          <cell r="GL254">
            <v>1.8856801764899993</v>
          </cell>
          <cell r="GM254">
            <v>1.8380519959700017</v>
          </cell>
          <cell r="GN254">
            <v>1.5186001700999994</v>
          </cell>
          <cell r="GO254">
            <v>0.46927800837000017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0.5626815417000004</v>
          </cell>
          <cell r="GV254">
            <v>1.54354781531</v>
          </cell>
          <cell r="GW254">
            <v>1.6793999703000013</v>
          </cell>
          <cell r="GX254">
            <v>1.8856801764899993</v>
          </cell>
          <cell r="GY254">
            <v>1.8380519959700017</v>
          </cell>
          <cell r="GZ254">
            <v>1.5186001700999994</v>
          </cell>
          <cell r="HA254">
            <v>0.46927800837000017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0.5626815417000004</v>
          </cell>
          <cell r="HH254">
            <v>1.54354781531</v>
          </cell>
          <cell r="HI254">
            <v>1.6793999703000013</v>
          </cell>
          <cell r="HJ254">
            <v>1.8856801764899993</v>
          </cell>
          <cell r="HK254">
            <v>1.8380519959700017</v>
          </cell>
          <cell r="HL254">
            <v>1.5186001700999994</v>
          </cell>
          <cell r="HM254">
            <v>0.46927800837000017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0.5626815417000004</v>
          </cell>
          <cell r="HT254">
            <v>1.54354781531</v>
          </cell>
          <cell r="HU254">
            <v>1.6793999703000013</v>
          </cell>
          <cell r="HV254">
            <v>1.8856801764899993</v>
          </cell>
          <cell r="HW254">
            <v>1.8380519959700017</v>
          </cell>
          <cell r="HX254">
            <v>1.5186001700999994</v>
          </cell>
          <cell r="HY254">
            <v>0.46927800837000017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0.5626815417000004</v>
          </cell>
          <cell r="IF254">
            <v>1.54354781531</v>
          </cell>
          <cell r="IG254">
            <v>1.6793999703000013</v>
          </cell>
          <cell r="IH254">
            <v>1.8856801764899993</v>
          </cell>
          <cell r="II254">
            <v>1.8380519959700017</v>
          </cell>
          <cell r="IJ254">
            <v>1.5186001700999994</v>
          </cell>
          <cell r="IK254">
            <v>0.46927800837000017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0.5626815417000004</v>
          </cell>
          <cell r="IR254">
            <v>1.54354781531</v>
          </cell>
          <cell r="IS254">
            <v>1.6793999703000013</v>
          </cell>
          <cell r="IT254">
            <v>1.8856801764899993</v>
          </cell>
          <cell r="IU254">
            <v>1.8380519959700017</v>
          </cell>
          <cell r="IV254">
            <v>1.5186001700999994</v>
          </cell>
          <cell r="IW254">
            <v>0.46927800837000017</v>
          </cell>
          <cell r="IX254">
            <v>0</v>
          </cell>
          <cell r="IY254">
            <v>0</v>
          </cell>
        </row>
        <row r="255">
          <cell r="C255" t="str">
            <v>HY_.QF.COR._.SML.Monroe</v>
          </cell>
          <cell r="H255">
            <v>0</v>
          </cell>
          <cell r="I255">
            <v>0</v>
          </cell>
          <cell r="J255">
            <v>0</v>
          </cell>
          <cell r="K255">
            <v>4.6863741600000008E-2</v>
          </cell>
          <cell r="L255">
            <v>8.9770566009999969E-2</v>
          </cell>
          <cell r="M255">
            <v>9.1033105800000055E-2</v>
          </cell>
          <cell r="N255">
            <v>9.8982960010000051E-2</v>
          </cell>
          <cell r="O255">
            <v>8.7999668379999965E-2</v>
          </cell>
          <cell r="P255">
            <v>7.3250061899999983E-2</v>
          </cell>
          <cell r="Q255">
            <v>4.1719255329999989E-2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4.6863741600000008E-2</v>
          </cell>
          <cell r="X255">
            <v>8.9770566009999969E-2</v>
          </cell>
          <cell r="Y255">
            <v>9.1033105800000055E-2</v>
          </cell>
          <cell r="Z255">
            <v>9.8982960010000051E-2</v>
          </cell>
          <cell r="AA255">
            <v>8.7999668379999965E-2</v>
          </cell>
          <cell r="AB255">
            <v>7.3250061899999983E-2</v>
          </cell>
          <cell r="AC255">
            <v>4.1719255329999989E-2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4.6863741600000008E-2</v>
          </cell>
          <cell r="AJ255">
            <v>8.9770566009999969E-2</v>
          </cell>
          <cell r="AK255">
            <v>9.1033105800000055E-2</v>
          </cell>
          <cell r="AL255">
            <v>9.8982960010000051E-2</v>
          </cell>
          <cell r="AM255">
            <v>8.7999668379999965E-2</v>
          </cell>
          <cell r="AN255">
            <v>7.3250061899999983E-2</v>
          </cell>
          <cell r="AO255">
            <v>4.1719255329999989E-2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4.6863741600000008E-2</v>
          </cell>
          <cell r="AV255">
            <v>8.9770566009999969E-2</v>
          </cell>
          <cell r="AW255">
            <v>9.1033105800000055E-2</v>
          </cell>
          <cell r="AX255">
            <v>9.8982960010000051E-2</v>
          </cell>
          <cell r="AY255">
            <v>8.7999668379999965E-2</v>
          </cell>
          <cell r="AZ255">
            <v>5.4937546500000031E-2</v>
          </cell>
          <cell r="BA255">
            <v>3.1289441420000022E-2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3.514780620000002E-2</v>
          </cell>
          <cell r="BH255">
            <v>6.7327924430000019E-2</v>
          </cell>
          <cell r="BI255">
            <v>6.8274829199999984E-2</v>
          </cell>
          <cell r="BJ255">
            <v>7.4237219929999987E-2</v>
          </cell>
          <cell r="BK255">
            <v>6.5999751129999965E-2</v>
          </cell>
          <cell r="BL255">
            <v>5.4937546500000031E-2</v>
          </cell>
          <cell r="BM255">
            <v>3.1289441420000022E-2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3.514780620000002E-2</v>
          </cell>
          <cell r="BT255">
            <v>6.7327924430000019E-2</v>
          </cell>
          <cell r="BU255">
            <v>6.8274829199999984E-2</v>
          </cell>
          <cell r="BV255">
            <v>7.4237219929999987E-2</v>
          </cell>
          <cell r="BW255">
            <v>6.5999751129999965E-2</v>
          </cell>
          <cell r="BX255">
            <v>5.4937546500000031E-2</v>
          </cell>
          <cell r="BY255">
            <v>3.1289441420000022E-2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3.514780620000002E-2</v>
          </cell>
          <cell r="CF255">
            <v>6.7327924430000019E-2</v>
          </cell>
          <cell r="CG255">
            <v>6.8274829199999984E-2</v>
          </cell>
          <cell r="CH255">
            <v>7.4237219929999987E-2</v>
          </cell>
          <cell r="CI255">
            <v>6.5999751129999965E-2</v>
          </cell>
          <cell r="CJ255">
            <v>5.4937546500000031E-2</v>
          </cell>
          <cell r="CK255">
            <v>3.1289441420000022E-2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3.514780620000002E-2</v>
          </cell>
          <cell r="CR255">
            <v>6.7327924430000019E-2</v>
          </cell>
          <cell r="CS255">
            <v>6.8274829199999984E-2</v>
          </cell>
          <cell r="CT255">
            <v>7.4237219929999987E-2</v>
          </cell>
          <cell r="CU255">
            <v>6.5999751129999965E-2</v>
          </cell>
          <cell r="CV255">
            <v>5.4937546500000031E-2</v>
          </cell>
          <cell r="CW255">
            <v>3.1289441420000022E-2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3.514780620000002E-2</v>
          </cell>
          <cell r="DD255">
            <v>6.7327924430000019E-2</v>
          </cell>
          <cell r="DE255">
            <v>6.8274829199999984E-2</v>
          </cell>
          <cell r="DF255">
            <v>7.4237219929999987E-2</v>
          </cell>
          <cell r="DG255">
            <v>6.5999751129999965E-2</v>
          </cell>
          <cell r="DH255">
            <v>5.4937546500000031E-2</v>
          </cell>
          <cell r="DI255">
            <v>3.1289441420000022E-2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3.514780620000002E-2</v>
          </cell>
          <cell r="DP255">
            <v>6.7327924430000019E-2</v>
          </cell>
          <cell r="DQ255">
            <v>6.8274829199999984E-2</v>
          </cell>
          <cell r="DR255">
            <v>7.4237219929999987E-2</v>
          </cell>
          <cell r="DS255">
            <v>6.5999751129999965E-2</v>
          </cell>
          <cell r="DT255">
            <v>5.4937546500000031E-2</v>
          </cell>
          <cell r="DU255">
            <v>3.1289441420000022E-2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3.514780620000002E-2</v>
          </cell>
          <cell r="EB255">
            <v>6.7327924430000019E-2</v>
          </cell>
          <cell r="EC255">
            <v>6.8274829199999984E-2</v>
          </cell>
          <cell r="ED255">
            <v>7.4237219929999987E-2</v>
          </cell>
          <cell r="EE255">
            <v>6.5999751129999965E-2</v>
          </cell>
          <cell r="EF255">
            <v>5.4937546500000031E-2</v>
          </cell>
          <cell r="EG255">
            <v>3.1289441420000022E-2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3.514780620000002E-2</v>
          </cell>
          <cell r="EN255">
            <v>6.7327924430000019E-2</v>
          </cell>
          <cell r="EO255">
            <v>6.8274829199999984E-2</v>
          </cell>
          <cell r="EP255">
            <v>7.4237219929999987E-2</v>
          </cell>
          <cell r="EQ255">
            <v>6.5999751129999965E-2</v>
          </cell>
          <cell r="ER255">
            <v>5.4937546500000031E-2</v>
          </cell>
          <cell r="ES255">
            <v>3.1289441420000022E-2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3.514780620000002E-2</v>
          </cell>
          <cell r="EZ255">
            <v>6.7327924430000019E-2</v>
          </cell>
          <cell r="FA255">
            <v>6.8274829199999984E-2</v>
          </cell>
          <cell r="FB255">
            <v>7.4237219929999987E-2</v>
          </cell>
          <cell r="FC255">
            <v>6.5999751129999965E-2</v>
          </cell>
          <cell r="FD255">
            <v>5.4937546500000031E-2</v>
          </cell>
          <cell r="FE255">
            <v>3.1289441420000022E-2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3.514780620000002E-2</v>
          </cell>
          <cell r="FL255">
            <v>6.7327924430000019E-2</v>
          </cell>
          <cell r="FM255">
            <v>6.8274829199999984E-2</v>
          </cell>
          <cell r="FN255">
            <v>7.4237219929999987E-2</v>
          </cell>
          <cell r="FO255">
            <v>6.5999751129999965E-2</v>
          </cell>
          <cell r="FP255">
            <v>5.4937546500000031E-2</v>
          </cell>
          <cell r="FQ255">
            <v>3.1289441420000022E-2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3.514780620000002E-2</v>
          </cell>
          <cell r="FX255">
            <v>6.7327924430000019E-2</v>
          </cell>
          <cell r="FY255">
            <v>6.8274829199999984E-2</v>
          </cell>
          <cell r="FZ255">
            <v>7.4237219929999987E-2</v>
          </cell>
          <cell r="GA255">
            <v>6.5999751129999965E-2</v>
          </cell>
          <cell r="GB255">
            <v>5.4937546500000031E-2</v>
          </cell>
          <cell r="GC255">
            <v>3.1289441420000022E-2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3.514780620000002E-2</v>
          </cell>
          <cell r="GJ255">
            <v>6.7327924430000019E-2</v>
          </cell>
          <cell r="GK255">
            <v>6.8274829199999984E-2</v>
          </cell>
          <cell r="GL255">
            <v>7.4237219929999987E-2</v>
          </cell>
          <cell r="GM255">
            <v>6.5999751129999965E-2</v>
          </cell>
          <cell r="GN255">
            <v>5.4937546500000031E-2</v>
          </cell>
          <cell r="GO255">
            <v>3.1289441420000022E-2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3.514780620000002E-2</v>
          </cell>
          <cell r="GV255">
            <v>6.7327924430000019E-2</v>
          </cell>
          <cell r="GW255">
            <v>6.8274829199999984E-2</v>
          </cell>
          <cell r="GX255">
            <v>7.4237219929999987E-2</v>
          </cell>
          <cell r="GY255">
            <v>6.5999751129999965E-2</v>
          </cell>
          <cell r="GZ255">
            <v>5.4937546500000031E-2</v>
          </cell>
          <cell r="HA255">
            <v>3.1289441420000022E-2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3.514780620000002E-2</v>
          </cell>
          <cell r="HH255">
            <v>6.7327924430000019E-2</v>
          </cell>
          <cell r="HI255">
            <v>6.8274829199999984E-2</v>
          </cell>
          <cell r="HJ255">
            <v>7.4237219929999987E-2</v>
          </cell>
          <cell r="HK255">
            <v>6.5999751129999965E-2</v>
          </cell>
          <cell r="HL255">
            <v>5.4937546500000031E-2</v>
          </cell>
          <cell r="HM255">
            <v>3.1289441420000022E-2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3.514780620000002E-2</v>
          </cell>
          <cell r="HT255">
            <v>6.7327924430000019E-2</v>
          </cell>
          <cell r="HU255">
            <v>6.8274829199999984E-2</v>
          </cell>
          <cell r="HV255">
            <v>7.4237219929999987E-2</v>
          </cell>
          <cell r="HW255">
            <v>6.5999751129999965E-2</v>
          </cell>
          <cell r="HX255">
            <v>5.4937546500000031E-2</v>
          </cell>
          <cell r="HY255">
            <v>3.1289441420000022E-2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3.514780620000002E-2</v>
          </cell>
          <cell r="IF255">
            <v>6.7327924430000019E-2</v>
          </cell>
          <cell r="IG255">
            <v>6.8274829199999984E-2</v>
          </cell>
          <cell r="IH255">
            <v>7.4237219929999987E-2</v>
          </cell>
          <cell r="II255">
            <v>6.5999751129999965E-2</v>
          </cell>
          <cell r="IJ255">
            <v>5.4937546500000031E-2</v>
          </cell>
          <cell r="IK255">
            <v>3.1289441420000022E-2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3.514780620000002E-2</v>
          </cell>
          <cell r="IR255">
            <v>6.7327924430000019E-2</v>
          </cell>
          <cell r="IS255">
            <v>6.8274829199999984E-2</v>
          </cell>
          <cell r="IT255">
            <v>7.4237219929999987E-2</v>
          </cell>
          <cell r="IU255">
            <v>6.5999751129999965E-2</v>
          </cell>
          <cell r="IV255">
            <v>5.4937546500000031E-2</v>
          </cell>
          <cell r="IW255">
            <v>3.1289441420000022E-2</v>
          </cell>
          <cell r="IX255">
            <v>0</v>
          </cell>
          <cell r="IY255">
            <v>0</v>
          </cell>
        </row>
        <row r="256">
          <cell r="C256" t="str">
            <v>HY_.QF.COR._.SML.Swalley</v>
          </cell>
          <cell r="H256">
            <v>3.4255294810000003E-2</v>
          </cell>
          <cell r="I256">
            <v>3.3599998599999993E-2</v>
          </cell>
          <cell r="J256">
            <v>3.4178000650000005E-2</v>
          </cell>
          <cell r="K256">
            <v>0.11880000420000006</v>
          </cell>
          <cell r="L256">
            <v>0.33716086668999995</v>
          </cell>
          <cell r="M256">
            <v>0.47088000419999998</v>
          </cell>
          <cell r="N256">
            <v>0.47110315631000038</v>
          </cell>
          <cell r="O256">
            <v>0.47095200744000004</v>
          </cell>
          <cell r="P256">
            <v>0.33718804860000001</v>
          </cell>
          <cell r="Q256">
            <v>0.11903999937999994</v>
          </cell>
          <cell r="R256">
            <v>3.3931253400000021E-2</v>
          </cell>
          <cell r="S256">
            <v>3.315161669999999E-2</v>
          </cell>
          <cell r="T256">
            <v>3.4255294810000003E-2</v>
          </cell>
          <cell r="U256">
            <v>3.3599998599999993E-2</v>
          </cell>
          <cell r="V256">
            <v>3.4178000650000005E-2</v>
          </cell>
          <cell r="W256">
            <v>0.11880000420000006</v>
          </cell>
          <cell r="X256">
            <v>0.33716086668999995</v>
          </cell>
          <cell r="Y256">
            <v>0.47088000419999998</v>
          </cell>
          <cell r="Z256">
            <v>0.47110315631000038</v>
          </cell>
          <cell r="AA256">
            <v>0.47095200744000004</v>
          </cell>
          <cell r="AB256">
            <v>0.33718804860000001</v>
          </cell>
          <cell r="AC256">
            <v>0.11903999937999994</v>
          </cell>
          <cell r="AD256">
            <v>3.3931253400000021E-2</v>
          </cell>
          <cell r="AE256">
            <v>3.315161669999999E-2</v>
          </cell>
          <cell r="AF256">
            <v>3.4255294810000003E-2</v>
          </cell>
          <cell r="AG256">
            <v>3.3599998599999993E-2</v>
          </cell>
          <cell r="AH256">
            <v>3.4178000650000005E-2</v>
          </cell>
          <cell r="AI256">
            <v>0.11880000420000006</v>
          </cell>
          <cell r="AJ256">
            <v>0.33716086668999995</v>
          </cell>
          <cell r="AK256">
            <v>0.47088000419999998</v>
          </cell>
          <cell r="AL256">
            <v>0.47110315631000038</v>
          </cell>
          <cell r="AM256">
            <v>0.47095200744000004</v>
          </cell>
          <cell r="AN256">
            <v>0.33718804860000001</v>
          </cell>
          <cell r="AO256">
            <v>0.11903999937999994</v>
          </cell>
          <cell r="AP256">
            <v>3.3931253400000021E-2</v>
          </cell>
          <cell r="AQ256">
            <v>3.315161669999999E-2</v>
          </cell>
          <cell r="AR256">
            <v>3.4255294810000003E-2</v>
          </cell>
          <cell r="AS256">
            <v>3.4799998549999996E-2</v>
          </cell>
          <cell r="AT256">
            <v>3.4178000650000005E-2</v>
          </cell>
          <cell r="AU256">
            <v>0.11880000420000006</v>
          </cell>
          <cell r="AV256">
            <v>0.33716086668999995</v>
          </cell>
          <cell r="AW256">
            <v>0.47088000419999998</v>
          </cell>
          <cell r="AX256">
            <v>0.47110315631000038</v>
          </cell>
          <cell r="AY256">
            <v>0.47095200744000004</v>
          </cell>
          <cell r="AZ256">
            <v>0.33718804860000001</v>
          </cell>
          <cell r="BA256">
            <v>0.11903999937999994</v>
          </cell>
          <cell r="BB256">
            <v>3.3931253400000021E-2</v>
          </cell>
          <cell r="BC256">
            <v>3.2046562809999991E-2</v>
          </cell>
          <cell r="BD256">
            <v>3.4255294810000003E-2</v>
          </cell>
          <cell r="BE256">
            <v>3.3599998599999993E-2</v>
          </cell>
          <cell r="BF256">
            <v>3.4178000650000005E-2</v>
          </cell>
          <cell r="BG256">
            <v>0.11880000420000006</v>
          </cell>
          <cell r="BH256">
            <v>0.33716086668999995</v>
          </cell>
          <cell r="BI256">
            <v>0.47088000419999998</v>
          </cell>
          <cell r="BJ256">
            <v>0.47110315631000038</v>
          </cell>
          <cell r="BK256">
            <v>0.47095200744000004</v>
          </cell>
          <cell r="BL256">
            <v>0.33718804860000001</v>
          </cell>
          <cell r="BM256">
            <v>0.11903999937999994</v>
          </cell>
          <cell r="BN256">
            <v>3.3931253400000021E-2</v>
          </cell>
          <cell r="BO256">
            <v>3.315161669999999E-2</v>
          </cell>
          <cell r="BP256">
            <v>2.6520228169999993E-2</v>
          </cell>
          <cell r="BQ256">
            <v>2.5199998880000019E-2</v>
          </cell>
          <cell r="BR256">
            <v>2.5633500410000013E-2</v>
          </cell>
          <cell r="BS256">
            <v>8.910000329999998E-2</v>
          </cell>
          <cell r="BT256">
            <v>0.25287064993999997</v>
          </cell>
          <cell r="BU256">
            <v>0.35316000330000025</v>
          </cell>
          <cell r="BV256">
            <v>0.35332736731000014</v>
          </cell>
          <cell r="BW256">
            <v>0.35321400557999977</v>
          </cell>
          <cell r="BX256">
            <v>0.25289103629999998</v>
          </cell>
          <cell r="BY256">
            <v>8.9279999380000044E-2</v>
          </cell>
          <cell r="BZ256">
            <v>2.5448440199999995E-2</v>
          </cell>
          <cell r="CA256">
            <v>2.486371259999999E-2</v>
          </cell>
          <cell r="CB256">
            <v>2.5691471029999996E-2</v>
          </cell>
          <cell r="CC256">
            <v>2.5199998880000019E-2</v>
          </cell>
          <cell r="CD256">
            <v>2.5633500410000013E-2</v>
          </cell>
          <cell r="CE256">
            <v>8.910000329999998E-2</v>
          </cell>
          <cell r="CF256">
            <v>0.25287064993999997</v>
          </cell>
          <cell r="CG256">
            <v>0.35316000330000025</v>
          </cell>
          <cell r="CH256">
            <v>0.35332736731000014</v>
          </cell>
          <cell r="CI256">
            <v>0.35321400557999977</v>
          </cell>
          <cell r="CJ256">
            <v>0.25289103629999998</v>
          </cell>
          <cell r="CK256">
            <v>8.9279999380000044E-2</v>
          </cell>
          <cell r="CL256">
            <v>2.5448440199999995E-2</v>
          </cell>
          <cell r="CM256">
            <v>2.486371259999999E-2</v>
          </cell>
          <cell r="CN256">
            <v>2.5691471029999996E-2</v>
          </cell>
          <cell r="CO256">
            <v>2.609999884000002E-2</v>
          </cell>
          <cell r="CP256">
            <v>2.5633500410000013E-2</v>
          </cell>
          <cell r="CQ256">
            <v>8.910000329999998E-2</v>
          </cell>
          <cell r="CR256">
            <v>0.25287064993999997</v>
          </cell>
          <cell r="CS256">
            <v>0.35316000330000025</v>
          </cell>
          <cell r="CT256">
            <v>0.35332736731000014</v>
          </cell>
          <cell r="CU256">
            <v>0.35321400557999977</v>
          </cell>
          <cell r="CV256">
            <v>0.25289103629999998</v>
          </cell>
          <cell r="CW256">
            <v>8.9279999380000044E-2</v>
          </cell>
          <cell r="CX256">
            <v>2.5448440199999995E-2</v>
          </cell>
          <cell r="CY256">
            <v>2.4034922179999991E-2</v>
          </cell>
          <cell r="CZ256">
            <v>2.5691471029999996E-2</v>
          </cell>
          <cell r="DA256">
            <v>2.5199998880000019E-2</v>
          </cell>
          <cell r="DB256">
            <v>2.5633500410000013E-2</v>
          </cell>
          <cell r="DC256">
            <v>8.910000329999998E-2</v>
          </cell>
          <cell r="DD256">
            <v>0.25287064993999997</v>
          </cell>
          <cell r="DE256">
            <v>0.35316000330000025</v>
          </cell>
          <cell r="DF256">
            <v>0.35332736731000014</v>
          </cell>
          <cell r="DG256">
            <v>0.35321400557999977</v>
          </cell>
          <cell r="DH256">
            <v>0.25289103629999998</v>
          </cell>
          <cell r="DI256">
            <v>8.9279999380000044E-2</v>
          </cell>
          <cell r="DJ256">
            <v>2.5448440199999995E-2</v>
          </cell>
          <cell r="DK256">
            <v>2.486371259999999E-2</v>
          </cell>
          <cell r="DL256">
            <v>2.5691471029999996E-2</v>
          </cell>
          <cell r="DM256">
            <v>2.5199998880000019E-2</v>
          </cell>
          <cell r="DN256">
            <v>2.5633500410000013E-2</v>
          </cell>
          <cell r="DO256">
            <v>8.910000329999998E-2</v>
          </cell>
          <cell r="DP256">
            <v>0.25287064993999997</v>
          </cell>
          <cell r="DQ256">
            <v>0.35316000330000025</v>
          </cell>
          <cell r="DR256">
            <v>0.35332736731000014</v>
          </cell>
          <cell r="DS256">
            <v>0.35321400557999977</v>
          </cell>
          <cell r="DT256">
            <v>0.25289103629999998</v>
          </cell>
          <cell r="DU256">
            <v>8.9279999380000044E-2</v>
          </cell>
          <cell r="DV256">
            <v>2.5448440199999995E-2</v>
          </cell>
          <cell r="DW256">
            <v>2.486371259999999E-2</v>
          </cell>
          <cell r="DX256">
            <v>2.5691471029999996E-2</v>
          </cell>
          <cell r="DY256">
            <v>2.5199998880000019E-2</v>
          </cell>
          <cell r="DZ256">
            <v>2.5633500410000013E-2</v>
          </cell>
          <cell r="EA256">
            <v>8.910000329999998E-2</v>
          </cell>
          <cell r="EB256">
            <v>0.25287064993999997</v>
          </cell>
          <cell r="EC256">
            <v>0.35316000330000025</v>
          </cell>
          <cell r="ED256">
            <v>0.35332736731000014</v>
          </cell>
          <cell r="EE256">
            <v>0.35321400557999977</v>
          </cell>
          <cell r="EF256">
            <v>0.25289103629999998</v>
          </cell>
          <cell r="EG256">
            <v>8.9279999380000044E-2</v>
          </cell>
          <cell r="EH256">
            <v>2.5448440199999995E-2</v>
          </cell>
          <cell r="EI256">
            <v>2.486371259999999E-2</v>
          </cell>
          <cell r="EJ256">
            <v>2.5691471029999996E-2</v>
          </cell>
          <cell r="EK256">
            <v>2.609999884000002E-2</v>
          </cell>
          <cell r="EL256">
            <v>2.5633500410000013E-2</v>
          </cell>
          <cell r="EM256">
            <v>8.910000329999998E-2</v>
          </cell>
          <cell r="EN256">
            <v>0.25287064993999997</v>
          </cell>
          <cell r="EO256">
            <v>0.35316000330000025</v>
          </cell>
          <cell r="EP256">
            <v>0.35332736731000014</v>
          </cell>
          <cell r="EQ256">
            <v>0.35321400557999977</v>
          </cell>
          <cell r="ER256">
            <v>0.25289103629999998</v>
          </cell>
          <cell r="ES256">
            <v>8.9279999380000044E-2</v>
          </cell>
          <cell r="ET256">
            <v>2.5448440199999995E-2</v>
          </cell>
          <cell r="EU256">
            <v>2.4034922179999991E-2</v>
          </cell>
          <cell r="EV256">
            <v>2.5691471029999996E-2</v>
          </cell>
          <cell r="EW256">
            <v>2.5199998880000019E-2</v>
          </cell>
          <cell r="EX256">
            <v>2.5633500410000013E-2</v>
          </cell>
          <cell r="EY256">
            <v>8.910000329999998E-2</v>
          </cell>
          <cell r="EZ256">
            <v>0.25287064993999997</v>
          </cell>
          <cell r="FA256">
            <v>0.35316000330000025</v>
          </cell>
          <cell r="FB256">
            <v>0.35332736731000014</v>
          </cell>
          <cell r="FC256">
            <v>0.35321400557999977</v>
          </cell>
          <cell r="FD256">
            <v>0.25289103629999998</v>
          </cell>
          <cell r="FE256">
            <v>8.9279999380000044E-2</v>
          </cell>
          <cell r="FF256">
            <v>2.5448440199999995E-2</v>
          </cell>
          <cell r="FG256">
            <v>2.486371259999999E-2</v>
          </cell>
          <cell r="FH256">
            <v>2.5691471029999996E-2</v>
          </cell>
          <cell r="FI256">
            <v>2.5199998880000019E-2</v>
          </cell>
          <cell r="FJ256">
            <v>2.5633500410000013E-2</v>
          </cell>
          <cell r="FK256">
            <v>8.910000329999998E-2</v>
          </cell>
          <cell r="FL256">
            <v>0.25287064993999997</v>
          </cell>
          <cell r="FM256">
            <v>0.35316000330000025</v>
          </cell>
          <cell r="FN256">
            <v>0.35332736731000014</v>
          </cell>
          <cell r="FO256">
            <v>0.35321400557999977</v>
          </cell>
          <cell r="FP256">
            <v>0.25289103629999998</v>
          </cell>
          <cell r="FQ256">
            <v>8.9279999380000044E-2</v>
          </cell>
          <cell r="FR256">
            <v>2.5448440199999995E-2</v>
          </cell>
          <cell r="FS256">
            <v>2.486371259999999E-2</v>
          </cell>
          <cell r="FT256">
            <v>2.5691471029999996E-2</v>
          </cell>
          <cell r="FU256">
            <v>2.5199998880000019E-2</v>
          </cell>
          <cell r="FV256">
            <v>2.5633500410000013E-2</v>
          </cell>
          <cell r="FW256">
            <v>8.910000329999998E-2</v>
          </cell>
          <cell r="FX256">
            <v>0.25287064993999997</v>
          </cell>
          <cell r="FY256">
            <v>0.35316000330000025</v>
          </cell>
          <cell r="FZ256">
            <v>0.35332736731000014</v>
          </cell>
          <cell r="GA256">
            <v>0.35321400557999977</v>
          </cell>
          <cell r="GB256">
            <v>0.25289103629999998</v>
          </cell>
          <cell r="GC256">
            <v>8.9279999380000044E-2</v>
          </cell>
          <cell r="GD256">
            <v>2.5448440199999995E-2</v>
          </cell>
          <cell r="GE256">
            <v>2.486371259999999E-2</v>
          </cell>
          <cell r="GF256">
            <v>2.5691471029999996E-2</v>
          </cell>
          <cell r="GG256">
            <v>2.609999884000002E-2</v>
          </cell>
          <cell r="GH256">
            <v>2.5633500410000013E-2</v>
          </cell>
          <cell r="GI256">
            <v>8.910000329999998E-2</v>
          </cell>
          <cell r="GJ256">
            <v>0.25287064993999997</v>
          </cell>
          <cell r="GK256">
            <v>0.35316000330000025</v>
          </cell>
          <cell r="GL256">
            <v>0.35332736731000014</v>
          </cell>
          <cell r="GM256">
            <v>0.35321400557999977</v>
          </cell>
          <cell r="GN256">
            <v>0.25289103629999998</v>
          </cell>
          <cell r="GO256">
            <v>8.9279999380000044E-2</v>
          </cell>
          <cell r="GP256">
            <v>2.5448440199999995E-2</v>
          </cell>
          <cell r="GQ256">
            <v>2.4034922179999991E-2</v>
          </cell>
          <cell r="GR256">
            <v>2.5691471029999996E-2</v>
          </cell>
          <cell r="GS256">
            <v>2.5199998880000019E-2</v>
          </cell>
          <cell r="GT256">
            <v>2.5633500410000013E-2</v>
          </cell>
          <cell r="GU256">
            <v>8.910000329999998E-2</v>
          </cell>
          <cell r="GV256">
            <v>0.25287064993999997</v>
          </cell>
          <cell r="GW256">
            <v>0.35316000330000025</v>
          </cell>
          <cell r="GX256">
            <v>0.35332736731000014</v>
          </cell>
          <cell r="GY256">
            <v>0.35321400557999977</v>
          </cell>
          <cell r="GZ256">
            <v>0.25289103629999998</v>
          </cell>
          <cell r="HA256">
            <v>8.9279999380000044E-2</v>
          </cell>
          <cell r="HB256">
            <v>2.5448440199999995E-2</v>
          </cell>
          <cell r="HC256">
            <v>2.486371259999999E-2</v>
          </cell>
          <cell r="HD256">
            <v>2.5691471029999996E-2</v>
          </cell>
          <cell r="HE256">
            <v>2.5199998880000019E-2</v>
          </cell>
          <cell r="HF256">
            <v>2.5633500410000013E-2</v>
          </cell>
          <cell r="HG256">
            <v>8.910000329999998E-2</v>
          </cell>
          <cell r="HH256">
            <v>0.25287064993999997</v>
          </cell>
          <cell r="HI256">
            <v>0.35316000330000025</v>
          </cell>
          <cell r="HJ256">
            <v>0.35332736731000014</v>
          </cell>
          <cell r="HK256">
            <v>0.35321400557999977</v>
          </cell>
          <cell r="HL256">
            <v>0.25289103629999998</v>
          </cell>
          <cell r="HM256">
            <v>8.9279999380000044E-2</v>
          </cell>
          <cell r="HN256">
            <v>2.5448440199999995E-2</v>
          </cell>
          <cell r="HO256">
            <v>2.486371259999999E-2</v>
          </cell>
          <cell r="HP256">
            <v>2.5691471029999996E-2</v>
          </cell>
          <cell r="HQ256">
            <v>2.5199998880000019E-2</v>
          </cell>
          <cell r="HR256">
            <v>2.5633500410000013E-2</v>
          </cell>
          <cell r="HS256">
            <v>8.910000329999998E-2</v>
          </cell>
          <cell r="HT256">
            <v>0.25287064993999997</v>
          </cell>
          <cell r="HU256">
            <v>0.35316000330000025</v>
          </cell>
          <cell r="HV256">
            <v>0.35332736731000014</v>
          </cell>
          <cell r="HW256">
            <v>0.35321400557999977</v>
          </cell>
          <cell r="HX256">
            <v>0.25289103629999998</v>
          </cell>
          <cell r="HY256">
            <v>8.9279999380000044E-2</v>
          </cell>
          <cell r="HZ256">
            <v>2.5448440199999995E-2</v>
          </cell>
          <cell r="IA256">
            <v>2.486371259999999E-2</v>
          </cell>
          <cell r="IB256">
            <v>2.5691471029999996E-2</v>
          </cell>
          <cell r="IC256">
            <v>2.609999884000002E-2</v>
          </cell>
          <cell r="ID256">
            <v>2.5633500410000013E-2</v>
          </cell>
          <cell r="IE256">
            <v>8.910000329999998E-2</v>
          </cell>
          <cell r="IF256">
            <v>0.25287064993999997</v>
          </cell>
          <cell r="IG256">
            <v>0.35316000330000025</v>
          </cell>
          <cell r="IH256">
            <v>0.35332736731000014</v>
          </cell>
          <cell r="II256">
            <v>0.35321400557999977</v>
          </cell>
          <cell r="IJ256">
            <v>0.25289103629999998</v>
          </cell>
          <cell r="IK256">
            <v>8.9279999380000044E-2</v>
          </cell>
          <cell r="IL256">
            <v>2.5448440199999995E-2</v>
          </cell>
          <cell r="IM256">
            <v>2.4034922179999991E-2</v>
          </cell>
          <cell r="IN256">
            <v>2.5691471029999996E-2</v>
          </cell>
          <cell r="IO256">
            <v>2.5199998880000019E-2</v>
          </cell>
          <cell r="IP256">
            <v>2.5633500410000013E-2</v>
          </cell>
          <cell r="IQ256">
            <v>8.910000329999998E-2</v>
          </cell>
          <cell r="IR256">
            <v>0.25287064993999997</v>
          </cell>
          <cell r="IS256">
            <v>0.35316000330000025</v>
          </cell>
          <cell r="IT256">
            <v>0.35332736731000014</v>
          </cell>
          <cell r="IU256">
            <v>0.35321400557999977</v>
          </cell>
          <cell r="IV256">
            <v>0.25289103629999998</v>
          </cell>
          <cell r="IW256">
            <v>8.9279999380000044E-2</v>
          </cell>
          <cell r="IX256">
            <v>2.5448440199999995E-2</v>
          </cell>
          <cell r="IY256">
            <v>2.486371259999999E-2</v>
          </cell>
        </row>
        <row r="257">
          <cell r="C257" t="str">
            <v>HY_.QF.COR._.SML.Three Sister</v>
          </cell>
          <cell r="H257">
            <v>0</v>
          </cell>
          <cell r="I257">
            <v>0</v>
          </cell>
          <cell r="J257">
            <v>3.5951612639999998E-2</v>
          </cell>
          <cell r="K257">
            <v>9.8225804999999958E-2</v>
          </cell>
          <cell r="L257">
            <v>0.16367237555000003</v>
          </cell>
          <cell r="M257">
            <v>0.19800000570000006</v>
          </cell>
          <cell r="N257">
            <v>0.18598822247999991</v>
          </cell>
          <cell r="O257">
            <v>0.10490000161999996</v>
          </cell>
          <cell r="P257">
            <v>0.10151459939999995</v>
          </cell>
          <cell r="Q257">
            <v>0.10489999945000007</v>
          </cell>
          <cell r="R257">
            <v>3.6048143400000003E-2</v>
          </cell>
          <cell r="S257">
            <v>0</v>
          </cell>
          <cell r="T257">
            <v>0</v>
          </cell>
          <cell r="U257">
            <v>0</v>
          </cell>
          <cell r="V257">
            <v>3.5951612639999998E-2</v>
          </cell>
          <cell r="W257">
            <v>9.8225804999999958E-2</v>
          </cell>
          <cell r="X257">
            <v>0.16367237555000003</v>
          </cell>
          <cell r="Y257">
            <v>0.19800000570000006</v>
          </cell>
          <cell r="Z257">
            <v>0.18598822247999991</v>
          </cell>
          <cell r="AA257">
            <v>0.10490000161999996</v>
          </cell>
          <cell r="AB257">
            <v>0.10151459939999995</v>
          </cell>
          <cell r="AC257">
            <v>0.10489999945000007</v>
          </cell>
          <cell r="AD257">
            <v>3.6048143400000003E-2</v>
          </cell>
          <cell r="AE257">
            <v>0</v>
          </cell>
          <cell r="AF257">
            <v>0</v>
          </cell>
          <cell r="AG257">
            <v>0</v>
          </cell>
          <cell r="AH257">
            <v>3.5951612639999998E-2</v>
          </cell>
          <cell r="AI257">
            <v>9.8225804999999958E-2</v>
          </cell>
          <cell r="AJ257">
            <v>0.16367237555000003</v>
          </cell>
          <cell r="AK257">
            <v>0.19800000570000006</v>
          </cell>
          <cell r="AL257">
            <v>0.18598822247999991</v>
          </cell>
          <cell r="AM257">
            <v>0.10490000161999996</v>
          </cell>
          <cell r="AN257">
            <v>0.10151459939999995</v>
          </cell>
          <cell r="AO257">
            <v>0.10489999945000007</v>
          </cell>
          <cell r="AP257">
            <v>3.6048143400000003E-2</v>
          </cell>
          <cell r="AQ257">
            <v>0</v>
          </cell>
          <cell r="AR257">
            <v>0</v>
          </cell>
          <cell r="AS257">
            <v>0</v>
          </cell>
          <cell r="AT257">
            <v>3.5951612639999998E-2</v>
          </cell>
          <cell r="AU257">
            <v>9.8225804999999958E-2</v>
          </cell>
          <cell r="AV257">
            <v>0.16367237555000003</v>
          </cell>
          <cell r="AW257">
            <v>0.19800000570000006</v>
          </cell>
          <cell r="AX257">
            <v>0.18598822247999991</v>
          </cell>
          <cell r="AY257">
            <v>0.10490000161999996</v>
          </cell>
          <cell r="AZ257">
            <v>0.10151459939999995</v>
          </cell>
          <cell r="BA257">
            <v>0.10489999945000007</v>
          </cell>
          <cell r="BB257">
            <v>3.6048143400000003E-2</v>
          </cell>
          <cell r="BC257">
            <v>0</v>
          </cell>
          <cell r="BD257">
            <v>0</v>
          </cell>
          <cell r="BE257">
            <v>0</v>
          </cell>
          <cell r="BF257">
            <v>3.5951612639999998E-2</v>
          </cell>
          <cell r="BG257">
            <v>9.8225804999999958E-2</v>
          </cell>
          <cell r="BH257">
            <v>0.12275428173999993</v>
          </cell>
          <cell r="BI257">
            <v>0.1485000041999999</v>
          </cell>
          <cell r="BJ257">
            <v>0.13949116686000007</v>
          </cell>
          <cell r="BK257">
            <v>7.8675001370000039E-2</v>
          </cell>
          <cell r="BL257">
            <v>7.6135949399999972E-2</v>
          </cell>
          <cell r="BM257">
            <v>7.8674999509999968E-2</v>
          </cell>
          <cell r="BN257">
            <v>2.7036107700000003E-2</v>
          </cell>
          <cell r="BO257">
            <v>0</v>
          </cell>
          <cell r="BP257">
            <v>0</v>
          </cell>
          <cell r="BQ257">
            <v>0</v>
          </cell>
          <cell r="BR257">
            <v>2.6963709480000025E-2</v>
          </cell>
          <cell r="BS257">
            <v>7.3669353600000029E-2</v>
          </cell>
          <cell r="BT257">
            <v>0.12275428173999993</v>
          </cell>
          <cell r="BU257">
            <v>0.1485000041999999</v>
          </cell>
          <cell r="BV257">
            <v>0.13949116686000007</v>
          </cell>
          <cell r="BW257">
            <v>7.8675001370000039E-2</v>
          </cell>
          <cell r="BX257">
            <v>7.6135949399999972E-2</v>
          </cell>
          <cell r="BY257">
            <v>7.8674999509999968E-2</v>
          </cell>
          <cell r="BZ257">
            <v>2.7036107700000003E-2</v>
          </cell>
          <cell r="CA257">
            <v>0</v>
          </cell>
          <cell r="CB257">
            <v>0</v>
          </cell>
          <cell r="CC257">
            <v>0</v>
          </cell>
          <cell r="CD257">
            <v>2.6963709480000025E-2</v>
          </cell>
          <cell r="CE257">
            <v>7.3669353600000029E-2</v>
          </cell>
          <cell r="CF257">
            <v>0.12275428173999993</v>
          </cell>
          <cell r="CG257">
            <v>0.1485000041999999</v>
          </cell>
          <cell r="CH257">
            <v>0.13949116686000007</v>
          </cell>
          <cell r="CI257">
            <v>7.8675001370000039E-2</v>
          </cell>
          <cell r="CJ257">
            <v>7.6135949399999972E-2</v>
          </cell>
          <cell r="CK257">
            <v>7.8674999509999968E-2</v>
          </cell>
          <cell r="CL257">
            <v>2.7036107700000003E-2</v>
          </cell>
          <cell r="CM257">
            <v>0</v>
          </cell>
          <cell r="CN257">
            <v>0</v>
          </cell>
          <cell r="CO257">
            <v>0</v>
          </cell>
          <cell r="CP257">
            <v>2.6963709480000025E-2</v>
          </cell>
          <cell r="CQ257">
            <v>7.3669353600000029E-2</v>
          </cell>
          <cell r="CR257">
            <v>0.12275428173999993</v>
          </cell>
          <cell r="CS257">
            <v>0.1485000041999999</v>
          </cell>
          <cell r="CT257">
            <v>0.13949116686000007</v>
          </cell>
          <cell r="CU257">
            <v>7.8675001370000039E-2</v>
          </cell>
          <cell r="CV257">
            <v>7.6135949399999972E-2</v>
          </cell>
          <cell r="CW257">
            <v>7.8674999509999968E-2</v>
          </cell>
          <cell r="CX257">
            <v>2.7036107700000003E-2</v>
          </cell>
          <cell r="CY257">
            <v>0</v>
          </cell>
          <cell r="CZ257">
            <v>0</v>
          </cell>
          <cell r="DA257">
            <v>0</v>
          </cell>
          <cell r="DB257">
            <v>2.6963709480000025E-2</v>
          </cell>
          <cell r="DC257">
            <v>7.3669353600000029E-2</v>
          </cell>
          <cell r="DD257">
            <v>0.12275428173999993</v>
          </cell>
          <cell r="DE257">
            <v>0.1485000041999999</v>
          </cell>
          <cell r="DF257">
            <v>0.13949116686000007</v>
          </cell>
          <cell r="DG257">
            <v>7.8675001370000039E-2</v>
          </cell>
          <cell r="DH257">
            <v>7.6135949399999972E-2</v>
          </cell>
          <cell r="DI257">
            <v>7.8674999509999968E-2</v>
          </cell>
          <cell r="DJ257">
            <v>2.7036107700000003E-2</v>
          </cell>
          <cell r="DK257">
            <v>0</v>
          </cell>
          <cell r="DL257">
            <v>0</v>
          </cell>
          <cell r="DM257">
            <v>0</v>
          </cell>
          <cell r="DN257">
            <v>2.6963709480000025E-2</v>
          </cell>
          <cell r="DO257">
            <v>7.3669353600000029E-2</v>
          </cell>
          <cell r="DP257">
            <v>0.12275428173999993</v>
          </cell>
          <cell r="DQ257">
            <v>0.1485000041999999</v>
          </cell>
          <cell r="DR257">
            <v>0.13949116686000007</v>
          </cell>
          <cell r="DS257">
            <v>7.8675001370000039E-2</v>
          </cell>
          <cell r="DT257">
            <v>7.6135949399999972E-2</v>
          </cell>
          <cell r="DU257">
            <v>7.8674999509999968E-2</v>
          </cell>
          <cell r="DV257">
            <v>2.7036107700000003E-2</v>
          </cell>
          <cell r="DW257">
            <v>0</v>
          </cell>
          <cell r="DX257">
            <v>0</v>
          </cell>
          <cell r="DY257">
            <v>0</v>
          </cell>
          <cell r="DZ257">
            <v>2.6963709480000025E-2</v>
          </cell>
          <cell r="EA257">
            <v>7.3669353600000029E-2</v>
          </cell>
          <cell r="EB257">
            <v>0.12275428173999993</v>
          </cell>
          <cell r="EC257">
            <v>0.1485000041999999</v>
          </cell>
          <cell r="ED257">
            <v>0.13949116686000007</v>
          </cell>
          <cell r="EE257">
            <v>7.8675001370000039E-2</v>
          </cell>
          <cell r="EF257">
            <v>7.6135949399999972E-2</v>
          </cell>
          <cell r="EG257">
            <v>7.8674999509999968E-2</v>
          </cell>
          <cell r="EH257">
            <v>2.7036107700000003E-2</v>
          </cell>
          <cell r="EI257">
            <v>0</v>
          </cell>
          <cell r="EJ257">
            <v>0</v>
          </cell>
          <cell r="EK257">
            <v>0</v>
          </cell>
          <cell r="EL257">
            <v>2.6963709480000025E-2</v>
          </cell>
          <cell r="EM257">
            <v>7.3669353600000029E-2</v>
          </cell>
          <cell r="EN257">
            <v>0.12275428173999993</v>
          </cell>
          <cell r="EO257">
            <v>0.1485000041999999</v>
          </cell>
          <cell r="EP257">
            <v>0.13949116686000007</v>
          </cell>
          <cell r="EQ257">
            <v>7.8675001370000039E-2</v>
          </cell>
          <cell r="ER257">
            <v>7.6135949399999972E-2</v>
          </cell>
          <cell r="ES257">
            <v>7.8674999509999968E-2</v>
          </cell>
          <cell r="ET257">
            <v>2.7036107700000003E-2</v>
          </cell>
          <cell r="EU257">
            <v>0</v>
          </cell>
          <cell r="EV257">
            <v>0</v>
          </cell>
          <cell r="EW257">
            <v>0</v>
          </cell>
          <cell r="EX257">
            <v>2.6963709480000025E-2</v>
          </cell>
          <cell r="EY257">
            <v>7.3669353600000029E-2</v>
          </cell>
          <cell r="EZ257">
            <v>0.12275428173999993</v>
          </cell>
          <cell r="FA257">
            <v>0.1485000041999999</v>
          </cell>
          <cell r="FB257">
            <v>0.13949116686000007</v>
          </cell>
          <cell r="FC257">
            <v>7.8675001370000039E-2</v>
          </cell>
          <cell r="FD257">
            <v>7.6135949399999972E-2</v>
          </cell>
          <cell r="FE257">
            <v>7.8674999509999968E-2</v>
          </cell>
          <cell r="FF257">
            <v>2.7036107700000003E-2</v>
          </cell>
          <cell r="FG257">
            <v>0</v>
          </cell>
          <cell r="FH257">
            <v>0</v>
          </cell>
          <cell r="FI257">
            <v>0</v>
          </cell>
          <cell r="FJ257">
            <v>2.6963709480000025E-2</v>
          </cell>
          <cell r="FK257">
            <v>7.3669353600000029E-2</v>
          </cell>
          <cell r="FL257">
            <v>0.12275428173999993</v>
          </cell>
          <cell r="FM257">
            <v>0.1485000041999999</v>
          </cell>
          <cell r="FN257">
            <v>0.13949116686000007</v>
          </cell>
          <cell r="FO257">
            <v>7.8675001370000039E-2</v>
          </cell>
          <cell r="FP257">
            <v>7.6135949399999972E-2</v>
          </cell>
          <cell r="FQ257">
            <v>7.8674999509999968E-2</v>
          </cell>
          <cell r="FR257">
            <v>2.7036107700000003E-2</v>
          </cell>
          <cell r="FS257">
            <v>0</v>
          </cell>
          <cell r="FT257">
            <v>0</v>
          </cell>
          <cell r="FU257">
            <v>0</v>
          </cell>
          <cell r="FV257">
            <v>2.6963709480000025E-2</v>
          </cell>
          <cell r="FW257">
            <v>7.3669353600000029E-2</v>
          </cell>
          <cell r="FX257">
            <v>0.12275428173999993</v>
          </cell>
          <cell r="FY257">
            <v>0.1485000041999999</v>
          </cell>
          <cell r="FZ257">
            <v>0.13949116686000007</v>
          </cell>
          <cell r="GA257">
            <v>7.8675001370000039E-2</v>
          </cell>
          <cell r="GB257">
            <v>7.6135949399999972E-2</v>
          </cell>
          <cell r="GC257">
            <v>7.8674999509999968E-2</v>
          </cell>
          <cell r="GD257">
            <v>2.7036107700000003E-2</v>
          </cell>
          <cell r="GE257">
            <v>0</v>
          </cell>
          <cell r="GF257">
            <v>0</v>
          </cell>
          <cell r="GG257">
            <v>0</v>
          </cell>
          <cell r="GH257">
            <v>2.6963709480000025E-2</v>
          </cell>
          <cell r="GI257">
            <v>7.3669353600000029E-2</v>
          </cell>
          <cell r="GJ257">
            <v>0.12275428173999993</v>
          </cell>
          <cell r="GK257">
            <v>0.1485000041999999</v>
          </cell>
          <cell r="GL257">
            <v>0.13949116686000007</v>
          </cell>
          <cell r="GM257">
            <v>7.8675001370000039E-2</v>
          </cell>
          <cell r="GN257">
            <v>7.6135949399999972E-2</v>
          </cell>
          <cell r="GO257">
            <v>7.8674999509999968E-2</v>
          </cell>
          <cell r="GP257">
            <v>2.7036107700000003E-2</v>
          </cell>
          <cell r="GQ257">
            <v>0</v>
          </cell>
          <cell r="GR257">
            <v>0</v>
          </cell>
          <cell r="GS257">
            <v>0</v>
          </cell>
          <cell r="GT257">
            <v>2.6963709480000025E-2</v>
          </cell>
          <cell r="GU257">
            <v>7.3669353600000029E-2</v>
          </cell>
          <cell r="GV257">
            <v>0.12275428173999993</v>
          </cell>
          <cell r="GW257">
            <v>0.1485000041999999</v>
          </cell>
          <cell r="GX257">
            <v>0.13949116686000007</v>
          </cell>
          <cell r="GY257">
            <v>7.8675001370000039E-2</v>
          </cell>
          <cell r="GZ257">
            <v>7.6135949399999972E-2</v>
          </cell>
          <cell r="HA257">
            <v>7.8674999509999968E-2</v>
          </cell>
          <cell r="HB257">
            <v>2.7036107700000003E-2</v>
          </cell>
          <cell r="HC257">
            <v>0</v>
          </cell>
          <cell r="HD257">
            <v>0</v>
          </cell>
          <cell r="HE257">
            <v>0</v>
          </cell>
          <cell r="HF257">
            <v>2.6963709480000025E-2</v>
          </cell>
          <cell r="HG257">
            <v>7.3669353600000029E-2</v>
          </cell>
          <cell r="HH257">
            <v>0.12275428173999993</v>
          </cell>
          <cell r="HI257">
            <v>0.1485000041999999</v>
          </cell>
          <cell r="HJ257">
            <v>0.13949116686000007</v>
          </cell>
          <cell r="HK257">
            <v>7.8675001370000039E-2</v>
          </cell>
          <cell r="HL257">
            <v>7.6135949399999972E-2</v>
          </cell>
          <cell r="HM257">
            <v>7.8674999509999968E-2</v>
          </cell>
          <cell r="HN257">
            <v>2.7036107700000003E-2</v>
          </cell>
          <cell r="HO257">
            <v>0</v>
          </cell>
          <cell r="HP257">
            <v>0</v>
          </cell>
          <cell r="HQ257">
            <v>0</v>
          </cell>
          <cell r="HR257">
            <v>2.6963709480000025E-2</v>
          </cell>
          <cell r="HS257">
            <v>7.3669353600000029E-2</v>
          </cell>
          <cell r="HT257">
            <v>0.12275428173999993</v>
          </cell>
          <cell r="HU257">
            <v>0.1485000041999999</v>
          </cell>
          <cell r="HV257">
            <v>0.13949116686000007</v>
          </cell>
          <cell r="HW257">
            <v>7.8675001370000039E-2</v>
          </cell>
          <cell r="HX257">
            <v>7.6135949399999972E-2</v>
          </cell>
          <cell r="HY257">
            <v>7.8674999509999968E-2</v>
          </cell>
          <cell r="HZ257">
            <v>2.7036107700000003E-2</v>
          </cell>
          <cell r="IA257">
            <v>0</v>
          </cell>
          <cell r="IB257">
            <v>0</v>
          </cell>
          <cell r="IC257">
            <v>0</v>
          </cell>
          <cell r="ID257">
            <v>2.6963709480000025E-2</v>
          </cell>
          <cell r="IE257">
            <v>7.3669353600000029E-2</v>
          </cell>
          <cell r="IF257">
            <v>0.12275428173999993</v>
          </cell>
          <cell r="IG257">
            <v>0.1485000041999999</v>
          </cell>
          <cell r="IH257">
            <v>0.13949116686000007</v>
          </cell>
          <cell r="II257">
            <v>7.8675001370000039E-2</v>
          </cell>
          <cell r="IJ257">
            <v>7.6135949399999972E-2</v>
          </cell>
          <cell r="IK257">
            <v>7.8674999509999968E-2</v>
          </cell>
          <cell r="IL257">
            <v>2.7036107700000003E-2</v>
          </cell>
          <cell r="IM257">
            <v>0</v>
          </cell>
          <cell r="IN257">
            <v>0</v>
          </cell>
          <cell r="IO257">
            <v>0</v>
          </cell>
          <cell r="IP257">
            <v>2.6963709480000025E-2</v>
          </cell>
          <cell r="IQ257">
            <v>7.3669353600000029E-2</v>
          </cell>
          <cell r="IR257">
            <v>0.12275428173999993</v>
          </cell>
          <cell r="IS257">
            <v>0.1485000041999999</v>
          </cell>
          <cell r="IT257">
            <v>0.13949116686000007</v>
          </cell>
          <cell r="IU257">
            <v>7.8675001370000039E-2</v>
          </cell>
          <cell r="IV257">
            <v>7.6135949399999972E-2</v>
          </cell>
          <cell r="IW257">
            <v>7.8674999509999968E-2</v>
          </cell>
          <cell r="IX257">
            <v>2.7036107700000003E-2</v>
          </cell>
          <cell r="IY257">
            <v>0</v>
          </cell>
        </row>
        <row r="258">
          <cell r="C258" t="str">
            <v>HY_.QF.COR._.SML.TSID Watson-Mcr1</v>
          </cell>
          <cell r="H258">
            <v>0</v>
          </cell>
          <cell r="I258">
            <v>0</v>
          </cell>
          <cell r="J258">
            <v>0.42871100567999987</v>
          </cell>
          <cell r="K258">
            <v>0.21312058380000001</v>
          </cell>
          <cell r="L258">
            <v>0.44990791102000011</v>
          </cell>
          <cell r="M258">
            <v>0.50831999129999983</v>
          </cell>
          <cell r="N258">
            <v>0.52502002379999979</v>
          </cell>
          <cell r="O258">
            <v>0.40399199937999974</v>
          </cell>
          <cell r="P258">
            <v>0.22884540269999992</v>
          </cell>
          <cell r="Q258">
            <v>0.18600000371999989</v>
          </cell>
          <cell r="R258">
            <v>0.19388368230000005</v>
          </cell>
          <cell r="S258">
            <v>0</v>
          </cell>
          <cell r="T258">
            <v>0</v>
          </cell>
          <cell r="U258">
            <v>0</v>
          </cell>
          <cell r="V258">
            <v>0.42871100567999987</v>
          </cell>
          <cell r="W258">
            <v>0.21312058380000001</v>
          </cell>
          <cell r="X258">
            <v>0.44990791102000011</v>
          </cell>
          <cell r="Y258">
            <v>0.50831999129999983</v>
          </cell>
          <cell r="Z258">
            <v>0.52502002379999979</v>
          </cell>
          <cell r="AA258">
            <v>0.40399199937999974</v>
          </cell>
          <cell r="AB258">
            <v>0.22884540269999992</v>
          </cell>
          <cell r="AC258">
            <v>0.18600000371999989</v>
          </cell>
          <cell r="AD258">
            <v>0.19388368230000005</v>
          </cell>
          <cell r="AE258">
            <v>0</v>
          </cell>
          <cell r="AF258">
            <v>0</v>
          </cell>
          <cell r="AG258">
            <v>0</v>
          </cell>
          <cell r="AH258">
            <v>0.42871100567999987</v>
          </cell>
          <cell r="AI258">
            <v>0.21312058380000001</v>
          </cell>
          <cell r="AJ258">
            <v>0.44990791102000011</v>
          </cell>
          <cell r="AK258">
            <v>0.50831999129999983</v>
          </cell>
          <cell r="AL258">
            <v>0.52502002379999979</v>
          </cell>
          <cell r="AM258">
            <v>0.40399199937999974</v>
          </cell>
          <cell r="AN258">
            <v>0.22884540269999992</v>
          </cell>
          <cell r="AO258">
            <v>0.18600000371999989</v>
          </cell>
          <cell r="AP258">
            <v>0.19388368230000005</v>
          </cell>
          <cell r="AQ258">
            <v>0</v>
          </cell>
          <cell r="AR258">
            <v>0</v>
          </cell>
          <cell r="AS258">
            <v>0</v>
          </cell>
          <cell r="AT258">
            <v>0.42871100567999987</v>
          </cell>
          <cell r="AU258">
            <v>0.21312058380000001</v>
          </cell>
          <cell r="AV258">
            <v>0.44990791102000011</v>
          </cell>
          <cell r="AW258">
            <v>0.50831999129999983</v>
          </cell>
          <cell r="AX258">
            <v>0.52502002379999979</v>
          </cell>
          <cell r="AY258">
            <v>0.40399199937999974</v>
          </cell>
          <cell r="AZ258">
            <v>0.22884540269999992</v>
          </cell>
          <cell r="BA258">
            <v>0.18600000371999989</v>
          </cell>
          <cell r="BB258">
            <v>0.19388368230000005</v>
          </cell>
          <cell r="BC258">
            <v>0</v>
          </cell>
          <cell r="BD258">
            <v>0</v>
          </cell>
          <cell r="BE258">
            <v>0</v>
          </cell>
          <cell r="BF258">
            <v>0.42871100567999987</v>
          </cell>
          <cell r="BG258">
            <v>0.21312058380000001</v>
          </cell>
          <cell r="BH258">
            <v>0.33743093311000005</v>
          </cell>
          <cell r="BI258">
            <v>0.38123999339999987</v>
          </cell>
          <cell r="BJ258">
            <v>0.39376501784999995</v>
          </cell>
          <cell r="BK258">
            <v>0.30299399938000005</v>
          </cell>
          <cell r="BL258">
            <v>0.17163405209999991</v>
          </cell>
          <cell r="BM258">
            <v>0.13950000278999999</v>
          </cell>
          <cell r="BN258">
            <v>0.14541276180000004</v>
          </cell>
          <cell r="BO258">
            <v>0</v>
          </cell>
          <cell r="BP258">
            <v>0</v>
          </cell>
          <cell r="BQ258">
            <v>0</v>
          </cell>
          <cell r="BR258">
            <v>0.32153325426000012</v>
          </cell>
          <cell r="BS258">
            <v>0.15984043800000011</v>
          </cell>
          <cell r="BT258">
            <v>0.33743093311000005</v>
          </cell>
          <cell r="BU258">
            <v>0.38123999339999987</v>
          </cell>
          <cell r="BV258">
            <v>0.39376501784999995</v>
          </cell>
          <cell r="BW258">
            <v>0.30299399938000005</v>
          </cell>
          <cell r="BX258">
            <v>0.17163405209999991</v>
          </cell>
          <cell r="BY258">
            <v>0.13950000278999999</v>
          </cell>
          <cell r="BZ258">
            <v>0.14541276180000004</v>
          </cell>
          <cell r="CA258">
            <v>0</v>
          </cell>
          <cell r="CB258">
            <v>0</v>
          </cell>
          <cell r="CC258">
            <v>0</v>
          </cell>
          <cell r="CD258">
            <v>0.32153325426000012</v>
          </cell>
          <cell r="CE258">
            <v>0.15984043800000011</v>
          </cell>
          <cell r="CF258">
            <v>0.33743093311000005</v>
          </cell>
          <cell r="CG258">
            <v>0.38123999339999987</v>
          </cell>
          <cell r="CH258">
            <v>0.39376501784999995</v>
          </cell>
          <cell r="CI258">
            <v>0.30299399938000005</v>
          </cell>
          <cell r="CJ258">
            <v>0.17163405209999991</v>
          </cell>
          <cell r="CK258">
            <v>0.13950000278999999</v>
          </cell>
          <cell r="CL258">
            <v>0.14541276180000004</v>
          </cell>
          <cell r="CM258">
            <v>0</v>
          </cell>
          <cell r="CN258">
            <v>0</v>
          </cell>
          <cell r="CO258">
            <v>0</v>
          </cell>
          <cell r="CP258">
            <v>0.32153325426000012</v>
          </cell>
          <cell r="CQ258">
            <v>0.15984043800000011</v>
          </cell>
          <cell r="CR258">
            <v>0.33743093311000005</v>
          </cell>
          <cell r="CS258">
            <v>0.38123999339999987</v>
          </cell>
          <cell r="CT258">
            <v>0.39376501784999995</v>
          </cell>
          <cell r="CU258">
            <v>0.30299399938000005</v>
          </cell>
          <cell r="CV258">
            <v>0.17163405209999991</v>
          </cell>
          <cell r="CW258">
            <v>0.13950000278999999</v>
          </cell>
          <cell r="CX258">
            <v>0.14541276180000004</v>
          </cell>
          <cell r="CY258">
            <v>0</v>
          </cell>
          <cell r="CZ258">
            <v>0</v>
          </cell>
          <cell r="DA258">
            <v>0</v>
          </cell>
          <cell r="DB258">
            <v>0.32153325426000012</v>
          </cell>
          <cell r="DC258">
            <v>0.15984043800000011</v>
          </cell>
          <cell r="DD258">
            <v>0.33743093311000005</v>
          </cell>
          <cell r="DE258">
            <v>0.38123999339999987</v>
          </cell>
          <cell r="DF258">
            <v>0.39376501784999995</v>
          </cell>
          <cell r="DG258">
            <v>0.30299399938000005</v>
          </cell>
          <cell r="DH258">
            <v>0.17163405209999991</v>
          </cell>
          <cell r="DI258">
            <v>0.13950000278999999</v>
          </cell>
          <cell r="DJ258">
            <v>0.14541276180000004</v>
          </cell>
          <cell r="DK258">
            <v>0</v>
          </cell>
          <cell r="DL258">
            <v>0</v>
          </cell>
          <cell r="DM258">
            <v>0</v>
          </cell>
          <cell r="DN258">
            <v>0.32153325426000012</v>
          </cell>
          <cell r="DO258">
            <v>0.15984043800000011</v>
          </cell>
          <cell r="DP258">
            <v>0.33743093311000005</v>
          </cell>
          <cell r="DQ258">
            <v>0.38123999339999987</v>
          </cell>
          <cell r="DR258">
            <v>0.39376501784999995</v>
          </cell>
          <cell r="DS258">
            <v>0.30299399938000005</v>
          </cell>
          <cell r="DT258">
            <v>0.17163405209999991</v>
          </cell>
          <cell r="DU258">
            <v>0.13950000278999999</v>
          </cell>
          <cell r="DV258">
            <v>0.14541276180000004</v>
          </cell>
          <cell r="DW258">
            <v>0</v>
          </cell>
          <cell r="DX258">
            <v>0</v>
          </cell>
          <cell r="DY258">
            <v>0</v>
          </cell>
          <cell r="DZ258">
            <v>0.32153325426000012</v>
          </cell>
          <cell r="EA258">
            <v>0.15984043800000011</v>
          </cell>
          <cell r="EB258">
            <v>0.33743093311000005</v>
          </cell>
          <cell r="EC258">
            <v>0.38123999339999987</v>
          </cell>
          <cell r="ED258">
            <v>0.39376501784999995</v>
          </cell>
          <cell r="EE258">
            <v>0.30299399938000005</v>
          </cell>
          <cell r="EF258">
            <v>0.17163405209999991</v>
          </cell>
          <cell r="EG258">
            <v>0.13950000278999999</v>
          </cell>
          <cell r="EH258">
            <v>0.14541276180000004</v>
          </cell>
          <cell r="EI258">
            <v>0</v>
          </cell>
          <cell r="EJ258">
            <v>0</v>
          </cell>
          <cell r="EK258">
            <v>0</v>
          </cell>
          <cell r="EL258">
            <v>0.32153325426000012</v>
          </cell>
          <cell r="EM258">
            <v>0.15984043800000011</v>
          </cell>
          <cell r="EN258">
            <v>0.33743093311000005</v>
          </cell>
          <cell r="EO258">
            <v>0.38123999339999987</v>
          </cell>
          <cell r="EP258">
            <v>0.39376501784999995</v>
          </cell>
          <cell r="EQ258">
            <v>0.30299399938000005</v>
          </cell>
          <cell r="ER258">
            <v>0.17163405209999991</v>
          </cell>
          <cell r="ES258">
            <v>0.13950000278999999</v>
          </cell>
          <cell r="ET258">
            <v>0.14541276180000004</v>
          </cell>
          <cell r="EU258">
            <v>0</v>
          </cell>
          <cell r="EV258">
            <v>0</v>
          </cell>
          <cell r="EW258">
            <v>0</v>
          </cell>
          <cell r="EX258">
            <v>0.32153325426000012</v>
          </cell>
          <cell r="EY258">
            <v>0.15984043800000011</v>
          </cell>
          <cell r="EZ258">
            <v>0.33743093311000005</v>
          </cell>
          <cell r="FA258">
            <v>0.38123999339999987</v>
          </cell>
          <cell r="FB258">
            <v>0.39376501784999995</v>
          </cell>
          <cell r="FC258">
            <v>0.30299399938000005</v>
          </cell>
          <cell r="FD258">
            <v>0.17163405209999991</v>
          </cell>
          <cell r="FE258">
            <v>0.13950000278999999</v>
          </cell>
          <cell r="FF258">
            <v>0.14541276180000004</v>
          </cell>
          <cell r="FG258">
            <v>0</v>
          </cell>
          <cell r="FH258">
            <v>0</v>
          </cell>
          <cell r="FI258">
            <v>0</v>
          </cell>
          <cell r="FJ258">
            <v>0.32153325426000012</v>
          </cell>
          <cell r="FK258">
            <v>0.15984043800000011</v>
          </cell>
          <cell r="FL258">
            <v>0.33743093311000005</v>
          </cell>
          <cell r="FM258">
            <v>0.38123999339999987</v>
          </cell>
          <cell r="FN258">
            <v>0.39376501784999995</v>
          </cell>
          <cell r="FO258">
            <v>0.30299399938000005</v>
          </cell>
          <cell r="FP258">
            <v>0.17163405209999991</v>
          </cell>
          <cell r="FQ258">
            <v>0.13950000278999999</v>
          </cell>
          <cell r="FR258">
            <v>0.14541276180000004</v>
          </cell>
          <cell r="FS258">
            <v>0</v>
          </cell>
          <cell r="FT258">
            <v>0</v>
          </cell>
          <cell r="FU258">
            <v>0</v>
          </cell>
          <cell r="FV258">
            <v>0.32153325426000012</v>
          </cell>
          <cell r="FW258">
            <v>0.15984043800000011</v>
          </cell>
          <cell r="FX258">
            <v>0.33743093311000005</v>
          </cell>
          <cell r="FY258">
            <v>0.38123999339999987</v>
          </cell>
          <cell r="FZ258">
            <v>0.39376501784999995</v>
          </cell>
          <cell r="GA258">
            <v>0.30299399938000005</v>
          </cell>
          <cell r="GB258">
            <v>0.17163405209999991</v>
          </cell>
          <cell r="GC258">
            <v>0.13950000278999999</v>
          </cell>
          <cell r="GD258">
            <v>0.14541276180000004</v>
          </cell>
          <cell r="GE258">
            <v>0</v>
          </cell>
          <cell r="GF258">
            <v>0</v>
          </cell>
          <cell r="GG258">
            <v>0</v>
          </cell>
          <cell r="GH258">
            <v>0.32153325426000012</v>
          </cell>
          <cell r="GI258">
            <v>0.15984043800000011</v>
          </cell>
          <cell r="GJ258">
            <v>0.33743093311000005</v>
          </cell>
          <cell r="GK258">
            <v>0.38123999339999987</v>
          </cell>
          <cell r="GL258">
            <v>0.39376501784999995</v>
          </cell>
          <cell r="GM258">
            <v>0.30299399938000005</v>
          </cell>
          <cell r="GN258">
            <v>0.17163405209999991</v>
          </cell>
          <cell r="GO258">
            <v>0.13950000278999999</v>
          </cell>
          <cell r="GP258">
            <v>0.14541276180000004</v>
          </cell>
          <cell r="GQ258">
            <v>0</v>
          </cell>
          <cell r="GR258">
            <v>0</v>
          </cell>
          <cell r="GS258">
            <v>0</v>
          </cell>
          <cell r="GT258">
            <v>0.32153325426000012</v>
          </cell>
          <cell r="GU258">
            <v>0.15984043800000011</v>
          </cell>
          <cell r="GV258">
            <v>0.33743093311000005</v>
          </cell>
          <cell r="GW258">
            <v>0.38123999339999987</v>
          </cell>
          <cell r="GX258">
            <v>0.39376501784999995</v>
          </cell>
          <cell r="GY258">
            <v>0.30299399938000005</v>
          </cell>
          <cell r="GZ258">
            <v>0.17163405209999991</v>
          </cell>
          <cell r="HA258">
            <v>0.13950000278999999</v>
          </cell>
          <cell r="HB258">
            <v>0.14541276180000004</v>
          </cell>
          <cell r="HC258">
            <v>0</v>
          </cell>
          <cell r="HD258">
            <v>0</v>
          </cell>
          <cell r="HE258">
            <v>0</v>
          </cell>
          <cell r="HF258">
            <v>0.32153325426000012</v>
          </cell>
          <cell r="HG258">
            <v>0.15984043800000011</v>
          </cell>
          <cell r="HH258">
            <v>0.33743093311000005</v>
          </cell>
          <cell r="HI258">
            <v>0.38123999339999987</v>
          </cell>
          <cell r="HJ258">
            <v>0.39376501784999995</v>
          </cell>
          <cell r="HK258">
            <v>0.30299399938000005</v>
          </cell>
          <cell r="HL258">
            <v>0.17163405209999991</v>
          </cell>
          <cell r="HM258">
            <v>0.13950000278999999</v>
          </cell>
          <cell r="HN258">
            <v>0.14541276180000004</v>
          </cell>
          <cell r="HO258">
            <v>0</v>
          </cell>
          <cell r="HP258">
            <v>0</v>
          </cell>
          <cell r="HQ258">
            <v>0</v>
          </cell>
          <cell r="HR258">
            <v>0.32153325426000012</v>
          </cell>
          <cell r="HS258">
            <v>0.15984043800000011</v>
          </cell>
          <cell r="HT258">
            <v>0.33743093311000005</v>
          </cell>
          <cell r="HU258">
            <v>0.38123999339999987</v>
          </cell>
          <cell r="HV258">
            <v>0.39376501784999995</v>
          </cell>
          <cell r="HW258">
            <v>0.30299399938000005</v>
          </cell>
          <cell r="HX258">
            <v>0.17163405209999991</v>
          </cell>
          <cell r="HY258">
            <v>0.13950000278999999</v>
          </cell>
          <cell r="HZ258">
            <v>0.14541276180000004</v>
          </cell>
          <cell r="IA258">
            <v>0</v>
          </cell>
          <cell r="IB258">
            <v>0</v>
          </cell>
          <cell r="IC258">
            <v>0</v>
          </cell>
          <cell r="ID258">
            <v>0.32153325426000012</v>
          </cell>
          <cell r="IE258">
            <v>0.15984043800000011</v>
          </cell>
          <cell r="IF258">
            <v>0.33743093311000005</v>
          </cell>
          <cell r="IG258">
            <v>0.38123999339999987</v>
          </cell>
          <cell r="IH258">
            <v>0.39376501784999995</v>
          </cell>
          <cell r="II258">
            <v>0.30299399938000005</v>
          </cell>
          <cell r="IJ258">
            <v>0.17163405209999991</v>
          </cell>
          <cell r="IK258">
            <v>0.13950000278999999</v>
          </cell>
          <cell r="IL258">
            <v>0.14541276180000004</v>
          </cell>
          <cell r="IM258">
            <v>0</v>
          </cell>
          <cell r="IN258">
            <v>0</v>
          </cell>
          <cell r="IO258">
            <v>0</v>
          </cell>
          <cell r="IP258">
            <v>0.32153325426000012</v>
          </cell>
          <cell r="IQ258">
            <v>0.15984043800000011</v>
          </cell>
          <cell r="IR258">
            <v>0.33743093311000005</v>
          </cell>
          <cell r="IS258">
            <v>0.38123999339999987</v>
          </cell>
          <cell r="IT258">
            <v>0.39376501784999995</v>
          </cell>
          <cell r="IU258">
            <v>0.30299399938000005</v>
          </cell>
          <cell r="IV258">
            <v>0.17163405209999991</v>
          </cell>
          <cell r="IW258">
            <v>0.13950000278999999</v>
          </cell>
          <cell r="IX258">
            <v>0.14541276180000004</v>
          </cell>
          <cell r="IY258">
            <v>0</v>
          </cell>
        </row>
        <row r="259">
          <cell r="C259" t="str">
            <v>HY_.QF.GOE._.SML.BellM Jake Army</v>
          </cell>
          <cell r="H259">
            <v>0.12527471938000012</v>
          </cell>
          <cell r="I259">
            <v>0.11979072056000004</v>
          </cell>
          <cell r="J259">
            <v>0.11885771194000005</v>
          </cell>
          <cell r="K259">
            <v>0.12166560420000004</v>
          </cell>
          <cell r="L259">
            <v>0.16164144526999993</v>
          </cell>
          <cell r="M259">
            <v>0.1643256000000001</v>
          </cell>
          <cell r="N259">
            <v>0.16243751783000007</v>
          </cell>
          <cell r="O259">
            <v>0.15359879783000008</v>
          </cell>
          <cell r="P259">
            <v>0.16487999849999993</v>
          </cell>
          <cell r="Q259">
            <v>0.11483640433999993</v>
          </cell>
          <cell r="R259">
            <v>0.15923285069999996</v>
          </cell>
          <cell r="S259">
            <v>0.14660639700000003</v>
          </cell>
          <cell r="T259">
            <v>0.12527471938000012</v>
          </cell>
          <cell r="U259">
            <v>0.11979072056000004</v>
          </cell>
          <cell r="V259">
            <v>0.11885771194000005</v>
          </cell>
          <cell r="W259">
            <v>0.12166560420000004</v>
          </cell>
          <cell r="X259">
            <v>0.16164144526999993</v>
          </cell>
          <cell r="Y259">
            <v>0.1643256000000001</v>
          </cell>
          <cell r="Z259">
            <v>0.16243751783000007</v>
          </cell>
          <cell r="AA259">
            <v>0.15359879783000008</v>
          </cell>
          <cell r="AB259">
            <v>0.16487999849999993</v>
          </cell>
          <cell r="AC259">
            <v>0.11483640433999993</v>
          </cell>
          <cell r="AD259">
            <v>0.15923285069999996</v>
          </cell>
          <cell r="AE259">
            <v>0.14660639700000003</v>
          </cell>
          <cell r="AF259">
            <v>0.12527471938000012</v>
          </cell>
          <cell r="AG259">
            <v>0.11979072056000004</v>
          </cell>
          <cell r="AH259">
            <v>0.11885771194000005</v>
          </cell>
          <cell r="AI259">
            <v>0.12166560420000004</v>
          </cell>
          <cell r="AJ259">
            <v>0.16164144526999993</v>
          </cell>
          <cell r="AK259">
            <v>0.1643256000000001</v>
          </cell>
          <cell r="AL259">
            <v>0.16243751783000007</v>
          </cell>
          <cell r="AM259">
            <v>0.15359879783000008</v>
          </cell>
          <cell r="AN259">
            <v>0.16487999849999993</v>
          </cell>
          <cell r="AO259">
            <v>0.11483640433999993</v>
          </cell>
          <cell r="AP259">
            <v>0.15923285069999996</v>
          </cell>
          <cell r="AQ259">
            <v>0.14660639700000003</v>
          </cell>
          <cell r="AR259">
            <v>0.12527471938000012</v>
          </cell>
          <cell r="AS259">
            <v>0.12406896058000004</v>
          </cell>
          <cell r="AT259">
            <v>0.11885771194000005</v>
          </cell>
          <cell r="AU259">
            <v>0.12166560420000004</v>
          </cell>
          <cell r="AV259">
            <v>0.16164144526999993</v>
          </cell>
          <cell r="AW259">
            <v>0.1643256000000001</v>
          </cell>
          <cell r="AX259">
            <v>0.16243751783000007</v>
          </cell>
          <cell r="AY259">
            <v>0.15359879783000008</v>
          </cell>
          <cell r="AZ259">
            <v>0.16487999849999993</v>
          </cell>
          <cell r="BA259">
            <v>0.11483640433999993</v>
          </cell>
          <cell r="BB259">
            <v>0.15923285069999996</v>
          </cell>
          <cell r="BC259">
            <v>0.14171951710000003</v>
          </cell>
          <cell r="BD259">
            <v>0.12527471938000012</v>
          </cell>
          <cell r="BE259">
            <v>0.11979072056000004</v>
          </cell>
          <cell r="BF259">
            <v>0.11885771194000005</v>
          </cell>
          <cell r="BG259">
            <v>0.12166560420000004</v>
          </cell>
          <cell r="BH259">
            <v>0.16164144526999993</v>
          </cell>
          <cell r="BI259">
            <v>0.1643256000000001</v>
          </cell>
          <cell r="BJ259">
            <v>0.16243751783000007</v>
          </cell>
          <cell r="BK259">
            <v>0.15359879783000008</v>
          </cell>
          <cell r="BL259">
            <v>0.16487999849999993</v>
          </cell>
          <cell r="BM259">
            <v>0.11483640433999993</v>
          </cell>
          <cell r="BN259">
            <v>0.15923285069999996</v>
          </cell>
          <cell r="BO259">
            <v>0.14660639700000003</v>
          </cell>
          <cell r="BP259">
            <v>0.12527471938000012</v>
          </cell>
          <cell r="BQ259">
            <v>0.11979072056000004</v>
          </cell>
          <cell r="BR259">
            <v>0.11885771194000005</v>
          </cell>
          <cell r="BS259">
            <v>0.12166560420000004</v>
          </cell>
          <cell r="BT259">
            <v>0.16164144526999993</v>
          </cell>
          <cell r="BU259">
            <v>0.1643256000000001</v>
          </cell>
          <cell r="BV259">
            <v>0.16243751783000007</v>
          </cell>
          <cell r="BW259">
            <v>0.15359879783000008</v>
          </cell>
          <cell r="BX259">
            <v>0.16487999849999993</v>
          </cell>
          <cell r="BY259">
            <v>0.11483640433999993</v>
          </cell>
          <cell r="BZ259">
            <v>0.15923285069999996</v>
          </cell>
          <cell r="CA259">
            <v>0.14660639700000003</v>
          </cell>
          <cell r="CB259">
            <v>0.12527471938000012</v>
          </cell>
          <cell r="CC259">
            <v>0.11979072056000004</v>
          </cell>
          <cell r="CD259">
            <v>0.11885771194000005</v>
          </cell>
          <cell r="CE259">
            <v>0.12166560420000004</v>
          </cell>
          <cell r="CF259">
            <v>0.16164144526999993</v>
          </cell>
          <cell r="CG259">
            <v>0.1643256000000001</v>
          </cell>
          <cell r="CH259">
            <v>0.16243751783000007</v>
          </cell>
          <cell r="CI259">
            <v>0.15359879783000008</v>
          </cell>
          <cell r="CJ259">
            <v>0.16487999849999993</v>
          </cell>
          <cell r="CK259">
            <v>0.11483640433999993</v>
          </cell>
          <cell r="CL259">
            <v>0.15923285069999996</v>
          </cell>
          <cell r="CM259">
            <v>0.14660639700000003</v>
          </cell>
          <cell r="CN259">
            <v>0.12527471938000012</v>
          </cell>
          <cell r="CO259">
            <v>0.12406896058000004</v>
          </cell>
          <cell r="CP259">
            <v>0.11885771194000005</v>
          </cell>
          <cell r="CQ259">
            <v>0.12166560420000004</v>
          </cell>
          <cell r="CR259">
            <v>0.16164144526999993</v>
          </cell>
          <cell r="CS259">
            <v>0.1643256000000001</v>
          </cell>
          <cell r="CT259">
            <v>0.16243751783000007</v>
          </cell>
          <cell r="CU259">
            <v>0.15359879783000008</v>
          </cell>
          <cell r="CV259">
            <v>0.16487999849999993</v>
          </cell>
          <cell r="CW259">
            <v>0.11483640433999993</v>
          </cell>
          <cell r="CX259">
            <v>0.15923285069999996</v>
          </cell>
          <cell r="CY259">
            <v>0.14171951710000003</v>
          </cell>
          <cell r="CZ259">
            <v>0.12527471938000012</v>
          </cell>
          <cell r="DA259">
            <v>0.11979072056000004</v>
          </cell>
          <cell r="DB259">
            <v>0.11885771194000005</v>
          </cell>
          <cell r="DC259">
            <v>0.12166560420000004</v>
          </cell>
          <cell r="DD259">
            <v>0.16164144526999993</v>
          </cell>
          <cell r="DE259">
            <v>0.1643256000000001</v>
          </cell>
          <cell r="DF259">
            <v>0.16243751783000007</v>
          </cell>
          <cell r="DG259">
            <v>0.15359879783000008</v>
          </cell>
          <cell r="DH259">
            <v>0.16487999849999993</v>
          </cell>
          <cell r="DI259">
            <v>0.11483640433999993</v>
          </cell>
          <cell r="DJ259">
            <v>0.15923285069999996</v>
          </cell>
          <cell r="DK259">
            <v>0.14660639700000003</v>
          </cell>
          <cell r="DL259">
            <v>0.12527471938000012</v>
          </cell>
          <cell r="DM259">
            <v>0.11979072056000004</v>
          </cell>
          <cell r="DN259">
            <v>0.11885771194000005</v>
          </cell>
          <cell r="DO259">
            <v>0.12166560420000004</v>
          </cell>
          <cell r="DP259">
            <v>0.16164144526999993</v>
          </cell>
          <cell r="DQ259">
            <v>0.1643256000000001</v>
          </cell>
          <cell r="DR259">
            <v>0.16243751783000007</v>
          </cell>
          <cell r="DS259">
            <v>0.15359879783000008</v>
          </cell>
          <cell r="DT259">
            <v>0.16487999849999993</v>
          </cell>
          <cell r="DU259">
            <v>0.11483640433999993</v>
          </cell>
          <cell r="DV259">
            <v>0.15923285069999996</v>
          </cell>
          <cell r="DW259">
            <v>0.14660639700000003</v>
          </cell>
          <cell r="DX259">
            <v>0.12527471938000012</v>
          </cell>
          <cell r="DY259">
            <v>0.11979072056000004</v>
          </cell>
          <cell r="DZ259">
            <v>0.11885771194000005</v>
          </cell>
          <cell r="EA259">
            <v>0.12166560420000004</v>
          </cell>
          <cell r="EB259">
            <v>0.16164144526999993</v>
          </cell>
          <cell r="EC259">
            <v>0.1643256000000001</v>
          </cell>
          <cell r="ED259">
            <v>0.16243751783000007</v>
          </cell>
          <cell r="EE259">
            <v>0.15359879783000008</v>
          </cell>
          <cell r="EF259">
            <v>0.16487999849999993</v>
          </cell>
          <cell r="EG259">
            <v>0.11483640433999993</v>
          </cell>
          <cell r="EH259">
            <v>0.15923285069999996</v>
          </cell>
          <cell r="EI259">
            <v>0.14660639700000003</v>
          </cell>
          <cell r="EJ259">
            <v>0.12527471938000012</v>
          </cell>
          <cell r="EK259">
            <v>0.12406896058000004</v>
          </cell>
          <cell r="EL259">
            <v>0.11885771194000005</v>
          </cell>
          <cell r="EM259">
            <v>0.12166560420000004</v>
          </cell>
          <cell r="EN259">
            <v>0.16164144526999993</v>
          </cell>
          <cell r="EO259">
            <v>0.1643256000000001</v>
          </cell>
          <cell r="EP259">
            <v>0.16243751783000007</v>
          </cell>
          <cell r="EQ259">
            <v>0.15359879783000008</v>
          </cell>
          <cell r="ER259">
            <v>0.16487999849999993</v>
          </cell>
          <cell r="ES259">
            <v>0.11483640433999993</v>
          </cell>
          <cell r="ET259">
            <v>0.15923285069999996</v>
          </cell>
          <cell r="EU259">
            <v>0.14171951710000003</v>
          </cell>
          <cell r="EV259">
            <v>0.12527471938000012</v>
          </cell>
          <cell r="EW259">
            <v>0.11979072056000004</v>
          </cell>
          <cell r="EX259">
            <v>0.11885771194000005</v>
          </cell>
          <cell r="EY259">
            <v>0.12166560420000004</v>
          </cell>
          <cell r="EZ259">
            <v>0.16164144526999993</v>
          </cell>
          <cell r="FA259">
            <v>0.1643256000000001</v>
          </cell>
          <cell r="FB259">
            <v>0.16243751783000007</v>
          </cell>
          <cell r="FC259">
            <v>0.15359879783000008</v>
          </cell>
          <cell r="FD259">
            <v>0.16487999849999993</v>
          </cell>
          <cell r="FE259">
            <v>0.11483640433999993</v>
          </cell>
          <cell r="FF259">
            <v>0.15923285069999996</v>
          </cell>
          <cell r="FG259">
            <v>0.14660639700000003</v>
          </cell>
          <cell r="FH259">
            <v>0.12527471938000012</v>
          </cell>
          <cell r="FI259">
            <v>0.11979072056000004</v>
          </cell>
          <cell r="FJ259">
            <v>0.11885771194000005</v>
          </cell>
          <cell r="FK259">
            <v>0.12166560420000004</v>
          </cell>
          <cell r="FL259">
            <v>0.16164144526999993</v>
          </cell>
          <cell r="FM259">
            <v>0.1643256000000001</v>
          </cell>
          <cell r="FN259">
            <v>0.16243751783000007</v>
          </cell>
          <cell r="FO259">
            <v>0.15359879783000008</v>
          </cell>
          <cell r="FP259">
            <v>0.16487999849999993</v>
          </cell>
          <cell r="FQ259">
            <v>0.11483640433999993</v>
          </cell>
          <cell r="FR259">
            <v>0.15923285069999996</v>
          </cell>
          <cell r="FS259">
            <v>0.14660639700000003</v>
          </cell>
          <cell r="FT259">
            <v>0.12527471938000012</v>
          </cell>
          <cell r="FU259">
            <v>0.11979072056000004</v>
          </cell>
          <cell r="FV259">
            <v>0.11885771194000005</v>
          </cell>
          <cell r="FW259">
            <v>0.12166560420000004</v>
          </cell>
          <cell r="FX259">
            <v>0.16164144526999993</v>
          </cell>
          <cell r="FY259">
            <v>0.1643256000000001</v>
          </cell>
          <cell r="FZ259">
            <v>0.16243751783000007</v>
          </cell>
          <cell r="GA259">
            <v>0.15359879783000008</v>
          </cell>
          <cell r="GB259">
            <v>0.16487999849999993</v>
          </cell>
          <cell r="GC259">
            <v>0.11483640433999993</v>
          </cell>
          <cell r="GD259">
            <v>0.15923285069999996</v>
          </cell>
          <cell r="GE259">
            <v>0.14660639700000003</v>
          </cell>
          <cell r="GF259">
            <v>0.12527471938000012</v>
          </cell>
          <cell r="GG259">
            <v>0.12406896058000004</v>
          </cell>
          <cell r="GH259">
            <v>0.11885771194000005</v>
          </cell>
          <cell r="GI259">
            <v>0.12166560420000004</v>
          </cell>
          <cell r="GJ259">
            <v>0.16164144526999993</v>
          </cell>
          <cell r="GK259">
            <v>0.1643256000000001</v>
          </cell>
          <cell r="GL259">
            <v>0.16243751783000007</v>
          </cell>
          <cell r="GM259">
            <v>0.15359879783000008</v>
          </cell>
          <cell r="GN259">
            <v>0.16487999849999993</v>
          </cell>
          <cell r="GO259">
            <v>0.11483640433999993</v>
          </cell>
          <cell r="GP259">
            <v>0.15923285069999996</v>
          </cell>
          <cell r="GQ259">
            <v>0.14171951710000003</v>
          </cell>
          <cell r="GR259">
            <v>0.12527471938000012</v>
          </cell>
          <cell r="GS259">
            <v>0.11979072056000004</v>
          </cell>
          <cell r="GT259">
            <v>0.11885771194000005</v>
          </cell>
          <cell r="GU259">
            <v>0.12166560420000004</v>
          </cell>
          <cell r="GV259">
            <v>0.16164144526999993</v>
          </cell>
          <cell r="GW259">
            <v>0.1643256000000001</v>
          </cell>
          <cell r="GX259">
            <v>0.16243751783000007</v>
          </cell>
          <cell r="GY259">
            <v>0.15359879783000008</v>
          </cell>
          <cell r="GZ259">
            <v>0.16487999849999993</v>
          </cell>
          <cell r="HA259">
            <v>0.11483640433999993</v>
          </cell>
          <cell r="HB259">
            <v>0.15923285069999996</v>
          </cell>
          <cell r="HC259">
            <v>0.14660639700000003</v>
          </cell>
          <cell r="HD259">
            <v>0.12527471938000012</v>
          </cell>
          <cell r="HE259">
            <v>0.11979072056000004</v>
          </cell>
          <cell r="HF259">
            <v>0.11885771194000005</v>
          </cell>
          <cell r="HG259">
            <v>0.12166560420000004</v>
          </cell>
          <cell r="HH259">
            <v>0.16164144526999993</v>
          </cell>
          <cell r="HI259">
            <v>0.1643256000000001</v>
          </cell>
          <cell r="HJ259">
            <v>0.16243751783000007</v>
          </cell>
          <cell r="HK259">
            <v>0.15359879783000008</v>
          </cell>
          <cell r="HL259">
            <v>0.16487999849999993</v>
          </cell>
          <cell r="HM259">
            <v>0.11483640433999993</v>
          </cell>
          <cell r="HN259">
            <v>0.15923285069999996</v>
          </cell>
          <cell r="HO259">
            <v>0.14660639700000003</v>
          </cell>
          <cell r="HP259">
            <v>9.3956039380000037E-2</v>
          </cell>
          <cell r="HQ259">
            <v>8.9843040559999948E-2</v>
          </cell>
          <cell r="HR259">
            <v>8.9143283799999973E-2</v>
          </cell>
          <cell r="HS259">
            <v>9.1249203299999943E-2</v>
          </cell>
          <cell r="HT259">
            <v>0.12123108402999992</v>
          </cell>
          <cell r="HU259">
            <v>0.12324419999999991</v>
          </cell>
          <cell r="HV259">
            <v>0.12182813845000005</v>
          </cell>
          <cell r="HW259">
            <v>0.11519909844999995</v>
          </cell>
          <cell r="HX259">
            <v>0.12365999879999995</v>
          </cell>
          <cell r="HY259">
            <v>8.612730341000005E-2</v>
          </cell>
          <cell r="HZ259">
            <v>0.11942463810000004</v>
          </cell>
          <cell r="IA259">
            <v>0.10995479789999996</v>
          </cell>
          <cell r="IB259">
            <v>9.3956039380000037E-2</v>
          </cell>
          <cell r="IC259">
            <v>9.3051720579999941E-2</v>
          </cell>
          <cell r="ID259">
            <v>8.9143283799999973E-2</v>
          </cell>
          <cell r="IE259">
            <v>9.1249203299999943E-2</v>
          </cell>
          <cell r="IF259">
            <v>0.12123108402999992</v>
          </cell>
          <cell r="IG259">
            <v>0.12324419999999991</v>
          </cell>
          <cell r="IH259">
            <v>0.12182813845000005</v>
          </cell>
          <cell r="II259">
            <v>0.11519909844999995</v>
          </cell>
          <cell r="IJ259">
            <v>0.12365999879999995</v>
          </cell>
          <cell r="IK259">
            <v>8.612730341000005E-2</v>
          </cell>
          <cell r="IL259">
            <v>0.11942463810000004</v>
          </cell>
          <cell r="IM259">
            <v>0.10628963796999996</v>
          </cell>
          <cell r="IN259">
            <v>9.3956039380000037E-2</v>
          </cell>
          <cell r="IO259">
            <v>8.9843040559999948E-2</v>
          </cell>
          <cell r="IP259">
            <v>8.9143283799999973E-2</v>
          </cell>
          <cell r="IQ259">
            <v>9.1249203299999943E-2</v>
          </cell>
          <cell r="IR259">
            <v>0.12123108402999992</v>
          </cell>
          <cell r="IS259">
            <v>0.12324419999999991</v>
          </cell>
          <cell r="IT259">
            <v>0.12182813845000005</v>
          </cell>
          <cell r="IU259">
            <v>0.11519909844999995</v>
          </cell>
          <cell r="IV259">
            <v>0.12365999879999995</v>
          </cell>
          <cell r="IW259">
            <v>8.612730341000005E-2</v>
          </cell>
          <cell r="IX259">
            <v>0.11942463810000004</v>
          </cell>
          <cell r="IY259">
            <v>0.10995479789999996</v>
          </cell>
        </row>
        <row r="260">
          <cell r="C260" t="str">
            <v>HY_.QF.GOE._.SML.BellM Sorenson</v>
          </cell>
          <cell r="H260">
            <v>5.4996552849999977E-2</v>
          </cell>
          <cell r="I260">
            <v>4.5998399439999969E-2</v>
          </cell>
          <cell r="J260">
            <v>4.900084657000002E-2</v>
          </cell>
          <cell r="K260">
            <v>4.0003199999999968E-2</v>
          </cell>
          <cell r="L260">
            <v>4.6001489620000037E-2</v>
          </cell>
          <cell r="M260">
            <v>5.0997601499999982E-2</v>
          </cell>
          <cell r="N260">
            <v>4.8002783279999961E-2</v>
          </cell>
          <cell r="O260">
            <v>4.6001518450000015E-2</v>
          </cell>
          <cell r="P260">
            <v>4.1997613800000007E-2</v>
          </cell>
          <cell r="Q260">
            <v>5.3002559380000029E-2</v>
          </cell>
          <cell r="R260">
            <v>5.7997339799999999E-2</v>
          </cell>
          <cell r="S260">
            <v>5.1292652400000006E-2</v>
          </cell>
          <cell r="T260">
            <v>5.4996552849999977E-2</v>
          </cell>
          <cell r="U260">
            <v>4.5998399439999969E-2</v>
          </cell>
          <cell r="V260">
            <v>4.900084657000002E-2</v>
          </cell>
          <cell r="W260">
            <v>4.0003199999999968E-2</v>
          </cell>
          <cell r="X260">
            <v>4.6001489620000037E-2</v>
          </cell>
          <cell r="Y260">
            <v>5.0997601499999982E-2</v>
          </cell>
          <cell r="Z260">
            <v>4.8002783279999961E-2</v>
          </cell>
          <cell r="AA260">
            <v>4.6001518450000015E-2</v>
          </cell>
          <cell r="AB260">
            <v>4.1997613800000007E-2</v>
          </cell>
          <cell r="AC260">
            <v>5.3002559380000029E-2</v>
          </cell>
          <cell r="AD260">
            <v>5.7997339799999999E-2</v>
          </cell>
          <cell r="AE260">
            <v>5.1292652400000006E-2</v>
          </cell>
          <cell r="AF260">
            <v>5.4996552849999977E-2</v>
          </cell>
          <cell r="AG260">
            <v>4.5998399439999969E-2</v>
          </cell>
          <cell r="AH260">
            <v>4.900084657000002E-2</v>
          </cell>
          <cell r="AI260">
            <v>4.0003199999999968E-2</v>
          </cell>
          <cell r="AJ260">
            <v>4.6001489620000037E-2</v>
          </cell>
          <cell r="AK260">
            <v>5.0997601499999982E-2</v>
          </cell>
          <cell r="AL260">
            <v>4.8002783279999961E-2</v>
          </cell>
          <cell r="AM260">
            <v>4.6001518450000015E-2</v>
          </cell>
          <cell r="AN260">
            <v>4.1997613800000007E-2</v>
          </cell>
          <cell r="AO260">
            <v>5.3002559380000029E-2</v>
          </cell>
          <cell r="AP260">
            <v>5.7997339799999999E-2</v>
          </cell>
          <cell r="AQ260">
            <v>5.1292652400000006E-2</v>
          </cell>
          <cell r="AR260">
            <v>5.4996552849999977E-2</v>
          </cell>
          <cell r="AS260">
            <v>4.7641199419999967E-2</v>
          </cell>
          <cell r="AT260">
            <v>4.900084657000002E-2</v>
          </cell>
          <cell r="AU260">
            <v>4.0003199999999968E-2</v>
          </cell>
          <cell r="AV260">
            <v>4.6001489620000037E-2</v>
          </cell>
          <cell r="AW260">
            <v>5.0997601499999982E-2</v>
          </cell>
          <cell r="AX260">
            <v>4.8002783279999961E-2</v>
          </cell>
          <cell r="AY260">
            <v>4.6001518450000015E-2</v>
          </cell>
          <cell r="AZ260">
            <v>4.1997613800000007E-2</v>
          </cell>
          <cell r="BA260">
            <v>5.3002559380000029E-2</v>
          </cell>
          <cell r="BB260">
            <v>5.7997339799999999E-2</v>
          </cell>
          <cell r="BC260">
            <v>4.9582897320000006E-2</v>
          </cell>
          <cell r="BD260">
            <v>5.4996552849999977E-2</v>
          </cell>
          <cell r="BE260">
            <v>4.5998399439999969E-2</v>
          </cell>
          <cell r="BF260">
            <v>4.900084657000002E-2</v>
          </cell>
          <cell r="BG260">
            <v>4.0003199999999968E-2</v>
          </cell>
          <cell r="BH260">
            <v>4.6001489620000037E-2</v>
          </cell>
          <cell r="BI260">
            <v>5.0997601499999982E-2</v>
          </cell>
          <cell r="BJ260">
            <v>4.8002783279999961E-2</v>
          </cell>
          <cell r="BK260">
            <v>4.6001518450000015E-2</v>
          </cell>
          <cell r="BL260">
            <v>4.1997613800000007E-2</v>
          </cell>
          <cell r="BM260">
            <v>5.3002559380000029E-2</v>
          </cell>
          <cell r="BN260">
            <v>5.7997339799999999E-2</v>
          </cell>
          <cell r="BO260">
            <v>5.1292652400000006E-2</v>
          </cell>
          <cell r="BP260">
            <v>4.1247414560000022E-2</v>
          </cell>
          <cell r="BQ260">
            <v>3.4498799440000019E-2</v>
          </cell>
          <cell r="BR260">
            <v>3.6750634850000012E-2</v>
          </cell>
          <cell r="BS260">
            <v>3.0002400000000009E-2</v>
          </cell>
          <cell r="BT260">
            <v>3.4501117060000024E-2</v>
          </cell>
          <cell r="BU260">
            <v>3.8248201199999977E-2</v>
          </cell>
          <cell r="BV260">
            <v>3.6002087460000019E-2</v>
          </cell>
          <cell r="BW260">
            <v>3.4501138760000008E-2</v>
          </cell>
          <cell r="BX260">
            <v>3.1498210199999994E-2</v>
          </cell>
          <cell r="BY260">
            <v>3.9751919380000035E-2</v>
          </cell>
          <cell r="BZ260">
            <v>4.3498004999999999E-2</v>
          </cell>
          <cell r="CA260">
            <v>3.846948930000002E-2</v>
          </cell>
          <cell r="CB260">
            <v>4.1247414560000022E-2</v>
          </cell>
          <cell r="CC260">
            <v>3.4498799440000019E-2</v>
          </cell>
          <cell r="CD260">
            <v>3.6750634850000012E-2</v>
          </cell>
          <cell r="CE260">
            <v>3.0002400000000009E-2</v>
          </cell>
          <cell r="CF260">
            <v>3.4501117060000024E-2</v>
          </cell>
          <cell r="CG260">
            <v>3.8248201199999977E-2</v>
          </cell>
          <cell r="CH260">
            <v>3.6002087460000019E-2</v>
          </cell>
          <cell r="CI260">
            <v>3.4501138760000008E-2</v>
          </cell>
          <cell r="CJ260">
            <v>3.1498210199999994E-2</v>
          </cell>
          <cell r="CK260">
            <v>3.9751919380000035E-2</v>
          </cell>
          <cell r="CL260">
            <v>4.3498004999999999E-2</v>
          </cell>
          <cell r="CM260">
            <v>3.846948930000002E-2</v>
          </cell>
          <cell r="CN260">
            <v>4.1247414560000022E-2</v>
          </cell>
          <cell r="CO260">
            <v>3.5730899420000017E-2</v>
          </cell>
          <cell r="CP260">
            <v>3.6750634850000012E-2</v>
          </cell>
          <cell r="CQ260">
            <v>3.0002400000000009E-2</v>
          </cell>
          <cell r="CR260">
            <v>3.4501117060000024E-2</v>
          </cell>
          <cell r="CS260">
            <v>3.8248201199999977E-2</v>
          </cell>
          <cell r="CT260">
            <v>3.6002087460000019E-2</v>
          </cell>
          <cell r="CU260">
            <v>3.4501138760000008E-2</v>
          </cell>
          <cell r="CV260">
            <v>3.1498210199999994E-2</v>
          </cell>
          <cell r="CW260">
            <v>3.9751919380000035E-2</v>
          </cell>
          <cell r="CX260">
            <v>4.3498004999999999E-2</v>
          </cell>
          <cell r="CY260">
            <v>3.7187172990000017E-2</v>
          </cell>
          <cell r="CZ260">
            <v>4.1247414560000022E-2</v>
          </cell>
          <cell r="DA260">
            <v>3.4498799440000019E-2</v>
          </cell>
          <cell r="DB260">
            <v>3.6750634850000012E-2</v>
          </cell>
          <cell r="DC260">
            <v>3.0002400000000009E-2</v>
          </cell>
          <cell r="DD260">
            <v>3.4501117060000024E-2</v>
          </cell>
          <cell r="DE260">
            <v>3.8248201199999977E-2</v>
          </cell>
          <cell r="DF260">
            <v>3.6002087460000019E-2</v>
          </cell>
          <cell r="DG260">
            <v>3.4501138760000008E-2</v>
          </cell>
          <cell r="DH260">
            <v>3.1498210199999994E-2</v>
          </cell>
          <cell r="DI260">
            <v>3.9751919380000035E-2</v>
          </cell>
          <cell r="DJ260">
            <v>4.3498004999999999E-2</v>
          </cell>
          <cell r="DK260">
            <v>3.846948930000002E-2</v>
          </cell>
          <cell r="DL260">
            <v>4.1247414560000022E-2</v>
          </cell>
          <cell r="DM260">
            <v>3.4498799440000019E-2</v>
          </cell>
          <cell r="DN260">
            <v>3.6750634850000012E-2</v>
          </cell>
          <cell r="DO260">
            <v>3.0002400000000009E-2</v>
          </cell>
          <cell r="DP260">
            <v>3.4501117060000024E-2</v>
          </cell>
          <cell r="DQ260">
            <v>3.8248201199999977E-2</v>
          </cell>
          <cell r="DR260">
            <v>3.6002087460000019E-2</v>
          </cell>
          <cell r="DS260">
            <v>3.4501138760000008E-2</v>
          </cell>
          <cell r="DT260">
            <v>3.1498210199999994E-2</v>
          </cell>
          <cell r="DU260">
            <v>3.9751919380000035E-2</v>
          </cell>
          <cell r="DV260">
            <v>4.3498004999999999E-2</v>
          </cell>
          <cell r="DW260">
            <v>3.846948930000002E-2</v>
          </cell>
          <cell r="DX260">
            <v>4.1247414560000022E-2</v>
          </cell>
          <cell r="DY260">
            <v>3.4498799440000019E-2</v>
          </cell>
          <cell r="DZ260">
            <v>3.6750634850000012E-2</v>
          </cell>
          <cell r="EA260">
            <v>3.0002400000000009E-2</v>
          </cell>
          <cell r="EB260">
            <v>3.4501117060000024E-2</v>
          </cell>
          <cell r="EC260">
            <v>3.8248201199999977E-2</v>
          </cell>
          <cell r="ED260">
            <v>3.6002087460000019E-2</v>
          </cell>
          <cell r="EE260">
            <v>3.4501138760000008E-2</v>
          </cell>
          <cell r="EF260">
            <v>3.1498210199999994E-2</v>
          </cell>
          <cell r="EG260">
            <v>3.9751919380000035E-2</v>
          </cell>
          <cell r="EH260">
            <v>4.3498004999999999E-2</v>
          </cell>
          <cell r="EI260">
            <v>3.846948930000002E-2</v>
          </cell>
          <cell r="EJ260">
            <v>4.1247414560000022E-2</v>
          </cell>
          <cell r="EK260">
            <v>3.5730899420000017E-2</v>
          </cell>
          <cell r="EL260">
            <v>3.6750634850000012E-2</v>
          </cell>
          <cell r="EM260">
            <v>3.0002400000000009E-2</v>
          </cell>
          <cell r="EN260">
            <v>3.4501117060000024E-2</v>
          </cell>
          <cell r="EO260">
            <v>3.8248201199999977E-2</v>
          </cell>
          <cell r="EP260">
            <v>3.6002087460000019E-2</v>
          </cell>
          <cell r="EQ260">
            <v>3.4501138760000008E-2</v>
          </cell>
          <cell r="ER260">
            <v>3.1498210199999994E-2</v>
          </cell>
          <cell r="ES260">
            <v>3.9751919380000035E-2</v>
          </cell>
          <cell r="ET260">
            <v>4.3498004999999999E-2</v>
          </cell>
          <cell r="EU260">
            <v>3.7187172990000017E-2</v>
          </cell>
          <cell r="EV260">
            <v>4.1247414560000022E-2</v>
          </cell>
          <cell r="EW260">
            <v>3.4498799440000019E-2</v>
          </cell>
          <cell r="EX260">
            <v>3.6750634850000012E-2</v>
          </cell>
          <cell r="EY260">
            <v>3.0002400000000009E-2</v>
          </cell>
          <cell r="EZ260">
            <v>3.4501117060000024E-2</v>
          </cell>
          <cell r="FA260">
            <v>3.8248201199999977E-2</v>
          </cell>
          <cell r="FB260">
            <v>3.6002087460000019E-2</v>
          </cell>
          <cell r="FC260">
            <v>3.4501138760000008E-2</v>
          </cell>
          <cell r="FD260">
            <v>3.1498210199999994E-2</v>
          </cell>
          <cell r="FE260">
            <v>3.9751919380000035E-2</v>
          </cell>
          <cell r="FF260">
            <v>4.3498004999999999E-2</v>
          </cell>
          <cell r="FG260">
            <v>3.846948930000002E-2</v>
          </cell>
          <cell r="FH260">
            <v>4.1247414560000022E-2</v>
          </cell>
          <cell r="FI260">
            <v>3.4498799440000019E-2</v>
          </cell>
          <cell r="FJ260">
            <v>3.6750634850000012E-2</v>
          </cell>
          <cell r="FK260">
            <v>3.0002400000000009E-2</v>
          </cell>
          <cell r="FL260">
            <v>3.4501117060000024E-2</v>
          </cell>
          <cell r="FM260">
            <v>3.8248201199999977E-2</v>
          </cell>
          <cell r="FN260">
            <v>3.6002087460000019E-2</v>
          </cell>
          <cell r="FO260">
            <v>3.4501138760000008E-2</v>
          </cell>
          <cell r="FP260">
            <v>3.1498210199999994E-2</v>
          </cell>
          <cell r="FQ260">
            <v>3.9751919380000035E-2</v>
          </cell>
          <cell r="FR260">
            <v>4.3498004999999999E-2</v>
          </cell>
          <cell r="FS260">
            <v>3.846948930000002E-2</v>
          </cell>
          <cell r="FT260">
            <v>4.1247414560000022E-2</v>
          </cell>
          <cell r="FU260">
            <v>3.4498799440000019E-2</v>
          </cell>
          <cell r="FV260">
            <v>3.6750634850000012E-2</v>
          </cell>
          <cell r="FW260">
            <v>3.0002400000000009E-2</v>
          </cell>
          <cell r="FX260">
            <v>3.4501117060000024E-2</v>
          </cell>
          <cell r="FY260">
            <v>3.8248201199999977E-2</v>
          </cell>
          <cell r="FZ260">
            <v>3.6002087460000019E-2</v>
          </cell>
          <cell r="GA260">
            <v>3.4501138760000008E-2</v>
          </cell>
          <cell r="GB260">
            <v>3.1498210199999994E-2</v>
          </cell>
          <cell r="GC260">
            <v>3.9751919380000035E-2</v>
          </cell>
          <cell r="GD260">
            <v>4.3498004999999999E-2</v>
          </cell>
          <cell r="GE260">
            <v>3.846948930000002E-2</v>
          </cell>
          <cell r="GF260">
            <v>4.1247414560000022E-2</v>
          </cell>
          <cell r="GG260">
            <v>3.5730899420000017E-2</v>
          </cell>
          <cell r="GH260">
            <v>3.6750634850000012E-2</v>
          </cell>
          <cell r="GI260">
            <v>3.0002400000000009E-2</v>
          </cell>
          <cell r="GJ260">
            <v>3.4501117060000024E-2</v>
          </cell>
          <cell r="GK260">
            <v>3.8248201199999977E-2</v>
          </cell>
          <cell r="GL260">
            <v>3.6002087460000019E-2</v>
          </cell>
          <cell r="GM260">
            <v>3.4501138760000008E-2</v>
          </cell>
          <cell r="GN260">
            <v>3.1498210199999994E-2</v>
          </cell>
          <cell r="GO260">
            <v>3.9751919380000035E-2</v>
          </cell>
          <cell r="GP260">
            <v>4.3498004999999999E-2</v>
          </cell>
          <cell r="GQ260">
            <v>3.7187172990000017E-2</v>
          </cell>
          <cell r="GR260">
            <v>4.1247414560000022E-2</v>
          </cell>
          <cell r="GS260">
            <v>3.4498799440000019E-2</v>
          </cell>
          <cell r="GT260">
            <v>3.6750634850000012E-2</v>
          </cell>
          <cell r="GU260">
            <v>3.0002400000000009E-2</v>
          </cell>
          <cell r="GV260">
            <v>3.4501117060000024E-2</v>
          </cell>
          <cell r="GW260">
            <v>3.8248201199999977E-2</v>
          </cell>
          <cell r="GX260">
            <v>3.6002087460000019E-2</v>
          </cell>
          <cell r="GY260">
            <v>3.4501138760000008E-2</v>
          </cell>
          <cell r="GZ260">
            <v>3.1498210199999994E-2</v>
          </cell>
          <cell r="HA260">
            <v>3.9751919380000035E-2</v>
          </cell>
          <cell r="HB260">
            <v>4.3498004999999999E-2</v>
          </cell>
          <cell r="HC260">
            <v>3.846948930000002E-2</v>
          </cell>
          <cell r="HD260">
            <v>4.1247414560000022E-2</v>
          </cell>
          <cell r="HE260">
            <v>3.4498799440000019E-2</v>
          </cell>
          <cell r="HF260">
            <v>3.6750634850000012E-2</v>
          </cell>
          <cell r="HG260">
            <v>3.0002400000000009E-2</v>
          </cell>
          <cell r="HH260">
            <v>3.4501117060000024E-2</v>
          </cell>
          <cell r="HI260">
            <v>3.8248201199999977E-2</v>
          </cell>
          <cell r="HJ260">
            <v>3.6002087460000019E-2</v>
          </cell>
          <cell r="HK260">
            <v>3.4501138760000008E-2</v>
          </cell>
          <cell r="HL260">
            <v>3.1498210199999994E-2</v>
          </cell>
          <cell r="HM260">
            <v>3.9751919380000035E-2</v>
          </cell>
          <cell r="HN260">
            <v>4.3498004999999999E-2</v>
          </cell>
          <cell r="HO260">
            <v>3.846948930000002E-2</v>
          </cell>
          <cell r="HP260">
            <v>4.1247414560000022E-2</v>
          </cell>
          <cell r="HQ260">
            <v>3.4498799440000019E-2</v>
          </cell>
          <cell r="HR260">
            <v>3.6750634850000012E-2</v>
          </cell>
          <cell r="HS260">
            <v>3.0002400000000009E-2</v>
          </cell>
          <cell r="HT260">
            <v>3.4501117060000024E-2</v>
          </cell>
          <cell r="HU260">
            <v>3.8248201199999977E-2</v>
          </cell>
          <cell r="HV260">
            <v>3.6002087460000019E-2</v>
          </cell>
          <cell r="HW260">
            <v>3.4501138760000008E-2</v>
          </cell>
          <cell r="HX260">
            <v>3.1498210199999994E-2</v>
          </cell>
          <cell r="HY260">
            <v>3.9751919380000035E-2</v>
          </cell>
          <cell r="HZ260">
            <v>4.3498004999999999E-2</v>
          </cell>
          <cell r="IA260">
            <v>3.846948930000002E-2</v>
          </cell>
          <cell r="IB260">
            <v>4.1247414560000022E-2</v>
          </cell>
          <cell r="IC260">
            <v>3.5730899420000017E-2</v>
          </cell>
          <cell r="ID260">
            <v>3.6750634850000012E-2</v>
          </cell>
          <cell r="IE260">
            <v>3.0002400000000009E-2</v>
          </cell>
          <cell r="IF260">
            <v>3.4501117060000024E-2</v>
          </cell>
          <cell r="IG260">
            <v>3.8248201199999977E-2</v>
          </cell>
          <cell r="IH260">
            <v>3.6002087460000019E-2</v>
          </cell>
          <cell r="II260">
            <v>3.4501138760000008E-2</v>
          </cell>
          <cell r="IJ260">
            <v>3.1498210199999994E-2</v>
          </cell>
          <cell r="IK260">
            <v>3.9751919380000035E-2</v>
          </cell>
          <cell r="IL260">
            <v>4.3498004999999999E-2</v>
          </cell>
          <cell r="IM260">
            <v>3.7187172990000017E-2</v>
          </cell>
          <cell r="IN260">
            <v>4.1247414560000022E-2</v>
          </cell>
          <cell r="IO260">
            <v>3.4498799440000019E-2</v>
          </cell>
          <cell r="IP260">
            <v>3.6750634850000012E-2</v>
          </cell>
          <cell r="IQ260">
            <v>3.0002400000000009E-2</v>
          </cell>
          <cell r="IR260">
            <v>3.4501117060000024E-2</v>
          </cell>
          <cell r="IS260">
            <v>3.8248201199999977E-2</v>
          </cell>
          <cell r="IT260">
            <v>3.6002087460000019E-2</v>
          </cell>
          <cell r="IU260">
            <v>3.4501138760000008E-2</v>
          </cell>
          <cell r="IV260">
            <v>3.1498210199999994E-2</v>
          </cell>
          <cell r="IW260">
            <v>3.9751919380000035E-2</v>
          </cell>
          <cell r="IX260">
            <v>4.3498004999999999E-2</v>
          </cell>
          <cell r="IY260">
            <v>3.846948930000002E-2</v>
          </cell>
        </row>
        <row r="261">
          <cell r="C261" t="str">
            <v>HY_.QF.GOE._.SML.Birch_Creek</v>
          </cell>
          <cell r="H261">
            <v>0.65114135690000041</v>
          </cell>
          <cell r="I261">
            <v>0.80333568392000032</v>
          </cell>
          <cell r="J261">
            <v>1.2432396314399994</v>
          </cell>
          <cell r="K261">
            <v>1.1563200417000006</v>
          </cell>
          <cell r="L261">
            <v>1.2079658765800005</v>
          </cell>
          <cell r="M261">
            <v>1.0533888020999995</v>
          </cell>
          <cell r="N261">
            <v>1.0824976666699997</v>
          </cell>
          <cell r="O261">
            <v>1.1158065451199992</v>
          </cell>
          <cell r="P261">
            <v>1.0366631927999996</v>
          </cell>
          <cell r="Q261">
            <v>1.1629836430899998</v>
          </cell>
          <cell r="R261">
            <v>1.1003685725999997</v>
          </cell>
          <cell r="S261">
            <v>0.77110558620000058</v>
          </cell>
          <cell r="T261">
            <v>0.65114135690000041</v>
          </cell>
          <cell r="U261">
            <v>0.80333568392000032</v>
          </cell>
          <cell r="V261">
            <v>1.2432396314399994</v>
          </cell>
          <cell r="W261">
            <v>1.1563200417000006</v>
          </cell>
          <cell r="X261">
            <v>1.2079658765800005</v>
          </cell>
          <cell r="Y261">
            <v>1.0533888020999995</v>
          </cell>
          <cell r="Z261">
            <v>1.0824976666699997</v>
          </cell>
          <cell r="AA261">
            <v>1.1158065451199992</v>
          </cell>
          <cell r="AB261">
            <v>1.0366631927999996</v>
          </cell>
          <cell r="AC261">
            <v>1.1629836430899998</v>
          </cell>
          <cell r="AD261">
            <v>1.1003685725999997</v>
          </cell>
          <cell r="AE261">
            <v>0.77110558620000058</v>
          </cell>
          <cell r="AF261">
            <v>0.65114135690000041</v>
          </cell>
          <cell r="AG261">
            <v>0.80333568392000032</v>
          </cell>
          <cell r="AH261">
            <v>1.2432396314399994</v>
          </cell>
          <cell r="AI261">
            <v>1.1563200417000006</v>
          </cell>
          <cell r="AJ261">
            <v>1.2079658765800005</v>
          </cell>
          <cell r="AK261">
            <v>1.0533888020999995</v>
          </cell>
          <cell r="AL261">
            <v>1.0824976666699997</v>
          </cell>
          <cell r="AM261">
            <v>1.1158065451199992</v>
          </cell>
          <cell r="AN261">
            <v>1.0366631927999996</v>
          </cell>
          <cell r="AO261">
            <v>1.1629836430899998</v>
          </cell>
          <cell r="AP261">
            <v>1.1003685725999997</v>
          </cell>
          <cell r="AQ261">
            <v>0.77110558620000058</v>
          </cell>
          <cell r="AR261">
            <v>0.65114135690000041</v>
          </cell>
          <cell r="AS261">
            <v>0.83202624406000036</v>
          </cell>
          <cell r="AT261">
            <v>1.2432396314399994</v>
          </cell>
          <cell r="AU261">
            <v>1.1563200417000006</v>
          </cell>
          <cell r="AV261">
            <v>1.2079658765800005</v>
          </cell>
          <cell r="AW261">
            <v>1.0533888020999995</v>
          </cell>
          <cell r="AX261">
            <v>1.0824976666699997</v>
          </cell>
          <cell r="AY261">
            <v>1.1158065451199992</v>
          </cell>
          <cell r="AZ261">
            <v>1.0366631927999996</v>
          </cell>
          <cell r="BA261">
            <v>1.1629836430899998</v>
          </cell>
          <cell r="BB261">
            <v>1.1003685725999997</v>
          </cell>
          <cell r="BC261">
            <v>0.74540206666000053</v>
          </cell>
          <cell r="BD261">
            <v>0.65114135690000041</v>
          </cell>
          <cell r="BE261">
            <v>0.80333568392000032</v>
          </cell>
          <cell r="BF261">
            <v>1.2432396314399994</v>
          </cell>
          <cell r="BG261">
            <v>1.1563200417000006</v>
          </cell>
          <cell r="BH261">
            <v>1.2079658765800005</v>
          </cell>
          <cell r="BI261">
            <v>1.0533888020999995</v>
          </cell>
          <cell r="BJ261">
            <v>1.0824976666699997</v>
          </cell>
          <cell r="BK261">
            <v>1.1158065451199992</v>
          </cell>
          <cell r="BL261">
            <v>1.0366631927999996</v>
          </cell>
          <cell r="BM261">
            <v>1.1629836430899998</v>
          </cell>
          <cell r="BN261">
            <v>1.1003685725999997</v>
          </cell>
          <cell r="BO261">
            <v>0.77110558620000058</v>
          </cell>
          <cell r="BP261">
            <v>0.65114135690000041</v>
          </cell>
          <cell r="BQ261">
            <v>0.80333568392000032</v>
          </cell>
          <cell r="BR261">
            <v>1.2432396314399994</v>
          </cell>
          <cell r="BS261">
            <v>1.1563200417000006</v>
          </cell>
          <cell r="BT261">
            <v>1.2079658765800005</v>
          </cell>
          <cell r="BU261">
            <v>1.0533888020999995</v>
          </cell>
          <cell r="BV261">
            <v>1.0824976666699997</v>
          </cell>
          <cell r="BW261">
            <v>1.1158065451199992</v>
          </cell>
          <cell r="BX261">
            <v>1.0366631927999996</v>
          </cell>
          <cell r="BY261">
            <v>1.1629836430899998</v>
          </cell>
          <cell r="BZ261">
            <v>1.1003685725999997</v>
          </cell>
          <cell r="CA261">
            <v>0.77110558620000058</v>
          </cell>
          <cell r="CB261">
            <v>0.65114135690000041</v>
          </cell>
          <cell r="CC261">
            <v>0.80333568392000032</v>
          </cell>
          <cell r="CD261">
            <v>1.2432396314399994</v>
          </cell>
          <cell r="CE261">
            <v>1.1563200417000006</v>
          </cell>
          <cell r="CF261">
            <v>1.2079658765800005</v>
          </cell>
          <cell r="CG261">
            <v>1.0533888020999995</v>
          </cell>
          <cell r="CH261">
            <v>1.0824976666699997</v>
          </cell>
          <cell r="CI261">
            <v>1.1158065451199992</v>
          </cell>
          <cell r="CJ261">
            <v>1.0366631927999996</v>
          </cell>
          <cell r="CK261">
            <v>1.1629836430899998</v>
          </cell>
          <cell r="CL261">
            <v>1.1003685725999997</v>
          </cell>
          <cell r="CM261">
            <v>0.77110558620000058</v>
          </cell>
          <cell r="CN261">
            <v>0.65114135690000041</v>
          </cell>
          <cell r="CO261">
            <v>0.83202624406000036</v>
          </cell>
          <cell r="CP261">
            <v>1.2432396314399994</v>
          </cell>
          <cell r="CQ261">
            <v>1.1563200417000006</v>
          </cell>
          <cell r="CR261">
            <v>1.2079658765800005</v>
          </cell>
          <cell r="CS261">
            <v>1.0533888020999995</v>
          </cell>
          <cell r="CT261">
            <v>1.0824976666699997</v>
          </cell>
          <cell r="CU261">
            <v>1.1158065451199992</v>
          </cell>
          <cell r="CV261">
            <v>1.0366631927999996</v>
          </cell>
          <cell r="CW261">
            <v>1.1629836430899998</v>
          </cell>
          <cell r="CX261">
            <v>1.1003685725999997</v>
          </cell>
          <cell r="CY261">
            <v>0.74540206666000053</v>
          </cell>
          <cell r="CZ261">
            <v>0.65114135690000041</v>
          </cell>
          <cell r="DA261">
            <v>0.80333568392000032</v>
          </cell>
          <cell r="DB261">
            <v>1.2432396314399994</v>
          </cell>
          <cell r="DC261">
            <v>1.1563200417000006</v>
          </cell>
          <cell r="DD261">
            <v>1.2079658765800005</v>
          </cell>
          <cell r="DE261">
            <v>1.0533888020999995</v>
          </cell>
          <cell r="DF261">
            <v>1.0824976666699997</v>
          </cell>
          <cell r="DG261">
            <v>1.1158065451199992</v>
          </cell>
          <cell r="DH261">
            <v>1.0366631927999996</v>
          </cell>
          <cell r="DI261">
            <v>1.1629836430899998</v>
          </cell>
          <cell r="DJ261">
            <v>1.1003685725999997</v>
          </cell>
          <cell r="DK261">
            <v>0.77110558620000058</v>
          </cell>
          <cell r="DL261">
            <v>0.65114135690000041</v>
          </cell>
          <cell r="DM261">
            <v>0.80333568392000032</v>
          </cell>
          <cell r="DN261">
            <v>1.2432396314399994</v>
          </cell>
          <cell r="DO261">
            <v>1.1563200417000006</v>
          </cell>
          <cell r="DP261">
            <v>1.2079658765800005</v>
          </cell>
          <cell r="DQ261">
            <v>1.0533888020999995</v>
          </cell>
          <cell r="DR261">
            <v>1.0824976666699997</v>
          </cell>
          <cell r="DS261">
            <v>1.1158065451199992</v>
          </cell>
          <cell r="DT261">
            <v>1.0366631927999996</v>
          </cell>
          <cell r="DU261">
            <v>1.1629836430899998</v>
          </cell>
          <cell r="DV261">
            <v>1.1003685725999997</v>
          </cell>
          <cell r="DW261">
            <v>0.77110558620000058</v>
          </cell>
          <cell r="DX261">
            <v>0.65114135690000041</v>
          </cell>
          <cell r="DY261">
            <v>0.80333568392000032</v>
          </cell>
          <cell r="DZ261">
            <v>1.2432396314399994</v>
          </cell>
          <cell r="EA261">
            <v>1.1563200417000006</v>
          </cell>
          <cell r="EB261">
            <v>1.2079658765800005</v>
          </cell>
          <cell r="EC261">
            <v>1.0533888020999995</v>
          </cell>
          <cell r="ED261">
            <v>1.0824976666699997</v>
          </cell>
          <cell r="EE261">
            <v>1.1158065451199992</v>
          </cell>
          <cell r="EF261">
            <v>1.0366631927999996</v>
          </cell>
          <cell r="EG261">
            <v>1.1629836430899998</v>
          </cell>
          <cell r="EH261">
            <v>1.1003685725999997</v>
          </cell>
          <cell r="EI261">
            <v>0.77110558620000058</v>
          </cell>
          <cell r="EJ261">
            <v>0.65114135690000041</v>
          </cell>
          <cell r="EK261">
            <v>0.83202624406000036</v>
          </cell>
          <cell r="EL261">
            <v>1.2432396314399994</v>
          </cell>
          <cell r="EM261">
            <v>1.1563200417000006</v>
          </cell>
          <cell r="EN261">
            <v>1.2079658765800005</v>
          </cell>
          <cell r="EO261">
            <v>1.0533888020999995</v>
          </cell>
          <cell r="EP261">
            <v>1.0824976666699997</v>
          </cell>
          <cell r="EQ261">
            <v>1.1158065451199992</v>
          </cell>
          <cell r="ER261">
            <v>1.0366631927999996</v>
          </cell>
          <cell r="ES261">
            <v>1.1629836430899998</v>
          </cell>
          <cell r="ET261">
            <v>1.1003685725999997</v>
          </cell>
          <cell r="EU261">
            <v>0.74540206666000053</v>
          </cell>
          <cell r="EV261">
            <v>0.65114135690000041</v>
          </cell>
          <cell r="EW261">
            <v>0.80333568392000032</v>
          </cell>
          <cell r="EX261">
            <v>1.2432396314399994</v>
          </cell>
          <cell r="EY261">
            <v>1.1563200417000006</v>
          </cell>
          <cell r="EZ261">
            <v>1.2079658765800005</v>
          </cell>
          <cell r="FA261">
            <v>1.0533888020999995</v>
          </cell>
          <cell r="FB261">
            <v>1.0824976666699997</v>
          </cell>
          <cell r="FC261">
            <v>1.1158065451199992</v>
          </cell>
          <cell r="FD261">
            <v>1.0366631927999996</v>
          </cell>
          <cell r="FE261">
            <v>1.1629836430899998</v>
          </cell>
          <cell r="FF261">
            <v>1.1003685725999997</v>
          </cell>
          <cell r="FG261">
            <v>0.77110558620000058</v>
          </cell>
          <cell r="FH261">
            <v>0.65114135690000041</v>
          </cell>
          <cell r="FI261">
            <v>0.80333568392000032</v>
          </cell>
          <cell r="FJ261">
            <v>1.2432396314399994</v>
          </cell>
          <cell r="FK261">
            <v>1.1563200417000006</v>
          </cell>
          <cell r="FL261">
            <v>1.2079658765800005</v>
          </cell>
          <cell r="FM261">
            <v>1.0533888020999995</v>
          </cell>
          <cell r="FN261">
            <v>1.0824976666699997</v>
          </cell>
          <cell r="FO261">
            <v>1.1158065451199992</v>
          </cell>
          <cell r="FP261">
            <v>1.0366631927999996</v>
          </cell>
          <cell r="FQ261">
            <v>1.1629836430899998</v>
          </cell>
          <cell r="FR261">
            <v>1.1003685725999997</v>
          </cell>
          <cell r="FS261">
            <v>0.77110558620000058</v>
          </cell>
          <cell r="FT261">
            <v>0.65114135690000041</v>
          </cell>
          <cell r="FU261">
            <v>0.80333568392000032</v>
          </cell>
          <cell r="FV261">
            <v>1.2432396314399994</v>
          </cell>
          <cell r="FW261">
            <v>1.1563200417000006</v>
          </cell>
          <cell r="FX261">
            <v>1.2079658765800005</v>
          </cell>
          <cell r="FY261">
            <v>1.0533888020999995</v>
          </cell>
          <cell r="FZ261">
            <v>1.0824976666699997</v>
          </cell>
          <cell r="GA261">
            <v>1.1158065451199992</v>
          </cell>
          <cell r="GB261">
            <v>1.0366631927999996</v>
          </cell>
          <cell r="GC261">
            <v>1.1629836430899998</v>
          </cell>
          <cell r="GD261">
            <v>1.1003685725999997</v>
          </cell>
          <cell r="GE261">
            <v>0.77110558620000058</v>
          </cell>
          <cell r="GF261">
            <v>0.65114135690000041</v>
          </cell>
          <cell r="GG261">
            <v>0.83202624406000036</v>
          </cell>
          <cell r="GH261">
            <v>1.2432396314399994</v>
          </cell>
          <cell r="GI261">
            <v>1.1563200417000006</v>
          </cell>
          <cell r="GJ261">
            <v>1.2079658765800005</v>
          </cell>
          <cell r="GK261">
            <v>1.0533888020999995</v>
          </cell>
          <cell r="GL261">
            <v>1.0824976666699997</v>
          </cell>
          <cell r="GM261">
            <v>1.1158065451199992</v>
          </cell>
          <cell r="GN261">
            <v>1.0366631927999996</v>
          </cell>
          <cell r="GO261">
            <v>1.1629836430899998</v>
          </cell>
          <cell r="GP261">
            <v>1.1003685725999997</v>
          </cell>
          <cell r="GQ261">
            <v>0.74540206666000053</v>
          </cell>
          <cell r="GR261">
            <v>0.65114135690000041</v>
          </cell>
          <cell r="GS261">
            <v>0.80333568392000032</v>
          </cell>
          <cell r="GT261">
            <v>1.2432396314399994</v>
          </cell>
          <cell r="GU261">
            <v>1.1563200417000006</v>
          </cell>
          <cell r="GV261">
            <v>1.2079658765800005</v>
          </cell>
          <cell r="GW261">
            <v>1.0533888020999995</v>
          </cell>
          <cell r="GX261">
            <v>1.0824976666699997</v>
          </cell>
          <cell r="GY261">
            <v>1.1158065451199992</v>
          </cell>
          <cell r="GZ261">
            <v>1.0366631927999996</v>
          </cell>
          <cell r="HA261">
            <v>1.1629836430899998</v>
          </cell>
          <cell r="HB261">
            <v>1.1003685725999997</v>
          </cell>
          <cell r="HC261">
            <v>0.77110558620000058</v>
          </cell>
          <cell r="HD261">
            <v>0.65114135690000041</v>
          </cell>
          <cell r="HE261">
            <v>0.80333568392000032</v>
          </cell>
          <cell r="HF261">
            <v>1.2432396314399994</v>
          </cell>
          <cell r="HG261">
            <v>0.86724003120000037</v>
          </cell>
          <cell r="HH261">
            <v>0.90597440728000067</v>
          </cell>
          <cell r="HI261">
            <v>0.79004160150000036</v>
          </cell>
          <cell r="HJ261">
            <v>0.81187325007999944</v>
          </cell>
          <cell r="HK261">
            <v>0.83685490884000036</v>
          </cell>
          <cell r="HL261">
            <v>0.77749739459999956</v>
          </cell>
          <cell r="HM261">
            <v>0.87223773223999979</v>
          </cell>
          <cell r="HN261">
            <v>0.82527642929999956</v>
          </cell>
          <cell r="HO261">
            <v>0.57832918980000003</v>
          </cell>
          <cell r="HP261">
            <v>0.48835601783000027</v>
          </cell>
          <cell r="HQ261">
            <v>0.6025017630799997</v>
          </cell>
          <cell r="HR261">
            <v>0.93242972358000031</v>
          </cell>
          <cell r="HS261">
            <v>0.86724003120000037</v>
          </cell>
          <cell r="HT261">
            <v>0.90597440728000067</v>
          </cell>
          <cell r="HU261">
            <v>0.79004160150000036</v>
          </cell>
          <cell r="HV261">
            <v>0.81187325007999944</v>
          </cell>
          <cell r="HW261">
            <v>0.83685490884000036</v>
          </cell>
          <cell r="HX261">
            <v>0.77749739459999956</v>
          </cell>
          <cell r="HY261">
            <v>0.87223773223999979</v>
          </cell>
          <cell r="HZ261">
            <v>0.82527642929999956</v>
          </cell>
          <cell r="IA261">
            <v>0.57832918980000003</v>
          </cell>
          <cell r="IB261">
            <v>0.48835601783000027</v>
          </cell>
          <cell r="IC261">
            <v>0.62401968318999967</v>
          </cell>
          <cell r="ID261">
            <v>0.93242972358000031</v>
          </cell>
          <cell r="IE261">
            <v>0.86724003120000037</v>
          </cell>
          <cell r="IF261">
            <v>0.90597440728000067</v>
          </cell>
          <cell r="IG261">
            <v>0.79004160150000036</v>
          </cell>
          <cell r="IH261">
            <v>0.81187325007999944</v>
          </cell>
          <cell r="II261">
            <v>0.83685490884000036</v>
          </cell>
          <cell r="IJ261">
            <v>0.77749739459999956</v>
          </cell>
          <cell r="IK261">
            <v>0.87223773223999979</v>
          </cell>
          <cell r="IL261">
            <v>0.82527642929999956</v>
          </cell>
          <cell r="IM261">
            <v>0.55905155014000008</v>
          </cell>
          <cell r="IN261">
            <v>0.48835601783000027</v>
          </cell>
          <cell r="IO261">
            <v>0.6025017630799997</v>
          </cell>
          <cell r="IP261">
            <v>0.93242972358000031</v>
          </cell>
          <cell r="IQ261">
            <v>0.86724003120000037</v>
          </cell>
          <cell r="IR261">
            <v>0.90597440728000067</v>
          </cell>
          <cell r="IS261">
            <v>0.79004160150000036</v>
          </cell>
          <cell r="IT261">
            <v>0.81187325007999944</v>
          </cell>
          <cell r="IU261">
            <v>0.83685490884000036</v>
          </cell>
          <cell r="IV261">
            <v>0.77749739459999956</v>
          </cell>
          <cell r="IW261">
            <v>0.87223773223999979</v>
          </cell>
          <cell r="IX261">
            <v>0.82527642929999956</v>
          </cell>
          <cell r="IY261">
            <v>0.57832918980000003</v>
          </cell>
        </row>
        <row r="262">
          <cell r="C262" t="str">
            <v>HY_.QF.GOE._.SML.CDM</v>
          </cell>
          <cell r="H262">
            <v>1.3299967147300011</v>
          </cell>
          <cell r="I262">
            <v>1.2279993661599999</v>
          </cell>
          <cell r="J262">
            <v>1.6228160475600009</v>
          </cell>
          <cell r="K262">
            <v>1.8599976669000013</v>
          </cell>
          <cell r="L262">
            <v>2.2399980675799984</v>
          </cell>
          <cell r="M262">
            <v>2.5600032041999978</v>
          </cell>
          <cell r="N262">
            <v>2.2399979724100012</v>
          </cell>
          <cell r="O262">
            <v>1.7449998970599987</v>
          </cell>
          <cell r="P262">
            <v>1.624996788600001</v>
          </cell>
          <cell r="Q262">
            <v>1.6499986210700004</v>
          </cell>
          <cell r="R262">
            <v>1.587202194300001</v>
          </cell>
          <cell r="S262">
            <v>1.3645151754000007</v>
          </cell>
          <cell r="T262">
            <v>1.3299967147300011</v>
          </cell>
          <cell r="U262">
            <v>1.2279993661599999</v>
          </cell>
          <cell r="V262">
            <v>1.6228160475600009</v>
          </cell>
          <cell r="W262">
            <v>1.8599976669000013</v>
          </cell>
          <cell r="X262">
            <v>2.2399980675799984</v>
          </cell>
          <cell r="Y262">
            <v>2.5600032041999978</v>
          </cell>
          <cell r="Z262">
            <v>2.2399979724100012</v>
          </cell>
          <cell r="AA262">
            <v>1.7449998970599987</v>
          </cell>
          <cell r="AB262">
            <v>1.624996788600001</v>
          </cell>
          <cell r="AC262">
            <v>1.6499986210700004</v>
          </cell>
          <cell r="AD262">
            <v>1.587202194300001</v>
          </cell>
          <cell r="AE262">
            <v>1.3645151754000007</v>
          </cell>
          <cell r="AF262">
            <v>1.3299967147300011</v>
          </cell>
          <cell r="AG262">
            <v>1.2279993661599999</v>
          </cell>
          <cell r="AH262">
            <v>1.6228160475600009</v>
          </cell>
          <cell r="AI262">
            <v>1.8599976669000013</v>
          </cell>
          <cell r="AJ262">
            <v>2.2399980675799984</v>
          </cell>
          <cell r="AK262">
            <v>2.5600032041999978</v>
          </cell>
          <cell r="AL262">
            <v>2.2399979724100012</v>
          </cell>
          <cell r="AM262">
            <v>1.7449998970599987</v>
          </cell>
          <cell r="AN262">
            <v>1.624996788600001</v>
          </cell>
          <cell r="AO262">
            <v>1.6499986210700004</v>
          </cell>
          <cell r="AP262">
            <v>1.587202194300001</v>
          </cell>
          <cell r="AQ262">
            <v>1.3645151754000007</v>
          </cell>
          <cell r="AR262">
            <v>1.3299967147300011</v>
          </cell>
          <cell r="AS262">
            <v>1.2718564863799999</v>
          </cell>
          <cell r="AT262">
            <v>1.6228160475600009</v>
          </cell>
          <cell r="AU262">
            <v>1.8599976669000013</v>
          </cell>
          <cell r="AV262">
            <v>2.2399980675799984</v>
          </cell>
          <cell r="AW262">
            <v>2.5600032041999978</v>
          </cell>
          <cell r="AX262">
            <v>2.2399979724100012</v>
          </cell>
          <cell r="AY262">
            <v>1.7449998970599987</v>
          </cell>
          <cell r="AZ262">
            <v>1.624996788600001</v>
          </cell>
          <cell r="BA262">
            <v>1.6499986210700004</v>
          </cell>
          <cell r="BB262">
            <v>1.587202194300001</v>
          </cell>
          <cell r="BC262">
            <v>1.3190313362200006</v>
          </cell>
          <cell r="BD262">
            <v>1.3299967147300011</v>
          </cell>
          <cell r="BE262">
            <v>1.2279993661599999</v>
          </cell>
          <cell r="BF262">
            <v>1.6228160475600009</v>
          </cell>
          <cell r="BG262">
            <v>1.8599976669000013</v>
          </cell>
          <cell r="BH262">
            <v>2.2399980675799984</v>
          </cell>
          <cell r="BI262">
            <v>2.5600032041999978</v>
          </cell>
          <cell r="BJ262">
            <v>2.2399979724100012</v>
          </cell>
          <cell r="BK262">
            <v>1.7449998970599987</v>
          </cell>
          <cell r="BL262">
            <v>1.624996788600001</v>
          </cell>
          <cell r="BM262">
            <v>1.6499986210700004</v>
          </cell>
          <cell r="BN262">
            <v>1.587202194300001</v>
          </cell>
          <cell r="BO262">
            <v>1.3645151754000007</v>
          </cell>
          <cell r="BP262">
            <v>1.3299967147300011</v>
          </cell>
          <cell r="BQ262">
            <v>1.2279993661599999</v>
          </cell>
          <cell r="BR262">
            <v>1.6228160475600009</v>
          </cell>
          <cell r="BS262">
            <v>1.8599976669000013</v>
          </cell>
          <cell r="BT262">
            <v>2.2399980675799984</v>
          </cell>
          <cell r="BU262">
            <v>2.5600032041999978</v>
          </cell>
          <cell r="BV262">
            <v>2.2399979724100012</v>
          </cell>
          <cell r="BW262">
            <v>1.7449998970599987</v>
          </cell>
          <cell r="BX262">
            <v>1.624996788600001</v>
          </cell>
          <cell r="BY262">
            <v>1.6499986210700004</v>
          </cell>
          <cell r="BZ262">
            <v>1.587202194300001</v>
          </cell>
          <cell r="CA262">
            <v>1.3645151754000007</v>
          </cell>
          <cell r="CB262">
            <v>1.3299967147300011</v>
          </cell>
          <cell r="CC262">
            <v>1.2279993661599999</v>
          </cell>
          <cell r="CD262">
            <v>1.6228160475600009</v>
          </cell>
          <cell r="CE262">
            <v>1.8599976669000013</v>
          </cell>
          <cell r="CF262">
            <v>2.2399980675799984</v>
          </cell>
          <cell r="CG262">
            <v>2.5600032041999978</v>
          </cell>
          <cell r="CH262">
            <v>2.2399979724100012</v>
          </cell>
          <cell r="CI262">
            <v>1.7449998970599987</v>
          </cell>
          <cell r="CJ262">
            <v>1.624996788600001</v>
          </cell>
          <cell r="CK262">
            <v>1.6499986210700004</v>
          </cell>
          <cell r="CL262">
            <v>1.587202194300001</v>
          </cell>
          <cell r="CM262">
            <v>1.3645151754000007</v>
          </cell>
          <cell r="CN262">
            <v>1.3299967147300011</v>
          </cell>
          <cell r="CO262">
            <v>1.2718564863799999</v>
          </cell>
          <cell r="CP262">
            <v>1.6228160475600009</v>
          </cell>
          <cell r="CQ262">
            <v>1.8599976669000013</v>
          </cell>
          <cell r="CR262">
            <v>2.2399980675799984</v>
          </cell>
          <cell r="CS262">
            <v>2.5600032041999978</v>
          </cell>
          <cell r="CT262">
            <v>2.2399979724100012</v>
          </cell>
          <cell r="CU262">
            <v>1.7449998970599987</v>
          </cell>
          <cell r="CV262">
            <v>1.624996788600001</v>
          </cell>
          <cell r="CW262">
            <v>1.6499986210700004</v>
          </cell>
          <cell r="CX262">
            <v>1.587202194300001</v>
          </cell>
          <cell r="CY262">
            <v>1.3190313362200006</v>
          </cell>
          <cell r="CZ262">
            <v>1.3299967147300011</v>
          </cell>
          <cell r="DA262">
            <v>1.2279993661599999</v>
          </cell>
          <cell r="DB262">
            <v>1.6228160475600009</v>
          </cell>
          <cell r="DC262">
            <v>1.8599976669000013</v>
          </cell>
          <cell r="DD262">
            <v>2.2399980675799984</v>
          </cell>
          <cell r="DE262">
            <v>2.5600032041999978</v>
          </cell>
          <cell r="DF262">
            <v>2.2399979724100012</v>
          </cell>
          <cell r="DG262">
            <v>1.7449998970599987</v>
          </cell>
          <cell r="DH262">
            <v>1.624996788600001</v>
          </cell>
          <cell r="DI262">
            <v>1.6499986210700004</v>
          </cell>
          <cell r="DJ262">
            <v>1.587202194300001</v>
          </cell>
          <cell r="DK262">
            <v>1.3645151754000007</v>
          </cell>
          <cell r="DL262">
            <v>1.3299967147300011</v>
          </cell>
          <cell r="DM262">
            <v>1.2279993661599999</v>
          </cell>
          <cell r="DN262">
            <v>1.6228160475600009</v>
          </cell>
          <cell r="DO262">
            <v>1.8599976669000013</v>
          </cell>
          <cell r="DP262">
            <v>2.2399980675799984</v>
          </cell>
          <cell r="DQ262">
            <v>2.5600032041999978</v>
          </cell>
          <cell r="DR262">
            <v>2.2399979724100012</v>
          </cell>
          <cell r="DS262">
            <v>1.7449998970599987</v>
          </cell>
          <cell r="DT262">
            <v>1.624996788600001</v>
          </cell>
          <cell r="DU262">
            <v>1.6499986210700004</v>
          </cell>
          <cell r="DV262">
            <v>1.587202194300001</v>
          </cell>
          <cell r="DW262">
            <v>1.3645151754000007</v>
          </cell>
          <cell r="DX262">
            <v>1.3299967147300011</v>
          </cell>
          <cell r="DY262">
            <v>1.2279993661599999</v>
          </cell>
          <cell r="DZ262">
            <v>1.6228160475600009</v>
          </cell>
          <cell r="EA262">
            <v>1.8599976669000013</v>
          </cell>
          <cell r="EB262">
            <v>2.2399980675799984</v>
          </cell>
          <cell r="EC262">
            <v>2.5600032041999978</v>
          </cell>
          <cell r="ED262">
            <v>2.2399979724100012</v>
          </cell>
          <cell r="EE262">
            <v>1.7449998970599987</v>
          </cell>
          <cell r="EF262">
            <v>1.624996788600001</v>
          </cell>
          <cell r="EG262">
            <v>1.6499986210700004</v>
          </cell>
          <cell r="EH262">
            <v>1.587202194300001</v>
          </cell>
          <cell r="EI262">
            <v>1.3645151754000007</v>
          </cell>
          <cell r="EJ262">
            <v>1.3299967147300011</v>
          </cell>
          <cell r="EK262">
            <v>1.2718564863799999</v>
          </cell>
          <cell r="EL262">
            <v>1.6228160475600009</v>
          </cell>
          <cell r="EM262">
            <v>1.8599976669000013</v>
          </cell>
          <cell r="EN262">
            <v>2.2399980675799984</v>
          </cell>
          <cell r="EO262">
            <v>2.5600032041999978</v>
          </cell>
          <cell r="EP262">
            <v>2.2399979724100012</v>
          </cell>
          <cell r="EQ262">
            <v>1.7449998970599987</v>
          </cell>
          <cell r="ER262">
            <v>1.624996788600001</v>
          </cell>
          <cell r="ES262">
            <v>1.6499986210700004</v>
          </cell>
          <cell r="ET262">
            <v>1.587202194300001</v>
          </cell>
          <cell r="EU262">
            <v>1.3190313362200006</v>
          </cell>
          <cell r="EV262">
            <v>1.3299967147300011</v>
          </cell>
          <cell r="EW262">
            <v>1.2279993661599999</v>
          </cell>
          <cell r="EX262">
            <v>1.6228160475600009</v>
          </cell>
          <cell r="EY262">
            <v>1.8599976669000013</v>
          </cell>
          <cell r="EZ262">
            <v>2.2399980675799984</v>
          </cell>
          <cell r="FA262">
            <v>2.5600032041999978</v>
          </cell>
          <cell r="FB262">
            <v>2.2399979724100012</v>
          </cell>
          <cell r="FC262">
            <v>1.7449998970599987</v>
          </cell>
          <cell r="FD262">
            <v>1.624996788600001</v>
          </cell>
          <cell r="FE262">
            <v>1.6499986210700004</v>
          </cell>
          <cell r="FF262">
            <v>1.587202194300001</v>
          </cell>
          <cell r="FG262">
            <v>1.3645151754000007</v>
          </cell>
          <cell r="FH262">
            <v>1.3299967147300011</v>
          </cell>
          <cell r="FI262">
            <v>1.2279993661599999</v>
          </cell>
          <cell r="FJ262">
            <v>1.6228160475600009</v>
          </cell>
          <cell r="FK262">
            <v>1.8599976669000013</v>
          </cell>
          <cell r="FL262">
            <v>2.2399980675799984</v>
          </cell>
          <cell r="FM262">
            <v>2.5600032041999978</v>
          </cell>
          <cell r="FN262">
            <v>2.2399979724100012</v>
          </cell>
          <cell r="FO262">
            <v>1.7449998970599987</v>
          </cell>
          <cell r="FP262">
            <v>1.624996788600001</v>
          </cell>
          <cell r="FQ262">
            <v>1.6499986210700004</v>
          </cell>
          <cell r="FR262">
            <v>1.587202194300001</v>
          </cell>
          <cell r="FS262">
            <v>1.3645151754000007</v>
          </cell>
          <cell r="FT262">
            <v>1.3299967147300011</v>
          </cell>
          <cell r="FU262">
            <v>1.2279993661599999</v>
          </cell>
          <cell r="FV262">
            <v>1.6228160475600009</v>
          </cell>
          <cell r="FW262">
            <v>1.8599976669000013</v>
          </cell>
          <cell r="FX262">
            <v>2.2399980675799984</v>
          </cell>
          <cell r="FY262">
            <v>2.5600032041999978</v>
          </cell>
          <cell r="FZ262">
            <v>2.2399979724100012</v>
          </cell>
          <cell r="GA262">
            <v>1.7449998970599987</v>
          </cell>
          <cell r="GB262">
            <v>1.624996788600001</v>
          </cell>
          <cell r="GC262">
            <v>1.6499986210700004</v>
          </cell>
          <cell r="GD262">
            <v>1.587202194300001</v>
          </cell>
          <cell r="GE262">
            <v>1.3645151754000007</v>
          </cell>
          <cell r="GF262">
            <v>1.3299967147300011</v>
          </cell>
          <cell r="GG262">
            <v>1.2718564863799999</v>
          </cell>
          <cell r="GH262">
            <v>1.6228160475600009</v>
          </cell>
          <cell r="GI262">
            <v>1.8599976669000013</v>
          </cell>
          <cell r="GJ262">
            <v>2.2399980675799984</v>
          </cell>
          <cell r="GK262">
            <v>2.5600032041999978</v>
          </cell>
          <cell r="GL262">
            <v>2.2399979724100012</v>
          </cell>
          <cell r="GM262">
            <v>1.7449998970599987</v>
          </cell>
          <cell r="GN262">
            <v>1.624996788600001</v>
          </cell>
          <cell r="GO262">
            <v>1.6499986210700004</v>
          </cell>
          <cell r="GP262">
            <v>1.587202194300001</v>
          </cell>
          <cell r="GQ262">
            <v>1.3190313362200006</v>
          </cell>
          <cell r="GR262">
            <v>1.3299967147300011</v>
          </cell>
          <cell r="GS262">
            <v>1.2279993661599999</v>
          </cell>
          <cell r="GT262">
            <v>1.6228160475600009</v>
          </cell>
          <cell r="GU262">
            <v>1.3949982501000007</v>
          </cell>
          <cell r="GV262">
            <v>1.6799985508399995</v>
          </cell>
          <cell r="GW262">
            <v>1.9200024033000005</v>
          </cell>
          <cell r="GX262">
            <v>1.6799984792299991</v>
          </cell>
          <cell r="GY262">
            <v>1.3087499226400001</v>
          </cell>
          <cell r="GZ262">
            <v>1.2187475912999999</v>
          </cell>
          <cell r="HA262">
            <v>1.23749896588</v>
          </cell>
          <cell r="HB262">
            <v>1.1904016458000004</v>
          </cell>
          <cell r="HC262">
            <v>1.0233863816999997</v>
          </cell>
          <cell r="HD262">
            <v>0.99749753597000057</v>
          </cell>
          <cell r="HE262">
            <v>0.92099952448000055</v>
          </cell>
          <cell r="HF262">
            <v>1.2171120356699994</v>
          </cell>
          <cell r="HG262">
            <v>1.3949982501000007</v>
          </cell>
          <cell r="HH262">
            <v>1.6799985508399995</v>
          </cell>
          <cell r="HI262">
            <v>1.9200024033000005</v>
          </cell>
          <cell r="HJ262">
            <v>1.6799984792299991</v>
          </cell>
          <cell r="HK262">
            <v>1.3087499226400001</v>
          </cell>
          <cell r="HL262">
            <v>1.2187475912999999</v>
          </cell>
          <cell r="HM262">
            <v>1.23749896588</v>
          </cell>
          <cell r="HN262">
            <v>1.1904016458000004</v>
          </cell>
          <cell r="HO262">
            <v>1.0233863816999997</v>
          </cell>
          <cell r="HP262">
            <v>0.99749753597000057</v>
          </cell>
          <cell r="HQ262">
            <v>0.92099952448000055</v>
          </cell>
          <cell r="HR262">
            <v>1.2171120356699994</v>
          </cell>
          <cell r="HS262">
            <v>1.3949982501000007</v>
          </cell>
          <cell r="HT262">
            <v>1.6799985508399995</v>
          </cell>
          <cell r="HU262">
            <v>1.9200024033000005</v>
          </cell>
          <cell r="HV262">
            <v>1.6799984792299991</v>
          </cell>
          <cell r="HW262">
            <v>1.3087499226400001</v>
          </cell>
          <cell r="HX262">
            <v>1.2187475912999999</v>
          </cell>
          <cell r="HY262">
            <v>1.23749896588</v>
          </cell>
          <cell r="HZ262">
            <v>1.1904016458000004</v>
          </cell>
          <cell r="IA262">
            <v>1.0233863816999997</v>
          </cell>
          <cell r="IB262">
            <v>0.99749753597000057</v>
          </cell>
          <cell r="IC262">
            <v>0.9538923646400006</v>
          </cell>
          <cell r="ID262">
            <v>1.2171120356699994</v>
          </cell>
          <cell r="IE262">
            <v>1.3949982501000007</v>
          </cell>
          <cell r="IF262">
            <v>1.6799985508399995</v>
          </cell>
          <cell r="IG262">
            <v>1.9200024033000005</v>
          </cell>
          <cell r="IH262">
            <v>1.6799984792299991</v>
          </cell>
          <cell r="II262">
            <v>1.3087499226400001</v>
          </cell>
          <cell r="IJ262">
            <v>1.2187475912999999</v>
          </cell>
          <cell r="IK262">
            <v>1.23749896588</v>
          </cell>
          <cell r="IL262">
            <v>1.1904016458000004</v>
          </cell>
          <cell r="IM262">
            <v>0.98927350230999966</v>
          </cell>
          <cell r="IN262">
            <v>0.99749753597000057</v>
          </cell>
          <cell r="IO262">
            <v>0.92099952448000055</v>
          </cell>
          <cell r="IP262">
            <v>1.2171120356699994</v>
          </cell>
          <cell r="IQ262">
            <v>1.3949982501000007</v>
          </cell>
          <cell r="IR262">
            <v>1.6799985508399995</v>
          </cell>
          <cell r="IS262">
            <v>1.9200024033000005</v>
          </cell>
          <cell r="IT262">
            <v>1.6799984792299991</v>
          </cell>
          <cell r="IU262">
            <v>1.3087499226400001</v>
          </cell>
          <cell r="IV262">
            <v>1.2187475912999999</v>
          </cell>
          <cell r="IW262">
            <v>1.23749896588</v>
          </cell>
          <cell r="IX262">
            <v>1.1904016458000004</v>
          </cell>
          <cell r="IY262">
            <v>1.0233863816999997</v>
          </cell>
        </row>
        <row r="263">
          <cell r="C263" t="str">
            <v>HY_.QF.GOE._.SML.Dry Creek</v>
          </cell>
          <cell r="H263">
            <v>0.47619719783000031</v>
          </cell>
          <cell r="I263">
            <v>0.37810080196000018</v>
          </cell>
          <cell r="J263">
            <v>0.39356710703000014</v>
          </cell>
          <cell r="K263">
            <v>0.48739681740000029</v>
          </cell>
          <cell r="L263">
            <v>1.1236037141000006</v>
          </cell>
          <cell r="M263">
            <v>1.8904032035999998</v>
          </cell>
          <cell r="N263">
            <v>1.5755985407799988</v>
          </cell>
          <cell r="O263">
            <v>1.0390034257400005</v>
          </cell>
          <cell r="P263">
            <v>0.80850239429999948</v>
          </cell>
          <cell r="Q263">
            <v>0.77109650820999975</v>
          </cell>
          <cell r="R263">
            <v>0.67843937160000023</v>
          </cell>
          <cell r="S263">
            <v>0.57386878979999989</v>
          </cell>
          <cell r="T263">
            <v>0.47619719783000031</v>
          </cell>
          <cell r="U263">
            <v>0.37810080196000018</v>
          </cell>
          <cell r="V263">
            <v>0.39356710703000014</v>
          </cell>
          <cell r="W263">
            <v>0.48739681740000029</v>
          </cell>
          <cell r="X263">
            <v>1.1236037141000006</v>
          </cell>
          <cell r="Y263">
            <v>1.8904032035999998</v>
          </cell>
          <cell r="Z263">
            <v>1.5755985407799988</v>
          </cell>
          <cell r="AA263">
            <v>1.0390034257400005</v>
          </cell>
          <cell r="AB263">
            <v>0.80850239429999948</v>
          </cell>
          <cell r="AC263">
            <v>0.77109650820999975</v>
          </cell>
          <cell r="AD263">
            <v>0.67843937160000023</v>
          </cell>
          <cell r="AE263">
            <v>0.57386878979999989</v>
          </cell>
          <cell r="AF263">
            <v>0.47619719783000031</v>
          </cell>
          <cell r="AG263">
            <v>0.37810080196000018</v>
          </cell>
          <cell r="AH263">
            <v>0.39356710703000014</v>
          </cell>
          <cell r="AI263">
            <v>0.48739681740000029</v>
          </cell>
          <cell r="AJ263">
            <v>1.1236037141000006</v>
          </cell>
          <cell r="AK263">
            <v>1.8904032035999998</v>
          </cell>
          <cell r="AL263">
            <v>1.5755985407799988</v>
          </cell>
          <cell r="AM263">
            <v>1.0390034257400005</v>
          </cell>
          <cell r="AN263">
            <v>0.80850239429999948</v>
          </cell>
          <cell r="AO263">
            <v>0.77109650820999975</v>
          </cell>
          <cell r="AP263">
            <v>0.67843937160000023</v>
          </cell>
          <cell r="AQ263">
            <v>0.57386878979999989</v>
          </cell>
          <cell r="AR263">
            <v>0.47619719783000031</v>
          </cell>
          <cell r="AS263">
            <v>0.39160440203000019</v>
          </cell>
          <cell r="AT263">
            <v>0.39356710703000014</v>
          </cell>
          <cell r="AU263">
            <v>0.48739681740000029</v>
          </cell>
          <cell r="AV263">
            <v>1.1236037141000006</v>
          </cell>
          <cell r="AW263">
            <v>1.8904032035999998</v>
          </cell>
          <cell r="AX263">
            <v>1.5755985407799988</v>
          </cell>
          <cell r="AY263">
            <v>1.0390034257400005</v>
          </cell>
          <cell r="AZ263">
            <v>0.80850239429999948</v>
          </cell>
          <cell r="BA263">
            <v>0.77109650820999975</v>
          </cell>
          <cell r="BB263">
            <v>0.67843937160000023</v>
          </cell>
          <cell r="BC263">
            <v>0.55473983013999995</v>
          </cell>
          <cell r="BD263">
            <v>0.47619719783000031</v>
          </cell>
          <cell r="BE263">
            <v>0.37810080196000018</v>
          </cell>
          <cell r="BF263">
            <v>0.39356710703000014</v>
          </cell>
          <cell r="BG263">
            <v>0.48739681740000029</v>
          </cell>
          <cell r="BH263">
            <v>1.1236037141000006</v>
          </cell>
          <cell r="BI263">
            <v>1.8904032035999998</v>
          </cell>
          <cell r="BJ263">
            <v>1.5755985407799988</v>
          </cell>
          <cell r="BK263">
            <v>1.0390034257400005</v>
          </cell>
          <cell r="BL263">
            <v>0.80850239429999948</v>
          </cell>
          <cell r="BM263">
            <v>0.77109650820999975</v>
          </cell>
          <cell r="BN263">
            <v>0.67843937160000023</v>
          </cell>
          <cell r="BO263">
            <v>0.57386878979999989</v>
          </cell>
          <cell r="BP263">
            <v>0.47619719783000031</v>
          </cell>
          <cell r="BQ263">
            <v>0.37810080196000018</v>
          </cell>
          <cell r="BR263">
            <v>0.39356710703000014</v>
          </cell>
          <cell r="BS263">
            <v>0.48739681740000029</v>
          </cell>
          <cell r="BT263">
            <v>1.1236037141000006</v>
          </cell>
          <cell r="BU263">
            <v>1.8904032035999998</v>
          </cell>
          <cell r="BV263">
            <v>1.5755985407799988</v>
          </cell>
          <cell r="BW263">
            <v>1.0390034257400005</v>
          </cell>
          <cell r="BX263">
            <v>0.80850239429999948</v>
          </cell>
          <cell r="BY263">
            <v>0.77109650820999975</v>
          </cell>
          <cell r="BZ263">
            <v>0.67843937160000023</v>
          </cell>
          <cell r="CA263">
            <v>0.57386878979999989</v>
          </cell>
          <cell r="CB263">
            <v>0.47619719783000031</v>
          </cell>
          <cell r="CC263">
            <v>0.37810080196000018</v>
          </cell>
          <cell r="CD263">
            <v>0.39356710703000014</v>
          </cell>
          <cell r="CE263">
            <v>0.48739681740000029</v>
          </cell>
          <cell r="CF263">
            <v>1.1236037141000006</v>
          </cell>
          <cell r="CG263">
            <v>1.8904032035999998</v>
          </cell>
          <cell r="CH263">
            <v>1.5755985407799988</v>
          </cell>
          <cell r="CI263">
            <v>1.0390034257400005</v>
          </cell>
          <cell r="CJ263">
            <v>0.80850239429999948</v>
          </cell>
          <cell r="CK263">
            <v>0.77109650820999975</v>
          </cell>
          <cell r="CL263">
            <v>0.67843937160000023</v>
          </cell>
          <cell r="CM263">
            <v>0.57386878979999989</v>
          </cell>
          <cell r="CN263">
            <v>0.47619719783000031</v>
          </cell>
          <cell r="CO263">
            <v>0.39160440203000019</v>
          </cell>
          <cell r="CP263">
            <v>0.39356710703000014</v>
          </cell>
          <cell r="CQ263">
            <v>0.48739681740000029</v>
          </cell>
          <cell r="CR263">
            <v>1.1236037141000006</v>
          </cell>
          <cell r="CS263">
            <v>1.8904032035999998</v>
          </cell>
          <cell r="CT263">
            <v>1.5755985407799988</v>
          </cell>
          <cell r="CU263">
            <v>1.0390034257400005</v>
          </cell>
          <cell r="CV263">
            <v>0.80850239429999948</v>
          </cell>
          <cell r="CW263">
            <v>0.77109650820999975</v>
          </cell>
          <cell r="CX263">
            <v>0.67843937160000023</v>
          </cell>
          <cell r="CY263">
            <v>0.55473983013999995</v>
          </cell>
          <cell r="CZ263">
            <v>0.47619719783000031</v>
          </cell>
          <cell r="DA263">
            <v>0.37810080196000018</v>
          </cell>
          <cell r="DB263">
            <v>0.39356710703000014</v>
          </cell>
          <cell r="DC263">
            <v>0.48739681740000029</v>
          </cell>
          <cell r="DD263">
            <v>1.1236037141000006</v>
          </cell>
          <cell r="DE263">
            <v>1.8904032035999998</v>
          </cell>
          <cell r="DF263">
            <v>1.5755985407799988</v>
          </cell>
          <cell r="DG263">
            <v>1.0390034257400005</v>
          </cell>
          <cell r="DH263">
            <v>0.80850239429999948</v>
          </cell>
          <cell r="DI263">
            <v>0.77109650820999975</v>
          </cell>
          <cell r="DJ263">
            <v>0.67843937160000023</v>
          </cell>
          <cell r="DK263">
            <v>0.57386878979999989</v>
          </cell>
          <cell r="DL263">
            <v>0.47619719783000031</v>
          </cell>
          <cell r="DM263">
            <v>0.37810080196000018</v>
          </cell>
          <cell r="DN263">
            <v>0.39356710703000014</v>
          </cell>
          <cell r="DO263">
            <v>0.48739681740000029</v>
          </cell>
          <cell r="DP263">
            <v>1.1236037141000006</v>
          </cell>
          <cell r="DQ263">
            <v>1.8904032035999998</v>
          </cell>
          <cell r="DR263">
            <v>1.5755985407799988</v>
          </cell>
          <cell r="DS263">
            <v>1.0390034257400005</v>
          </cell>
          <cell r="DT263">
            <v>0.80850239429999948</v>
          </cell>
          <cell r="DU263">
            <v>0.77109650820999975</v>
          </cell>
          <cell r="DV263">
            <v>0.67843937160000023</v>
          </cell>
          <cell r="DW263">
            <v>0.57386878979999989</v>
          </cell>
          <cell r="DX263">
            <v>0.47619719783000031</v>
          </cell>
          <cell r="DY263">
            <v>0.37810080196000018</v>
          </cell>
          <cell r="DZ263">
            <v>0.39356710703000014</v>
          </cell>
          <cell r="EA263">
            <v>0.48739681740000029</v>
          </cell>
          <cell r="EB263">
            <v>1.1236037141000006</v>
          </cell>
          <cell r="EC263">
            <v>1.8904032035999998</v>
          </cell>
          <cell r="ED263">
            <v>1.5755985407799988</v>
          </cell>
          <cell r="EE263">
            <v>1.0390034257400005</v>
          </cell>
          <cell r="EF263">
            <v>0.80850239429999948</v>
          </cell>
          <cell r="EG263">
            <v>0.77109650820999975</v>
          </cell>
          <cell r="EH263">
            <v>0.67843937160000023</v>
          </cell>
          <cell r="EI263">
            <v>0.57386878979999989</v>
          </cell>
          <cell r="EJ263">
            <v>0.47619719783000031</v>
          </cell>
          <cell r="EK263">
            <v>0.39160440203000019</v>
          </cell>
          <cell r="EL263">
            <v>0.39356710703000014</v>
          </cell>
          <cell r="EM263">
            <v>0.48739681740000029</v>
          </cell>
          <cell r="EN263">
            <v>1.1236037141000006</v>
          </cell>
          <cell r="EO263">
            <v>1.8904032035999998</v>
          </cell>
          <cell r="EP263">
            <v>1.5755985407799988</v>
          </cell>
          <cell r="EQ263">
            <v>1.0390034257400005</v>
          </cell>
          <cell r="ER263">
            <v>0.80850239429999948</v>
          </cell>
          <cell r="ES263">
            <v>0.77109650820999975</v>
          </cell>
          <cell r="ET263">
            <v>0.67843937160000023</v>
          </cell>
          <cell r="EU263">
            <v>0.55473983013999995</v>
          </cell>
          <cell r="EV263">
            <v>0.47619719783000031</v>
          </cell>
          <cell r="EW263">
            <v>0.37810080196000018</v>
          </cell>
          <cell r="EX263">
            <v>0.39356710703000014</v>
          </cell>
          <cell r="EY263">
            <v>0.48739681740000029</v>
          </cell>
          <cell r="EZ263">
            <v>1.1236037141000006</v>
          </cell>
          <cell r="FA263">
            <v>1.8904032035999998</v>
          </cell>
          <cell r="FB263">
            <v>1.5755985407799988</v>
          </cell>
          <cell r="FC263">
            <v>1.0390034257400005</v>
          </cell>
          <cell r="FD263">
            <v>0.80850239429999948</v>
          </cell>
          <cell r="FE263">
            <v>0.77109650820999975</v>
          </cell>
          <cell r="FF263">
            <v>0.67843937160000023</v>
          </cell>
          <cell r="FG263">
            <v>0.57386878979999989</v>
          </cell>
          <cell r="FH263">
            <v>0.47619719783000031</v>
          </cell>
          <cell r="FI263">
            <v>0.37810080196000018</v>
          </cell>
          <cell r="FJ263">
            <v>0.39356710703000014</v>
          </cell>
          <cell r="FK263">
            <v>0.48739681740000029</v>
          </cell>
          <cell r="FL263">
            <v>1.1236037141000006</v>
          </cell>
          <cell r="FM263">
            <v>1.8904032035999998</v>
          </cell>
          <cell r="FN263">
            <v>1.5755985407799988</v>
          </cell>
          <cell r="FO263">
            <v>1.0390034257400005</v>
          </cell>
          <cell r="FP263">
            <v>0.80850239429999948</v>
          </cell>
          <cell r="FQ263">
            <v>0.77109650820999975</v>
          </cell>
          <cell r="FR263">
            <v>0.67843937160000023</v>
          </cell>
          <cell r="FS263">
            <v>0.57386878979999989</v>
          </cell>
          <cell r="FT263">
            <v>0.47619719783000031</v>
          </cell>
          <cell r="FU263">
            <v>0.37810080196000018</v>
          </cell>
          <cell r="FV263">
            <v>0.39356710703000014</v>
          </cell>
          <cell r="FW263">
            <v>0.48739681740000029</v>
          </cell>
          <cell r="FX263">
            <v>1.1236037141000006</v>
          </cell>
          <cell r="FY263">
            <v>1.8904032035999998</v>
          </cell>
          <cell r="FZ263">
            <v>1.5755985407799988</v>
          </cell>
          <cell r="GA263">
            <v>1.0390034257400005</v>
          </cell>
          <cell r="GB263">
            <v>0.80850239429999948</v>
          </cell>
          <cell r="GC263">
            <v>0.77109650820999975</v>
          </cell>
          <cell r="GD263">
            <v>0.67843937160000023</v>
          </cell>
          <cell r="GE263">
            <v>0.57386878979999989</v>
          </cell>
          <cell r="GF263">
            <v>0.47619719783000031</v>
          </cell>
          <cell r="GG263">
            <v>0.39160440203000019</v>
          </cell>
          <cell r="GH263">
            <v>0.39356710703000014</v>
          </cell>
          <cell r="GI263">
            <v>0.48739681740000029</v>
          </cell>
          <cell r="GJ263">
            <v>1.1236037141000006</v>
          </cell>
          <cell r="GK263">
            <v>1.8904032035999998</v>
          </cell>
          <cell r="GL263">
            <v>1.5755985407799988</v>
          </cell>
          <cell r="GM263">
            <v>1.0390034257400005</v>
          </cell>
          <cell r="GN263">
            <v>0.80850239429999948</v>
          </cell>
          <cell r="GO263">
            <v>0.77109650820999975</v>
          </cell>
          <cell r="GP263">
            <v>0.67843937160000023</v>
          </cell>
          <cell r="GQ263">
            <v>0.55473983013999995</v>
          </cell>
          <cell r="GR263">
            <v>0.47619719783000031</v>
          </cell>
          <cell r="GS263">
            <v>0.37810080196000018</v>
          </cell>
          <cell r="GT263">
            <v>0.39356710703000014</v>
          </cell>
          <cell r="GU263">
            <v>0.48739681740000029</v>
          </cell>
          <cell r="GV263">
            <v>1.1236037141000006</v>
          </cell>
          <cell r="GW263">
            <v>1.8904032035999998</v>
          </cell>
          <cell r="GX263">
            <v>1.5755985407799988</v>
          </cell>
          <cell r="GY263">
            <v>1.0390034257400005</v>
          </cell>
          <cell r="GZ263">
            <v>0.80850239429999948</v>
          </cell>
          <cell r="HA263">
            <v>0.77109650820999975</v>
          </cell>
          <cell r="HB263">
            <v>0.67843937160000023</v>
          </cell>
          <cell r="HC263">
            <v>0.57386878979999989</v>
          </cell>
          <cell r="HD263">
            <v>0.47619719783000031</v>
          </cell>
          <cell r="HE263">
            <v>0.37810080196000018</v>
          </cell>
          <cell r="HF263">
            <v>0.39356710703000014</v>
          </cell>
          <cell r="HG263">
            <v>0.48739681740000029</v>
          </cell>
          <cell r="HH263">
            <v>0.84270278572999968</v>
          </cell>
          <cell r="HI263">
            <v>1.4178024027000007</v>
          </cell>
          <cell r="HJ263">
            <v>1.1816989054300007</v>
          </cell>
          <cell r="HK263">
            <v>0.77925256945999954</v>
          </cell>
          <cell r="HL263">
            <v>0.60637679580000003</v>
          </cell>
          <cell r="HM263">
            <v>0.57832238108000011</v>
          </cell>
          <cell r="HN263">
            <v>0.50882952869999976</v>
          </cell>
          <cell r="HO263">
            <v>0.43040159250000032</v>
          </cell>
          <cell r="HP263">
            <v>0.35714789844999995</v>
          </cell>
          <cell r="HQ263">
            <v>0.28357560139999999</v>
          </cell>
          <cell r="HR263">
            <v>0.29517533034999982</v>
          </cell>
          <cell r="HS263">
            <v>0.36554761290000015</v>
          </cell>
          <cell r="HT263">
            <v>0.84270278572999968</v>
          </cell>
          <cell r="HU263">
            <v>1.4178024027000007</v>
          </cell>
          <cell r="HV263">
            <v>1.1816989054300007</v>
          </cell>
          <cell r="HW263">
            <v>0.77925256945999954</v>
          </cell>
          <cell r="HX263">
            <v>0.60637679580000003</v>
          </cell>
          <cell r="HY263">
            <v>0.57832238108000011</v>
          </cell>
          <cell r="HZ263">
            <v>0.50882952869999976</v>
          </cell>
          <cell r="IA263">
            <v>0.43040159250000032</v>
          </cell>
          <cell r="IB263">
            <v>0.35714789844999995</v>
          </cell>
          <cell r="IC263">
            <v>0.29370330145000001</v>
          </cell>
          <cell r="ID263">
            <v>0.29517533034999982</v>
          </cell>
          <cell r="IE263">
            <v>0.36554761290000015</v>
          </cell>
          <cell r="IF263">
            <v>0.84270278572999968</v>
          </cell>
          <cell r="IG263">
            <v>1.4178024027000007</v>
          </cell>
          <cell r="IH263">
            <v>1.1816989054300007</v>
          </cell>
          <cell r="II263">
            <v>0.77925256945999954</v>
          </cell>
          <cell r="IJ263">
            <v>0.60637679580000003</v>
          </cell>
          <cell r="IK263">
            <v>0.57832238108000011</v>
          </cell>
          <cell r="IL263">
            <v>0.50882952869999976</v>
          </cell>
          <cell r="IM263">
            <v>0.4160548727500003</v>
          </cell>
          <cell r="IN263">
            <v>0.35714789844999995</v>
          </cell>
          <cell r="IO263">
            <v>0.28357560139999999</v>
          </cell>
          <cell r="IP263">
            <v>0.29517533034999982</v>
          </cell>
          <cell r="IQ263">
            <v>0.36554761290000015</v>
          </cell>
          <cell r="IR263">
            <v>0.84270278572999968</v>
          </cell>
          <cell r="IS263">
            <v>1.4178024027000007</v>
          </cell>
          <cell r="IT263">
            <v>1.1816989054300007</v>
          </cell>
          <cell r="IU263">
            <v>0.77925256945999954</v>
          </cell>
          <cell r="IV263">
            <v>0.60637679580000003</v>
          </cell>
          <cell r="IW263">
            <v>0.57832238108000011</v>
          </cell>
          <cell r="IX263">
            <v>0.50882952869999976</v>
          </cell>
          <cell r="IY263">
            <v>0.43040159250000032</v>
          </cell>
        </row>
        <row r="264">
          <cell r="C264" t="str">
            <v>HY_.QF.GOE._.SML.Nicholson Sunnybar</v>
          </cell>
          <cell r="H264">
            <v>0.14999783938000008</v>
          </cell>
          <cell r="I264">
            <v>0.13999776056000007</v>
          </cell>
          <cell r="J264">
            <v>0.14480327229999992</v>
          </cell>
          <cell r="K264">
            <v>0.13999680510000001</v>
          </cell>
          <cell r="L264">
            <v>0.14499816434000007</v>
          </cell>
          <cell r="M264">
            <v>0.17500319999999994</v>
          </cell>
          <cell r="N264">
            <v>0.17500367782999993</v>
          </cell>
          <cell r="O264">
            <v>0.16499687783000008</v>
          </cell>
          <cell r="P264">
            <v>0.1599983985</v>
          </cell>
          <cell r="Q264">
            <v>0.12999912434000008</v>
          </cell>
          <cell r="R264">
            <v>0.16022062020000002</v>
          </cell>
          <cell r="S264">
            <v>0.15483599699999992</v>
          </cell>
          <cell r="T264">
            <v>0.14999783938000008</v>
          </cell>
          <cell r="U264">
            <v>0.13999776056000007</v>
          </cell>
          <cell r="V264">
            <v>0.14480327229999992</v>
          </cell>
          <cell r="W264">
            <v>0.13999680510000001</v>
          </cell>
          <cell r="X264">
            <v>0.14499816434000007</v>
          </cell>
          <cell r="Y264">
            <v>0.17500319999999994</v>
          </cell>
          <cell r="Z264">
            <v>0.17500367782999993</v>
          </cell>
          <cell r="AA264">
            <v>0.16499687783000008</v>
          </cell>
          <cell r="AB264">
            <v>0.1599983985</v>
          </cell>
          <cell r="AC264">
            <v>0.12999912434000008</v>
          </cell>
          <cell r="AD264">
            <v>0.16022062020000002</v>
          </cell>
          <cell r="AE264">
            <v>0.15483599699999992</v>
          </cell>
          <cell r="AF264">
            <v>0.14999783938000008</v>
          </cell>
          <cell r="AG264">
            <v>0.13999776056000007</v>
          </cell>
          <cell r="AH264">
            <v>0.14480327229999992</v>
          </cell>
          <cell r="AI264">
            <v>0.13999680510000001</v>
          </cell>
          <cell r="AJ264">
            <v>0.14499816434000007</v>
          </cell>
          <cell r="AK264">
            <v>0.17500319999999994</v>
          </cell>
          <cell r="AL264">
            <v>0.17500367782999993</v>
          </cell>
          <cell r="AM264">
            <v>0.16499687783000008</v>
          </cell>
          <cell r="AN264">
            <v>0.1599983985</v>
          </cell>
          <cell r="AO264">
            <v>0.12999912434000008</v>
          </cell>
          <cell r="AP264">
            <v>0.16022062020000002</v>
          </cell>
          <cell r="AQ264">
            <v>0.15483599699999992</v>
          </cell>
          <cell r="AR264">
            <v>0.14999783938000008</v>
          </cell>
          <cell r="AS264">
            <v>0.14499768058000007</v>
          </cell>
          <cell r="AT264">
            <v>0.14480327229999992</v>
          </cell>
          <cell r="AU264">
            <v>0.13999680510000001</v>
          </cell>
          <cell r="AV264">
            <v>0.14499816434000007</v>
          </cell>
          <cell r="AW264">
            <v>0.17500319999999994</v>
          </cell>
          <cell r="AX264">
            <v>0.17500367782999993</v>
          </cell>
          <cell r="AY264">
            <v>0.16499687783000008</v>
          </cell>
          <cell r="AZ264">
            <v>0.1599983985</v>
          </cell>
          <cell r="BA264">
            <v>0.12999912434000008</v>
          </cell>
          <cell r="BB264">
            <v>0.16022062020000002</v>
          </cell>
          <cell r="BC264">
            <v>0.14967479709999992</v>
          </cell>
          <cell r="BD264">
            <v>0.14999783938000008</v>
          </cell>
          <cell r="BE264">
            <v>0.13999776056000007</v>
          </cell>
          <cell r="BF264">
            <v>0.14480327229999992</v>
          </cell>
          <cell r="BG264">
            <v>0.13999680510000001</v>
          </cell>
          <cell r="BH264">
            <v>0.14499816434000007</v>
          </cell>
          <cell r="BI264">
            <v>0.17500319999999994</v>
          </cell>
          <cell r="BJ264">
            <v>0.17500367782999993</v>
          </cell>
          <cell r="BK264">
            <v>0.16499687783000008</v>
          </cell>
          <cell r="BL264">
            <v>0.1599983985</v>
          </cell>
          <cell r="BM264">
            <v>0.12999912434000008</v>
          </cell>
          <cell r="BN264">
            <v>0.16022062020000002</v>
          </cell>
          <cell r="BO264">
            <v>0.15483599699999992</v>
          </cell>
          <cell r="BP264">
            <v>0.14999783938000008</v>
          </cell>
          <cell r="BQ264">
            <v>0.13999776056000007</v>
          </cell>
          <cell r="BR264">
            <v>0.14480327229999992</v>
          </cell>
          <cell r="BS264">
            <v>0.13999680510000001</v>
          </cell>
          <cell r="BT264">
            <v>0.14499816434000007</v>
          </cell>
          <cell r="BU264">
            <v>0.17500319999999994</v>
          </cell>
          <cell r="BV264">
            <v>0.17500367782999993</v>
          </cell>
          <cell r="BW264">
            <v>0.16499687783000008</v>
          </cell>
          <cell r="BX264">
            <v>0.1599983985</v>
          </cell>
          <cell r="BY264">
            <v>0.12999912434000008</v>
          </cell>
          <cell r="BZ264">
            <v>0.16022062020000002</v>
          </cell>
          <cell r="CA264">
            <v>0.15483599699999992</v>
          </cell>
          <cell r="CB264">
            <v>0.14999783938000008</v>
          </cell>
          <cell r="CC264">
            <v>0.13999776056000007</v>
          </cell>
          <cell r="CD264">
            <v>0.14480327229999992</v>
          </cell>
          <cell r="CE264">
            <v>0.13999680510000001</v>
          </cell>
          <cell r="CF264">
            <v>0.14499816434000007</v>
          </cell>
          <cell r="CG264">
            <v>0.17500319999999994</v>
          </cell>
          <cell r="CH264">
            <v>0.17500367782999993</v>
          </cell>
          <cell r="CI264">
            <v>0.16499687783000008</v>
          </cell>
          <cell r="CJ264">
            <v>0.1599983985</v>
          </cell>
          <cell r="CK264">
            <v>0.12999912434000008</v>
          </cell>
          <cell r="CL264">
            <v>0.16022062020000002</v>
          </cell>
          <cell r="CM264">
            <v>0.15483599699999992</v>
          </cell>
          <cell r="CN264">
            <v>0.14999783938000008</v>
          </cell>
          <cell r="CO264">
            <v>0.14499768058000007</v>
          </cell>
          <cell r="CP264">
            <v>0.14480327229999992</v>
          </cell>
          <cell r="CQ264">
            <v>0.13999680510000001</v>
          </cell>
          <cell r="CR264">
            <v>0.14499816434000007</v>
          </cell>
          <cell r="CS264">
            <v>0.17500319999999994</v>
          </cell>
          <cell r="CT264">
            <v>0.17500367782999993</v>
          </cell>
          <cell r="CU264">
            <v>0.16499687783000008</v>
          </cell>
          <cell r="CV264">
            <v>0.1599983985</v>
          </cell>
          <cell r="CW264">
            <v>0.12999912434000008</v>
          </cell>
          <cell r="CX264">
            <v>0.16022062020000002</v>
          </cell>
          <cell r="CY264">
            <v>0.14967479709999992</v>
          </cell>
          <cell r="CZ264">
            <v>0.14999783938000008</v>
          </cell>
          <cell r="DA264">
            <v>0.13999776056000007</v>
          </cell>
          <cell r="DB264">
            <v>0.14480327229999992</v>
          </cell>
          <cell r="DC264">
            <v>0.13999680510000001</v>
          </cell>
          <cell r="DD264">
            <v>0.14499816434000007</v>
          </cell>
          <cell r="DE264">
            <v>0.17500319999999994</v>
          </cell>
          <cell r="DF264">
            <v>0.17500367782999993</v>
          </cell>
          <cell r="DG264">
            <v>0.16499687783000008</v>
          </cell>
          <cell r="DH264">
            <v>0.1599983985</v>
          </cell>
          <cell r="DI264">
            <v>0.12999912434000008</v>
          </cell>
          <cell r="DJ264">
            <v>0.16022062020000002</v>
          </cell>
          <cell r="DK264">
            <v>0.15483599699999992</v>
          </cell>
          <cell r="DL264">
            <v>0.14999783938000008</v>
          </cell>
          <cell r="DM264">
            <v>0.13999776056000007</v>
          </cell>
          <cell r="DN264">
            <v>0.14480327229999992</v>
          </cell>
          <cell r="DO264">
            <v>0.13999680510000001</v>
          </cell>
          <cell r="DP264">
            <v>0.14499816434000007</v>
          </cell>
          <cell r="DQ264">
            <v>0.17500319999999994</v>
          </cell>
          <cell r="DR264">
            <v>0.17500367782999993</v>
          </cell>
          <cell r="DS264">
            <v>0.16499687783000008</v>
          </cell>
          <cell r="DT264">
            <v>0.1599983985</v>
          </cell>
          <cell r="DU264">
            <v>0.12999912434000008</v>
          </cell>
          <cell r="DV264">
            <v>0.16022062020000002</v>
          </cell>
          <cell r="DW264">
            <v>0.15483599699999992</v>
          </cell>
          <cell r="DX264">
            <v>0.14999783938000008</v>
          </cell>
          <cell r="DY264">
            <v>0.13999776056000007</v>
          </cell>
          <cell r="DZ264">
            <v>0.14480327229999992</v>
          </cell>
          <cell r="EA264">
            <v>0.13999680510000001</v>
          </cell>
          <cell r="EB264">
            <v>0.14499816434000007</v>
          </cell>
          <cell r="EC264">
            <v>0.17500319999999994</v>
          </cell>
          <cell r="ED264">
            <v>0.17500367782999993</v>
          </cell>
          <cell r="EE264">
            <v>0.16499687783000008</v>
          </cell>
          <cell r="EF264">
            <v>0.1599983985</v>
          </cell>
          <cell r="EG264">
            <v>0.12999912434000008</v>
          </cell>
          <cell r="EH264">
            <v>0.16022062020000002</v>
          </cell>
          <cell r="EI264">
            <v>0.15483599699999992</v>
          </cell>
          <cell r="EJ264">
            <v>0.14999783938000008</v>
          </cell>
          <cell r="EK264">
            <v>0.14499768058000007</v>
          </cell>
          <cell r="EL264">
            <v>0.14480327229999992</v>
          </cell>
          <cell r="EM264">
            <v>0.13999680510000001</v>
          </cell>
          <cell r="EN264">
            <v>0.14499816434000007</v>
          </cell>
          <cell r="EO264">
            <v>0.17500319999999994</v>
          </cell>
          <cell r="EP264">
            <v>0.17500367782999993</v>
          </cell>
          <cell r="EQ264">
            <v>0.16499687783000008</v>
          </cell>
          <cell r="ER264">
            <v>0.1599983985</v>
          </cell>
          <cell r="ES264">
            <v>0.12999912434000008</v>
          </cell>
          <cell r="ET264">
            <v>0.16022062020000002</v>
          </cell>
          <cell r="EU264">
            <v>0.14967479709999992</v>
          </cell>
          <cell r="EV264">
            <v>0.14999783938000008</v>
          </cell>
          <cell r="EW264">
            <v>0.13999776056000007</v>
          </cell>
          <cell r="EX264">
            <v>0.14480327229999992</v>
          </cell>
          <cell r="EY264">
            <v>0.13999680510000001</v>
          </cell>
          <cell r="EZ264">
            <v>0.14499816434000007</v>
          </cell>
          <cell r="FA264">
            <v>0.17500319999999994</v>
          </cell>
          <cell r="FB264">
            <v>0.17500367782999993</v>
          </cell>
          <cell r="FC264">
            <v>0.16499687783000008</v>
          </cell>
          <cell r="FD264">
            <v>0.1599983985</v>
          </cell>
          <cell r="FE264">
            <v>0.12999912434000008</v>
          </cell>
          <cell r="FF264">
            <v>0.16022062020000002</v>
          </cell>
          <cell r="FG264">
            <v>0.15483599699999992</v>
          </cell>
          <cell r="FH264">
            <v>0.14999783938000008</v>
          </cell>
          <cell r="FI264">
            <v>0.13999776056000007</v>
          </cell>
          <cell r="FJ264">
            <v>0.14480327229999992</v>
          </cell>
          <cell r="FK264">
            <v>0.13999680510000001</v>
          </cell>
          <cell r="FL264">
            <v>0.14499816434000007</v>
          </cell>
          <cell r="FM264">
            <v>0.17500319999999994</v>
          </cell>
          <cell r="FN264">
            <v>0.17500367782999993</v>
          </cell>
          <cell r="FO264">
            <v>0.16499687783000008</v>
          </cell>
          <cell r="FP264">
            <v>0.1599983985</v>
          </cell>
          <cell r="FQ264">
            <v>0.12999912434000008</v>
          </cell>
          <cell r="FR264">
            <v>0.16022062020000002</v>
          </cell>
          <cell r="FS264">
            <v>0.15483599699999992</v>
          </cell>
          <cell r="FT264">
            <v>0.14999783938000008</v>
          </cell>
          <cell r="FU264">
            <v>0.13999776056000007</v>
          </cell>
          <cell r="FV264">
            <v>0.14480327229999992</v>
          </cell>
          <cell r="FW264">
            <v>0.13999680510000001</v>
          </cell>
          <cell r="FX264">
            <v>0.14499816434000007</v>
          </cell>
          <cell r="FY264">
            <v>0.17500319999999994</v>
          </cell>
          <cell r="FZ264">
            <v>0.17500367782999993</v>
          </cell>
          <cell r="GA264">
            <v>0.16499687783000008</v>
          </cell>
          <cell r="GB264">
            <v>0.1599983985</v>
          </cell>
          <cell r="GC264">
            <v>0.12999912434000008</v>
          </cell>
          <cell r="GD264">
            <v>0.16022062020000002</v>
          </cell>
          <cell r="GE264">
            <v>0.15483599699999992</v>
          </cell>
          <cell r="GF264">
            <v>0.14999783938000008</v>
          </cell>
          <cell r="GG264">
            <v>0.14499768058000007</v>
          </cell>
          <cell r="GH264">
            <v>0.14480327229999992</v>
          </cell>
          <cell r="GI264">
            <v>0.13999680510000001</v>
          </cell>
          <cell r="GJ264">
            <v>0.14499816434000007</v>
          </cell>
          <cell r="GK264">
            <v>0.17500319999999994</v>
          </cell>
          <cell r="GL264">
            <v>0.17500367782999993</v>
          </cell>
          <cell r="GM264">
            <v>0.16499687783000008</v>
          </cell>
          <cell r="GN264">
            <v>0.1599983985</v>
          </cell>
          <cell r="GO264">
            <v>0.12999912434000008</v>
          </cell>
          <cell r="GP264">
            <v>0.16022062020000002</v>
          </cell>
          <cell r="GQ264">
            <v>0.14967479709999992</v>
          </cell>
          <cell r="GR264">
            <v>0.14999783938000008</v>
          </cell>
          <cell r="GS264">
            <v>0.13999776056000007</v>
          </cell>
          <cell r="GT264">
            <v>0.14480327229999992</v>
          </cell>
          <cell r="GU264">
            <v>0.13999680510000001</v>
          </cell>
          <cell r="GV264">
            <v>0.10874862340999997</v>
          </cell>
          <cell r="GW264">
            <v>0.13125240000000007</v>
          </cell>
          <cell r="GX264">
            <v>0.13125275845000006</v>
          </cell>
          <cell r="GY264">
            <v>0.12374765844999995</v>
          </cell>
          <cell r="GZ264">
            <v>0.11999879879999992</v>
          </cell>
          <cell r="HA264">
            <v>9.7499343409999994E-2</v>
          </cell>
          <cell r="HB264">
            <v>0.12016546500000001</v>
          </cell>
          <cell r="HC264">
            <v>0.11612699790000006</v>
          </cell>
          <cell r="HD264">
            <v>0.11249837938000004</v>
          </cell>
          <cell r="HE264">
            <v>0.10499832055999997</v>
          </cell>
          <cell r="HF264">
            <v>0.10860245406999997</v>
          </cell>
          <cell r="HG264">
            <v>0.1049976039</v>
          </cell>
          <cell r="HH264">
            <v>0.10874862340999997</v>
          </cell>
          <cell r="HI264">
            <v>0.13125240000000007</v>
          </cell>
          <cell r="HJ264">
            <v>0.13125275845000006</v>
          </cell>
          <cell r="HK264">
            <v>0.12374765844999995</v>
          </cell>
          <cell r="HL264">
            <v>0.11999879879999992</v>
          </cell>
          <cell r="HM264">
            <v>9.7499343409999994E-2</v>
          </cell>
          <cell r="HN264">
            <v>0.12016546500000001</v>
          </cell>
          <cell r="HO264">
            <v>0.11612699790000006</v>
          </cell>
          <cell r="HP264">
            <v>0.11249837938000004</v>
          </cell>
          <cell r="HQ264">
            <v>0.10499832055999997</v>
          </cell>
          <cell r="HR264">
            <v>0.10860245406999997</v>
          </cell>
          <cell r="HS264">
            <v>0.1049976039</v>
          </cell>
          <cell r="HT264">
            <v>0.10874862340999997</v>
          </cell>
          <cell r="HU264">
            <v>0.13125240000000007</v>
          </cell>
          <cell r="HV264">
            <v>0.13125275845000006</v>
          </cell>
          <cell r="HW264">
            <v>0.12374765844999995</v>
          </cell>
          <cell r="HX264">
            <v>0.11999879879999992</v>
          </cell>
          <cell r="HY264">
            <v>9.7499343409999994E-2</v>
          </cell>
          <cell r="HZ264">
            <v>0.12016546500000001</v>
          </cell>
          <cell r="IA264">
            <v>0.11612699790000006</v>
          </cell>
          <cell r="IB264">
            <v>0.11249837938000004</v>
          </cell>
          <cell r="IC264">
            <v>0.10874826057999996</v>
          </cell>
          <cell r="ID264">
            <v>0.10860245406999997</v>
          </cell>
          <cell r="IE264">
            <v>0.1049976039</v>
          </cell>
          <cell r="IF264">
            <v>0.10874862340999997</v>
          </cell>
          <cell r="IG264">
            <v>0.13125240000000007</v>
          </cell>
          <cell r="IH264">
            <v>0.13125275845000006</v>
          </cell>
          <cell r="II264">
            <v>0.12374765844999995</v>
          </cell>
          <cell r="IJ264">
            <v>0.11999879879999992</v>
          </cell>
          <cell r="IK264">
            <v>9.7499343409999994E-2</v>
          </cell>
          <cell r="IL264">
            <v>0.12016546500000001</v>
          </cell>
          <cell r="IM264">
            <v>0.11225609797000005</v>
          </cell>
          <cell r="IN264">
            <v>0.11249837938000004</v>
          </cell>
          <cell r="IO264">
            <v>0.10499832055999997</v>
          </cell>
          <cell r="IP264">
            <v>0.10860245406999997</v>
          </cell>
          <cell r="IQ264">
            <v>0.1049976039</v>
          </cell>
          <cell r="IR264">
            <v>0.10874862340999997</v>
          </cell>
          <cell r="IS264">
            <v>0.13125240000000007</v>
          </cell>
          <cell r="IT264">
            <v>0.13125275845000006</v>
          </cell>
          <cell r="IU264">
            <v>0.12374765844999995</v>
          </cell>
          <cell r="IV264">
            <v>0.11999879879999992</v>
          </cell>
          <cell r="IW264">
            <v>9.7499343409999994E-2</v>
          </cell>
          <cell r="IX264">
            <v>0.12016546500000001</v>
          </cell>
          <cell r="IY264">
            <v>0.11612699790000006</v>
          </cell>
        </row>
        <row r="265">
          <cell r="C265" t="str">
            <v>HY_.QF.GOE._.SML.OJ Power</v>
          </cell>
          <cell r="H265">
            <v>4.5555120620000028E-2</v>
          </cell>
          <cell r="I265">
            <v>4.1112960559999981E-2</v>
          </cell>
          <cell r="J265">
            <v>4.9929599750000012E-2</v>
          </cell>
          <cell r="K265">
            <v>6.3331197900000025E-2</v>
          </cell>
          <cell r="L265">
            <v>0</v>
          </cell>
          <cell r="M265">
            <v>6.4447200599999976E-2</v>
          </cell>
          <cell r="N265">
            <v>7.0002962170000016E-2</v>
          </cell>
          <cell r="O265">
            <v>6.0003600619999972E-2</v>
          </cell>
          <cell r="P265">
            <v>5.2221599399999992E-2</v>
          </cell>
          <cell r="Q265">
            <v>5.3329919999999982E-2</v>
          </cell>
          <cell r="R265">
            <v>5.4522020099999971E-2</v>
          </cell>
          <cell r="S265">
            <v>4.9464000600000009E-2</v>
          </cell>
          <cell r="T265">
            <v>4.5555120620000028E-2</v>
          </cell>
          <cell r="U265">
            <v>4.1112960559999981E-2</v>
          </cell>
          <cell r="V265">
            <v>4.9929599750000012E-2</v>
          </cell>
          <cell r="W265">
            <v>6.3331197900000025E-2</v>
          </cell>
          <cell r="X265">
            <v>0</v>
          </cell>
          <cell r="Y265">
            <v>6.4447200599999976E-2</v>
          </cell>
          <cell r="Z265">
            <v>7.0002962170000016E-2</v>
          </cell>
          <cell r="AA265">
            <v>6.0003600619999972E-2</v>
          </cell>
          <cell r="AB265">
            <v>5.2221599399999992E-2</v>
          </cell>
          <cell r="AC265">
            <v>5.3329919999999982E-2</v>
          </cell>
          <cell r="AD265">
            <v>5.4522020099999971E-2</v>
          </cell>
          <cell r="AE265">
            <v>4.9464000600000009E-2</v>
          </cell>
          <cell r="AF265">
            <v>4.5555120620000028E-2</v>
          </cell>
          <cell r="AG265">
            <v>4.1112960559999981E-2</v>
          </cell>
          <cell r="AH265">
            <v>4.9929599750000012E-2</v>
          </cell>
          <cell r="AI265">
            <v>6.3331197900000025E-2</v>
          </cell>
          <cell r="AJ265">
            <v>0</v>
          </cell>
          <cell r="AK265">
            <v>6.4447200599999976E-2</v>
          </cell>
          <cell r="AL265">
            <v>7.0002962170000016E-2</v>
          </cell>
          <cell r="AM265">
            <v>6.0003600619999972E-2</v>
          </cell>
          <cell r="AN265">
            <v>5.2221599399999992E-2</v>
          </cell>
          <cell r="AO265">
            <v>5.3329919999999982E-2</v>
          </cell>
          <cell r="AP265">
            <v>5.4522020099999971E-2</v>
          </cell>
          <cell r="AQ265">
            <v>4.9464000600000009E-2</v>
          </cell>
          <cell r="AR265">
            <v>4.5555120620000028E-2</v>
          </cell>
          <cell r="AS265">
            <v>4.2581280579999978E-2</v>
          </cell>
          <cell r="AT265">
            <v>4.9929599750000012E-2</v>
          </cell>
          <cell r="AU265">
            <v>6.3331197900000025E-2</v>
          </cell>
          <cell r="AV265">
            <v>0</v>
          </cell>
          <cell r="AW265">
            <v>6.4447200599999976E-2</v>
          </cell>
          <cell r="AX265">
            <v>7.0002962170000016E-2</v>
          </cell>
          <cell r="AY265">
            <v>6.0003600619999972E-2</v>
          </cell>
          <cell r="AZ265">
            <v>5.2221599399999992E-2</v>
          </cell>
          <cell r="BA265">
            <v>5.3329919999999982E-2</v>
          </cell>
          <cell r="BB265">
            <v>5.4522020099999971E-2</v>
          </cell>
          <cell r="BC265">
            <v>4.7815200580000009E-2</v>
          </cell>
          <cell r="BD265">
            <v>4.5555120620000028E-2</v>
          </cell>
          <cell r="BE265">
            <v>4.1112960559999981E-2</v>
          </cell>
          <cell r="BF265">
            <v>4.9929599750000012E-2</v>
          </cell>
          <cell r="BG265">
            <v>6.3331197900000025E-2</v>
          </cell>
          <cell r="BH265">
            <v>0</v>
          </cell>
          <cell r="BI265">
            <v>6.4447200599999976E-2</v>
          </cell>
          <cell r="BJ265">
            <v>7.0002962170000016E-2</v>
          </cell>
          <cell r="BK265">
            <v>6.0003600619999972E-2</v>
          </cell>
          <cell r="BL265">
            <v>5.2221599399999992E-2</v>
          </cell>
          <cell r="BM265">
            <v>5.3329919999999982E-2</v>
          </cell>
          <cell r="BN265">
            <v>5.4522020099999971E-2</v>
          </cell>
          <cell r="BO265">
            <v>4.9464000600000009E-2</v>
          </cell>
          <cell r="BP265">
            <v>4.5555120620000028E-2</v>
          </cell>
          <cell r="BQ265">
            <v>4.1112960559999981E-2</v>
          </cell>
          <cell r="BR265">
            <v>4.9929599750000012E-2</v>
          </cell>
          <cell r="BS265">
            <v>6.3331197900000025E-2</v>
          </cell>
          <cell r="BT265">
            <v>0</v>
          </cell>
          <cell r="BU265">
            <v>6.4447200599999976E-2</v>
          </cell>
          <cell r="BV265">
            <v>7.0002962170000016E-2</v>
          </cell>
          <cell r="BW265">
            <v>6.0003600619999972E-2</v>
          </cell>
          <cell r="BX265">
            <v>5.2221599399999992E-2</v>
          </cell>
          <cell r="BY265">
            <v>5.3329919999999982E-2</v>
          </cell>
          <cell r="BZ265">
            <v>5.4522020099999971E-2</v>
          </cell>
          <cell r="CA265">
            <v>4.9464000600000009E-2</v>
          </cell>
          <cell r="CB265">
            <v>4.5555120620000028E-2</v>
          </cell>
          <cell r="CC265">
            <v>4.1112960559999981E-2</v>
          </cell>
          <cell r="CD265">
            <v>4.9929599750000012E-2</v>
          </cell>
          <cell r="CE265">
            <v>6.3331197900000025E-2</v>
          </cell>
          <cell r="CF265">
            <v>0</v>
          </cell>
          <cell r="CG265">
            <v>6.4447200599999976E-2</v>
          </cell>
          <cell r="CH265">
            <v>7.0002962170000016E-2</v>
          </cell>
          <cell r="CI265">
            <v>6.0003600619999972E-2</v>
          </cell>
          <cell r="CJ265">
            <v>5.2221599399999992E-2</v>
          </cell>
          <cell r="CK265">
            <v>5.3329919999999982E-2</v>
          </cell>
          <cell r="CL265">
            <v>5.4522020099999971E-2</v>
          </cell>
          <cell r="CM265">
            <v>4.9464000600000009E-2</v>
          </cell>
          <cell r="CN265">
            <v>4.5555120620000028E-2</v>
          </cell>
          <cell r="CO265">
            <v>4.2581280579999978E-2</v>
          </cell>
          <cell r="CP265">
            <v>4.9929599750000012E-2</v>
          </cell>
          <cell r="CQ265">
            <v>6.3331197900000025E-2</v>
          </cell>
          <cell r="CR265">
            <v>0</v>
          </cell>
          <cell r="CS265">
            <v>6.4447200599999976E-2</v>
          </cell>
          <cell r="CT265">
            <v>7.0002962170000016E-2</v>
          </cell>
          <cell r="CU265">
            <v>6.0003600619999972E-2</v>
          </cell>
          <cell r="CV265">
            <v>5.2221599399999992E-2</v>
          </cell>
          <cell r="CW265">
            <v>5.3329919999999982E-2</v>
          </cell>
          <cell r="CX265">
            <v>5.4522020099999971E-2</v>
          </cell>
          <cell r="CY265">
            <v>4.7815200580000009E-2</v>
          </cell>
          <cell r="CZ265">
            <v>4.5555120620000028E-2</v>
          </cell>
          <cell r="DA265">
            <v>4.1112960559999981E-2</v>
          </cell>
          <cell r="DB265">
            <v>4.9929599750000012E-2</v>
          </cell>
          <cell r="DC265">
            <v>6.3331197900000025E-2</v>
          </cell>
          <cell r="DD265">
            <v>0</v>
          </cell>
          <cell r="DE265">
            <v>6.4447200599999976E-2</v>
          </cell>
          <cell r="DF265">
            <v>7.0002962170000016E-2</v>
          </cell>
          <cell r="DG265">
            <v>6.0003600619999972E-2</v>
          </cell>
          <cell r="DH265">
            <v>5.2221599399999992E-2</v>
          </cell>
          <cell r="DI265">
            <v>5.3329919999999982E-2</v>
          </cell>
          <cell r="DJ265">
            <v>5.4522020099999971E-2</v>
          </cell>
          <cell r="DK265">
            <v>4.9464000600000009E-2</v>
          </cell>
          <cell r="DL265">
            <v>4.5555120620000028E-2</v>
          </cell>
          <cell r="DM265">
            <v>4.1112960559999981E-2</v>
          </cell>
          <cell r="DN265">
            <v>4.9929599750000012E-2</v>
          </cell>
          <cell r="DO265">
            <v>6.3331197900000025E-2</v>
          </cell>
          <cell r="DP265">
            <v>0</v>
          </cell>
          <cell r="DQ265">
            <v>6.4447200599999976E-2</v>
          </cell>
          <cell r="DR265">
            <v>7.0002962170000016E-2</v>
          </cell>
          <cell r="DS265">
            <v>6.0003600619999972E-2</v>
          </cell>
          <cell r="DT265">
            <v>5.2221599399999992E-2</v>
          </cell>
          <cell r="DU265">
            <v>5.3329919999999982E-2</v>
          </cell>
          <cell r="DV265">
            <v>5.4522020099999971E-2</v>
          </cell>
          <cell r="DW265">
            <v>4.9464000600000009E-2</v>
          </cell>
          <cell r="DX265">
            <v>4.5555120620000028E-2</v>
          </cell>
          <cell r="DY265">
            <v>4.1112960559999981E-2</v>
          </cell>
          <cell r="DZ265">
            <v>4.9929599750000012E-2</v>
          </cell>
          <cell r="EA265">
            <v>6.3331197900000025E-2</v>
          </cell>
          <cell r="EB265">
            <v>0</v>
          </cell>
          <cell r="EC265">
            <v>6.4447200599999976E-2</v>
          </cell>
          <cell r="ED265">
            <v>7.0002962170000016E-2</v>
          </cell>
          <cell r="EE265">
            <v>6.0003600619999972E-2</v>
          </cell>
          <cell r="EF265">
            <v>5.2221599399999992E-2</v>
          </cell>
          <cell r="EG265">
            <v>5.3329919999999982E-2</v>
          </cell>
          <cell r="EH265">
            <v>5.4522020099999971E-2</v>
          </cell>
          <cell r="EI265">
            <v>4.9464000600000009E-2</v>
          </cell>
          <cell r="EJ265">
            <v>4.5555120620000028E-2</v>
          </cell>
          <cell r="EK265">
            <v>4.2581280579999978E-2</v>
          </cell>
          <cell r="EL265">
            <v>4.9929599750000012E-2</v>
          </cell>
          <cell r="EM265">
            <v>6.3331197900000025E-2</v>
          </cell>
          <cell r="EN265">
            <v>0</v>
          </cell>
          <cell r="EO265">
            <v>6.4447200599999976E-2</v>
          </cell>
          <cell r="EP265">
            <v>7.0002962170000016E-2</v>
          </cell>
          <cell r="EQ265">
            <v>6.0003600619999972E-2</v>
          </cell>
          <cell r="ER265">
            <v>5.2221599399999992E-2</v>
          </cell>
          <cell r="ES265">
            <v>5.3329919999999982E-2</v>
          </cell>
          <cell r="ET265">
            <v>5.4522020099999971E-2</v>
          </cell>
          <cell r="EU265">
            <v>4.7815200580000009E-2</v>
          </cell>
          <cell r="EV265">
            <v>4.5555120620000028E-2</v>
          </cell>
          <cell r="EW265">
            <v>4.1112960559999981E-2</v>
          </cell>
          <cell r="EX265">
            <v>4.9929599750000012E-2</v>
          </cell>
          <cell r="EY265">
            <v>6.3331197900000025E-2</v>
          </cell>
          <cell r="EZ265">
            <v>0</v>
          </cell>
          <cell r="FA265">
            <v>6.4447200599999976E-2</v>
          </cell>
          <cell r="FB265">
            <v>7.0002962170000016E-2</v>
          </cell>
          <cell r="FC265">
            <v>6.0003600619999972E-2</v>
          </cell>
          <cell r="FD265">
            <v>5.2221599399999992E-2</v>
          </cell>
          <cell r="FE265">
            <v>5.3329919999999982E-2</v>
          </cell>
          <cell r="FF265">
            <v>5.4522020099999971E-2</v>
          </cell>
          <cell r="FG265">
            <v>4.9464000600000009E-2</v>
          </cell>
          <cell r="FH265">
            <v>4.5555120620000028E-2</v>
          </cell>
          <cell r="FI265">
            <v>4.1112960559999981E-2</v>
          </cell>
          <cell r="FJ265">
            <v>4.9929599750000012E-2</v>
          </cell>
          <cell r="FK265">
            <v>6.3331197900000025E-2</v>
          </cell>
          <cell r="FL265">
            <v>0</v>
          </cell>
          <cell r="FM265">
            <v>6.4447200599999976E-2</v>
          </cell>
          <cell r="FN265">
            <v>7.0002962170000016E-2</v>
          </cell>
          <cell r="FO265">
            <v>6.0003600619999972E-2</v>
          </cell>
          <cell r="FP265">
            <v>5.2221599399999992E-2</v>
          </cell>
          <cell r="FQ265">
            <v>5.3329919999999982E-2</v>
          </cell>
          <cell r="FR265">
            <v>5.4522020099999971E-2</v>
          </cell>
          <cell r="FS265">
            <v>4.9464000600000009E-2</v>
          </cell>
          <cell r="FT265">
            <v>4.5555120620000028E-2</v>
          </cell>
          <cell r="FU265">
            <v>4.1112960559999981E-2</v>
          </cell>
          <cell r="FV265">
            <v>4.9929599750000012E-2</v>
          </cell>
          <cell r="FW265">
            <v>6.3331197900000025E-2</v>
          </cell>
          <cell r="FX265">
            <v>0</v>
          </cell>
          <cell r="FY265">
            <v>6.4447200599999976E-2</v>
          </cell>
          <cell r="FZ265">
            <v>7.0002962170000016E-2</v>
          </cell>
          <cell r="GA265">
            <v>6.0003600619999972E-2</v>
          </cell>
          <cell r="GB265">
            <v>5.2221599399999992E-2</v>
          </cell>
          <cell r="GC265">
            <v>5.3329919999999982E-2</v>
          </cell>
          <cell r="GD265">
            <v>5.4522020099999971E-2</v>
          </cell>
          <cell r="GE265">
            <v>4.9464000600000009E-2</v>
          </cell>
          <cell r="GF265">
            <v>4.5555120620000028E-2</v>
          </cell>
          <cell r="GG265">
            <v>4.2581280579999978E-2</v>
          </cell>
          <cell r="GH265">
            <v>4.9929599750000012E-2</v>
          </cell>
          <cell r="GI265">
            <v>6.3331197900000025E-2</v>
          </cell>
          <cell r="GJ265">
            <v>0</v>
          </cell>
          <cell r="GK265">
            <v>6.4447200599999976E-2</v>
          </cell>
          <cell r="GL265">
            <v>7.0002962170000016E-2</v>
          </cell>
          <cell r="GM265">
            <v>6.0003600619999972E-2</v>
          </cell>
          <cell r="GN265">
            <v>5.2221599399999992E-2</v>
          </cell>
          <cell r="GO265">
            <v>5.3329919999999982E-2</v>
          </cell>
          <cell r="GP265">
            <v>5.4522020099999971E-2</v>
          </cell>
          <cell r="GQ265">
            <v>4.7815200580000009E-2</v>
          </cell>
          <cell r="GR265">
            <v>4.5555120620000028E-2</v>
          </cell>
          <cell r="GS265">
            <v>4.1112960559999981E-2</v>
          </cell>
          <cell r="GT265">
            <v>4.9929599750000012E-2</v>
          </cell>
          <cell r="GU265">
            <v>6.3331197900000025E-2</v>
          </cell>
          <cell r="GV265">
            <v>0</v>
          </cell>
          <cell r="GW265">
            <v>6.4447200599999976E-2</v>
          </cell>
          <cell r="GX265">
            <v>7.0002962170000016E-2</v>
          </cell>
          <cell r="GY265">
            <v>6.0003600619999972E-2</v>
          </cell>
          <cell r="GZ265">
            <v>5.2221599399999992E-2</v>
          </cell>
          <cell r="HA265">
            <v>5.3329919999999982E-2</v>
          </cell>
          <cell r="HB265">
            <v>5.4522020099999971E-2</v>
          </cell>
          <cell r="HC265">
            <v>4.9464000600000009E-2</v>
          </cell>
          <cell r="HD265">
            <v>4.5555120620000028E-2</v>
          </cell>
          <cell r="HE265">
            <v>4.1112960559999981E-2</v>
          </cell>
          <cell r="HF265">
            <v>4.9929599750000012E-2</v>
          </cell>
          <cell r="HG265">
            <v>6.3331197900000025E-2</v>
          </cell>
          <cell r="HH265">
            <v>0</v>
          </cell>
          <cell r="HI265">
            <v>6.4447200599999976E-2</v>
          </cell>
          <cell r="HJ265">
            <v>7.0002962170000016E-2</v>
          </cell>
          <cell r="HK265">
            <v>6.0003600619999972E-2</v>
          </cell>
          <cell r="HL265">
            <v>5.2221599399999992E-2</v>
          </cell>
          <cell r="HM265">
            <v>5.3329919999999982E-2</v>
          </cell>
          <cell r="HN265">
            <v>5.4522020099999971E-2</v>
          </cell>
          <cell r="HO265">
            <v>4.9464000600000009E-2</v>
          </cell>
          <cell r="HP265">
            <v>4.5555120620000028E-2</v>
          </cell>
          <cell r="HQ265">
            <v>4.1112960559999981E-2</v>
          </cell>
          <cell r="HR265">
            <v>4.9929599750000012E-2</v>
          </cell>
          <cell r="HS265">
            <v>6.3331197900000025E-2</v>
          </cell>
          <cell r="HT265">
            <v>0</v>
          </cell>
          <cell r="HU265">
            <v>6.4447200599999976E-2</v>
          </cell>
          <cell r="HV265">
            <v>7.0002962170000016E-2</v>
          </cell>
          <cell r="HW265">
            <v>6.0003600619999972E-2</v>
          </cell>
          <cell r="HX265">
            <v>5.2221599399999992E-2</v>
          </cell>
          <cell r="HY265">
            <v>5.3329919999999982E-2</v>
          </cell>
          <cell r="HZ265">
            <v>5.4522020099999971E-2</v>
          </cell>
          <cell r="IA265">
            <v>4.9464000600000009E-2</v>
          </cell>
          <cell r="IB265">
            <v>4.5555120620000028E-2</v>
          </cell>
          <cell r="IC265">
            <v>4.2581280579999978E-2</v>
          </cell>
          <cell r="ID265">
            <v>4.9929599750000012E-2</v>
          </cell>
          <cell r="IE265">
            <v>6.3331197900000025E-2</v>
          </cell>
          <cell r="IF265">
            <v>0</v>
          </cell>
          <cell r="IG265">
            <v>6.4447200599999976E-2</v>
          </cell>
          <cell r="IH265">
            <v>7.0002962170000016E-2</v>
          </cell>
          <cell r="II265">
            <v>6.0003600619999972E-2</v>
          </cell>
          <cell r="IJ265">
            <v>5.2221599399999992E-2</v>
          </cell>
          <cell r="IK265">
            <v>5.3329919999999982E-2</v>
          </cell>
          <cell r="IL265">
            <v>5.4522020099999971E-2</v>
          </cell>
          <cell r="IM265">
            <v>4.7815200580000009E-2</v>
          </cell>
          <cell r="IN265">
            <v>4.5555120620000028E-2</v>
          </cell>
          <cell r="IO265">
            <v>3.0834720560000018E-2</v>
          </cell>
          <cell r="IP265">
            <v>3.7447199890000005E-2</v>
          </cell>
          <cell r="IQ265">
            <v>4.7498398500000011E-2</v>
          </cell>
          <cell r="IR265">
            <v>0</v>
          </cell>
          <cell r="IS265">
            <v>4.8335400599999967E-2</v>
          </cell>
          <cell r="IT265">
            <v>5.2502221549999971E-2</v>
          </cell>
          <cell r="IU265">
            <v>4.5002700620000037E-2</v>
          </cell>
          <cell r="IV265">
            <v>3.9166199399999983E-2</v>
          </cell>
          <cell r="IW265">
            <v>3.9997440000000002E-2</v>
          </cell>
          <cell r="IX265">
            <v>4.0891514999999989E-2</v>
          </cell>
          <cell r="IY265">
            <v>3.7098000599999979E-2</v>
          </cell>
        </row>
        <row r="266">
          <cell r="C266" t="str">
            <v>HY_.QF.GOE._.SML.St. Anthony</v>
          </cell>
          <cell r="H266">
            <v>0.24572009073999984</v>
          </cell>
          <cell r="I266">
            <v>0.25022777332000007</v>
          </cell>
          <cell r="J266">
            <v>0.32391995170000021</v>
          </cell>
          <cell r="K266">
            <v>0.30876000060000008</v>
          </cell>
          <cell r="L266">
            <v>0.29673570481</v>
          </cell>
          <cell r="M266">
            <v>0.27185199059999993</v>
          </cell>
          <cell r="N266">
            <v>0.22401541655999993</v>
          </cell>
          <cell r="O266">
            <v>0.23515399152999986</v>
          </cell>
          <cell r="P266">
            <v>0.23487220650000012</v>
          </cell>
          <cell r="Q266">
            <v>0.26663199324000014</v>
          </cell>
          <cell r="R266">
            <v>0.29799226800000017</v>
          </cell>
          <cell r="S266">
            <v>0.23473843980000014</v>
          </cell>
          <cell r="T266">
            <v>0.24572009073999984</v>
          </cell>
          <cell r="U266">
            <v>0.25022777332000007</v>
          </cell>
          <cell r="V266">
            <v>0.32391995170000021</v>
          </cell>
          <cell r="W266">
            <v>0.30876000060000008</v>
          </cell>
          <cell r="X266">
            <v>0.29673570481</v>
          </cell>
          <cell r="Y266">
            <v>0.27185199059999993</v>
          </cell>
          <cell r="Z266">
            <v>0.22401541655999993</v>
          </cell>
          <cell r="AA266">
            <v>0.23515399152999986</v>
          </cell>
          <cell r="AB266">
            <v>0.23487220650000012</v>
          </cell>
          <cell r="AC266">
            <v>0.26663199324000014</v>
          </cell>
          <cell r="AD266">
            <v>0.29799226800000017</v>
          </cell>
          <cell r="AE266">
            <v>0.23473843980000014</v>
          </cell>
          <cell r="AF266">
            <v>0.24572009073999984</v>
          </cell>
          <cell r="AG266">
            <v>0.25022777332000007</v>
          </cell>
          <cell r="AH266">
            <v>0.32391995170000021</v>
          </cell>
          <cell r="AI266">
            <v>0.30876000060000008</v>
          </cell>
          <cell r="AJ266">
            <v>0.29673570481</v>
          </cell>
          <cell r="AK266">
            <v>0.27185199059999993</v>
          </cell>
          <cell r="AL266">
            <v>0.22401541655999993</v>
          </cell>
          <cell r="AM266">
            <v>0.23515399152999986</v>
          </cell>
          <cell r="AN266">
            <v>0.23487220650000012</v>
          </cell>
          <cell r="AO266">
            <v>0.26663199324000014</v>
          </cell>
          <cell r="AP266">
            <v>0.29799226800000017</v>
          </cell>
          <cell r="AQ266">
            <v>0.23473843980000014</v>
          </cell>
          <cell r="AR266">
            <v>0.24572009073999984</v>
          </cell>
          <cell r="AS266">
            <v>0.25916447951000005</v>
          </cell>
          <cell r="AT266">
            <v>0.32391995170000021</v>
          </cell>
          <cell r="AU266">
            <v>0.30876000060000008</v>
          </cell>
          <cell r="AV266">
            <v>0.29673570481</v>
          </cell>
          <cell r="AW266">
            <v>0.27185199059999993</v>
          </cell>
          <cell r="AX266">
            <v>0.22401541655999993</v>
          </cell>
          <cell r="AY266">
            <v>0.23515399152999986</v>
          </cell>
          <cell r="AZ266">
            <v>0.23487220650000012</v>
          </cell>
          <cell r="BA266">
            <v>0.26663199324000014</v>
          </cell>
          <cell r="BB266">
            <v>0.29799226800000017</v>
          </cell>
          <cell r="BC266">
            <v>0.22691382514000014</v>
          </cell>
          <cell r="BD266">
            <v>0.24572009073999984</v>
          </cell>
          <cell r="BE266">
            <v>0.25022777332000007</v>
          </cell>
          <cell r="BF266">
            <v>0.32391995170000021</v>
          </cell>
          <cell r="BG266">
            <v>0.30876000060000008</v>
          </cell>
          <cell r="BH266">
            <v>0.29673570481</v>
          </cell>
          <cell r="BI266">
            <v>0.27185199059999993</v>
          </cell>
          <cell r="BJ266">
            <v>0.22401541655999993</v>
          </cell>
          <cell r="BK266">
            <v>0.23515399152999986</v>
          </cell>
          <cell r="BL266">
            <v>0.23487220650000012</v>
          </cell>
          <cell r="BM266">
            <v>0.26663199324000014</v>
          </cell>
          <cell r="BN266">
            <v>0.29799226800000017</v>
          </cell>
          <cell r="BO266">
            <v>0.23473843980000014</v>
          </cell>
          <cell r="BP266">
            <v>0.24572009073999984</v>
          </cell>
          <cell r="BQ266">
            <v>0.25022777332000007</v>
          </cell>
          <cell r="BR266">
            <v>0.32391995170000021</v>
          </cell>
          <cell r="BS266">
            <v>0.30876000060000008</v>
          </cell>
          <cell r="BT266">
            <v>0.29673570481</v>
          </cell>
          <cell r="BU266">
            <v>0.27185199059999993</v>
          </cell>
          <cell r="BV266">
            <v>0.22401541655999993</v>
          </cell>
          <cell r="BW266">
            <v>0.23515399152999986</v>
          </cell>
          <cell r="BX266">
            <v>0.23487220650000012</v>
          </cell>
          <cell r="BY266">
            <v>0.26663199324000014</v>
          </cell>
          <cell r="BZ266">
            <v>0.29799226800000017</v>
          </cell>
          <cell r="CA266">
            <v>0.23473843980000014</v>
          </cell>
          <cell r="CB266">
            <v>0.24572009073999984</v>
          </cell>
          <cell r="CC266">
            <v>0.25022777332000007</v>
          </cell>
          <cell r="CD266">
            <v>0.32391995170000021</v>
          </cell>
          <cell r="CE266">
            <v>0.30876000060000008</v>
          </cell>
          <cell r="CF266">
            <v>0.29673570481</v>
          </cell>
          <cell r="CG266">
            <v>0.27185199059999993</v>
          </cell>
          <cell r="CH266">
            <v>0.22401541655999993</v>
          </cell>
          <cell r="CI266">
            <v>0.23515399152999986</v>
          </cell>
          <cell r="CJ266">
            <v>0.23487220650000012</v>
          </cell>
          <cell r="CK266">
            <v>0.26663199324000014</v>
          </cell>
          <cell r="CL266">
            <v>0.29799226800000017</v>
          </cell>
          <cell r="CM266">
            <v>0.23473843980000014</v>
          </cell>
          <cell r="CN266">
            <v>0.24572009073999984</v>
          </cell>
          <cell r="CO266">
            <v>0.25916447951000005</v>
          </cell>
          <cell r="CP266">
            <v>0.32391995170000021</v>
          </cell>
          <cell r="CQ266">
            <v>0.30876000060000008</v>
          </cell>
          <cell r="CR266">
            <v>0.29673570481</v>
          </cell>
          <cell r="CS266">
            <v>0.27185199059999993</v>
          </cell>
          <cell r="CT266">
            <v>0.22401541655999993</v>
          </cell>
          <cell r="CU266">
            <v>0.23515399152999986</v>
          </cell>
          <cell r="CV266">
            <v>0.23487220650000012</v>
          </cell>
          <cell r="CW266">
            <v>0.26663199324000014</v>
          </cell>
          <cell r="CX266">
            <v>0.29799226800000017</v>
          </cell>
          <cell r="CY266">
            <v>0.22691382514000014</v>
          </cell>
          <cell r="CZ266">
            <v>0.24572009073999984</v>
          </cell>
          <cell r="DA266">
            <v>0.25022777332000007</v>
          </cell>
          <cell r="DB266">
            <v>0.32391995170000021</v>
          </cell>
          <cell r="DC266">
            <v>0.30876000060000008</v>
          </cell>
          <cell r="DD266">
            <v>0.29673570481</v>
          </cell>
          <cell r="DE266">
            <v>0.27185199059999993</v>
          </cell>
          <cell r="DF266">
            <v>0.22401541655999993</v>
          </cell>
          <cell r="DG266">
            <v>0.23515399152999986</v>
          </cell>
          <cell r="DH266">
            <v>0.23487220650000012</v>
          </cell>
          <cell r="DI266">
            <v>0.26663199324000014</v>
          </cell>
          <cell r="DJ266">
            <v>0.29799226800000017</v>
          </cell>
          <cell r="DK266">
            <v>0.17605382999999997</v>
          </cell>
          <cell r="DL266">
            <v>0.18429006789999997</v>
          </cell>
          <cell r="DM266">
            <v>0.18767082992000003</v>
          </cell>
          <cell r="DN266">
            <v>0.24293996361999984</v>
          </cell>
          <cell r="DO266">
            <v>0.23157000030000008</v>
          </cell>
          <cell r="DP266">
            <v>0.22255177852999994</v>
          </cell>
          <cell r="DQ266">
            <v>0.20388899280000014</v>
          </cell>
          <cell r="DR266">
            <v>0.16801156241999995</v>
          </cell>
          <cell r="DS266">
            <v>0.17636549357000009</v>
          </cell>
          <cell r="DT266">
            <v>0.17615415479999988</v>
          </cell>
          <cell r="DU266">
            <v>0.1999739949299999</v>
          </cell>
          <cell r="DV266">
            <v>0.22349420100000011</v>
          </cell>
          <cell r="DW266">
            <v>0.17605382999999997</v>
          </cell>
          <cell r="DX266">
            <v>0.18429006789999997</v>
          </cell>
          <cell r="DY266">
            <v>0.18767082992000003</v>
          </cell>
          <cell r="DZ266">
            <v>0.24293996361999984</v>
          </cell>
          <cell r="EA266">
            <v>0.23157000030000008</v>
          </cell>
          <cell r="EB266">
            <v>0.22255177852999994</v>
          </cell>
          <cell r="EC266">
            <v>0.20388899280000014</v>
          </cell>
          <cell r="ED266">
            <v>0.16801156241999995</v>
          </cell>
          <cell r="EE266">
            <v>0.17636549357000009</v>
          </cell>
          <cell r="EF266">
            <v>0.17615415479999988</v>
          </cell>
          <cell r="EG266">
            <v>0.1999739949299999</v>
          </cell>
          <cell r="EH266">
            <v>0.22349420100000011</v>
          </cell>
          <cell r="EI266">
            <v>0.17605382999999997</v>
          </cell>
          <cell r="EJ266">
            <v>0.18429006789999997</v>
          </cell>
          <cell r="EK266">
            <v>0.19437335956000004</v>
          </cell>
          <cell r="EL266">
            <v>0.24293996361999984</v>
          </cell>
          <cell r="EM266">
            <v>0.23157000030000008</v>
          </cell>
          <cell r="EN266">
            <v>0.22255177852999994</v>
          </cell>
          <cell r="EO266">
            <v>0.20388899280000014</v>
          </cell>
          <cell r="EP266">
            <v>0.16801156241999995</v>
          </cell>
          <cell r="EQ266">
            <v>0.17636549357000009</v>
          </cell>
          <cell r="ER266">
            <v>0.17615415479999988</v>
          </cell>
          <cell r="ES266">
            <v>0.1999739949299999</v>
          </cell>
          <cell r="ET266">
            <v>0.22349420100000011</v>
          </cell>
          <cell r="EU266">
            <v>0.17018536899999998</v>
          </cell>
          <cell r="EV266">
            <v>0.18429006789999997</v>
          </cell>
          <cell r="EW266">
            <v>0.18767082992000003</v>
          </cell>
          <cell r="EX266">
            <v>0.24293996361999984</v>
          </cell>
          <cell r="EY266">
            <v>0.23157000030000008</v>
          </cell>
          <cell r="EZ266">
            <v>0.22255177852999994</v>
          </cell>
          <cell r="FA266">
            <v>0.20388899280000014</v>
          </cell>
          <cell r="FB266">
            <v>0.16801156241999995</v>
          </cell>
          <cell r="FC266">
            <v>0.17636549357000009</v>
          </cell>
          <cell r="FD266">
            <v>0.17615415479999988</v>
          </cell>
          <cell r="FE266">
            <v>0.1999739949299999</v>
          </cell>
          <cell r="FF266">
            <v>0.22349420100000011</v>
          </cell>
          <cell r="FG266">
            <v>0.17605382999999997</v>
          </cell>
          <cell r="FH266">
            <v>0.18429006789999997</v>
          </cell>
          <cell r="FI266">
            <v>0.18767082992000003</v>
          </cell>
          <cell r="FJ266">
            <v>0.24293996361999984</v>
          </cell>
          <cell r="FK266">
            <v>0.23157000030000008</v>
          </cell>
          <cell r="FL266">
            <v>0.22255177852999994</v>
          </cell>
          <cell r="FM266">
            <v>0.20388899280000014</v>
          </cell>
          <cell r="FN266">
            <v>0.16801156241999995</v>
          </cell>
          <cell r="FO266">
            <v>0.17636549357000009</v>
          </cell>
          <cell r="FP266">
            <v>0.17615415479999988</v>
          </cell>
          <cell r="FQ266">
            <v>0.1999739949299999</v>
          </cell>
          <cell r="FR266">
            <v>0.22349420100000011</v>
          </cell>
          <cell r="FS266">
            <v>0.17605382999999997</v>
          </cell>
          <cell r="FT266">
            <v>0.18429006789999997</v>
          </cell>
          <cell r="FU266">
            <v>0.18767082992000003</v>
          </cell>
          <cell r="FV266">
            <v>0.24293996361999984</v>
          </cell>
          <cell r="FW266">
            <v>0.23157000030000008</v>
          </cell>
          <cell r="FX266">
            <v>0.22255177852999994</v>
          </cell>
          <cell r="FY266">
            <v>0.20388899280000014</v>
          </cell>
          <cell r="FZ266">
            <v>0.16801156241999995</v>
          </cell>
          <cell r="GA266">
            <v>0.17636549357000009</v>
          </cell>
          <cell r="GB266">
            <v>0.17615415479999988</v>
          </cell>
          <cell r="GC266">
            <v>0.1999739949299999</v>
          </cell>
          <cell r="GD266">
            <v>0.22349420100000011</v>
          </cell>
          <cell r="GE266">
            <v>0.17605382999999997</v>
          </cell>
          <cell r="GF266">
            <v>0.18429006789999997</v>
          </cell>
          <cell r="GG266">
            <v>0.19437335956000004</v>
          </cell>
          <cell r="GH266">
            <v>0.24293996361999984</v>
          </cell>
          <cell r="GI266">
            <v>0.23157000030000008</v>
          </cell>
          <cell r="GJ266">
            <v>0.22255177852999994</v>
          </cell>
          <cell r="GK266">
            <v>0.20388899280000014</v>
          </cell>
          <cell r="GL266">
            <v>0.16801156241999995</v>
          </cell>
          <cell r="GM266">
            <v>0.17636549357000009</v>
          </cell>
          <cell r="GN266">
            <v>0.17615415479999988</v>
          </cell>
          <cell r="GO266">
            <v>0.1999739949299999</v>
          </cell>
          <cell r="GP266">
            <v>0.22349420100000011</v>
          </cell>
          <cell r="GQ266">
            <v>0.17018536899999998</v>
          </cell>
          <cell r="GR266">
            <v>0.18429006789999997</v>
          </cell>
          <cell r="GS266">
            <v>0.18767082992000003</v>
          </cell>
          <cell r="GT266">
            <v>0.24293996361999984</v>
          </cell>
          <cell r="GU266">
            <v>0.23157000030000008</v>
          </cell>
          <cell r="GV266">
            <v>0.22255177852999994</v>
          </cell>
          <cell r="GW266">
            <v>0.20388899280000014</v>
          </cell>
          <cell r="GX266">
            <v>0.16801156241999995</v>
          </cell>
          <cell r="GY266">
            <v>0.17636549357000009</v>
          </cell>
          <cell r="GZ266">
            <v>0.17615415479999988</v>
          </cell>
          <cell r="HA266">
            <v>0.1999739949299999</v>
          </cell>
          <cell r="HB266">
            <v>0.22349420100000011</v>
          </cell>
          <cell r="HC266">
            <v>0.17605382999999997</v>
          </cell>
          <cell r="HD266">
            <v>0.18429006789999997</v>
          </cell>
          <cell r="HE266">
            <v>0.18767082992000003</v>
          </cell>
          <cell r="HF266">
            <v>0.24293996361999984</v>
          </cell>
          <cell r="HG266">
            <v>0.23157000030000008</v>
          </cell>
          <cell r="HH266">
            <v>0.22255177852999994</v>
          </cell>
          <cell r="HI266">
            <v>0.20388899280000014</v>
          </cell>
          <cell r="HJ266">
            <v>0.16801156241999995</v>
          </cell>
          <cell r="HK266">
            <v>0.17636549357000009</v>
          </cell>
          <cell r="HL266">
            <v>0.17615415479999988</v>
          </cell>
          <cell r="HM266">
            <v>0.1999739949299999</v>
          </cell>
          <cell r="HN266">
            <v>0.22349420100000011</v>
          </cell>
          <cell r="HO266">
            <v>0.17605382999999997</v>
          </cell>
          <cell r="HP266">
            <v>0.18429006789999997</v>
          </cell>
          <cell r="HQ266">
            <v>0.18767082992000003</v>
          </cell>
          <cell r="HR266">
            <v>0.24293996361999984</v>
          </cell>
          <cell r="HS266">
            <v>0.23157000030000008</v>
          </cell>
          <cell r="HT266">
            <v>0.22255177852999994</v>
          </cell>
          <cell r="HU266">
            <v>0.20388899280000014</v>
          </cell>
          <cell r="HV266">
            <v>0.16801156241999995</v>
          </cell>
          <cell r="HW266">
            <v>0.17636549357000009</v>
          </cell>
          <cell r="HX266">
            <v>0.17615415479999988</v>
          </cell>
          <cell r="HY266">
            <v>0.1999739949299999</v>
          </cell>
          <cell r="HZ266">
            <v>0.22349420100000011</v>
          </cell>
          <cell r="IA266">
            <v>0.17605382999999997</v>
          </cell>
          <cell r="IB266">
            <v>0.18429006789999997</v>
          </cell>
          <cell r="IC266">
            <v>0.19437335956000004</v>
          </cell>
          <cell r="ID266">
            <v>0.24293996361999984</v>
          </cell>
          <cell r="IE266">
            <v>0.23157000030000008</v>
          </cell>
          <cell r="IF266">
            <v>0.22255177852999994</v>
          </cell>
          <cell r="IG266">
            <v>0.20388899280000014</v>
          </cell>
          <cell r="IH266">
            <v>0.16801156241999995</v>
          </cell>
          <cell r="II266">
            <v>0.17636549357000009</v>
          </cell>
          <cell r="IJ266">
            <v>0.17615415479999988</v>
          </cell>
          <cell r="IK266">
            <v>0.1999739949299999</v>
          </cell>
          <cell r="IL266">
            <v>0.22349420100000011</v>
          </cell>
          <cell r="IM266">
            <v>0.17018536899999998</v>
          </cell>
          <cell r="IN266">
            <v>0.18429006789999997</v>
          </cell>
          <cell r="IO266">
            <v>0.18767082992000003</v>
          </cell>
          <cell r="IP266">
            <v>0.24293996361999984</v>
          </cell>
          <cell r="IQ266">
            <v>0.23157000030000008</v>
          </cell>
          <cell r="IR266">
            <v>0.22255177852999994</v>
          </cell>
          <cell r="IS266">
            <v>0.20388899280000014</v>
          </cell>
          <cell r="IT266">
            <v>0.16801156241999995</v>
          </cell>
          <cell r="IU266">
            <v>0.17636549357000009</v>
          </cell>
          <cell r="IV266">
            <v>0.17615415479999988</v>
          </cell>
          <cell r="IW266">
            <v>0.1999739949299999</v>
          </cell>
          <cell r="IX266">
            <v>0.22349420100000011</v>
          </cell>
          <cell r="IY266">
            <v>0.17605382999999997</v>
          </cell>
        </row>
        <row r="267">
          <cell r="C267" t="str">
            <v>HY_.QF.NCA._.SML.Bogus Creek</v>
          </cell>
          <cell r="H267">
            <v>9.0767997829999961E-2</v>
          </cell>
          <cell r="I267">
            <v>8.6688000000000029E-2</v>
          </cell>
          <cell r="J267">
            <v>8.6187999859999975E-2</v>
          </cell>
          <cell r="K267">
            <v>8.7840000000000001E-2</v>
          </cell>
          <cell r="L267">
            <v>7.5143999379999979E-2</v>
          </cell>
          <cell r="M267">
            <v>6.6240000000000035E-2</v>
          </cell>
          <cell r="N267">
            <v>7.5143996900000024E-2</v>
          </cell>
          <cell r="O267">
            <v>5.2824001550000027E-2</v>
          </cell>
          <cell r="P267">
            <v>4.823999999999997E-2</v>
          </cell>
          <cell r="Q267">
            <v>4.0920000000000033E-2</v>
          </cell>
          <cell r="R267">
            <v>7.1379000000000012E-2</v>
          </cell>
          <cell r="S267">
            <v>5.8320000000000025E-2</v>
          </cell>
          <cell r="T267">
            <v>9.0767997829999961E-2</v>
          </cell>
          <cell r="U267">
            <v>8.6688000000000029E-2</v>
          </cell>
          <cell r="V267">
            <v>8.6187999859999975E-2</v>
          </cell>
          <cell r="W267">
            <v>8.7840000000000001E-2</v>
          </cell>
          <cell r="X267">
            <v>7.5143999379999979E-2</v>
          </cell>
          <cell r="Y267">
            <v>6.6240000000000035E-2</v>
          </cell>
          <cell r="Z267">
            <v>7.5143996900000024E-2</v>
          </cell>
          <cell r="AA267">
            <v>5.2824001550000027E-2</v>
          </cell>
          <cell r="AB267">
            <v>4.823999999999997E-2</v>
          </cell>
          <cell r="AC267">
            <v>4.0920000000000033E-2</v>
          </cell>
          <cell r="AD267">
            <v>7.1379000000000012E-2</v>
          </cell>
          <cell r="AE267">
            <v>5.8320000000000025E-2</v>
          </cell>
          <cell r="AF267">
            <v>9.0767997829999961E-2</v>
          </cell>
          <cell r="AG267">
            <v>8.6688000000000029E-2</v>
          </cell>
          <cell r="AH267">
            <v>8.6187999859999975E-2</v>
          </cell>
          <cell r="AI267">
            <v>8.7840000000000001E-2</v>
          </cell>
          <cell r="AJ267">
            <v>7.5143999379999979E-2</v>
          </cell>
          <cell r="AK267">
            <v>6.6240000000000035E-2</v>
          </cell>
          <cell r="AL267">
            <v>7.5143996900000024E-2</v>
          </cell>
          <cell r="AM267">
            <v>5.2824001550000027E-2</v>
          </cell>
          <cell r="AN267">
            <v>4.823999999999997E-2</v>
          </cell>
          <cell r="AO267">
            <v>4.0920000000000033E-2</v>
          </cell>
          <cell r="AP267">
            <v>7.1379000000000012E-2</v>
          </cell>
          <cell r="AQ267">
            <v>5.8320000000000025E-2</v>
          </cell>
          <cell r="AR267">
            <v>9.0767997829999961E-2</v>
          </cell>
          <cell r="AS267">
            <v>8.978400000000003E-2</v>
          </cell>
          <cell r="AT267">
            <v>8.6187999859999975E-2</v>
          </cell>
          <cell r="AU267">
            <v>8.7840000000000001E-2</v>
          </cell>
          <cell r="AV267">
            <v>7.5143999379999979E-2</v>
          </cell>
          <cell r="AW267">
            <v>6.6240000000000035E-2</v>
          </cell>
          <cell r="AX267">
            <v>7.5143996900000024E-2</v>
          </cell>
          <cell r="AY267">
            <v>5.2824001550000027E-2</v>
          </cell>
          <cell r="AZ267">
            <v>4.823999999999997E-2</v>
          </cell>
          <cell r="BA267">
            <v>4.0920000000000033E-2</v>
          </cell>
          <cell r="BB267">
            <v>7.1379000000000012E-2</v>
          </cell>
          <cell r="BC267">
            <v>5.6376000000000023E-2</v>
          </cell>
          <cell r="BD267">
            <v>9.0767997829999961E-2</v>
          </cell>
          <cell r="BE267">
            <v>8.6688000000000029E-2</v>
          </cell>
          <cell r="BF267">
            <v>8.6187999859999975E-2</v>
          </cell>
          <cell r="BG267">
            <v>8.7840000000000001E-2</v>
          </cell>
          <cell r="BH267">
            <v>7.5143999379999979E-2</v>
          </cell>
          <cell r="BI267">
            <v>6.6240000000000035E-2</v>
          </cell>
          <cell r="BJ267">
            <v>7.5143996900000024E-2</v>
          </cell>
          <cell r="BK267">
            <v>5.2824001550000027E-2</v>
          </cell>
          <cell r="BL267">
            <v>4.823999999999997E-2</v>
          </cell>
          <cell r="BM267">
            <v>4.0920000000000033E-2</v>
          </cell>
          <cell r="BN267">
            <v>7.1379000000000012E-2</v>
          </cell>
          <cell r="BO267">
            <v>5.8320000000000025E-2</v>
          </cell>
          <cell r="BP267">
            <v>9.0767997829999961E-2</v>
          </cell>
          <cell r="BQ267">
            <v>8.6688000000000029E-2</v>
          </cell>
          <cell r="BR267">
            <v>8.6187999859999975E-2</v>
          </cell>
          <cell r="BS267">
            <v>8.7840000000000001E-2</v>
          </cell>
          <cell r="BT267">
            <v>7.5143999379999979E-2</v>
          </cell>
          <cell r="BU267">
            <v>6.6240000000000035E-2</v>
          </cell>
          <cell r="BV267">
            <v>7.5143996900000024E-2</v>
          </cell>
          <cell r="BW267">
            <v>5.2824001550000027E-2</v>
          </cell>
          <cell r="BX267">
            <v>4.823999999999997E-2</v>
          </cell>
          <cell r="BY267">
            <v>4.0920000000000033E-2</v>
          </cell>
          <cell r="BZ267">
            <v>7.1379000000000012E-2</v>
          </cell>
          <cell r="CA267">
            <v>5.8320000000000025E-2</v>
          </cell>
          <cell r="CB267">
            <v>9.0767997829999961E-2</v>
          </cell>
          <cell r="CC267">
            <v>8.6688000000000029E-2</v>
          </cell>
          <cell r="CD267">
            <v>8.6187999859999975E-2</v>
          </cell>
          <cell r="CE267">
            <v>8.7840000000000001E-2</v>
          </cell>
          <cell r="CF267">
            <v>7.5143999379999979E-2</v>
          </cell>
          <cell r="CG267">
            <v>6.6240000000000035E-2</v>
          </cell>
          <cell r="CH267">
            <v>7.5143996900000024E-2</v>
          </cell>
          <cell r="CI267">
            <v>5.2824001550000027E-2</v>
          </cell>
          <cell r="CJ267">
            <v>4.823999999999997E-2</v>
          </cell>
          <cell r="CK267">
            <v>4.0920000000000033E-2</v>
          </cell>
          <cell r="CL267">
            <v>7.1379000000000012E-2</v>
          </cell>
          <cell r="CM267">
            <v>5.8320000000000025E-2</v>
          </cell>
          <cell r="CN267">
            <v>9.0767997829999961E-2</v>
          </cell>
          <cell r="CO267">
            <v>8.978400000000003E-2</v>
          </cell>
          <cell r="CP267">
            <v>8.6187999859999975E-2</v>
          </cell>
          <cell r="CQ267">
            <v>8.7840000000000001E-2</v>
          </cell>
          <cell r="CR267">
            <v>7.5143999379999979E-2</v>
          </cell>
          <cell r="CS267">
            <v>6.6240000000000035E-2</v>
          </cell>
          <cell r="CT267">
            <v>7.5143996900000024E-2</v>
          </cell>
          <cell r="CU267">
            <v>5.2824001550000027E-2</v>
          </cell>
          <cell r="CV267">
            <v>4.823999999999997E-2</v>
          </cell>
          <cell r="CW267">
            <v>4.0920000000000033E-2</v>
          </cell>
          <cell r="CX267">
            <v>7.1379000000000012E-2</v>
          </cell>
          <cell r="CY267">
            <v>5.6376000000000023E-2</v>
          </cell>
          <cell r="CZ267">
            <v>9.0767997829999961E-2</v>
          </cell>
          <cell r="DA267">
            <v>8.6688000000000029E-2</v>
          </cell>
          <cell r="DB267">
            <v>8.6187999859999975E-2</v>
          </cell>
          <cell r="DC267">
            <v>8.7840000000000001E-2</v>
          </cell>
          <cell r="DD267">
            <v>7.5143999379999979E-2</v>
          </cell>
          <cell r="DE267">
            <v>6.6240000000000035E-2</v>
          </cell>
          <cell r="DF267">
            <v>7.5143996900000024E-2</v>
          </cell>
          <cell r="DG267">
            <v>5.2824001550000027E-2</v>
          </cell>
          <cell r="DH267">
            <v>4.823999999999997E-2</v>
          </cell>
          <cell r="DI267">
            <v>4.0920000000000033E-2</v>
          </cell>
          <cell r="DJ267">
            <v>7.1379000000000012E-2</v>
          </cell>
          <cell r="DK267">
            <v>5.8320000000000025E-2</v>
          </cell>
          <cell r="DL267">
            <v>9.0767997829999961E-2</v>
          </cell>
          <cell r="DM267">
            <v>8.6688000000000029E-2</v>
          </cell>
          <cell r="DN267">
            <v>8.6187999859999975E-2</v>
          </cell>
          <cell r="DO267">
            <v>8.7840000000000001E-2</v>
          </cell>
          <cell r="DP267">
            <v>7.5143999379999979E-2</v>
          </cell>
          <cell r="DQ267">
            <v>6.6240000000000035E-2</v>
          </cell>
          <cell r="DR267">
            <v>7.5143996900000024E-2</v>
          </cell>
          <cell r="DS267">
            <v>5.2824001550000027E-2</v>
          </cell>
          <cell r="DT267">
            <v>4.823999999999997E-2</v>
          </cell>
          <cell r="DU267">
            <v>4.0920000000000033E-2</v>
          </cell>
          <cell r="DV267">
            <v>7.1379000000000012E-2</v>
          </cell>
          <cell r="DW267">
            <v>5.8320000000000025E-2</v>
          </cell>
          <cell r="DX267">
            <v>9.0767997829999961E-2</v>
          </cell>
          <cell r="DY267">
            <v>8.6688000000000029E-2</v>
          </cell>
          <cell r="DZ267">
            <v>8.6187999859999975E-2</v>
          </cell>
          <cell r="EA267">
            <v>8.7840000000000001E-2</v>
          </cell>
          <cell r="EB267">
            <v>7.5143999379999979E-2</v>
          </cell>
          <cell r="EC267">
            <v>6.6240000000000035E-2</v>
          </cell>
          <cell r="ED267">
            <v>7.5143996900000024E-2</v>
          </cell>
          <cell r="EE267">
            <v>5.2824001550000027E-2</v>
          </cell>
          <cell r="EF267">
            <v>4.823999999999997E-2</v>
          </cell>
          <cell r="EG267">
            <v>4.0920000000000033E-2</v>
          </cell>
          <cell r="EH267">
            <v>7.1379000000000012E-2</v>
          </cell>
          <cell r="EI267">
            <v>5.8320000000000025E-2</v>
          </cell>
          <cell r="EJ267">
            <v>9.0767997829999961E-2</v>
          </cell>
          <cell r="EK267">
            <v>8.978400000000003E-2</v>
          </cell>
          <cell r="EL267">
            <v>8.6187999859999975E-2</v>
          </cell>
          <cell r="EM267">
            <v>8.7840000000000001E-2</v>
          </cell>
          <cell r="EN267">
            <v>7.5143999379999979E-2</v>
          </cell>
          <cell r="EO267">
            <v>6.6240000000000035E-2</v>
          </cell>
          <cell r="EP267">
            <v>7.5143996900000024E-2</v>
          </cell>
          <cell r="EQ267">
            <v>5.2824001550000027E-2</v>
          </cell>
          <cell r="ER267">
            <v>4.823999999999997E-2</v>
          </cell>
          <cell r="ES267">
            <v>4.0920000000000033E-2</v>
          </cell>
          <cell r="ET267">
            <v>7.1379000000000012E-2</v>
          </cell>
          <cell r="EU267">
            <v>5.6376000000000023E-2</v>
          </cell>
          <cell r="EV267">
            <v>9.0767997829999961E-2</v>
          </cell>
          <cell r="EW267">
            <v>8.6688000000000029E-2</v>
          </cell>
          <cell r="EX267">
            <v>8.6187999859999975E-2</v>
          </cell>
          <cell r="EY267">
            <v>8.7840000000000001E-2</v>
          </cell>
          <cell r="EZ267">
            <v>7.5143999379999979E-2</v>
          </cell>
          <cell r="FA267">
            <v>6.6240000000000035E-2</v>
          </cell>
          <cell r="FB267">
            <v>7.5143996900000024E-2</v>
          </cell>
          <cell r="FC267">
            <v>5.2824001550000027E-2</v>
          </cell>
          <cell r="FD267">
            <v>4.823999999999997E-2</v>
          </cell>
          <cell r="FE267">
            <v>4.0920000000000033E-2</v>
          </cell>
          <cell r="FF267">
            <v>7.1379000000000012E-2</v>
          </cell>
          <cell r="FG267">
            <v>5.8320000000000025E-2</v>
          </cell>
          <cell r="FH267">
            <v>9.0767997829999961E-2</v>
          </cell>
          <cell r="FI267">
            <v>8.6688000000000029E-2</v>
          </cell>
          <cell r="FJ267">
            <v>8.6187999859999975E-2</v>
          </cell>
          <cell r="FK267">
            <v>8.7840000000000001E-2</v>
          </cell>
          <cell r="FL267">
            <v>7.5143999379999979E-2</v>
          </cell>
          <cell r="FM267">
            <v>6.6240000000000035E-2</v>
          </cell>
          <cell r="FN267">
            <v>7.5143996900000024E-2</v>
          </cell>
          <cell r="FO267">
            <v>5.2824001550000027E-2</v>
          </cell>
          <cell r="FP267">
            <v>4.823999999999997E-2</v>
          </cell>
          <cell r="FQ267">
            <v>4.0920000000000033E-2</v>
          </cell>
          <cell r="FR267">
            <v>7.1379000000000012E-2</v>
          </cell>
          <cell r="FS267">
            <v>5.8320000000000025E-2</v>
          </cell>
          <cell r="FT267">
            <v>9.0767997829999961E-2</v>
          </cell>
          <cell r="FU267">
            <v>8.6688000000000029E-2</v>
          </cell>
          <cell r="FV267">
            <v>8.6187999859999975E-2</v>
          </cell>
          <cell r="FW267">
            <v>8.7840000000000001E-2</v>
          </cell>
          <cell r="FX267">
            <v>7.5143999379999979E-2</v>
          </cell>
          <cell r="FY267">
            <v>6.6240000000000035E-2</v>
          </cell>
          <cell r="FZ267">
            <v>7.5143996900000024E-2</v>
          </cell>
          <cell r="GA267">
            <v>5.2824001550000027E-2</v>
          </cell>
          <cell r="GB267">
            <v>4.823999999999997E-2</v>
          </cell>
          <cell r="GC267">
            <v>4.0920000000000033E-2</v>
          </cell>
          <cell r="GD267">
            <v>7.1379000000000012E-2</v>
          </cell>
          <cell r="GE267">
            <v>5.8320000000000025E-2</v>
          </cell>
          <cell r="GF267">
            <v>9.0767997829999961E-2</v>
          </cell>
          <cell r="GG267">
            <v>8.978400000000003E-2</v>
          </cell>
          <cell r="GH267">
            <v>8.6187999859999975E-2</v>
          </cell>
          <cell r="GI267">
            <v>8.7840000000000001E-2</v>
          </cell>
          <cell r="GJ267">
            <v>7.5143999379999979E-2</v>
          </cell>
          <cell r="GK267">
            <v>6.6240000000000035E-2</v>
          </cell>
          <cell r="GL267">
            <v>7.5143996900000024E-2</v>
          </cell>
          <cell r="GM267">
            <v>5.2824001550000027E-2</v>
          </cell>
          <cell r="GN267">
            <v>4.823999999999997E-2</v>
          </cell>
          <cell r="GO267">
            <v>4.0920000000000033E-2</v>
          </cell>
          <cell r="GP267">
            <v>7.1379000000000012E-2</v>
          </cell>
          <cell r="GQ267">
            <v>5.6376000000000023E-2</v>
          </cell>
          <cell r="GR267">
            <v>6.8075998449999994E-2</v>
          </cell>
          <cell r="GS267">
            <v>6.501599999999999E-2</v>
          </cell>
          <cell r="GT267">
            <v>6.4641000050000036E-2</v>
          </cell>
          <cell r="GU267">
            <v>6.588000000000005E-2</v>
          </cell>
          <cell r="GV267">
            <v>5.6357999379999968E-2</v>
          </cell>
          <cell r="GW267">
            <v>4.9679999999999981E-2</v>
          </cell>
          <cell r="GX267">
            <v>5.6357997830000027E-2</v>
          </cell>
          <cell r="GY267">
            <v>3.9618001239999999E-2</v>
          </cell>
          <cell r="GZ267">
            <v>3.6179999999999983E-2</v>
          </cell>
          <cell r="HA267">
            <v>3.0690000000000016E-2</v>
          </cell>
          <cell r="HB267">
            <v>5.3534250000000012E-2</v>
          </cell>
          <cell r="HC267">
            <v>4.3740000000000022E-2</v>
          </cell>
          <cell r="HD267">
            <v>6.8075998449999994E-2</v>
          </cell>
          <cell r="HE267">
            <v>6.501599999999999E-2</v>
          </cell>
          <cell r="HF267">
            <v>6.4641000050000036E-2</v>
          </cell>
          <cell r="HG267">
            <v>6.588000000000005E-2</v>
          </cell>
          <cell r="HH267">
            <v>5.6357999379999968E-2</v>
          </cell>
          <cell r="HI267">
            <v>4.9679999999999981E-2</v>
          </cell>
          <cell r="HJ267">
            <v>5.6357997830000027E-2</v>
          </cell>
          <cell r="HK267">
            <v>3.9618001239999999E-2</v>
          </cell>
          <cell r="HL267">
            <v>3.6179999999999983E-2</v>
          </cell>
          <cell r="HM267">
            <v>3.0690000000000016E-2</v>
          </cell>
          <cell r="HN267">
            <v>5.3534250000000012E-2</v>
          </cell>
          <cell r="HO267">
            <v>4.3740000000000022E-2</v>
          </cell>
          <cell r="HP267">
            <v>6.8075998449999994E-2</v>
          </cell>
          <cell r="HQ267">
            <v>6.501599999999999E-2</v>
          </cell>
          <cell r="HR267">
            <v>6.4641000050000036E-2</v>
          </cell>
          <cell r="HS267">
            <v>6.588000000000005E-2</v>
          </cell>
          <cell r="HT267">
            <v>5.6357999379999968E-2</v>
          </cell>
          <cell r="HU267">
            <v>4.9679999999999981E-2</v>
          </cell>
          <cell r="HV267">
            <v>5.6357997830000027E-2</v>
          </cell>
          <cell r="HW267">
            <v>3.9618001239999999E-2</v>
          </cell>
          <cell r="HX267">
            <v>3.6179999999999983E-2</v>
          </cell>
          <cell r="HY267">
            <v>3.0690000000000016E-2</v>
          </cell>
          <cell r="HZ267">
            <v>5.3534250000000012E-2</v>
          </cell>
          <cell r="IA267">
            <v>4.3740000000000022E-2</v>
          </cell>
          <cell r="IB267">
            <v>6.8075998449999994E-2</v>
          </cell>
          <cell r="IC267">
            <v>6.7337999999999995E-2</v>
          </cell>
          <cell r="ID267">
            <v>6.4641000050000036E-2</v>
          </cell>
          <cell r="IE267">
            <v>6.588000000000005E-2</v>
          </cell>
          <cell r="IF267">
            <v>5.6357999379999968E-2</v>
          </cell>
          <cell r="IG267">
            <v>4.9679999999999981E-2</v>
          </cell>
          <cell r="IH267">
            <v>5.6357997830000027E-2</v>
          </cell>
          <cell r="II267">
            <v>3.9618001239999999E-2</v>
          </cell>
          <cell r="IJ267">
            <v>3.6179999999999983E-2</v>
          </cell>
          <cell r="IK267">
            <v>3.0690000000000016E-2</v>
          </cell>
          <cell r="IL267">
            <v>5.3534250000000012E-2</v>
          </cell>
          <cell r="IM267">
            <v>4.2282000000000021E-2</v>
          </cell>
          <cell r="IN267">
            <v>6.8075998449999994E-2</v>
          </cell>
          <cell r="IO267">
            <v>6.501599999999999E-2</v>
          </cell>
          <cell r="IP267">
            <v>6.4641000050000036E-2</v>
          </cell>
          <cell r="IQ267">
            <v>6.588000000000005E-2</v>
          </cell>
          <cell r="IR267">
            <v>5.6357999379999968E-2</v>
          </cell>
          <cell r="IS267">
            <v>4.9679999999999981E-2</v>
          </cell>
          <cell r="IT267">
            <v>5.6357997830000027E-2</v>
          </cell>
          <cell r="IU267">
            <v>3.9618001239999999E-2</v>
          </cell>
          <cell r="IV267">
            <v>3.6179999999999983E-2</v>
          </cell>
          <cell r="IW267">
            <v>3.0690000000000016E-2</v>
          </cell>
          <cell r="IX267">
            <v>5.3534250000000012E-2</v>
          </cell>
          <cell r="IY267">
            <v>4.3740000000000022E-2</v>
          </cell>
        </row>
        <row r="268">
          <cell r="C268" t="str">
            <v>HY_.QF.NCA._.SML.Box Canyon / Lake S</v>
          </cell>
          <cell r="H268">
            <v>2.5204449997099987</v>
          </cell>
          <cell r="I268">
            <v>3.9861379997600004</v>
          </cell>
          <cell r="J268">
            <v>2.87896500001</v>
          </cell>
          <cell r="K268">
            <v>3.9708699999000032</v>
          </cell>
          <cell r="L268">
            <v>4.4362150000800016</v>
          </cell>
          <cell r="M268">
            <v>1.7272959999000002</v>
          </cell>
          <cell r="N268">
            <v>2.5204449997099987</v>
          </cell>
          <cell r="O268">
            <v>4.4132242140200004</v>
          </cell>
          <cell r="P268">
            <v>2.7860951613</v>
          </cell>
          <cell r="Q268">
            <v>4.1032323332300029</v>
          </cell>
          <cell r="R268">
            <v>4.2931112904000015</v>
          </cell>
          <cell r="S268">
            <v>1.7272959999000002</v>
          </cell>
          <cell r="T268">
            <v>2.5204449997099987</v>
          </cell>
          <cell r="U268">
            <v>3.9861379997600004</v>
          </cell>
          <cell r="V268">
            <v>2.87896500001</v>
          </cell>
          <cell r="W268">
            <v>3.9708699999000032</v>
          </cell>
          <cell r="X268">
            <v>4.4362150000800016</v>
          </cell>
          <cell r="Y268">
            <v>1.7272959999000002</v>
          </cell>
          <cell r="Z268">
            <v>2.5204449997099987</v>
          </cell>
          <cell r="AA268">
            <v>4.4132242140200004</v>
          </cell>
          <cell r="AB268">
            <v>2.7860951613</v>
          </cell>
          <cell r="AC268">
            <v>4.1032323332300029</v>
          </cell>
          <cell r="AD268">
            <v>4.2931112904000015</v>
          </cell>
          <cell r="AE268">
            <v>1.7272959999000002</v>
          </cell>
          <cell r="AF268">
            <v>2.5204449997099987</v>
          </cell>
          <cell r="AG268">
            <v>3.9861379997600004</v>
          </cell>
          <cell r="AH268">
            <v>2.87896500001</v>
          </cell>
          <cell r="AI268">
            <v>3.9708699999000032</v>
          </cell>
          <cell r="AJ268">
            <v>4.4362150000800016</v>
          </cell>
          <cell r="AK268">
            <v>1.7272959999000002</v>
          </cell>
          <cell r="AL268">
            <v>2.5204449997099987</v>
          </cell>
          <cell r="AM268">
            <v>4.4132242140200004</v>
          </cell>
          <cell r="AN268">
            <v>2.7860951613</v>
          </cell>
          <cell r="AO268">
            <v>4.1032323332300029</v>
          </cell>
          <cell r="AP268">
            <v>4.2931112904000015</v>
          </cell>
          <cell r="AQ268">
            <v>1.7272959999000002</v>
          </cell>
          <cell r="AR268">
            <v>2.5204449997099987</v>
          </cell>
          <cell r="AS268">
            <v>4.1285000711800004</v>
          </cell>
          <cell r="AT268">
            <v>2.87896500001</v>
          </cell>
          <cell r="AU268">
            <v>3.9708699999000032</v>
          </cell>
          <cell r="AV268">
            <v>4.4362150000800016</v>
          </cell>
          <cell r="AW268">
            <v>1.7272959999000002</v>
          </cell>
          <cell r="AX268">
            <v>2.5204449997099987</v>
          </cell>
          <cell r="AY268">
            <v>4.4132242140200004</v>
          </cell>
          <cell r="AZ268">
            <v>2.7860951613</v>
          </cell>
          <cell r="BA268">
            <v>4.1032323332300029</v>
          </cell>
          <cell r="BB268">
            <v>4.2931112904000015</v>
          </cell>
          <cell r="BC268">
            <v>1.6697194665700001</v>
          </cell>
          <cell r="BD268">
            <v>2.5204449997099987</v>
          </cell>
          <cell r="BE268">
            <v>3.9861379997600004</v>
          </cell>
          <cell r="BF268">
            <v>2.87896500001</v>
          </cell>
          <cell r="BG268">
            <v>3.9708699999000032</v>
          </cell>
          <cell r="BH268">
            <v>4.4362150000800016</v>
          </cell>
          <cell r="BI268">
            <v>1.7272959999000002</v>
          </cell>
          <cell r="BJ268">
            <v>2.5204449997099987</v>
          </cell>
          <cell r="BK268">
            <v>4.4132242140200004</v>
          </cell>
          <cell r="BL268">
            <v>2.7860951613</v>
          </cell>
          <cell r="BM268">
            <v>4.1032323332300029</v>
          </cell>
          <cell r="BN268">
            <v>4.2931112904000015</v>
          </cell>
          <cell r="BO268">
            <v>1.7272959999000002</v>
          </cell>
          <cell r="BP268">
            <v>1.890333749860001</v>
          </cell>
          <cell r="BQ268">
            <v>2.9896034999599981</v>
          </cell>
          <cell r="BR268">
            <v>2.1592237499300011</v>
          </cell>
          <cell r="BS268">
            <v>2.978152500000002</v>
          </cell>
          <cell r="BT268">
            <v>3.3271612500600014</v>
          </cell>
          <cell r="BU268">
            <v>1.295472</v>
          </cell>
          <cell r="BV268">
            <v>1.890333749860001</v>
          </cell>
          <cell r="BW268">
            <v>3.3099181606699974</v>
          </cell>
          <cell r="BX268">
            <v>2.0895713709000012</v>
          </cell>
          <cell r="BY268">
            <v>3.0774242500000022</v>
          </cell>
          <cell r="BZ268">
            <v>3.2198334678000013</v>
          </cell>
          <cell r="CA268">
            <v>1.295472</v>
          </cell>
          <cell r="CB268">
            <v>1.890333749860001</v>
          </cell>
          <cell r="CC268">
            <v>2.9896034999599981</v>
          </cell>
          <cell r="CD268">
            <v>2.1592237499300011</v>
          </cell>
          <cell r="CE268">
            <v>2.978152500000002</v>
          </cell>
          <cell r="CF268">
            <v>3.3271612500600014</v>
          </cell>
          <cell r="CG268">
            <v>1.295472</v>
          </cell>
          <cell r="CH268">
            <v>1.890333749860001</v>
          </cell>
          <cell r="CI268">
            <v>3.3099181606699974</v>
          </cell>
          <cell r="CJ268">
            <v>2.0895713709000012</v>
          </cell>
          <cell r="CK268">
            <v>3.0774242500000022</v>
          </cell>
          <cell r="CL268">
            <v>3.2198334678000013</v>
          </cell>
          <cell r="CM268">
            <v>1.295472</v>
          </cell>
          <cell r="CN268">
            <v>1.890333749860001</v>
          </cell>
          <cell r="CO268">
            <v>3.0963750535299979</v>
          </cell>
          <cell r="CP268">
            <v>2.1592237499300011</v>
          </cell>
          <cell r="CQ268">
            <v>2.978152500000002</v>
          </cell>
          <cell r="CR268">
            <v>3.3271612500600014</v>
          </cell>
          <cell r="CS268">
            <v>1.295472</v>
          </cell>
          <cell r="CT268">
            <v>1.890333749860001</v>
          </cell>
          <cell r="CU268">
            <v>3.3099181606699974</v>
          </cell>
          <cell r="CV268">
            <v>2.0895713709000012</v>
          </cell>
          <cell r="CW268">
            <v>3.0774242500000022</v>
          </cell>
          <cell r="CX268">
            <v>3.2198334678000013</v>
          </cell>
          <cell r="CY268">
            <v>1.2522895999999999</v>
          </cell>
          <cell r="CZ268">
            <v>1.890333749860001</v>
          </cell>
          <cell r="DA268">
            <v>2.9896034999599981</v>
          </cell>
          <cell r="DB268">
            <v>2.1592237499300011</v>
          </cell>
          <cell r="DC268">
            <v>2.978152500000002</v>
          </cell>
          <cell r="DD268">
            <v>3.3271612500600014</v>
          </cell>
          <cell r="DE268">
            <v>1.295472</v>
          </cell>
          <cell r="DF268">
            <v>1.890333749860001</v>
          </cell>
          <cell r="DG268">
            <v>3.3099181606699974</v>
          </cell>
          <cell r="DH268">
            <v>2.0895713709000012</v>
          </cell>
          <cell r="DI268">
            <v>3.0774242500000022</v>
          </cell>
          <cell r="DJ268">
            <v>3.2198334678000013</v>
          </cell>
          <cell r="DK268">
            <v>1.295472</v>
          </cell>
          <cell r="DL268">
            <v>1.890333749860001</v>
          </cell>
          <cell r="DM268">
            <v>2.9896034999599981</v>
          </cell>
          <cell r="DN268">
            <v>2.1592237499300011</v>
          </cell>
          <cell r="DO268">
            <v>2.978152500000002</v>
          </cell>
          <cell r="DP268">
            <v>3.3271612500600014</v>
          </cell>
          <cell r="DQ268">
            <v>1.295472</v>
          </cell>
          <cell r="DR268">
            <v>1.890333749860001</v>
          </cell>
          <cell r="DS268">
            <v>3.3099181606699974</v>
          </cell>
          <cell r="DT268">
            <v>2.0895713709000012</v>
          </cell>
          <cell r="DU268">
            <v>3.0774242500000022</v>
          </cell>
          <cell r="DV268">
            <v>3.2198334678000013</v>
          </cell>
          <cell r="DW268">
            <v>1.295472</v>
          </cell>
          <cell r="DX268">
            <v>1.890333749860001</v>
          </cell>
          <cell r="DY268">
            <v>2.9896034999599981</v>
          </cell>
          <cell r="DZ268">
            <v>2.1592237499300011</v>
          </cell>
          <cell r="EA268">
            <v>2.978152500000002</v>
          </cell>
          <cell r="EB268">
            <v>3.3271612500600014</v>
          </cell>
          <cell r="EC268">
            <v>1.295472</v>
          </cell>
          <cell r="ED268">
            <v>1.890333749860001</v>
          </cell>
          <cell r="EE268">
            <v>3.3099181606699974</v>
          </cell>
          <cell r="EF268">
            <v>2.0895713709000012</v>
          </cell>
          <cell r="EG268">
            <v>3.0774242500000022</v>
          </cell>
          <cell r="EH268">
            <v>3.2198334678000013</v>
          </cell>
          <cell r="EI268">
            <v>1.295472</v>
          </cell>
          <cell r="EJ268">
            <v>1.890333749860001</v>
          </cell>
          <cell r="EK268">
            <v>3.0963750535299979</v>
          </cell>
          <cell r="EL268">
            <v>2.1592237499300011</v>
          </cell>
          <cell r="EM268">
            <v>2.978152500000002</v>
          </cell>
          <cell r="EN268">
            <v>3.3271612500600014</v>
          </cell>
          <cell r="EO268">
            <v>1.295472</v>
          </cell>
          <cell r="EP268">
            <v>1.890333749860001</v>
          </cell>
          <cell r="EQ268">
            <v>3.3099181606699974</v>
          </cell>
          <cell r="ER268">
            <v>2.0895713709000012</v>
          </cell>
          <cell r="ES268">
            <v>3.0774242500000022</v>
          </cell>
          <cell r="ET268">
            <v>3.2198334678000013</v>
          </cell>
          <cell r="EU268">
            <v>1.2522895999999999</v>
          </cell>
          <cell r="EV268">
            <v>1.890333749860001</v>
          </cell>
          <cell r="EW268">
            <v>2.9896034999599981</v>
          </cell>
          <cell r="EX268">
            <v>2.1592237499300011</v>
          </cell>
          <cell r="EY268">
            <v>2.978152500000002</v>
          </cell>
          <cell r="EZ268">
            <v>3.3271612500600014</v>
          </cell>
          <cell r="FA268">
            <v>1.295472</v>
          </cell>
          <cell r="FB268">
            <v>1.890333749860001</v>
          </cell>
          <cell r="FC268">
            <v>3.3099181606699974</v>
          </cell>
          <cell r="FD268">
            <v>2.0895713709000012</v>
          </cell>
          <cell r="FE268">
            <v>3.0774242500000022</v>
          </cell>
          <cell r="FF268">
            <v>3.2198334678000013</v>
          </cell>
          <cell r="FG268">
            <v>1.295472</v>
          </cell>
          <cell r="FH268">
            <v>1.890333749860001</v>
          </cell>
          <cell r="FI268">
            <v>2.9896034999599981</v>
          </cell>
          <cell r="FJ268">
            <v>2.1592237499300011</v>
          </cell>
          <cell r="FK268">
            <v>2.978152500000002</v>
          </cell>
          <cell r="FL268">
            <v>3.3271612500600014</v>
          </cell>
          <cell r="FM268">
            <v>1.295472</v>
          </cell>
          <cell r="FN268">
            <v>1.890333749860001</v>
          </cell>
          <cell r="FO268">
            <v>3.3099181606699974</v>
          </cell>
          <cell r="FP268">
            <v>2.0895713709000012</v>
          </cell>
          <cell r="FQ268">
            <v>3.0774242500000022</v>
          </cell>
          <cell r="FR268">
            <v>3.2198334678000013</v>
          </cell>
          <cell r="FS268">
            <v>1.295472</v>
          </cell>
          <cell r="FT268">
            <v>1.890333749860001</v>
          </cell>
          <cell r="FU268">
            <v>2.9896034999599981</v>
          </cell>
          <cell r="FV268">
            <v>2.1592237499300011</v>
          </cell>
          <cell r="FW268">
            <v>2.978152500000002</v>
          </cell>
          <cell r="FX268">
            <v>3.3271612500600014</v>
          </cell>
          <cell r="FY268">
            <v>1.295472</v>
          </cell>
          <cell r="FZ268">
            <v>1.890333749860001</v>
          </cell>
          <cell r="GA268">
            <v>3.3099181606699974</v>
          </cell>
          <cell r="GB268">
            <v>2.0895713709000012</v>
          </cell>
          <cell r="GC268">
            <v>3.0774242500000022</v>
          </cell>
          <cell r="GD268">
            <v>3.2198334678000013</v>
          </cell>
          <cell r="GE268">
            <v>1.295472</v>
          </cell>
          <cell r="GF268">
            <v>1.890333749860001</v>
          </cell>
          <cell r="GG268">
            <v>3.0963750535299979</v>
          </cell>
          <cell r="GH268">
            <v>2.1592237499300011</v>
          </cell>
          <cell r="GI268">
            <v>2.978152500000002</v>
          </cell>
          <cell r="GJ268">
            <v>3.3271612500600014</v>
          </cell>
          <cell r="GK268">
            <v>1.295472</v>
          </cell>
          <cell r="GL268">
            <v>1.890333749860001</v>
          </cell>
          <cell r="GM268">
            <v>3.3099181606699974</v>
          </cell>
          <cell r="GN268">
            <v>2.0895713709000012</v>
          </cell>
          <cell r="GO268">
            <v>3.0774242500000022</v>
          </cell>
          <cell r="GP268">
            <v>3.2198334678000013</v>
          </cell>
          <cell r="GQ268">
            <v>1.2522895999999999</v>
          </cell>
          <cell r="GR268">
            <v>1.890333749860001</v>
          </cell>
          <cell r="GS268">
            <v>2.9896034999599981</v>
          </cell>
          <cell r="GT268">
            <v>2.1592237499300011</v>
          </cell>
          <cell r="GU268">
            <v>2.978152500000002</v>
          </cell>
          <cell r="GV268">
            <v>3.3271612500600014</v>
          </cell>
          <cell r="GW268">
            <v>1.295472</v>
          </cell>
          <cell r="GX268">
            <v>1.890333749860001</v>
          </cell>
          <cell r="GY268">
            <v>3.3099181606699974</v>
          </cell>
          <cell r="GZ268">
            <v>2.0895713709000012</v>
          </cell>
          <cell r="HA268">
            <v>3.0774242500000022</v>
          </cell>
          <cell r="HB268">
            <v>3.2198334678000013</v>
          </cell>
          <cell r="HC268">
            <v>1.295472</v>
          </cell>
          <cell r="HD268">
            <v>1.890333749860001</v>
          </cell>
          <cell r="HE268">
            <v>2.9896034999599981</v>
          </cell>
          <cell r="HF268">
            <v>2.1592237499300011</v>
          </cell>
          <cell r="HG268">
            <v>2.978152500000002</v>
          </cell>
          <cell r="HH268">
            <v>3.3271612500600014</v>
          </cell>
          <cell r="HI268">
            <v>1.295472</v>
          </cell>
          <cell r="HJ268">
            <v>1.890333749860001</v>
          </cell>
          <cell r="HK268">
            <v>3.3099181606699974</v>
          </cell>
          <cell r="HL268">
            <v>2.0895713709000012</v>
          </cell>
          <cell r="HM268">
            <v>3.0774242500000022</v>
          </cell>
          <cell r="HN268">
            <v>3.2198334678000013</v>
          </cell>
          <cell r="HO268">
            <v>1.295472</v>
          </cell>
          <cell r="HP268">
            <v>1.890333749860001</v>
          </cell>
          <cell r="HQ268">
            <v>2.9896034999599981</v>
          </cell>
          <cell r="HR268">
            <v>2.1592237499300011</v>
          </cell>
          <cell r="HS268">
            <v>2.978152500000002</v>
          </cell>
          <cell r="HT268">
            <v>3.3271612500600014</v>
          </cell>
          <cell r="HU268">
            <v>1.295472</v>
          </cell>
          <cell r="HV268">
            <v>1.890333749860001</v>
          </cell>
          <cell r="HW268">
            <v>3.3099181606699974</v>
          </cell>
          <cell r="HX268">
            <v>2.0895713709000012</v>
          </cell>
          <cell r="HY268">
            <v>3.0774242500000022</v>
          </cell>
          <cell r="HZ268">
            <v>3.2198334678000013</v>
          </cell>
          <cell r="IA268">
            <v>1.295472</v>
          </cell>
          <cell r="IB268">
            <v>1.890333749860001</v>
          </cell>
          <cell r="IC268">
            <v>3.0963750535299979</v>
          </cell>
          <cell r="ID268">
            <v>2.1592237499300011</v>
          </cell>
          <cell r="IE268">
            <v>2.978152500000002</v>
          </cell>
          <cell r="IF268">
            <v>3.3271612500600014</v>
          </cell>
          <cell r="IG268">
            <v>1.295472</v>
          </cell>
          <cell r="IH268">
            <v>1.890333749860001</v>
          </cell>
          <cell r="II268">
            <v>3.3099181606699974</v>
          </cell>
          <cell r="IJ268">
            <v>2.0895713709000012</v>
          </cell>
          <cell r="IK268">
            <v>3.0774242500000022</v>
          </cell>
          <cell r="IL268">
            <v>3.2198334678000013</v>
          </cell>
          <cell r="IM268">
            <v>1.2522895999999999</v>
          </cell>
          <cell r="IN268">
            <v>1.890333749860001</v>
          </cell>
          <cell r="IO268">
            <v>2.9896034999599981</v>
          </cell>
          <cell r="IP268">
            <v>2.1592237499300011</v>
          </cell>
          <cell r="IQ268">
            <v>2.978152500000002</v>
          </cell>
          <cell r="IR268">
            <v>3.3271612500600014</v>
          </cell>
          <cell r="IS268">
            <v>1.295472</v>
          </cell>
          <cell r="IT268">
            <v>1.890333749860001</v>
          </cell>
          <cell r="IU268">
            <v>3.3099181606699974</v>
          </cell>
          <cell r="IV268">
            <v>2.0895713709000012</v>
          </cell>
          <cell r="IW268">
            <v>3.0774242500000022</v>
          </cell>
          <cell r="IX268">
            <v>3.2198334678000013</v>
          </cell>
          <cell r="IY268">
            <v>1.295472</v>
          </cell>
        </row>
        <row r="269">
          <cell r="C269" t="str">
            <v>HY_.QF.NCA._.SML.Lucky, Paul</v>
          </cell>
          <cell r="H269">
            <v>2.2319999999999986E-2</v>
          </cell>
          <cell r="I269">
            <v>2.0160000559999999E-2</v>
          </cell>
          <cell r="J269">
            <v>2.2289999750000008E-2</v>
          </cell>
          <cell r="K269">
            <v>2.1600000599999999E-2</v>
          </cell>
          <cell r="L269">
            <v>2.2319999999999986E-2</v>
          </cell>
          <cell r="M269">
            <v>2.1599999400000004E-2</v>
          </cell>
          <cell r="N269">
            <v>2.2319999999999986E-2</v>
          </cell>
          <cell r="O269">
            <v>2.2319999999999986E-2</v>
          </cell>
          <cell r="P269">
            <v>2.1599999400000004E-2</v>
          </cell>
          <cell r="Q269">
            <v>2.2319999999999986E-2</v>
          </cell>
          <cell r="R269">
            <v>2.1630000300000004E-2</v>
          </cell>
          <cell r="S269">
            <v>2.1599999999999987E-2</v>
          </cell>
          <cell r="T269">
            <v>2.2319999999999986E-2</v>
          </cell>
          <cell r="U269">
            <v>2.0160000559999999E-2</v>
          </cell>
          <cell r="V269">
            <v>2.2289999750000008E-2</v>
          </cell>
          <cell r="W269">
            <v>2.1600000599999999E-2</v>
          </cell>
          <cell r="X269">
            <v>2.2319999999999986E-2</v>
          </cell>
          <cell r="Y269">
            <v>2.1599999400000004E-2</v>
          </cell>
          <cell r="Z269">
            <v>2.2319999999999986E-2</v>
          </cell>
          <cell r="AA269">
            <v>2.2319999999999986E-2</v>
          </cell>
          <cell r="AB269">
            <v>2.1599999400000004E-2</v>
          </cell>
          <cell r="AC269">
            <v>2.2319999999999986E-2</v>
          </cell>
          <cell r="AD269">
            <v>2.1630000300000004E-2</v>
          </cell>
          <cell r="AE269">
            <v>2.1599999999999987E-2</v>
          </cell>
          <cell r="AF269">
            <v>2.2319999999999986E-2</v>
          </cell>
          <cell r="AG269">
            <v>2.0160000559999999E-2</v>
          </cell>
          <cell r="AH269">
            <v>2.2289999750000008E-2</v>
          </cell>
          <cell r="AI269">
            <v>2.1600000599999999E-2</v>
          </cell>
          <cell r="AJ269">
            <v>2.2319999999999986E-2</v>
          </cell>
          <cell r="AK269">
            <v>2.1599999400000004E-2</v>
          </cell>
          <cell r="AL269">
            <v>2.2319999999999986E-2</v>
          </cell>
          <cell r="AM269">
            <v>2.2319999999999986E-2</v>
          </cell>
          <cell r="AN269">
            <v>2.1599999400000004E-2</v>
          </cell>
          <cell r="AO269">
            <v>2.2319999999999986E-2</v>
          </cell>
          <cell r="AP269">
            <v>2.1630000300000004E-2</v>
          </cell>
          <cell r="AQ269">
            <v>2.1599999999999987E-2</v>
          </cell>
          <cell r="AR269">
            <v>2.2319999999999986E-2</v>
          </cell>
          <cell r="AS269">
            <v>2.0880000579999999E-2</v>
          </cell>
          <cell r="AT269">
            <v>2.2289999750000008E-2</v>
          </cell>
          <cell r="AU269">
            <v>2.1600000599999999E-2</v>
          </cell>
          <cell r="AV269">
            <v>2.2319999999999986E-2</v>
          </cell>
          <cell r="AW269">
            <v>2.1599999400000004E-2</v>
          </cell>
          <cell r="AX269">
            <v>2.2319999999999986E-2</v>
          </cell>
          <cell r="AY269">
            <v>2.2319999999999986E-2</v>
          </cell>
          <cell r="AZ269">
            <v>2.1599999400000004E-2</v>
          </cell>
          <cell r="BA269">
            <v>2.2319999999999986E-2</v>
          </cell>
          <cell r="BB269">
            <v>2.1630000300000004E-2</v>
          </cell>
          <cell r="BC269">
            <v>2.0879999999999989E-2</v>
          </cell>
          <cell r="BD269">
            <v>2.2319999999999986E-2</v>
          </cell>
          <cell r="BE269">
            <v>2.0160000559999999E-2</v>
          </cell>
          <cell r="BF269">
            <v>2.2289999750000008E-2</v>
          </cell>
          <cell r="BG269">
            <v>2.1600000599999999E-2</v>
          </cell>
          <cell r="BH269">
            <v>2.2319999999999986E-2</v>
          </cell>
          <cell r="BI269">
            <v>2.1599999400000004E-2</v>
          </cell>
          <cell r="BJ269">
            <v>2.2319999999999986E-2</v>
          </cell>
          <cell r="BK269">
            <v>2.2319999999999986E-2</v>
          </cell>
          <cell r="BL269">
            <v>2.1599999400000004E-2</v>
          </cell>
          <cell r="BM269">
            <v>2.2319999999999986E-2</v>
          </cell>
          <cell r="BN269">
            <v>2.1630000300000004E-2</v>
          </cell>
          <cell r="BO269">
            <v>2.1599999999999987E-2</v>
          </cell>
          <cell r="BP269">
            <v>2.2319999999999986E-2</v>
          </cell>
          <cell r="BQ269">
            <v>2.0160000559999999E-2</v>
          </cell>
          <cell r="BR269">
            <v>2.2289999750000008E-2</v>
          </cell>
          <cell r="BS269">
            <v>2.1600000599999999E-2</v>
          </cell>
          <cell r="BT269">
            <v>2.2319999999999986E-2</v>
          </cell>
          <cell r="BU269">
            <v>2.1599999400000004E-2</v>
          </cell>
          <cell r="BV269">
            <v>2.2319999999999986E-2</v>
          </cell>
          <cell r="BW269">
            <v>2.2319999999999986E-2</v>
          </cell>
          <cell r="BX269">
            <v>2.1599999400000004E-2</v>
          </cell>
          <cell r="BY269">
            <v>2.2319999999999986E-2</v>
          </cell>
          <cell r="BZ269">
            <v>2.1630000300000004E-2</v>
          </cell>
          <cell r="CA269">
            <v>2.1599999999999987E-2</v>
          </cell>
          <cell r="CB269">
            <v>2.2319999999999986E-2</v>
          </cell>
          <cell r="CC269">
            <v>2.0160000559999999E-2</v>
          </cell>
          <cell r="CD269">
            <v>2.2289999750000008E-2</v>
          </cell>
          <cell r="CE269">
            <v>2.1600000599999999E-2</v>
          </cell>
          <cell r="CF269">
            <v>2.2319999999999986E-2</v>
          </cell>
          <cell r="CG269">
            <v>2.1599999400000004E-2</v>
          </cell>
          <cell r="CH269">
            <v>2.2319999999999986E-2</v>
          </cell>
          <cell r="CI269">
            <v>2.2319999999999986E-2</v>
          </cell>
          <cell r="CJ269">
            <v>2.1599999400000004E-2</v>
          </cell>
          <cell r="CK269">
            <v>2.2319999999999986E-2</v>
          </cell>
          <cell r="CL269">
            <v>2.1630000300000004E-2</v>
          </cell>
          <cell r="CM269">
            <v>2.1599999999999987E-2</v>
          </cell>
          <cell r="CN269">
            <v>2.2319999999999986E-2</v>
          </cell>
          <cell r="CO269">
            <v>2.0880000579999999E-2</v>
          </cell>
          <cell r="CP269">
            <v>2.2289999750000008E-2</v>
          </cell>
          <cell r="CQ269">
            <v>2.1600000599999999E-2</v>
          </cell>
          <cell r="CR269">
            <v>2.2319999999999986E-2</v>
          </cell>
          <cell r="CS269">
            <v>2.1599999400000004E-2</v>
          </cell>
          <cell r="CT269">
            <v>2.2319999999999986E-2</v>
          </cell>
          <cell r="CU269">
            <v>2.2319999999999986E-2</v>
          </cell>
          <cell r="CV269">
            <v>2.1599999400000004E-2</v>
          </cell>
          <cell r="CW269">
            <v>2.2319999999999986E-2</v>
          </cell>
          <cell r="CX269">
            <v>2.1630000300000004E-2</v>
          </cell>
          <cell r="CY269">
            <v>2.0879999999999989E-2</v>
          </cell>
          <cell r="CZ269">
            <v>2.2319999999999986E-2</v>
          </cell>
          <cell r="DA269">
            <v>2.0160000559999999E-2</v>
          </cell>
          <cell r="DB269">
            <v>2.2289999750000008E-2</v>
          </cell>
          <cell r="DC269">
            <v>2.1600000599999999E-2</v>
          </cell>
          <cell r="DD269">
            <v>2.2319999999999986E-2</v>
          </cell>
          <cell r="DE269">
            <v>2.1599999400000004E-2</v>
          </cell>
          <cell r="DF269">
            <v>2.2319999999999986E-2</v>
          </cell>
          <cell r="DG269">
            <v>2.2319999999999986E-2</v>
          </cell>
          <cell r="DH269">
            <v>2.1599999400000004E-2</v>
          </cell>
          <cell r="DI269">
            <v>2.2319999999999986E-2</v>
          </cell>
          <cell r="DJ269">
            <v>2.1630000300000004E-2</v>
          </cell>
          <cell r="DK269">
            <v>2.1599999999999987E-2</v>
          </cell>
          <cell r="DL269">
            <v>2.2319999999999986E-2</v>
          </cell>
          <cell r="DM269">
            <v>2.0160000559999999E-2</v>
          </cell>
          <cell r="DN269">
            <v>2.2289999750000008E-2</v>
          </cell>
          <cell r="DO269">
            <v>2.1600000599999999E-2</v>
          </cell>
          <cell r="DP269">
            <v>2.2319999999999986E-2</v>
          </cell>
          <cell r="DQ269">
            <v>2.1599999400000004E-2</v>
          </cell>
          <cell r="DR269">
            <v>2.2319999999999986E-2</v>
          </cell>
          <cell r="DS269">
            <v>2.2319999999999986E-2</v>
          </cell>
          <cell r="DT269">
            <v>2.1599999400000004E-2</v>
          </cell>
          <cell r="DU269">
            <v>2.2319999999999986E-2</v>
          </cell>
          <cell r="DV269">
            <v>2.1630000300000004E-2</v>
          </cell>
          <cell r="DW269">
            <v>2.1599999999999987E-2</v>
          </cell>
          <cell r="DX269">
            <v>2.2319999999999986E-2</v>
          </cell>
          <cell r="DY269">
            <v>2.0160000559999999E-2</v>
          </cell>
          <cell r="DZ269">
            <v>2.2289999750000008E-2</v>
          </cell>
          <cell r="EA269">
            <v>2.1600000599999999E-2</v>
          </cell>
          <cell r="EB269">
            <v>2.2319999999999986E-2</v>
          </cell>
          <cell r="EC269">
            <v>2.1599999400000004E-2</v>
          </cell>
          <cell r="ED269">
            <v>2.2319999999999986E-2</v>
          </cell>
          <cell r="EE269">
            <v>2.2319999999999986E-2</v>
          </cell>
          <cell r="EF269">
            <v>2.1599999400000004E-2</v>
          </cell>
          <cell r="EG269">
            <v>2.2319999999999986E-2</v>
          </cell>
          <cell r="EH269">
            <v>2.1630000300000004E-2</v>
          </cell>
          <cell r="EI269">
            <v>2.1599999999999987E-2</v>
          </cell>
          <cell r="EJ269">
            <v>1.6740000000000001E-2</v>
          </cell>
          <cell r="EK269">
            <v>1.566000058000001E-2</v>
          </cell>
          <cell r="EL269">
            <v>1.6717499889999998E-2</v>
          </cell>
          <cell r="EM269">
            <v>1.6200000600000011E-2</v>
          </cell>
          <cell r="EN269">
            <v>1.6740000000000001E-2</v>
          </cell>
          <cell r="EO269">
            <v>1.6199999400000008E-2</v>
          </cell>
          <cell r="EP269">
            <v>1.6740000000000001E-2</v>
          </cell>
          <cell r="EQ269">
            <v>1.6740000000000001E-2</v>
          </cell>
          <cell r="ER269">
            <v>1.6199999400000008E-2</v>
          </cell>
          <cell r="ES269">
            <v>1.6740000000000001E-2</v>
          </cell>
          <cell r="ET269">
            <v>1.6222500300000008E-2</v>
          </cell>
          <cell r="EU269">
            <v>1.5660000000000004E-2</v>
          </cell>
          <cell r="EV269">
            <v>1.6740000000000001E-2</v>
          </cell>
          <cell r="EW269">
            <v>1.512000056000001E-2</v>
          </cell>
          <cell r="EX269">
            <v>1.6717499889999998E-2</v>
          </cell>
          <cell r="EY269">
            <v>1.6200000600000011E-2</v>
          </cell>
          <cell r="EZ269">
            <v>1.6740000000000001E-2</v>
          </cell>
          <cell r="FA269">
            <v>1.6199999400000008E-2</v>
          </cell>
          <cell r="FB269">
            <v>1.6740000000000001E-2</v>
          </cell>
          <cell r="FC269">
            <v>1.6740000000000001E-2</v>
          </cell>
          <cell r="FD269">
            <v>1.6199999400000008E-2</v>
          </cell>
          <cell r="FE269">
            <v>1.6740000000000001E-2</v>
          </cell>
          <cell r="FF269">
            <v>1.6222500300000008E-2</v>
          </cell>
          <cell r="FG269">
            <v>1.6200000000000003E-2</v>
          </cell>
          <cell r="FH269">
            <v>1.6740000000000001E-2</v>
          </cell>
          <cell r="FI269">
            <v>1.512000056000001E-2</v>
          </cell>
          <cell r="FJ269">
            <v>1.6717499889999998E-2</v>
          </cell>
          <cell r="FK269">
            <v>1.6200000600000011E-2</v>
          </cell>
          <cell r="FL269">
            <v>1.6740000000000001E-2</v>
          </cell>
          <cell r="FM269">
            <v>1.6199999400000008E-2</v>
          </cell>
          <cell r="FN269">
            <v>1.6740000000000001E-2</v>
          </cell>
          <cell r="FO269">
            <v>1.6740000000000001E-2</v>
          </cell>
          <cell r="FP269">
            <v>1.6199999400000008E-2</v>
          </cell>
          <cell r="FQ269">
            <v>1.6740000000000001E-2</v>
          </cell>
          <cell r="FR269">
            <v>1.6222500300000008E-2</v>
          </cell>
          <cell r="FS269">
            <v>1.6200000000000003E-2</v>
          </cell>
          <cell r="FT269">
            <v>1.6740000000000001E-2</v>
          </cell>
          <cell r="FU269">
            <v>1.512000056000001E-2</v>
          </cell>
          <cell r="FV269">
            <v>1.6717499889999998E-2</v>
          </cell>
          <cell r="FW269">
            <v>1.6200000600000011E-2</v>
          </cell>
          <cell r="FX269">
            <v>1.6740000000000001E-2</v>
          </cell>
          <cell r="FY269">
            <v>1.6199999400000008E-2</v>
          </cell>
          <cell r="FZ269">
            <v>1.6740000000000001E-2</v>
          </cell>
          <cell r="GA269">
            <v>1.6740000000000001E-2</v>
          </cell>
          <cell r="GB269">
            <v>1.6199999400000008E-2</v>
          </cell>
          <cell r="GC269">
            <v>1.6740000000000001E-2</v>
          </cell>
          <cell r="GD269">
            <v>1.6222500300000008E-2</v>
          </cell>
          <cell r="GE269">
            <v>1.6200000000000003E-2</v>
          </cell>
          <cell r="GF269">
            <v>1.6740000000000001E-2</v>
          </cell>
          <cell r="GG269">
            <v>1.566000058000001E-2</v>
          </cell>
          <cell r="GH269">
            <v>1.6717499889999998E-2</v>
          </cell>
          <cell r="GI269">
            <v>1.6200000600000011E-2</v>
          </cell>
          <cell r="GJ269">
            <v>1.6740000000000001E-2</v>
          </cell>
          <cell r="GK269">
            <v>1.6199999400000008E-2</v>
          </cell>
          <cell r="GL269">
            <v>1.6740000000000001E-2</v>
          </cell>
          <cell r="GM269">
            <v>1.6740000000000001E-2</v>
          </cell>
          <cell r="GN269">
            <v>1.6199999400000008E-2</v>
          </cell>
          <cell r="GO269">
            <v>1.6740000000000001E-2</v>
          </cell>
          <cell r="GP269">
            <v>1.6222500300000008E-2</v>
          </cell>
          <cell r="GQ269">
            <v>1.5660000000000004E-2</v>
          </cell>
          <cell r="GR269">
            <v>1.6740000000000001E-2</v>
          </cell>
          <cell r="GS269">
            <v>1.512000056000001E-2</v>
          </cell>
          <cell r="GT269">
            <v>1.6717499889999998E-2</v>
          </cell>
          <cell r="GU269">
            <v>1.6200000600000011E-2</v>
          </cell>
          <cell r="GV269">
            <v>1.6740000000000001E-2</v>
          </cell>
          <cell r="GW269">
            <v>1.6199999400000008E-2</v>
          </cell>
          <cell r="GX269">
            <v>1.6740000000000001E-2</v>
          </cell>
          <cell r="GY269">
            <v>1.6740000000000001E-2</v>
          </cell>
          <cell r="GZ269">
            <v>1.6199999400000008E-2</v>
          </cell>
          <cell r="HA269">
            <v>1.6740000000000001E-2</v>
          </cell>
          <cell r="HB269">
            <v>1.6222500300000008E-2</v>
          </cell>
          <cell r="HC269">
            <v>1.6200000000000003E-2</v>
          </cell>
          <cell r="HD269">
            <v>1.6740000000000001E-2</v>
          </cell>
          <cell r="HE269">
            <v>1.512000056000001E-2</v>
          </cell>
          <cell r="HF269">
            <v>1.6717499889999998E-2</v>
          </cell>
          <cell r="HG269">
            <v>1.6200000600000011E-2</v>
          </cell>
          <cell r="HH269">
            <v>1.6740000000000001E-2</v>
          </cell>
          <cell r="HI269">
            <v>1.6199999400000008E-2</v>
          </cell>
          <cell r="HJ269">
            <v>1.6740000000000001E-2</v>
          </cell>
          <cell r="HK269">
            <v>1.6740000000000001E-2</v>
          </cell>
          <cell r="HL269">
            <v>1.6199999400000008E-2</v>
          </cell>
          <cell r="HM269">
            <v>1.6740000000000001E-2</v>
          </cell>
          <cell r="HN269">
            <v>1.6222500300000008E-2</v>
          </cell>
          <cell r="HO269">
            <v>1.6200000000000003E-2</v>
          </cell>
          <cell r="HP269">
            <v>1.6740000000000001E-2</v>
          </cell>
          <cell r="HQ269">
            <v>1.512000056000001E-2</v>
          </cell>
          <cell r="HR269">
            <v>1.6717499889999998E-2</v>
          </cell>
          <cell r="HS269">
            <v>1.6200000600000011E-2</v>
          </cell>
          <cell r="HT269">
            <v>1.6740000000000001E-2</v>
          </cell>
          <cell r="HU269">
            <v>1.6199999400000008E-2</v>
          </cell>
          <cell r="HV269">
            <v>1.6740000000000001E-2</v>
          </cell>
          <cell r="HW269">
            <v>1.6740000000000001E-2</v>
          </cell>
          <cell r="HX269">
            <v>1.6199999400000008E-2</v>
          </cell>
          <cell r="HY269">
            <v>1.6740000000000001E-2</v>
          </cell>
          <cell r="HZ269">
            <v>1.6222500300000008E-2</v>
          </cell>
          <cell r="IA269">
            <v>1.6200000000000003E-2</v>
          </cell>
          <cell r="IB269">
            <v>1.6740000000000001E-2</v>
          </cell>
          <cell r="IC269">
            <v>1.566000058000001E-2</v>
          </cell>
          <cell r="ID269">
            <v>1.6717499889999998E-2</v>
          </cell>
          <cell r="IE269">
            <v>1.6200000600000011E-2</v>
          </cell>
          <cell r="IF269">
            <v>1.6740000000000001E-2</v>
          </cell>
          <cell r="IG269">
            <v>1.6199999400000008E-2</v>
          </cell>
          <cell r="IH269">
            <v>1.6740000000000001E-2</v>
          </cell>
          <cell r="II269">
            <v>1.6740000000000001E-2</v>
          </cell>
          <cell r="IJ269">
            <v>1.6199999400000008E-2</v>
          </cell>
          <cell r="IK269">
            <v>1.6740000000000001E-2</v>
          </cell>
          <cell r="IL269">
            <v>1.6222500300000008E-2</v>
          </cell>
          <cell r="IM269">
            <v>1.5660000000000004E-2</v>
          </cell>
          <cell r="IN269">
            <v>1.6740000000000001E-2</v>
          </cell>
          <cell r="IO269">
            <v>1.512000056000001E-2</v>
          </cell>
          <cell r="IP269">
            <v>1.6717499889999998E-2</v>
          </cell>
          <cell r="IQ269">
            <v>1.6200000600000011E-2</v>
          </cell>
          <cell r="IR269">
            <v>1.6740000000000001E-2</v>
          </cell>
          <cell r="IS269">
            <v>1.6199999400000008E-2</v>
          </cell>
          <cell r="IT269">
            <v>1.6740000000000001E-2</v>
          </cell>
          <cell r="IU269">
            <v>1.6740000000000001E-2</v>
          </cell>
          <cell r="IV269">
            <v>1.6199999400000008E-2</v>
          </cell>
          <cell r="IW269">
            <v>1.6740000000000001E-2</v>
          </cell>
          <cell r="IX269">
            <v>1.6222500300000008E-2</v>
          </cell>
          <cell r="IY269">
            <v>1.6200000000000003E-2</v>
          </cell>
        </row>
        <row r="270">
          <cell r="C270" t="str">
            <v>HY_.QF.NCA._.SML.SLATE CREEK</v>
          </cell>
          <cell r="H270">
            <v>0.86304001550000031</v>
          </cell>
          <cell r="I270">
            <v>1.3171199683600006</v>
          </cell>
          <cell r="J270">
            <v>1.7906299831200008</v>
          </cell>
          <cell r="K270">
            <v>2.0591999877</v>
          </cell>
          <cell r="L270">
            <v>1.6293599925599993</v>
          </cell>
          <cell r="M270">
            <v>0.79919998769999967</v>
          </cell>
          <cell r="N270">
            <v>0.19344000217000001</v>
          </cell>
          <cell r="O270">
            <v>1.4879999999999996E-2</v>
          </cell>
          <cell r="P270">
            <v>0</v>
          </cell>
          <cell r="Q270">
            <v>7.4399999999999978E-3</v>
          </cell>
          <cell r="R270">
            <v>4.3260001200000009E-2</v>
          </cell>
          <cell r="S270">
            <v>0.43200000149999973</v>
          </cell>
          <cell r="T270">
            <v>0.86304001550000031</v>
          </cell>
          <cell r="U270">
            <v>1.3171199683600006</v>
          </cell>
          <cell r="V270">
            <v>1.7906299831200008</v>
          </cell>
          <cell r="W270">
            <v>2.0591999877</v>
          </cell>
          <cell r="X270">
            <v>1.6293599925599993</v>
          </cell>
          <cell r="Y270">
            <v>0.79919998769999967</v>
          </cell>
          <cell r="Z270">
            <v>0.19344000217000001</v>
          </cell>
          <cell r="AA270">
            <v>1.4879999999999996E-2</v>
          </cell>
          <cell r="AB270">
            <v>0</v>
          </cell>
          <cell r="AC270">
            <v>7.4399999999999978E-3</v>
          </cell>
          <cell r="AD270">
            <v>4.3260001200000009E-2</v>
          </cell>
          <cell r="AE270">
            <v>0.43200000149999973</v>
          </cell>
          <cell r="AF270">
            <v>0.86304001550000031</v>
          </cell>
          <cell r="AG270">
            <v>1.3171199683600006</v>
          </cell>
          <cell r="AH270">
            <v>1.7906299831200008</v>
          </cell>
          <cell r="AI270">
            <v>2.0591999877</v>
          </cell>
          <cell r="AJ270">
            <v>1.6293599925599993</v>
          </cell>
          <cell r="AK270">
            <v>0.79919998769999967</v>
          </cell>
          <cell r="AL270">
            <v>0.19344000217000001</v>
          </cell>
          <cell r="AM270">
            <v>1.4879999999999996E-2</v>
          </cell>
          <cell r="AN270">
            <v>0</v>
          </cell>
          <cell r="AO270">
            <v>7.4399999999999978E-3</v>
          </cell>
          <cell r="AP270">
            <v>4.3260001200000009E-2</v>
          </cell>
          <cell r="AQ270">
            <v>0.43200000149999973</v>
          </cell>
          <cell r="AR270">
            <v>0.86304001550000031</v>
          </cell>
          <cell r="AS270">
            <v>1.3641599672300007</v>
          </cell>
          <cell r="AT270">
            <v>1.7906299831200008</v>
          </cell>
          <cell r="AU270">
            <v>2.0591999877</v>
          </cell>
          <cell r="AV270">
            <v>1.6293599925599993</v>
          </cell>
          <cell r="AW270">
            <v>0.79919998769999967</v>
          </cell>
          <cell r="AX270">
            <v>0.19344000217000001</v>
          </cell>
          <cell r="AY270">
            <v>1.4879999999999996E-2</v>
          </cell>
          <cell r="AZ270">
            <v>0</v>
          </cell>
          <cell r="BA270">
            <v>7.4399999999999978E-3</v>
          </cell>
          <cell r="BB270">
            <v>4.3260001200000009E-2</v>
          </cell>
          <cell r="BC270">
            <v>0.41760000144999976</v>
          </cell>
          <cell r="BD270">
            <v>0.86304001550000031</v>
          </cell>
          <cell r="BE270">
            <v>1.3171199683600006</v>
          </cell>
          <cell r="BF270">
            <v>1.7906299831200008</v>
          </cell>
          <cell r="BG270">
            <v>2.0591999877</v>
          </cell>
          <cell r="BH270">
            <v>1.6293599925599993</v>
          </cell>
          <cell r="BI270">
            <v>0.79919998769999967</v>
          </cell>
          <cell r="BJ270">
            <v>0.19344000217000001</v>
          </cell>
          <cell r="BK270">
            <v>1.4879999999999996E-2</v>
          </cell>
          <cell r="BL270">
            <v>0</v>
          </cell>
          <cell r="BM270">
            <v>7.4399999999999978E-3</v>
          </cell>
          <cell r="BN270">
            <v>4.3260001200000009E-2</v>
          </cell>
          <cell r="BO270">
            <v>0.43200000149999973</v>
          </cell>
          <cell r="BP270">
            <v>0.86304001550000031</v>
          </cell>
          <cell r="BQ270">
            <v>1.3171199683600006</v>
          </cell>
          <cell r="BR270">
            <v>1.7906299831200008</v>
          </cell>
          <cell r="BS270">
            <v>2.0591999877</v>
          </cell>
          <cell r="BT270">
            <v>1.6293599925599993</v>
          </cell>
          <cell r="BU270">
            <v>0.79919998769999967</v>
          </cell>
          <cell r="BV270">
            <v>0.19344000217000001</v>
          </cell>
          <cell r="BW270">
            <v>1.4879999999999996E-2</v>
          </cell>
          <cell r="BX270">
            <v>0</v>
          </cell>
          <cell r="BY270">
            <v>7.4399999999999978E-3</v>
          </cell>
          <cell r="BZ270">
            <v>4.3260001200000009E-2</v>
          </cell>
          <cell r="CA270">
            <v>0.43200000149999973</v>
          </cell>
          <cell r="CB270">
            <v>0.86304001550000031</v>
          </cell>
          <cell r="CC270">
            <v>1.3171199683600006</v>
          </cell>
          <cell r="CD270">
            <v>1.7906299831200008</v>
          </cell>
          <cell r="CE270">
            <v>2.0591999877</v>
          </cell>
          <cell r="CF270">
            <v>1.6293599925599993</v>
          </cell>
          <cell r="CG270">
            <v>0.79919998769999967</v>
          </cell>
          <cell r="CH270">
            <v>0.19344000217000001</v>
          </cell>
          <cell r="CI270">
            <v>1.4879999999999996E-2</v>
          </cell>
          <cell r="CJ270">
            <v>0</v>
          </cell>
          <cell r="CK270">
            <v>7.4399999999999978E-3</v>
          </cell>
          <cell r="CL270">
            <v>4.3260001200000009E-2</v>
          </cell>
          <cell r="CM270">
            <v>0.43200000149999973</v>
          </cell>
          <cell r="CN270">
            <v>0.86304001550000031</v>
          </cell>
          <cell r="CO270">
            <v>1.3641599672300007</v>
          </cell>
          <cell r="CP270">
            <v>1.7906299831200008</v>
          </cell>
          <cell r="CQ270">
            <v>2.0591999877</v>
          </cell>
          <cell r="CR270">
            <v>1.6293599925599993</v>
          </cell>
          <cell r="CS270">
            <v>0.79919998769999967</v>
          </cell>
          <cell r="CT270">
            <v>0.19344000217000001</v>
          </cell>
          <cell r="CU270">
            <v>1.4879999999999996E-2</v>
          </cell>
          <cell r="CV270">
            <v>0</v>
          </cell>
          <cell r="CW270">
            <v>7.4399999999999978E-3</v>
          </cell>
          <cell r="CX270">
            <v>4.3260001200000009E-2</v>
          </cell>
          <cell r="CY270">
            <v>0.41760000144999976</v>
          </cell>
          <cell r="CZ270">
            <v>0.86304001550000031</v>
          </cell>
          <cell r="DA270">
            <v>1.3171199683600006</v>
          </cell>
          <cell r="DB270">
            <v>1.7906299831200008</v>
          </cell>
          <cell r="DC270">
            <v>2.0591999877</v>
          </cell>
          <cell r="DD270">
            <v>1.6293599925599993</v>
          </cell>
          <cell r="DE270">
            <v>0.79919998769999967</v>
          </cell>
          <cell r="DF270">
            <v>0.19344000217000001</v>
          </cell>
          <cell r="DG270">
            <v>1.4879999999999996E-2</v>
          </cell>
          <cell r="DH270">
            <v>0</v>
          </cell>
          <cell r="DI270">
            <v>7.4399999999999978E-3</v>
          </cell>
          <cell r="DJ270">
            <v>4.3260001200000009E-2</v>
          </cell>
          <cell r="DK270">
            <v>0.43200000149999973</v>
          </cell>
          <cell r="DL270">
            <v>0.64728001178000005</v>
          </cell>
          <cell r="DM270">
            <v>0.98783997620000041</v>
          </cell>
          <cell r="DN270">
            <v>1.34297248734</v>
          </cell>
          <cell r="DO270">
            <v>1.544399990699999</v>
          </cell>
          <cell r="DP270">
            <v>1.2220199944200001</v>
          </cell>
          <cell r="DQ270">
            <v>0.5993999906999995</v>
          </cell>
          <cell r="DR270">
            <v>0.14508000154999992</v>
          </cell>
          <cell r="DS270">
            <v>1.1159999999999993E-2</v>
          </cell>
          <cell r="DT270">
            <v>0</v>
          </cell>
          <cell r="DU270">
            <v>5.5799999999999964E-3</v>
          </cell>
          <cell r="DV270">
            <v>3.2445000900000021E-2</v>
          </cell>
          <cell r="DW270">
            <v>0.3240000012</v>
          </cell>
          <cell r="DX270">
            <v>0.64728001178000005</v>
          </cell>
          <cell r="DY270">
            <v>0.98783997620000041</v>
          </cell>
          <cell r="DZ270">
            <v>1.34297248734</v>
          </cell>
          <cell r="EA270">
            <v>1.544399990699999</v>
          </cell>
          <cell r="EB270">
            <v>1.2220199944200001</v>
          </cell>
          <cell r="EC270">
            <v>0.5993999906999995</v>
          </cell>
          <cell r="ED270">
            <v>0.14508000154999992</v>
          </cell>
          <cell r="EE270">
            <v>1.1159999999999993E-2</v>
          </cell>
          <cell r="EF270">
            <v>0</v>
          </cell>
          <cell r="EG270">
            <v>5.5799999999999964E-3</v>
          </cell>
          <cell r="EH270">
            <v>3.2445000900000021E-2</v>
          </cell>
          <cell r="EI270">
            <v>0.3240000012</v>
          </cell>
          <cell r="EJ270">
            <v>0.64728001178000005</v>
          </cell>
          <cell r="EK270">
            <v>1.0231199753500004</v>
          </cell>
          <cell r="EL270">
            <v>1.34297248734</v>
          </cell>
          <cell r="EM270">
            <v>1.544399990699999</v>
          </cell>
          <cell r="EN270">
            <v>1.2220199944200001</v>
          </cell>
          <cell r="EO270">
            <v>0.5993999906999995</v>
          </cell>
          <cell r="EP270">
            <v>0.14508000154999992</v>
          </cell>
          <cell r="EQ270">
            <v>1.1159999999999993E-2</v>
          </cell>
          <cell r="ER270">
            <v>0</v>
          </cell>
          <cell r="ES270">
            <v>5.5799999999999964E-3</v>
          </cell>
          <cell r="ET270">
            <v>3.2445000900000021E-2</v>
          </cell>
          <cell r="EU270">
            <v>0.31320000116000002</v>
          </cell>
          <cell r="EV270">
            <v>0.64728001178000005</v>
          </cell>
          <cell r="EW270">
            <v>0.98783997620000041</v>
          </cell>
          <cell r="EX270">
            <v>1.34297248734</v>
          </cell>
          <cell r="EY270">
            <v>1.544399990699999</v>
          </cell>
          <cell r="EZ270">
            <v>1.2220199944200001</v>
          </cell>
          <cell r="FA270">
            <v>0.5993999906999995</v>
          </cell>
          <cell r="FB270">
            <v>0.14508000154999992</v>
          </cell>
          <cell r="FC270">
            <v>1.1159999999999993E-2</v>
          </cell>
          <cell r="FD270">
            <v>0</v>
          </cell>
          <cell r="FE270">
            <v>5.5799999999999964E-3</v>
          </cell>
          <cell r="FF270">
            <v>3.2445000900000021E-2</v>
          </cell>
          <cell r="FG270">
            <v>0.3240000012</v>
          </cell>
          <cell r="FH270">
            <v>0.64728001178000005</v>
          </cell>
          <cell r="FI270">
            <v>0.98783997620000041</v>
          </cell>
          <cell r="FJ270">
            <v>1.34297248734</v>
          </cell>
          <cell r="FK270">
            <v>1.544399990699999</v>
          </cell>
          <cell r="FL270">
            <v>1.2220199944200001</v>
          </cell>
          <cell r="FM270">
            <v>0.5993999906999995</v>
          </cell>
          <cell r="FN270">
            <v>0.14508000154999992</v>
          </cell>
          <cell r="FO270">
            <v>1.1159999999999993E-2</v>
          </cell>
          <cell r="FP270">
            <v>0</v>
          </cell>
          <cell r="FQ270">
            <v>5.5799999999999964E-3</v>
          </cell>
          <cell r="FR270">
            <v>3.2445000900000021E-2</v>
          </cell>
          <cell r="FS270">
            <v>0.3240000012</v>
          </cell>
          <cell r="FT270">
            <v>0.64728001178000005</v>
          </cell>
          <cell r="FU270">
            <v>0.98783997620000041</v>
          </cell>
          <cell r="FV270">
            <v>1.34297248734</v>
          </cell>
          <cell r="FW270">
            <v>1.544399990699999</v>
          </cell>
          <cell r="FX270">
            <v>1.2220199944200001</v>
          </cell>
          <cell r="FY270">
            <v>0.5993999906999995</v>
          </cell>
          <cell r="FZ270">
            <v>0.14508000154999992</v>
          </cell>
          <cell r="GA270">
            <v>1.1159999999999993E-2</v>
          </cell>
          <cell r="GB270">
            <v>0</v>
          </cell>
          <cell r="GC270">
            <v>5.5799999999999964E-3</v>
          </cell>
          <cell r="GD270">
            <v>3.2445000900000021E-2</v>
          </cell>
          <cell r="GE270">
            <v>0.3240000012</v>
          </cell>
          <cell r="GF270">
            <v>0.64728001178000005</v>
          </cell>
          <cell r="GG270">
            <v>1.0231199753500004</v>
          </cell>
          <cell r="GH270">
            <v>1.34297248734</v>
          </cell>
          <cell r="GI270">
            <v>1.544399990699999</v>
          </cell>
          <cell r="GJ270">
            <v>1.2220199944200001</v>
          </cell>
          <cell r="GK270">
            <v>0.5993999906999995</v>
          </cell>
          <cell r="GL270">
            <v>0.14508000154999992</v>
          </cell>
          <cell r="GM270">
            <v>1.1159999999999993E-2</v>
          </cell>
          <cell r="GN270">
            <v>0</v>
          </cell>
          <cell r="GO270">
            <v>5.5799999999999964E-3</v>
          </cell>
          <cell r="GP270">
            <v>3.2445000900000021E-2</v>
          </cell>
          <cell r="GQ270">
            <v>0.31320000116000002</v>
          </cell>
          <cell r="GR270">
            <v>0.64728001178000005</v>
          </cell>
          <cell r="GS270">
            <v>0.98783997620000041</v>
          </cell>
          <cell r="GT270">
            <v>1.34297248734</v>
          </cell>
          <cell r="GU270">
            <v>1.544399990699999</v>
          </cell>
          <cell r="GV270">
            <v>1.2220199944200001</v>
          </cell>
          <cell r="GW270">
            <v>0.5993999906999995</v>
          </cell>
          <cell r="GX270">
            <v>0.14508000154999992</v>
          </cell>
          <cell r="GY270">
            <v>1.1159999999999993E-2</v>
          </cell>
          <cell r="GZ270">
            <v>0</v>
          </cell>
          <cell r="HA270">
            <v>5.5799999999999964E-3</v>
          </cell>
          <cell r="HB270">
            <v>3.2445000900000021E-2</v>
          </cell>
          <cell r="HC270">
            <v>0.3240000012</v>
          </cell>
          <cell r="HD270">
            <v>0.64728001178000005</v>
          </cell>
          <cell r="HE270">
            <v>0.98783997620000041</v>
          </cell>
          <cell r="HF270">
            <v>1.34297248734</v>
          </cell>
          <cell r="HG270">
            <v>1.544399990699999</v>
          </cell>
          <cell r="HH270">
            <v>1.2220199944200001</v>
          </cell>
          <cell r="HI270">
            <v>0.5993999906999995</v>
          </cell>
          <cell r="HJ270">
            <v>0.14508000154999992</v>
          </cell>
          <cell r="HK270">
            <v>1.1159999999999993E-2</v>
          </cell>
          <cell r="HL270">
            <v>0</v>
          </cell>
          <cell r="HM270">
            <v>5.5799999999999964E-3</v>
          </cell>
          <cell r="HN270">
            <v>3.2445000900000021E-2</v>
          </cell>
          <cell r="HO270">
            <v>0.3240000012</v>
          </cell>
          <cell r="HP270">
            <v>0.64728001178000005</v>
          </cell>
          <cell r="HQ270">
            <v>0.98783997620000041</v>
          </cell>
          <cell r="HR270">
            <v>1.34297248734</v>
          </cell>
          <cell r="HS270">
            <v>1.544399990699999</v>
          </cell>
          <cell r="HT270">
            <v>1.2220199944200001</v>
          </cell>
          <cell r="HU270">
            <v>0.5993999906999995</v>
          </cell>
          <cell r="HV270">
            <v>0.14508000154999992</v>
          </cell>
          <cell r="HW270">
            <v>1.1159999999999993E-2</v>
          </cell>
          <cell r="HX270">
            <v>0</v>
          </cell>
          <cell r="HY270">
            <v>5.5799999999999964E-3</v>
          </cell>
          <cell r="HZ270">
            <v>3.2445000900000021E-2</v>
          </cell>
          <cell r="IA270">
            <v>0.3240000012</v>
          </cell>
          <cell r="IB270">
            <v>0.64728001178000005</v>
          </cell>
          <cell r="IC270">
            <v>1.0231199753500004</v>
          </cell>
          <cell r="ID270">
            <v>1.34297248734</v>
          </cell>
          <cell r="IE270">
            <v>1.544399990699999</v>
          </cell>
          <cell r="IF270">
            <v>1.2220199944200001</v>
          </cell>
          <cell r="IG270">
            <v>0.5993999906999995</v>
          </cell>
          <cell r="IH270">
            <v>0.14508000154999992</v>
          </cell>
          <cell r="II270">
            <v>1.1159999999999993E-2</v>
          </cell>
          <cell r="IJ270">
            <v>0</v>
          </cell>
          <cell r="IK270">
            <v>5.5799999999999964E-3</v>
          </cell>
          <cell r="IL270">
            <v>3.2445000900000021E-2</v>
          </cell>
          <cell r="IM270">
            <v>0.31320000116000002</v>
          </cell>
          <cell r="IN270">
            <v>0.64728001178000005</v>
          </cell>
          <cell r="IO270">
            <v>0.98783997620000041</v>
          </cell>
          <cell r="IP270">
            <v>1.34297248734</v>
          </cell>
          <cell r="IQ270">
            <v>1.544399990699999</v>
          </cell>
          <cell r="IR270">
            <v>1.2220199944200001</v>
          </cell>
          <cell r="IS270">
            <v>0.5993999906999995</v>
          </cell>
          <cell r="IT270">
            <v>0.14508000154999992</v>
          </cell>
          <cell r="IU270">
            <v>1.1159999999999993E-2</v>
          </cell>
          <cell r="IV270">
            <v>0</v>
          </cell>
          <cell r="IW270">
            <v>5.5799999999999964E-3</v>
          </cell>
          <cell r="IX270">
            <v>3.2445000900000021E-2</v>
          </cell>
          <cell r="IY270">
            <v>0.3240000012</v>
          </cell>
        </row>
        <row r="271">
          <cell r="C271" t="str">
            <v>HY_.QF.PNC._.SML.Astoria</v>
          </cell>
          <cell r="H271">
            <v>1.525342909999999E-3</v>
          </cell>
          <cell r="I271">
            <v>5.1218893600000039E-3</v>
          </cell>
          <cell r="J271">
            <v>5.8318068000000004E-3</v>
          </cell>
          <cell r="K271">
            <v>4.8240128999999998E-3</v>
          </cell>
          <cell r="L271">
            <v>8.0009245399999974E-3</v>
          </cell>
          <cell r="M271">
            <v>5.2516799999999973E-3</v>
          </cell>
          <cell r="N271">
            <v>9.0145792799999937E-3</v>
          </cell>
          <cell r="O271">
            <v>2.8093440000000014E-3</v>
          </cell>
          <cell r="P271">
            <v>2.5388885999999993E-3</v>
          </cell>
          <cell r="Q271">
            <v>3.0392400000000021E-3</v>
          </cell>
          <cell r="R271">
            <v>4.6359101999999992E-3</v>
          </cell>
          <cell r="S271">
            <v>2.9076968999999999E-3</v>
          </cell>
          <cell r="T271">
            <v>1.525342909999999E-3</v>
          </cell>
          <cell r="U271">
            <v>5.1218893600000039E-3</v>
          </cell>
          <cell r="V271">
            <v>5.8318068000000004E-3</v>
          </cell>
          <cell r="W271">
            <v>4.8240128999999998E-3</v>
          </cell>
          <cell r="X271">
            <v>8.0009245399999974E-3</v>
          </cell>
          <cell r="Y271">
            <v>5.2516799999999973E-3</v>
          </cell>
          <cell r="Z271">
            <v>9.0145792799999937E-3</v>
          </cell>
          <cell r="AA271">
            <v>2.8093440000000014E-3</v>
          </cell>
          <cell r="AB271">
            <v>2.5388885999999993E-3</v>
          </cell>
          <cell r="AC271">
            <v>3.0392400000000021E-3</v>
          </cell>
          <cell r="AD271">
            <v>4.6359101999999992E-3</v>
          </cell>
          <cell r="AE271">
            <v>2.9076968999999999E-3</v>
          </cell>
          <cell r="AF271">
            <v>1.525342909999999E-3</v>
          </cell>
          <cell r="AG271">
            <v>5.1218893600000039E-3</v>
          </cell>
          <cell r="AH271">
            <v>5.8318068000000004E-3</v>
          </cell>
          <cell r="AI271">
            <v>4.8240128999999998E-3</v>
          </cell>
          <cell r="AJ271">
            <v>8.0009245399999974E-3</v>
          </cell>
          <cell r="AK271">
            <v>5.2516799999999973E-3</v>
          </cell>
          <cell r="AL271">
            <v>9.0145792799999937E-3</v>
          </cell>
          <cell r="AM271">
            <v>2.8093440000000014E-3</v>
          </cell>
          <cell r="AN271">
            <v>2.5388885999999993E-3</v>
          </cell>
          <cell r="AO271">
            <v>3.0392400000000021E-3</v>
          </cell>
          <cell r="AP271">
            <v>4.6359101999999992E-3</v>
          </cell>
          <cell r="AQ271">
            <v>2.9076968999999999E-3</v>
          </cell>
          <cell r="AR271">
            <v>1.525342909999999E-3</v>
          </cell>
          <cell r="AS271">
            <v>5.3048139800000041E-3</v>
          </cell>
          <cell r="AT271">
            <v>5.8318068000000004E-3</v>
          </cell>
          <cell r="AU271">
            <v>4.8240128999999998E-3</v>
          </cell>
          <cell r="AV271">
            <v>8.0009245399999974E-3</v>
          </cell>
          <cell r="AW271">
            <v>5.2516799999999973E-3</v>
          </cell>
          <cell r="AX271">
            <v>9.0145792799999937E-3</v>
          </cell>
          <cell r="AY271">
            <v>2.8093440000000014E-3</v>
          </cell>
          <cell r="AZ271">
            <v>2.5388885999999993E-3</v>
          </cell>
          <cell r="BA271">
            <v>3.0392400000000021E-3</v>
          </cell>
          <cell r="BB271">
            <v>4.6359101999999992E-3</v>
          </cell>
          <cell r="BC271">
            <v>2.8107736699999998E-3</v>
          </cell>
          <cell r="BD271">
            <v>1.525342909999999E-3</v>
          </cell>
          <cell r="BE271">
            <v>5.1218893600000039E-3</v>
          </cell>
          <cell r="BF271">
            <v>5.8318068000000004E-3</v>
          </cell>
          <cell r="BG271">
            <v>4.8240128999999998E-3</v>
          </cell>
          <cell r="BH271">
            <v>8.0009245399999974E-3</v>
          </cell>
          <cell r="BI271">
            <v>5.2516799999999973E-3</v>
          </cell>
          <cell r="BJ271">
            <v>9.0145792799999937E-3</v>
          </cell>
          <cell r="BK271">
            <v>2.8093440000000014E-3</v>
          </cell>
          <cell r="BL271">
            <v>2.5388885999999993E-3</v>
          </cell>
          <cell r="BM271">
            <v>3.0392400000000021E-3</v>
          </cell>
          <cell r="BN271">
            <v>4.6359101999999992E-3</v>
          </cell>
          <cell r="BO271">
            <v>2.6169271800000008E-3</v>
          </cell>
          <cell r="BP271">
            <v>1.1440072600000001E-3</v>
          </cell>
          <cell r="BQ271">
            <v>3.8414168800000024E-3</v>
          </cell>
          <cell r="BR271">
            <v>4.3738550999999981E-3</v>
          </cell>
          <cell r="BS271">
            <v>3.6180095999999978E-3</v>
          </cell>
          <cell r="BT271">
            <v>6.0006935600000026E-3</v>
          </cell>
          <cell r="BU271">
            <v>3.9387599999999986E-3</v>
          </cell>
          <cell r="BV271">
            <v>6.7609344600000013E-3</v>
          </cell>
          <cell r="BW271">
            <v>2.1070080000000001E-3</v>
          </cell>
          <cell r="BX271">
            <v>1.9041663E-3</v>
          </cell>
          <cell r="BY271">
            <v>2.2794300000000007E-3</v>
          </cell>
          <cell r="BZ271">
            <v>3.4769324999999983E-3</v>
          </cell>
          <cell r="CA271">
            <v>2.1807725999999994E-3</v>
          </cell>
          <cell r="CB271">
            <v>1.1440072600000001E-3</v>
          </cell>
          <cell r="CC271">
            <v>3.8414168800000024E-3</v>
          </cell>
          <cell r="CD271">
            <v>4.3738550999999981E-3</v>
          </cell>
          <cell r="CE271">
            <v>3.6180095999999978E-3</v>
          </cell>
          <cell r="CF271">
            <v>6.0006935600000026E-3</v>
          </cell>
          <cell r="CG271">
            <v>3.9387599999999986E-3</v>
          </cell>
          <cell r="CH271">
            <v>6.7609344600000013E-3</v>
          </cell>
          <cell r="CI271">
            <v>2.1070080000000001E-3</v>
          </cell>
          <cell r="CJ271">
            <v>1.9041663E-3</v>
          </cell>
          <cell r="CK271">
            <v>2.2794300000000007E-3</v>
          </cell>
          <cell r="CL271">
            <v>3.4769324999999983E-3</v>
          </cell>
          <cell r="CM271">
            <v>2.1807725999999994E-3</v>
          </cell>
          <cell r="CN271">
            <v>1.1440072600000001E-3</v>
          </cell>
          <cell r="CO271">
            <v>3.9786103400000026E-3</v>
          </cell>
          <cell r="CP271">
            <v>4.3738550999999981E-3</v>
          </cell>
          <cell r="CQ271">
            <v>3.6180095999999978E-3</v>
          </cell>
          <cell r="CR271">
            <v>6.0006935600000026E-3</v>
          </cell>
          <cell r="CS271">
            <v>3.9387599999999986E-3</v>
          </cell>
          <cell r="CT271">
            <v>6.7609344600000013E-3</v>
          </cell>
          <cell r="CU271">
            <v>2.1070080000000001E-3</v>
          </cell>
          <cell r="CV271">
            <v>1.9041663E-3</v>
          </cell>
          <cell r="CW271">
            <v>2.2794300000000007E-3</v>
          </cell>
          <cell r="CX271">
            <v>3.4769324999999983E-3</v>
          </cell>
          <cell r="CY271">
            <v>2.1080801799999993E-3</v>
          </cell>
          <cell r="CZ271">
            <v>1.1440072600000001E-3</v>
          </cell>
          <cell r="DA271">
            <v>3.8414168800000024E-3</v>
          </cell>
          <cell r="DB271">
            <v>4.3738550999999981E-3</v>
          </cell>
          <cell r="DC271">
            <v>3.6180095999999978E-3</v>
          </cell>
          <cell r="DD271">
            <v>6.0006935600000026E-3</v>
          </cell>
          <cell r="DE271">
            <v>3.9387599999999986E-3</v>
          </cell>
          <cell r="DF271">
            <v>6.7609344600000013E-3</v>
          </cell>
          <cell r="DG271">
            <v>2.1070080000000001E-3</v>
          </cell>
          <cell r="DH271">
            <v>1.9041663E-3</v>
          </cell>
          <cell r="DI271">
            <v>2.2794300000000007E-3</v>
          </cell>
          <cell r="DJ271">
            <v>3.4769324999999983E-3</v>
          </cell>
          <cell r="DK271">
            <v>2.1807725999999994E-3</v>
          </cell>
          <cell r="DL271">
            <v>1.1440072600000001E-3</v>
          </cell>
          <cell r="DM271">
            <v>3.8414168800000024E-3</v>
          </cell>
          <cell r="DN271">
            <v>4.3738550999999981E-3</v>
          </cell>
          <cell r="DO271">
            <v>3.6180095999999978E-3</v>
          </cell>
          <cell r="DP271">
            <v>6.0006935600000026E-3</v>
          </cell>
          <cell r="DQ271">
            <v>3.9387599999999986E-3</v>
          </cell>
          <cell r="DR271">
            <v>6.7609344600000013E-3</v>
          </cell>
          <cell r="DS271">
            <v>2.1070080000000001E-3</v>
          </cell>
          <cell r="DT271">
            <v>1.9041663E-3</v>
          </cell>
          <cell r="DU271">
            <v>2.2794300000000007E-3</v>
          </cell>
          <cell r="DV271">
            <v>3.4769324999999983E-3</v>
          </cell>
          <cell r="DW271">
            <v>2.1807725999999994E-3</v>
          </cell>
          <cell r="DX271">
            <v>1.1440072600000001E-3</v>
          </cell>
          <cell r="DY271">
            <v>3.8414168800000024E-3</v>
          </cell>
          <cell r="DZ271">
            <v>4.3738550999999981E-3</v>
          </cell>
          <cell r="EA271">
            <v>3.6180095999999978E-3</v>
          </cell>
          <cell r="EB271">
            <v>6.0006935600000026E-3</v>
          </cell>
          <cell r="EC271">
            <v>3.9387599999999986E-3</v>
          </cell>
          <cell r="ED271">
            <v>6.7609344600000013E-3</v>
          </cell>
          <cell r="EE271">
            <v>2.1070080000000001E-3</v>
          </cell>
          <cell r="EF271">
            <v>1.9041663E-3</v>
          </cell>
          <cell r="EG271">
            <v>2.2794300000000007E-3</v>
          </cell>
          <cell r="EH271">
            <v>3.4769324999999983E-3</v>
          </cell>
          <cell r="EI271">
            <v>2.1807725999999994E-3</v>
          </cell>
          <cell r="EJ271">
            <v>1.1440072600000001E-3</v>
          </cell>
          <cell r="EK271">
            <v>3.9786103400000026E-3</v>
          </cell>
          <cell r="EL271">
            <v>4.3738550999999981E-3</v>
          </cell>
          <cell r="EM271">
            <v>3.6180095999999978E-3</v>
          </cell>
          <cell r="EN271">
            <v>6.0006935600000026E-3</v>
          </cell>
          <cell r="EO271">
            <v>3.9387599999999986E-3</v>
          </cell>
          <cell r="EP271">
            <v>6.7609344600000013E-3</v>
          </cell>
          <cell r="EQ271">
            <v>2.1070080000000001E-3</v>
          </cell>
          <cell r="ER271">
            <v>1.9041663E-3</v>
          </cell>
          <cell r="ES271">
            <v>2.2794300000000007E-3</v>
          </cell>
          <cell r="ET271">
            <v>3.4769324999999983E-3</v>
          </cell>
          <cell r="EU271">
            <v>2.1080801799999993E-3</v>
          </cell>
          <cell r="EV271">
            <v>1.1440072600000001E-3</v>
          </cell>
          <cell r="EW271">
            <v>3.8414168800000024E-3</v>
          </cell>
          <cell r="EX271">
            <v>4.3738550999999981E-3</v>
          </cell>
          <cell r="EY271">
            <v>3.6180095999999978E-3</v>
          </cell>
          <cell r="EZ271">
            <v>6.0006935600000026E-3</v>
          </cell>
          <cell r="FA271">
            <v>3.9387599999999986E-3</v>
          </cell>
          <cell r="FB271">
            <v>6.7609344600000013E-3</v>
          </cell>
          <cell r="FC271">
            <v>2.1070080000000001E-3</v>
          </cell>
          <cell r="FD271">
            <v>1.9041663E-3</v>
          </cell>
          <cell r="FE271">
            <v>2.2794300000000007E-3</v>
          </cell>
          <cell r="FF271">
            <v>3.4769324999999983E-3</v>
          </cell>
          <cell r="FG271">
            <v>2.1807725999999994E-3</v>
          </cell>
          <cell r="FH271">
            <v>1.1440072600000001E-3</v>
          </cell>
          <cell r="FI271">
            <v>3.8414168800000024E-3</v>
          </cell>
          <cell r="FJ271">
            <v>4.3738550999999981E-3</v>
          </cell>
          <cell r="FK271">
            <v>3.6180095999999978E-3</v>
          </cell>
          <cell r="FL271">
            <v>6.0006935600000026E-3</v>
          </cell>
          <cell r="FM271">
            <v>3.9387599999999986E-3</v>
          </cell>
          <cell r="FN271">
            <v>6.7609344600000013E-3</v>
          </cell>
          <cell r="FO271">
            <v>2.1070080000000001E-3</v>
          </cell>
          <cell r="FP271">
            <v>1.9041663E-3</v>
          </cell>
          <cell r="FQ271">
            <v>2.2794300000000007E-3</v>
          </cell>
          <cell r="FR271">
            <v>3.4769324999999983E-3</v>
          </cell>
          <cell r="FS271">
            <v>2.1807725999999994E-3</v>
          </cell>
          <cell r="FT271">
            <v>1.1440072600000001E-3</v>
          </cell>
          <cell r="FU271">
            <v>3.8414168800000024E-3</v>
          </cell>
          <cell r="FV271">
            <v>4.3738550999999981E-3</v>
          </cell>
          <cell r="FW271">
            <v>3.6180095999999978E-3</v>
          </cell>
          <cell r="FX271">
            <v>6.0006935600000026E-3</v>
          </cell>
          <cell r="FY271">
            <v>3.9387599999999986E-3</v>
          </cell>
          <cell r="FZ271">
            <v>6.7609344600000013E-3</v>
          </cell>
          <cell r="GA271">
            <v>2.1070080000000001E-3</v>
          </cell>
          <cell r="GB271">
            <v>1.9041663E-3</v>
          </cell>
          <cell r="GC271">
            <v>2.2794300000000007E-3</v>
          </cell>
          <cell r="GD271">
            <v>3.4769324999999983E-3</v>
          </cell>
          <cell r="GE271">
            <v>2.1807725999999994E-3</v>
          </cell>
          <cell r="GF271">
            <v>1.1440072600000001E-3</v>
          </cell>
          <cell r="GG271">
            <v>3.9786103400000026E-3</v>
          </cell>
          <cell r="GH271">
            <v>4.3738550999999981E-3</v>
          </cell>
          <cell r="GI271">
            <v>3.6180095999999978E-3</v>
          </cell>
          <cell r="GJ271">
            <v>6.0006935600000026E-3</v>
          </cell>
          <cell r="GK271">
            <v>3.9387599999999986E-3</v>
          </cell>
          <cell r="GL271">
            <v>6.7609344600000013E-3</v>
          </cell>
          <cell r="GM271">
            <v>2.1070080000000001E-3</v>
          </cell>
          <cell r="GN271">
            <v>1.9041663E-3</v>
          </cell>
          <cell r="GO271">
            <v>2.2794300000000007E-3</v>
          </cell>
          <cell r="GP271">
            <v>3.4769324999999983E-3</v>
          </cell>
          <cell r="GQ271">
            <v>2.1080801799999993E-3</v>
          </cell>
          <cell r="GR271">
            <v>1.1440072600000001E-3</v>
          </cell>
          <cell r="GS271">
            <v>3.8414168800000024E-3</v>
          </cell>
          <cell r="GT271">
            <v>4.3738550999999981E-3</v>
          </cell>
          <cell r="GU271">
            <v>3.6180095999999978E-3</v>
          </cell>
          <cell r="GV271">
            <v>6.0006935600000026E-3</v>
          </cell>
          <cell r="GW271">
            <v>3.9387599999999986E-3</v>
          </cell>
          <cell r="GX271">
            <v>6.7609344600000013E-3</v>
          </cell>
          <cell r="GY271">
            <v>2.1070080000000001E-3</v>
          </cell>
          <cell r="GZ271">
            <v>1.9041663E-3</v>
          </cell>
          <cell r="HA271">
            <v>2.2794300000000007E-3</v>
          </cell>
          <cell r="HB271">
            <v>3.4769324999999983E-3</v>
          </cell>
          <cell r="HC271">
            <v>2.1807725999999994E-3</v>
          </cell>
          <cell r="HD271">
            <v>1.1440072600000001E-3</v>
          </cell>
          <cell r="HE271">
            <v>3.8414168800000024E-3</v>
          </cell>
          <cell r="HF271">
            <v>4.3738550999999981E-3</v>
          </cell>
          <cell r="HG271">
            <v>3.6180095999999978E-3</v>
          </cell>
          <cell r="HH271">
            <v>6.0006935600000026E-3</v>
          </cell>
          <cell r="HI271">
            <v>3.9387599999999986E-3</v>
          </cell>
          <cell r="HJ271">
            <v>6.7609344600000013E-3</v>
          </cell>
          <cell r="HK271">
            <v>2.1070080000000001E-3</v>
          </cell>
          <cell r="HL271">
            <v>1.9041663E-3</v>
          </cell>
          <cell r="HM271">
            <v>2.2794300000000007E-3</v>
          </cell>
          <cell r="HN271">
            <v>3.4769324999999983E-3</v>
          </cell>
          <cell r="HO271">
            <v>2.1807725999999994E-3</v>
          </cell>
          <cell r="HP271">
            <v>1.1440072600000001E-3</v>
          </cell>
          <cell r="HQ271">
            <v>3.8414168800000024E-3</v>
          </cell>
          <cell r="HR271">
            <v>4.3738550999999981E-3</v>
          </cell>
          <cell r="HS271">
            <v>3.6180095999999978E-3</v>
          </cell>
          <cell r="HT271">
            <v>6.0006935600000026E-3</v>
          </cell>
          <cell r="HU271">
            <v>3.9387599999999986E-3</v>
          </cell>
          <cell r="HV271">
            <v>6.7609344600000013E-3</v>
          </cell>
          <cell r="HW271">
            <v>2.1070080000000001E-3</v>
          </cell>
          <cell r="HX271">
            <v>1.9041663E-3</v>
          </cell>
          <cell r="HY271">
            <v>2.2794300000000007E-3</v>
          </cell>
          <cell r="HZ271">
            <v>3.4769324999999983E-3</v>
          </cell>
          <cell r="IA271">
            <v>2.1807725999999994E-3</v>
          </cell>
          <cell r="IB271">
            <v>1.1440072600000001E-3</v>
          </cell>
          <cell r="IC271">
            <v>3.9786103400000026E-3</v>
          </cell>
          <cell r="ID271">
            <v>4.3738550999999981E-3</v>
          </cell>
          <cell r="IE271">
            <v>3.6180095999999978E-3</v>
          </cell>
          <cell r="IF271">
            <v>6.0006935600000026E-3</v>
          </cell>
          <cell r="IG271">
            <v>3.9387599999999986E-3</v>
          </cell>
          <cell r="IH271">
            <v>6.7609344600000013E-3</v>
          </cell>
          <cell r="II271">
            <v>2.1070080000000001E-3</v>
          </cell>
          <cell r="IJ271">
            <v>1.9041663E-3</v>
          </cell>
          <cell r="IK271">
            <v>2.2794300000000007E-3</v>
          </cell>
          <cell r="IL271">
            <v>3.4769324999999983E-3</v>
          </cell>
          <cell r="IM271">
            <v>2.1080801799999993E-3</v>
          </cell>
          <cell r="IN271">
            <v>1.1440072600000001E-3</v>
          </cell>
          <cell r="IO271">
            <v>3.8414168800000024E-3</v>
          </cell>
          <cell r="IP271">
            <v>4.3738550999999981E-3</v>
          </cell>
          <cell r="IQ271">
            <v>3.6180095999999978E-3</v>
          </cell>
          <cell r="IR271">
            <v>6.0006935600000026E-3</v>
          </cell>
          <cell r="IS271">
            <v>3.9387599999999986E-3</v>
          </cell>
          <cell r="IT271">
            <v>6.7609344600000013E-3</v>
          </cell>
          <cell r="IU271">
            <v>2.1070080000000001E-3</v>
          </cell>
          <cell r="IV271">
            <v>1.9041663E-3</v>
          </cell>
          <cell r="IW271">
            <v>2.2794300000000007E-3</v>
          </cell>
          <cell r="IX271">
            <v>3.4769324999999983E-3</v>
          </cell>
          <cell r="IY271">
            <v>2.1807725999999994E-3</v>
          </cell>
        </row>
        <row r="272">
          <cell r="C272" t="str">
            <v>HY_.QF.PNC._.SML.Farmers Irrigation</v>
          </cell>
          <cell r="H272">
            <v>2.5955188680999997</v>
          </cell>
          <cell r="I272">
            <v>2.6006786313200014</v>
          </cell>
          <cell r="J272">
            <v>2.8776390379399976</v>
          </cell>
          <cell r="K272">
            <v>2.8390244573999994</v>
          </cell>
          <cell r="L272">
            <v>2.574240039370002</v>
          </cell>
          <cell r="M272">
            <v>1.5847199957999996</v>
          </cell>
          <cell r="N272">
            <v>0.86155202386999985</v>
          </cell>
          <cell r="O272">
            <v>0.76266532692000022</v>
          </cell>
          <cell r="P272">
            <v>0.99452219190000057</v>
          </cell>
          <cell r="Q272">
            <v>1.0170480328600005</v>
          </cell>
          <cell r="R272">
            <v>1.8160141406999992</v>
          </cell>
          <cell r="S272">
            <v>2.1361519913999989</v>
          </cell>
          <cell r="T272">
            <v>2.5955188680999997</v>
          </cell>
          <cell r="U272">
            <v>2.6006786313200014</v>
          </cell>
          <cell r="V272">
            <v>2.8776390379399976</v>
          </cell>
          <cell r="W272">
            <v>2.8390244573999994</v>
          </cell>
          <cell r="X272">
            <v>2.574240039370002</v>
          </cell>
          <cell r="Y272">
            <v>1.5847199957999996</v>
          </cell>
          <cell r="Z272">
            <v>0.86155202386999985</v>
          </cell>
          <cell r="AA272">
            <v>0.76266532692000022</v>
          </cell>
          <cell r="AB272">
            <v>0.99452219190000057</v>
          </cell>
          <cell r="AC272">
            <v>1.0170480328600005</v>
          </cell>
          <cell r="AD272">
            <v>1.8160141406999992</v>
          </cell>
          <cell r="AE272">
            <v>2.1361519913999989</v>
          </cell>
          <cell r="AF272">
            <v>2.5955188680999997</v>
          </cell>
          <cell r="AG272">
            <v>2.6006786313200014</v>
          </cell>
          <cell r="AH272">
            <v>2.8776390379399976</v>
          </cell>
          <cell r="AI272">
            <v>2.8390244573999994</v>
          </cell>
          <cell r="AJ272">
            <v>2.574240039370002</v>
          </cell>
          <cell r="AK272">
            <v>1.5847199957999996</v>
          </cell>
          <cell r="AL272">
            <v>0.86155202386999985</v>
          </cell>
          <cell r="AM272">
            <v>0.76266532692000022</v>
          </cell>
          <cell r="AN272">
            <v>0.99452219190000057</v>
          </cell>
          <cell r="AO272">
            <v>1.0170480328600005</v>
          </cell>
          <cell r="AP272">
            <v>1.8160141406999992</v>
          </cell>
          <cell r="AQ272">
            <v>2.1361519913999989</v>
          </cell>
          <cell r="AR272">
            <v>2.5955188680999997</v>
          </cell>
          <cell r="AS272">
            <v>2.6935600110100015</v>
          </cell>
          <cell r="AT272">
            <v>2.8776390379399976</v>
          </cell>
          <cell r="AU272">
            <v>2.8390244573999994</v>
          </cell>
          <cell r="AV272">
            <v>2.574240039370002</v>
          </cell>
          <cell r="AW272">
            <v>1.5847199957999996</v>
          </cell>
          <cell r="AX272">
            <v>0.86155202386999985</v>
          </cell>
          <cell r="AY272">
            <v>0.76266532692000022</v>
          </cell>
          <cell r="AZ272">
            <v>0.99452219190000057</v>
          </cell>
          <cell r="BA272">
            <v>1.0170480328600005</v>
          </cell>
          <cell r="BB272">
            <v>1.8160141406999992</v>
          </cell>
          <cell r="BC272">
            <v>2.0649469250199988</v>
          </cell>
          <cell r="BD272">
            <v>2.5955188680999997</v>
          </cell>
          <cell r="BE272">
            <v>2.6006786313200014</v>
          </cell>
          <cell r="BF272">
            <v>2.8776390379399976</v>
          </cell>
          <cell r="BG272">
            <v>2.8390244573999994</v>
          </cell>
          <cell r="BH272">
            <v>2.574240039370002</v>
          </cell>
          <cell r="BI272">
            <v>1.5847199957999996</v>
          </cell>
          <cell r="BJ272">
            <v>0.86155202386999985</v>
          </cell>
          <cell r="BK272">
            <v>0.76266532692000022</v>
          </cell>
          <cell r="BL272">
            <v>0.99452219190000057</v>
          </cell>
          <cell r="BM272">
            <v>1.0170480328600005</v>
          </cell>
          <cell r="BN272">
            <v>1.8160141406999992</v>
          </cell>
          <cell r="BO272">
            <v>2.1361519913999989</v>
          </cell>
          <cell r="BP272">
            <v>2.5955188680999997</v>
          </cell>
          <cell r="BQ272">
            <v>2.6006786313200014</v>
          </cell>
          <cell r="BR272">
            <v>2.8776390379399976</v>
          </cell>
          <cell r="BS272">
            <v>2.8390244573999994</v>
          </cell>
          <cell r="BT272">
            <v>2.574240039370002</v>
          </cell>
          <cell r="BU272">
            <v>1.5847199957999996</v>
          </cell>
          <cell r="BV272">
            <v>0.86155202386999985</v>
          </cell>
          <cell r="BW272">
            <v>0.76266532692000022</v>
          </cell>
          <cell r="BX272">
            <v>0.99452219190000057</v>
          </cell>
          <cell r="BY272">
            <v>1.0170480328600005</v>
          </cell>
          <cell r="BZ272">
            <v>1.8160141406999992</v>
          </cell>
          <cell r="CA272">
            <v>2.1361519913999989</v>
          </cell>
          <cell r="CB272">
            <v>2.5955188680999997</v>
          </cell>
          <cell r="CC272">
            <v>2.6006786313200014</v>
          </cell>
          <cell r="CD272">
            <v>2.8776390379399976</v>
          </cell>
          <cell r="CE272">
            <v>2.8390244573999994</v>
          </cell>
          <cell r="CF272">
            <v>2.574240039370002</v>
          </cell>
          <cell r="CG272">
            <v>1.5847199957999996</v>
          </cell>
          <cell r="CH272">
            <v>0.86155202386999985</v>
          </cell>
          <cell r="CI272">
            <v>0.76266532692000022</v>
          </cell>
          <cell r="CJ272">
            <v>0.99452219190000057</v>
          </cell>
          <cell r="CK272">
            <v>1.0170480328600005</v>
          </cell>
          <cell r="CL272">
            <v>1.8160141406999992</v>
          </cell>
          <cell r="CM272">
            <v>2.1361519913999989</v>
          </cell>
          <cell r="CN272">
            <v>2.5955188680999997</v>
          </cell>
          <cell r="CO272">
            <v>2.6935600110100015</v>
          </cell>
          <cell r="CP272">
            <v>2.8776390379399976</v>
          </cell>
          <cell r="CQ272">
            <v>2.8390244573999994</v>
          </cell>
          <cell r="CR272">
            <v>2.574240039370002</v>
          </cell>
          <cell r="CS272">
            <v>1.5847199957999996</v>
          </cell>
          <cell r="CT272">
            <v>0.86155202386999985</v>
          </cell>
          <cell r="CU272">
            <v>0.76266532692000022</v>
          </cell>
          <cell r="CV272">
            <v>0.99452219190000057</v>
          </cell>
          <cell r="CW272">
            <v>1.0170480328600005</v>
          </cell>
          <cell r="CX272">
            <v>1.8160141406999992</v>
          </cell>
          <cell r="CY272">
            <v>2.0649469250199988</v>
          </cell>
          <cell r="CZ272">
            <v>2.5955188680999997</v>
          </cell>
          <cell r="DA272">
            <v>2.6006786313200014</v>
          </cell>
          <cell r="DB272">
            <v>2.8776390379399976</v>
          </cell>
          <cell r="DC272">
            <v>2.8390244573999994</v>
          </cell>
          <cell r="DD272">
            <v>2.574240039370002</v>
          </cell>
          <cell r="DE272">
            <v>1.5847199957999996</v>
          </cell>
          <cell r="DF272">
            <v>0.86155202386999985</v>
          </cell>
          <cell r="DG272">
            <v>0.76266532692000022</v>
          </cell>
          <cell r="DH272">
            <v>0.99452219190000057</v>
          </cell>
          <cell r="DI272">
            <v>1.0170480328600005</v>
          </cell>
          <cell r="DJ272">
            <v>1.8160141406999992</v>
          </cell>
          <cell r="DK272">
            <v>2.1361519913999989</v>
          </cell>
          <cell r="DL272">
            <v>2.5955188680999997</v>
          </cell>
          <cell r="DM272">
            <v>2.6006786313200014</v>
          </cell>
          <cell r="DN272">
            <v>2.8776390379399976</v>
          </cell>
          <cell r="DO272">
            <v>2.8390244573999994</v>
          </cell>
          <cell r="DP272">
            <v>2.574240039370002</v>
          </cell>
          <cell r="DQ272">
            <v>1.5847199957999996</v>
          </cell>
          <cell r="DR272">
            <v>0.86155202386999985</v>
          </cell>
          <cell r="DS272">
            <v>0.76266532692000022</v>
          </cell>
          <cell r="DT272">
            <v>0.99452219190000057</v>
          </cell>
          <cell r="DU272">
            <v>1.0170480328600005</v>
          </cell>
          <cell r="DV272">
            <v>1.8160141406999992</v>
          </cell>
          <cell r="DW272">
            <v>2.1361519913999989</v>
          </cell>
          <cell r="DX272">
            <v>2.5955188680999997</v>
          </cell>
          <cell r="DY272">
            <v>2.6006786313200014</v>
          </cell>
          <cell r="DZ272">
            <v>2.8776390379399976</v>
          </cell>
          <cell r="EA272">
            <v>2.8390244573999994</v>
          </cell>
          <cell r="EB272">
            <v>2.574240039370002</v>
          </cell>
          <cell r="EC272">
            <v>1.5847199957999996</v>
          </cell>
          <cell r="ED272">
            <v>0.86155202386999985</v>
          </cell>
          <cell r="EE272">
            <v>0.76266532692000022</v>
          </cell>
          <cell r="EF272">
            <v>0.99452219190000057</v>
          </cell>
          <cell r="EG272">
            <v>1.0170480328600005</v>
          </cell>
          <cell r="EH272">
            <v>1.8160141406999992</v>
          </cell>
          <cell r="EI272">
            <v>2.1361519913999989</v>
          </cell>
          <cell r="EJ272">
            <v>2.5955188680999997</v>
          </cell>
          <cell r="EK272">
            <v>2.6935600110100015</v>
          </cell>
          <cell r="EL272">
            <v>2.8776390379399976</v>
          </cell>
          <cell r="EM272">
            <v>2.8390244573999994</v>
          </cell>
          <cell r="EN272">
            <v>2.574240039370002</v>
          </cell>
          <cell r="EO272">
            <v>1.5847199957999996</v>
          </cell>
          <cell r="EP272">
            <v>0.86155202386999985</v>
          </cell>
          <cell r="EQ272">
            <v>0.76266532692000022</v>
          </cell>
          <cell r="ER272">
            <v>0.99452219190000057</v>
          </cell>
          <cell r="ES272">
            <v>1.0170480328600005</v>
          </cell>
          <cell r="ET272">
            <v>1.8160141406999992</v>
          </cell>
          <cell r="EU272">
            <v>2.0649469250199988</v>
          </cell>
          <cell r="EV272">
            <v>2.5955188680999997</v>
          </cell>
          <cell r="EW272">
            <v>2.6006786313200014</v>
          </cell>
          <cell r="EX272">
            <v>2.8776390379399976</v>
          </cell>
          <cell r="EY272">
            <v>2.8390244573999994</v>
          </cell>
          <cell r="EZ272">
            <v>2.574240039370002</v>
          </cell>
          <cell r="FA272">
            <v>1.5847199957999996</v>
          </cell>
          <cell r="FB272">
            <v>0.86155202386999985</v>
          </cell>
          <cell r="FC272">
            <v>0.76266532692000022</v>
          </cell>
          <cell r="FD272">
            <v>0.99452219190000057</v>
          </cell>
          <cell r="FE272">
            <v>1.0170480328600005</v>
          </cell>
          <cell r="FF272">
            <v>1.8160141406999992</v>
          </cell>
          <cell r="FG272">
            <v>2.1361519913999989</v>
          </cell>
          <cell r="FH272">
            <v>2.5955188680999997</v>
          </cell>
          <cell r="FI272">
            <v>2.6006786313200014</v>
          </cell>
          <cell r="FJ272">
            <v>2.8776390379399976</v>
          </cell>
          <cell r="FK272">
            <v>2.8390244573999994</v>
          </cell>
          <cell r="FL272">
            <v>2.574240039370002</v>
          </cell>
          <cell r="FM272">
            <v>1.5847199957999996</v>
          </cell>
          <cell r="FN272">
            <v>0.86155202386999985</v>
          </cell>
          <cell r="FO272">
            <v>0.76266532692000022</v>
          </cell>
          <cell r="FP272">
            <v>0.99452219190000057</v>
          </cell>
          <cell r="FQ272">
            <v>1.0170480328600005</v>
          </cell>
          <cell r="FR272">
            <v>1.8160141406999992</v>
          </cell>
          <cell r="FS272">
            <v>2.1361519913999989</v>
          </cell>
          <cell r="FT272">
            <v>2.5955188680999997</v>
          </cell>
          <cell r="FU272">
            <v>2.6006786313200014</v>
          </cell>
          <cell r="FV272">
            <v>2.8776390379399976</v>
          </cell>
          <cell r="FW272">
            <v>2.8390244573999994</v>
          </cell>
          <cell r="FX272">
            <v>2.574240039370002</v>
          </cell>
          <cell r="FY272">
            <v>1.5847199957999996</v>
          </cell>
          <cell r="FZ272">
            <v>0.86155202386999985</v>
          </cell>
          <cell r="GA272">
            <v>0.76266532692000022</v>
          </cell>
          <cell r="GB272">
            <v>0.99452219190000057</v>
          </cell>
          <cell r="GC272">
            <v>1.0170480328600005</v>
          </cell>
          <cell r="GD272">
            <v>1.8160141406999992</v>
          </cell>
          <cell r="GE272">
            <v>2.1361519913999989</v>
          </cell>
          <cell r="GF272">
            <v>2.5955188680999997</v>
          </cell>
          <cell r="GG272">
            <v>2.6935600110100015</v>
          </cell>
          <cell r="GH272">
            <v>2.8776390379399976</v>
          </cell>
          <cell r="GI272">
            <v>2.8390244573999994</v>
          </cell>
          <cell r="GJ272">
            <v>2.574240039370002</v>
          </cell>
          <cell r="GK272">
            <v>1.5847199957999996</v>
          </cell>
          <cell r="GL272">
            <v>0.86155202386999985</v>
          </cell>
          <cell r="GM272">
            <v>0.76266532692000022</v>
          </cell>
          <cell r="GN272">
            <v>0.99452219190000057</v>
          </cell>
          <cell r="GO272">
            <v>1.0170480328600005</v>
          </cell>
          <cell r="GP272">
            <v>1.8160141406999992</v>
          </cell>
          <cell r="GQ272">
            <v>2.0649469250199988</v>
          </cell>
          <cell r="GR272">
            <v>1.9466391509200012</v>
          </cell>
          <cell r="GS272">
            <v>1.9505089735599994</v>
          </cell>
          <cell r="GT272">
            <v>2.158229278609999</v>
          </cell>
          <cell r="GU272">
            <v>2.1292683428999997</v>
          </cell>
          <cell r="GV272">
            <v>1.9306800294499995</v>
          </cell>
          <cell r="GW272">
            <v>1.1885399966999999</v>
          </cell>
          <cell r="GX272">
            <v>0.64616401798000034</v>
          </cell>
          <cell r="GY272">
            <v>0.57199899518999997</v>
          </cell>
          <cell r="GZ272">
            <v>0.74589164399999963</v>
          </cell>
          <cell r="HA272">
            <v>0.76278602448999944</v>
          </cell>
          <cell r="HB272">
            <v>1.3620106056000008</v>
          </cell>
          <cell r="HC272">
            <v>1.6021139937000008</v>
          </cell>
          <cell r="HD272">
            <v>1.9466391509200012</v>
          </cell>
          <cell r="HE272">
            <v>1.9505089735599994</v>
          </cell>
          <cell r="HF272">
            <v>2.158229278609999</v>
          </cell>
          <cell r="HG272">
            <v>2.1292683428999997</v>
          </cell>
          <cell r="HH272">
            <v>1.9306800294499995</v>
          </cell>
          <cell r="HI272">
            <v>1.1885399966999999</v>
          </cell>
          <cell r="HJ272">
            <v>0.64616401798000034</v>
          </cell>
          <cell r="HK272">
            <v>0.57199899518999997</v>
          </cell>
          <cell r="HL272">
            <v>0.74589164399999963</v>
          </cell>
          <cell r="HM272">
            <v>0.76278602448999944</v>
          </cell>
          <cell r="HN272">
            <v>1.3620106056000008</v>
          </cell>
          <cell r="HO272">
            <v>1.6021139937000008</v>
          </cell>
          <cell r="HP272">
            <v>1.9466391509200012</v>
          </cell>
          <cell r="HQ272">
            <v>1.9505089735599994</v>
          </cell>
          <cell r="HR272">
            <v>2.158229278609999</v>
          </cell>
          <cell r="HS272">
            <v>2.1292683428999997</v>
          </cell>
          <cell r="HT272">
            <v>1.9306800294499995</v>
          </cell>
          <cell r="HU272">
            <v>1.1885399966999999</v>
          </cell>
          <cell r="HV272">
            <v>0.64616401798000034</v>
          </cell>
          <cell r="HW272">
            <v>0.57199899518999997</v>
          </cell>
          <cell r="HX272">
            <v>0.74589164399999963</v>
          </cell>
          <cell r="HY272">
            <v>0.76278602448999944</v>
          </cell>
          <cell r="HZ272">
            <v>1.3620106056000008</v>
          </cell>
          <cell r="IA272">
            <v>1.6021139937000008</v>
          </cell>
          <cell r="IB272">
            <v>1.9466391509200012</v>
          </cell>
          <cell r="IC272">
            <v>2.0201700083299996</v>
          </cell>
          <cell r="ID272">
            <v>2.158229278609999</v>
          </cell>
          <cell r="IE272">
            <v>2.1292683428999997</v>
          </cell>
          <cell r="IF272">
            <v>1.9306800294499995</v>
          </cell>
          <cell r="IG272">
            <v>1.1885399966999999</v>
          </cell>
          <cell r="IH272">
            <v>0.64616401798000034</v>
          </cell>
          <cell r="II272">
            <v>0.57199899518999997</v>
          </cell>
          <cell r="IJ272">
            <v>0.74589164399999963</v>
          </cell>
          <cell r="IK272">
            <v>0.76278602448999944</v>
          </cell>
          <cell r="IL272">
            <v>1.3620106056000008</v>
          </cell>
          <cell r="IM272">
            <v>1.5487101939100008</v>
          </cell>
          <cell r="IN272">
            <v>1.9466391509200012</v>
          </cell>
          <cell r="IO272">
            <v>1.9505089735599994</v>
          </cell>
          <cell r="IP272">
            <v>2.158229278609999</v>
          </cell>
          <cell r="IQ272">
            <v>2.1292683428999997</v>
          </cell>
          <cell r="IR272">
            <v>1.9306800294499995</v>
          </cell>
          <cell r="IS272">
            <v>1.1885399966999999</v>
          </cell>
          <cell r="IT272">
            <v>0.64616401798000034</v>
          </cell>
          <cell r="IU272">
            <v>0.57199899518999997</v>
          </cell>
          <cell r="IV272">
            <v>0.74589164399999963</v>
          </cell>
          <cell r="IW272">
            <v>0.76278602448999944</v>
          </cell>
          <cell r="IX272">
            <v>1.3620106056000008</v>
          </cell>
          <cell r="IY272">
            <v>1.6021139937000008</v>
          </cell>
        </row>
        <row r="273">
          <cell r="C273" t="str">
            <v>HY_.QF.PNC._.SML.Middlefork Irrigation</v>
          </cell>
          <cell r="H273">
            <v>0.42556798078000019</v>
          </cell>
          <cell r="I273">
            <v>0.38438398711999994</v>
          </cell>
          <cell r="J273">
            <v>0.42499599110000025</v>
          </cell>
          <cell r="K273">
            <v>0.41183999490000006</v>
          </cell>
          <cell r="L273">
            <v>0.42554817612000018</v>
          </cell>
          <cell r="M273">
            <v>0.41184001139999987</v>
          </cell>
          <cell r="N273">
            <v>0.42554105231999978</v>
          </cell>
          <cell r="O273">
            <v>0.42556800681999979</v>
          </cell>
          <cell r="P273">
            <v>0.41181809189999985</v>
          </cell>
          <cell r="Q273">
            <v>0.42556799690000019</v>
          </cell>
          <cell r="R273">
            <v>0.41239076100000011</v>
          </cell>
          <cell r="S273">
            <v>0.4118399849999998</v>
          </cell>
          <cell r="T273">
            <v>0.42556798078000019</v>
          </cell>
          <cell r="U273">
            <v>0.38438398711999994</v>
          </cell>
          <cell r="V273">
            <v>0.42499599110000025</v>
          </cell>
          <cell r="W273">
            <v>0.41183999490000006</v>
          </cell>
          <cell r="X273">
            <v>0.42554817612000018</v>
          </cell>
          <cell r="Y273">
            <v>0.41184001139999987</v>
          </cell>
          <cell r="Z273">
            <v>0.42554105231999978</v>
          </cell>
          <cell r="AA273">
            <v>0.42556800681999979</v>
          </cell>
          <cell r="AB273">
            <v>0.41181809189999985</v>
          </cell>
          <cell r="AC273">
            <v>0.42556799690000019</v>
          </cell>
          <cell r="AD273">
            <v>0.41239076100000011</v>
          </cell>
          <cell r="AE273">
            <v>0.4118399849999998</v>
          </cell>
          <cell r="AF273">
            <v>0.42556798078000019</v>
          </cell>
          <cell r="AG273">
            <v>0.38438398711999994</v>
          </cell>
          <cell r="AH273">
            <v>0.42499599110000025</v>
          </cell>
          <cell r="AI273">
            <v>0.41183999490000006</v>
          </cell>
          <cell r="AJ273">
            <v>0.42554817612000018</v>
          </cell>
          <cell r="AK273">
            <v>0.41184001139999987</v>
          </cell>
          <cell r="AL273">
            <v>0.42554105231999978</v>
          </cell>
          <cell r="AM273">
            <v>0.42556800681999979</v>
          </cell>
          <cell r="AN273">
            <v>0.41181809189999985</v>
          </cell>
          <cell r="AO273">
            <v>0.42556799690000019</v>
          </cell>
          <cell r="AP273">
            <v>0.41239076100000011</v>
          </cell>
          <cell r="AQ273">
            <v>0.4118399849999998</v>
          </cell>
          <cell r="AR273">
            <v>0.42556798078000019</v>
          </cell>
          <cell r="AS273">
            <v>0.39811198665999992</v>
          </cell>
          <cell r="AT273">
            <v>0.42499599110000025</v>
          </cell>
          <cell r="AU273">
            <v>0.41183999490000006</v>
          </cell>
          <cell r="AV273">
            <v>0.42554817612000018</v>
          </cell>
          <cell r="AW273">
            <v>0.41184001139999987</v>
          </cell>
          <cell r="AX273">
            <v>0.42554105231999978</v>
          </cell>
          <cell r="AY273">
            <v>0.42556800681999979</v>
          </cell>
          <cell r="AZ273">
            <v>0.41181809189999985</v>
          </cell>
          <cell r="BA273">
            <v>0.42556799690000019</v>
          </cell>
          <cell r="BB273">
            <v>0.41239076100000011</v>
          </cell>
          <cell r="BC273">
            <v>0.39811198549999982</v>
          </cell>
          <cell r="BD273">
            <v>0.42556798078000019</v>
          </cell>
          <cell r="BE273">
            <v>0.38438398711999994</v>
          </cell>
          <cell r="BF273">
            <v>0.42499599110000025</v>
          </cell>
          <cell r="BG273">
            <v>0.41183999490000006</v>
          </cell>
          <cell r="BH273">
            <v>0.42554817612000018</v>
          </cell>
          <cell r="BI273">
            <v>0.41184001139999987</v>
          </cell>
          <cell r="BJ273">
            <v>0.42554105231999978</v>
          </cell>
          <cell r="BK273">
            <v>0.42556800681999979</v>
          </cell>
          <cell r="BL273">
            <v>0.41181809189999985</v>
          </cell>
          <cell r="BM273">
            <v>0.42556799690000019</v>
          </cell>
          <cell r="BN273">
            <v>0.41239076100000011</v>
          </cell>
          <cell r="BO273">
            <v>0.4118399849999998</v>
          </cell>
          <cell r="BP273">
            <v>0.42556798078000019</v>
          </cell>
          <cell r="BQ273">
            <v>0.38438398711999994</v>
          </cell>
          <cell r="BR273">
            <v>0.42499599110000025</v>
          </cell>
          <cell r="BS273">
            <v>0.41183999490000006</v>
          </cell>
          <cell r="BT273">
            <v>0.42554817612000018</v>
          </cell>
          <cell r="BU273">
            <v>0.41184001139999987</v>
          </cell>
          <cell r="BV273">
            <v>0.42554105231999978</v>
          </cell>
          <cell r="BW273">
            <v>0.42556800681999979</v>
          </cell>
          <cell r="BX273">
            <v>0.41181809189999985</v>
          </cell>
          <cell r="BY273">
            <v>0.42556799690000019</v>
          </cell>
          <cell r="BZ273">
            <v>0.41239076100000011</v>
          </cell>
          <cell r="CA273">
            <v>0.4118399849999998</v>
          </cell>
          <cell r="CB273">
            <v>0.42556798078000019</v>
          </cell>
          <cell r="CC273">
            <v>0.38438398711999994</v>
          </cell>
          <cell r="CD273">
            <v>0.42499599110000025</v>
          </cell>
          <cell r="CE273">
            <v>0.41183999490000006</v>
          </cell>
          <cell r="CF273">
            <v>0.42554817612000018</v>
          </cell>
          <cell r="CG273">
            <v>0.41184001139999987</v>
          </cell>
          <cell r="CH273">
            <v>0.42554105231999978</v>
          </cell>
          <cell r="CI273">
            <v>0.42556800681999979</v>
          </cell>
          <cell r="CJ273">
            <v>0.41181809189999985</v>
          </cell>
          <cell r="CK273">
            <v>0.42556799690000019</v>
          </cell>
          <cell r="CL273">
            <v>0.41239076100000011</v>
          </cell>
          <cell r="CM273">
            <v>0.4118399849999998</v>
          </cell>
          <cell r="CN273">
            <v>0.42556798078000019</v>
          </cell>
          <cell r="CO273">
            <v>0.39811198665999992</v>
          </cell>
          <cell r="CP273">
            <v>0.42499599110000025</v>
          </cell>
          <cell r="CQ273">
            <v>0.41183999490000006</v>
          </cell>
          <cell r="CR273">
            <v>0.42554817612000018</v>
          </cell>
          <cell r="CS273">
            <v>0.41184001139999987</v>
          </cell>
          <cell r="CT273">
            <v>0.42554105231999978</v>
          </cell>
          <cell r="CU273">
            <v>0.42556800681999979</v>
          </cell>
          <cell r="CV273">
            <v>0.41181809189999985</v>
          </cell>
          <cell r="CW273">
            <v>0.42556799690000019</v>
          </cell>
          <cell r="CX273">
            <v>0.41239076100000011</v>
          </cell>
          <cell r="CY273">
            <v>0.39811198549999982</v>
          </cell>
          <cell r="CZ273">
            <v>0.42556798078000019</v>
          </cell>
          <cell r="DA273">
            <v>0.38438398711999994</v>
          </cell>
          <cell r="DB273">
            <v>0.42499599110000025</v>
          </cell>
          <cell r="DC273">
            <v>0.41183999490000006</v>
          </cell>
          <cell r="DD273">
            <v>0.42554817612000018</v>
          </cell>
          <cell r="DE273">
            <v>0.41184001139999987</v>
          </cell>
          <cell r="DF273">
            <v>0.42554105231999978</v>
          </cell>
          <cell r="DG273">
            <v>0.42556800681999979</v>
          </cell>
          <cell r="DH273">
            <v>0.41181809189999985</v>
          </cell>
          <cell r="DI273">
            <v>0.42556799690000019</v>
          </cell>
          <cell r="DJ273">
            <v>0.41239076100000011</v>
          </cell>
          <cell r="DK273">
            <v>0.4118399849999998</v>
          </cell>
          <cell r="DL273">
            <v>0.42556798078000019</v>
          </cell>
          <cell r="DM273">
            <v>0.38438398711999994</v>
          </cell>
          <cell r="DN273">
            <v>0.42499599110000025</v>
          </cell>
          <cell r="DO273">
            <v>0.41183999490000006</v>
          </cell>
          <cell r="DP273">
            <v>0.42554817612000018</v>
          </cell>
          <cell r="DQ273">
            <v>0.41184001139999987</v>
          </cell>
          <cell r="DR273">
            <v>0.42554105231999978</v>
          </cell>
          <cell r="DS273">
            <v>0.42556800681999979</v>
          </cell>
          <cell r="DT273">
            <v>0.41181809189999985</v>
          </cell>
          <cell r="DU273">
            <v>0.42556799690000019</v>
          </cell>
          <cell r="DV273">
            <v>0.41239076100000011</v>
          </cell>
          <cell r="DW273">
            <v>0.4118399849999998</v>
          </cell>
          <cell r="DX273">
            <v>0.42556798078000019</v>
          </cell>
          <cell r="DY273">
            <v>0.38438398711999994</v>
          </cell>
          <cell r="DZ273">
            <v>0.42499599110000025</v>
          </cell>
          <cell r="EA273">
            <v>0.41183999490000006</v>
          </cell>
          <cell r="EB273">
            <v>0.42554817612000018</v>
          </cell>
          <cell r="EC273">
            <v>0.41184001139999987</v>
          </cell>
          <cell r="ED273">
            <v>0.42554105231999978</v>
          </cell>
          <cell r="EE273">
            <v>0.42556800681999979</v>
          </cell>
          <cell r="EF273">
            <v>0.41181809189999985</v>
          </cell>
          <cell r="EG273">
            <v>0.42556799690000019</v>
          </cell>
          <cell r="EH273">
            <v>0.41239076100000011</v>
          </cell>
          <cell r="EI273">
            <v>0.4118399849999998</v>
          </cell>
          <cell r="EJ273">
            <v>0.42556798078000019</v>
          </cell>
          <cell r="EK273">
            <v>0.39811198665999992</v>
          </cell>
          <cell r="EL273">
            <v>0.42499599110000025</v>
          </cell>
          <cell r="EM273">
            <v>0.41183999490000006</v>
          </cell>
          <cell r="EN273">
            <v>0.42554817612000018</v>
          </cell>
          <cell r="EO273">
            <v>0.41184001139999987</v>
          </cell>
          <cell r="EP273">
            <v>0.42554105231999978</v>
          </cell>
          <cell r="EQ273">
            <v>0.42556800681999979</v>
          </cell>
          <cell r="ER273">
            <v>0.41181809189999985</v>
          </cell>
          <cell r="ES273">
            <v>0.42556799690000019</v>
          </cell>
          <cell r="ET273">
            <v>0.41239076100000011</v>
          </cell>
          <cell r="EU273">
            <v>0.39811198549999982</v>
          </cell>
          <cell r="EV273">
            <v>0.31917598542999981</v>
          </cell>
          <cell r="EW273">
            <v>0.28828799047999998</v>
          </cell>
          <cell r="EX273">
            <v>0.31874699348000002</v>
          </cell>
          <cell r="EY273">
            <v>0.3088799961</v>
          </cell>
          <cell r="EZ273">
            <v>0.31916113208999997</v>
          </cell>
          <cell r="FA273">
            <v>0.30888000869999993</v>
          </cell>
          <cell r="FB273">
            <v>0.31915578924000004</v>
          </cell>
          <cell r="FC273">
            <v>0.31917600496000004</v>
          </cell>
          <cell r="FD273">
            <v>0.30886356900000006</v>
          </cell>
          <cell r="FE273">
            <v>0.31917599783000006</v>
          </cell>
          <cell r="FF273">
            <v>0.30929307090000013</v>
          </cell>
          <cell r="FG273">
            <v>0.30887998859999993</v>
          </cell>
          <cell r="FH273">
            <v>0.31917598542999981</v>
          </cell>
          <cell r="FI273">
            <v>0.28828799047999998</v>
          </cell>
          <cell r="FJ273">
            <v>0.31874699348000002</v>
          </cell>
          <cell r="FK273">
            <v>0.3088799961</v>
          </cell>
          <cell r="FL273">
            <v>0.31916113208999997</v>
          </cell>
          <cell r="FM273">
            <v>0.30888000869999993</v>
          </cell>
          <cell r="FN273">
            <v>0.31915578924000004</v>
          </cell>
          <cell r="FO273">
            <v>0.31917600496000004</v>
          </cell>
          <cell r="FP273">
            <v>0.30886356900000006</v>
          </cell>
          <cell r="FQ273">
            <v>0.31917599783000006</v>
          </cell>
          <cell r="FR273">
            <v>0.30929307090000013</v>
          </cell>
          <cell r="FS273">
            <v>0.30887998859999993</v>
          </cell>
          <cell r="FT273">
            <v>0.31917598542999981</v>
          </cell>
          <cell r="FU273">
            <v>0.28828799047999998</v>
          </cell>
          <cell r="FV273">
            <v>0.31874699348000002</v>
          </cell>
          <cell r="FW273">
            <v>0.3088799961</v>
          </cell>
          <cell r="FX273">
            <v>0.31916113208999997</v>
          </cell>
          <cell r="FY273">
            <v>0.30888000869999993</v>
          </cell>
          <cell r="FZ273">
            <v>0.31915578924000004</v>
          </cell>
          <cell r="GA273">
            <v>0.31917600496000004</v>
          </cell>
          <cell r="GB273">
            <v>0.30886356900000006</v>
          </cell>
          <cell r="GC273">
            <v>0.31917599783000006</v>
          </cell>
          <cell r="GD273">
            <v>0.30929307090000013</v>
          </cell>
          <cell r="GE273">
            <v>0.30887998859999993</v>
          </cell>
          <cell r="GF273">
            <v>0.31917598542999981</v>
          </cell>
          <cell r="GG273">
            <v>0.29858399013999998</v>
          </cell>
          <cell r="GH273">
            <v>0.31874699348000002</v>
          </cell>
          <cell r="GI273">
            <v>0.3088799961</v>
          </cell>
          <cell r="GJ273">
            <v>0.31916113208999997</v>
          </cell>
          <cell r="GK273">
            <v>0.30888000869999993</v>
          </cell>
          <cell r="GL273">
            <v>0.31915578924000004</v>
          </cell>
          <cell r="GM273">
            <v>0.31917600496000004</v>
          </cell>
          <cell r="GN273">
            <v>0.30886356900000006</v>
          </cell>
          <cell r="GO273">
            <v>0.31917599783000006</v>
          </cell>
          <cell r="GP273">
            <v>0.30929307090000013</v>
          </cell>
          <cell r="GQ273">
            <v>0.29858398897999994</v>
          </cell>
          <cell r="GR273">
            <v>0.31917598542999981</v>
          </cell>
          <cell r="GS273">
            <v>0.28828799047999998</v>
          </cell>
          <cell r="GT273">
            <v>0.31874699348000002</v>
          </cell>
          <cell r="GU273">
            <v>0.3088799961</v>
          </cell>
          <cell r="GV273">
            <v>0.31916113208999997</v>
          </cell>
          <cell r="GW273">
            <v>0.30888000869999993</v>
          </cell>
          <cell r="GX273">
            <v>0.31915578924000004</v>
          </cell>
          <cell r="GY273">
            <v>0.31917600496000004</v>
          </cell>
          <cell r="GZ273">
            <v>0.30886356900000006</v>
          </cell>
          <cell r="HA273">
            <v>0.31917599783000006</v>
          </cell>
          <cell r="HB273">
            <v>0.30929307090000013</v>
          </cell>
          <cell r="HC273">
            <v>0.30887998859999993</v>
          </cell>
          <cell r="HD273">
            <v>0.31917598542999981</v>
          </cell>
          <cell r="HE273">
            <v>0.28828799047999998</v>
          </cell>
          <cell r="HF273">
            <v>0.31874699348000002</v>
          </cell>
          <cell r="HG273">
            <v>0.3088799961</v>
          </cell>
          <cell r="HH273">
            <v>0.31916113208999997</v>
          </cell>
          <cell r="HI273">
            <v>0.30888000869999993</v>
          </cell>
          <cell r="HJ273">
            <v>0.31915578924000004</v>
          </cell>
          <cell r="HK273">
            <v>0.31917600496000004</v>
          </cell>
          <cell r="HL273">
            <v>0.30886356900000006</v>
          </cell>
          <cell r="HM273">
            <v>0.31917599783000006</v>
          </cell>
          <cell r="HN273">
            <v>0.30929307090000013</v>
          </cell>
          <cell r="HO273">
            <v>0.30887998859999993</v>
          </cell>
          <cell r="HP273">
            <v>0.31917598542999981</v>
          </cell>
          <cell r="HQ273">
            <v>0.28828799047999998</v>
          </cell>
          <cell r="HR273">
            <v>0.31874699348000002</v>
          </cell>
          <cell r="HS273">
            <v>0.3088799961</v>
          </cell>
          <cell r="HT273">
            <v>0.31916113208999997</v>
          </cell>
          <cell r="HU273">
            <v>0.30888000869999993</v>
          </cell>
          <cell r="HV273">
            <v>0.31915578924000004</v>
          </cell>
          <cell r="HW273">
            <v>0.31917600496000004</v>
          </cell>
          <cell r="HX273">
            <v>0.30886356900000006</v>
          </cell>
          <cell r="HY273">
            <v>0.31917599783000006</v>
          </cell>
          <cell r="HZ273">
            <v>0.30929307090000013</v>
          </cell>
          <cell r="IA273">
            <v>0.30887998859999993</v>
          </cell>
          <cell r="IB273">
            <v>0.31917598542999981</v>
          </cell>
          <cell r="IC273">
            <v>0.29858399013999998</v>
          </cell>
          <cell r="ID273">
            <v>0.31874699348000002</v>
          </cell>
          <cell r="IE273">
            <v>0.3088799961</v>
          </cell>
          <cell r="IF273">
            <v>0.31916113208999997</v>
          </cell>
          <cell r="IG273">
            <v>0.30888000869999993</v>
          </cell>
          <cell r="IH273">
            <v>0.31915578924000004</v>
          </cell>
          <cell r="II273">
            <v>0.31917600496000004</v>
          </cell>
          <cell r="IJ273">
            <v>0.30886356900000006</v>
          </cell>
          <cell r="IK273">
            <v>0.31917599783000006</v>
          </cell>
          <cell r="IL273">
            <v>0.30929307090000013</v>
          </cell>
          <cell r="IM273">
            <v>0.29858398897999994</v>
          </cell>
          <cell r="IN273">
            <v>0.31917598542999981</v>
          </cell>
          <cell r="IO273">
            <v>0.28828799047999998</v>
          </cell>
          <cell r="IP273">
            <v>0.31874699348000002</v>
          </cell>
          <cell r="IQ273">
            <v>0.3088799961</v>
          </cell>
          <cell r="IR273">
            <v>0.31916113208999997</v>
          </cell>
          <cell r="IS273">
            <v>0.30888000869999993</v>
          </cell>
          <cell r="IT273">
            <v>0.31915578924000004</v>
          </cell>
          <cell r="IU273">
            <v>0.31917600496000004</v>
          </cell>
          <cell r="IV273">
            <v>0.30886356900000006</v>
          </cell>
          <cell r="IW273">
            <v>0.31917599783000006</v>
          </cell>
          <cell r="IX273">
            <v>0.30929307090000013</v>
          </cell>
          <cell r="IY273">
            <v>0.30887998859999993</v>
          </cell>
        </row>
        <row r="274">
          <cell r="C274" t="str">
            <v>HY_.QF.PNC._.SML.Portland Water Bureau</v>
          </cell>
          <cell r="H274">
            <v>1.2728549780000001E-2</v>
          </cell>
          <cell r="I274">
            <v>1.2816156080000004E-2</v>
          </cell>
          <cell r="J274">
            <v>1.4065863120000006E-2</v>
          </cell>
          <cell r="K274">
            <v>1.2960000000000001E-2</v>
          </cell>
          <cell r="L274">
            <v>1.4057774289999997E-2</v>
          </cell>
          <cell r="M274">
            <v>1.3608000000000004E-2</v>
          </cell>
          <cell r="N274">
            <v>1.4056550409999993E-2</v>
          </cell>
          <cell r="O274">
            <v>1.3392000000000001E-2</v>
          </cell>
          <cell r="P274">
            <v>1.4251484999999994E-2</v>
          </cell>
          <cell r="Q274">
            <v>1.3392000000000001E-2</v>
          </cell>
          <cell r="R274">
            <v>1.3605058799999998E-2</v>
          </cell>
          <cell r="S274">
            <v>1.36079106E-2</v>
          </cell>
          <cell r="T274">
            <v>1.2728549780000001E-2</v>
          </cell>
          <cell r="U274">
            <v>1.2816156080000004E-2</v>
          </cell>
          <cell r="V274">
            <v>1.4065863120000006E-2</v>
          </cell>
          <cell r="W274">
            <v>1.2960000000000001E-2</v>
          </cell>
          <cell r="X274">
            <v>1.4057774289999997E-2</v>
          </cell>
          <cell r="Y274">
            <v>1.3608000000000004E-2</v>
          </cell>
          <cell r="Z274">
            <v>1.4056550409999993E-2</v>
          </cell>
          <cell r="AA274">
            <v>1.3392000000000001E-2</v>
          </cell>
          <cell r="AB274">
            <v>1.4251484999999994E-2</v>
          </cell>
          <cell r="AC274">
            <v>1.3392000000000001E-2</v>
          </cell>
          <cell r="AD274">
            <v>1.3605058799999998E-2</v>
          </cell>
          <cell r="AE274">
            <v>1.36079106E-2</v>
          </cell>
          <cell r="AF274">
            <v>1.2728549780000001E-2</v>
          </cell>
          <cell r="AG274">
            <v>1.2816156080000004E-2</v>
          </cell>
          <cell r="AH274">
            <v>1.0549397339999992E-2</v>
          </cell>
          <cell r="AI274">
            <v>9.7199999999999943E-3</v>
          </cell>
          <cell r="AJ274">
            <v>1.0543330639999994E-2</v>
          </cell>
          <cell r="AK274">
            <v>1.0206000000000002E-2</v>
          </cell>
          <cell r="AL274">
            <v>1.0542412730000008E-2</v>
          </cell>
          <cell r="AM274">
            <v>1.0043999999999994E-2</v>
          </cell>
          <cell r="AN274">
            <v>1.0688613599999995E-2</v>
          </cell>
          <cell r="AO274">
            <v>1.0043999999999994E-2</v>
          </cell>
          <cell r="AP274">
            <v>1.0203794100000005E-2</v>
          </cell>
          <cell r="AQ274">
            <v>1.02059331E-2</v>
          </cell>
          <cell r="AR274">
            <v>9.5464124899999996E-3</v>
          </cell>
          <cell r="AS274">
            <v>9.9554070999999991E-3</v>
          </cell>
          <cell r="AT274">
            <v>1.0549397339999992E-2</v>
          </cell>
          <cell r="AU274">
            <v>9.7199999999999943E-3</v>
          </cell>
          <cell r="AV274">
            <v>1.0543330639999994E-2</v>
          </cell>
          <cell r="AW274">
            <v>1.0206000000000002E-2</v>
          </cell>
          <cell r="AX274">
            <v>1.0542412730000008E-2</v>
          </cell>
          <cell r="AY274">
            <v>1.0043999999999994E-2</v>
          </cell>
          <cell r="AZ274">
            <v>1.0688613599999995E-2</v>
          </cell>
          <cell r="BA274">
            <v>1.0043999999999994E-2</v>
          </cell>
          <cell r="BB274">
            <v>1.0203794100000005E-2</v>
          </cell>
          <cell r="BC274">
            <v>9.86573533E-3</v>
          </cell>
          <cell r="BD274">
            <v>9.5464124899999996E-3</v>
          </cell>
          <cell r="BE274">
            <v>9.6121171999999991E-3</v>
          </cell>
          <cell r="BF274">
            <v>1.0549397339999992E-2</v>
          </cell>
          <cell r="BG274">
            <v>9.7199999999999943E-3</v>
          </cell>
          <cell r="BH274">
            <v>1.0543330639999994E-2</v>
          </cell>
          <cell r="BI274">
            <v>1.0206000000000002E-2</v>
          </cell>
          <cell r="BJ274">
            <v>1.0542412730000008E-2</v>
          </cell>
          <cell r="BK274">
            <v>1.0043999999999994E-2</v>
          </cell>
          <cell r="BL274">
            <v>1.0688613599999995E-2</v>
          </cell>
          <cell r="BM274">
            <v>1.0043999999999994E-2</v>
          </cell>
          <cell r="BN274">
            <v>1.0203794100000005E-2</v>
          </cell>
          <cell r="BO274">
            <v>1.02059331E-2</v>
          </cell>
          <cell r="BP274">
            <v>9.5464124899999996E-3</v>
          </cell>
          <cell r="BQ274">
            <v>9.6121171999999991E-3</v>
          </cell>
          <cell r="BR274">
            <v>1.0549397339999992E-2</v>
          </cell>
          <cell r="BS274">
            <v>9.7199999999999943E-3</v>
          </cell>
          <cell r="BT274">
            <v>1.0543330639999994E-2</v>
          </cell>
          <cell r="BU274">
            <v>1.0206000000000002E-2</v>
          </cell>
          <cell r="BV274">
            <v>1.0542412730000008E-2</v>
          </cell>
          <cell r="BW274">
            <v>1.0043999999999994E-2</v>
          </cell>
          <cell r="BX274">
            <v>1.0688613599999995E-2</v>
          </cell>
          <cell r="BY274">
            <v>1.0043999999999994E-2</v>
          </cell>
          <cell r="BZ274">
            <v>1.0203794100000005E-2</v>
          </cell>
          <cell r="CA274">
            <v>1.02059331E-2</v>
          </cell>
          <cell r="CB274">
            <v>9.5464124899999996E-3</v>
          </cell>
          <cell r="CC274">
            <v>9.6121171999999991E-3</v>
          </cell>
          <cell r="CD274">
            <v>1.0549397339999992E-2</v>
          </cell>
          <cell r="CE274">
            <v>9.7199999999999943E-3</v>
          </cell>
          <cell r="CF274">
            <v>1.0543330639999994E-2</v>
          </cell>
          <cell r="CG274">
            <v>1.0206000000000002E-2</v>
          </cell>
          <cell r="CH274">
            <v>1.0542412730000008E-2</v>
          </cell>
          <cell r="CI274">
            <v>1.0043999999999994E-2</v>
          </cell>
          <cell r="CJ274">
            <v>1.0688613599999995E-2</v>
          </cell>
          <cell r="CK274">
            <v>1.0043999999999994E-2</v>
          </cell>
          <cell r="CL274">
            <v>1.0203794100000005E-2</v>
          </cell>
          <cell r="CM274">
            <v>1.02059331E-2</v>
          </cell>
          <cell r="CN274">
            <v>9.5464124899999996E-3</v>
          </cell>
          <cell r="CO274">
            <v>9.9554070999999991E-3</v>
          </cell>
          <cell r="CP274">
            <v>1.0549397339999992E-2</v>
          </cell>
          <cell r="CQ274">
            <v>9.7199999999999943E-3</v>
          </cell>
          <cell r="CR274">
            <v>1.0543330639999994E-2</v>
          </cell>
          <cell r="CS274">
            <v>1.0206000000000002E-2</v>
          </cell>
          <cell r="CT274">
            <v>1.0542412730000008E-2</v>
          </cell>
          <cell r="CU274">
            <v>1.0043999999999994E-2</v>
          </cell>
          <cell r="CV274">
            <v>1.0688613599999995E-2</v>
          </cell>
          <cell r="CW274">
            <v>1.0043999999999994E-2</v>
          </cell>
          <cell r="CX274">
            <v>1.0203794100000005E-2</v>
          </cell>
          <cell r="CY274">
            <v>9.86573533E-3</v>
          </cell>
          <cell r="CZ274">
            <v>9.5464124899999996E-3</v>
          </cell>
          <cell r="DA274">
            <v>9.6121171999999991E-3</v>
          </cell>
          <cell r="DB274">
            <v>1.0549397339999992E-2</v>
          </cell>
          <cell r="DC274">
            <v>9.7199999999999943E-3</v>
          </cell>
          <cell r="DD274">
            <v>1.0543330639999994E-2</v>
          </cell>
          <cell r="DE274">
            <v>1.0206000000000002E-2</v>
          </cell>
          <cell r="DF274">
            <v>1.0542412730000008E-2</v>
          </cell>
          <cell r="DG274">
            <v>1.0043999999999994E-2</v>
          </cell>
          <cell r="DH274">
            <v>1.0688613599999995E-2</v>
          </cell>
          <cell r="DI274">
            <v>1.0043999999999994E-2</v>
          </cell>
          <cell r="DJ274">
            <v>1.0203794100000005E-2</v>
          </cell>
          <cell r="DK274">
            <v>1.02059331E-2</v>
          </cell>
          <cell r="DL274">
            <v>9.5464124899999996E-3</v>
          </cell>
          <cell r="DM274">
            <v>9.6121171999999991E-3</v>
          </cell>
          <cell r="DN274">
            <v>1.0549397339999992E-2</v>
          </cell>
          <cell r="DO274">
            <v>9.7199999999999943E-3</v>
          </cell>
          <cell r="DP274">
            <v>1.0543330639999994E-2</v>
          </cell>
          <cell r="DQ274">
            <v>1.0206000000000002E-2</v>
          </cell>
          <cell r="DR274">
            <v>1.0542412730000008E-2</v>
          </cell>
          <cell r="DS274">
            <v>1.0043999999999994E-2</v>
          </cell>
          <cell r="DT274">
            <v>1.0688613599999995E-2</v>
          </cell>
          <cell r="DU274">
            <v>1.0043999999999994E-2</v>
          </cell>
          <cell r="DV274">
            <v>1.0203794100000005E-2</v>
          </cell>
          <cell r="DW274">
            <v>1.02059331E-2</v>
          </cell>
          <cell r="DX274">
            <v>9.5464124899999996E-3</v>
          </cell>
          <cell r="DY274">
            <v>9.6121171999999991E-3</v>
          </cell>
          <cell r="DZ274">
            <v>1.0549397339999992E-2</v>
          </cell>
          <cell r="EA274">
            <v>9.7199999999999943E-3</v>
          </cell>
          <cell r="EB274">
            <v>1.0543330639999994E-2</v>
          </cell>
          <cell r="EC274">
            <v>1.0206000000000002E-2</v>
          </cell>
          <cell r="ED274">
            <v>1.0542412730000008E-2</v>
          </cell>
          <cell r="EE274">
            <v>1.0043999999999994E-2</v>
          </cell>
          <cell r="EF274">
            <v>1.0688613599999995E-2</v>
          </cell>
          <cell r="EG274">
            <v>1.0043999999999994E-2</v>
          </cell>
          <cell r="EH274">
            <v>1.0203794100000005E-2</v>
          </cell>
          <cell r="EI274">
            <v>1.02059331E-2</v>
          </cell>
          <cell r="EJ274">
            <v>9.5464124899999996E-3</v>
          </cell>
          <cell r="EK274">
            <v>9.9554070999999991E-3</v>
          </cell>
          <cell r="EL274">
            <v>1.0549397339999992E-2</v>
          </cell>
          <cell r="EM274">
            <v>9.7199999999999943E-3</v>
          </cell>
          <cell r="EN274">
            <v>1.0543330639999994E-2</v>
          </cell>
          <cell r="EO274">
            <v>1.0206000000000002E-2</v>
          </cell>
          <cell r="EP274">
            <v>1.0542412730000008E-2</v>
          </cell>
          <cell r="EQ274">
            <v>1.0043999999999994E-2</v>
          </cell>
          <cell r="ER274">
            <v>1.0688613599999995E-2</v>
          </cell>
          <cell r="ES274">
            <v>1.0043999999999994E-2</v>
          </cell>
          <cell r="ET274">
            <v>1.0203794100000005E-2</v>
          </cell>
          <cell r="EU274">
            <v>9.86573533E-3</v>
          </cell>
          <cell r="EV274">
            <v>9.5464124899999996E-3</v>
          </cell>
          <cell r="EW274">
            <v>9.6121171999999991E-3</v>
          </cell>
          <cell r="EX274">
            <v>1.0549397339999992E-2</v>
          </cell>
          <cell r="EY274">
            <v>9.7199999999999943E-3</v>
          </cell>
          <cell r="EZ274">
            <v>1.0543330639999994E-2</v>
          </cell>
          <cell r="FA274">
            <v>1.0206000000000002E-2</v>
          </cell>
          <cell r="FB274">
            <v>1.0542412730000008E-2</v>
          </cell>
          <cell r="FC274">
            <v>1.0043999999999994E-2</v>
          </cell>
          <cell r="FD274">
            <v>1.0688613599999995E-2</v>
          </cell>
          <cell r="FE274">
            <v>1.0043999999999994E-2</v>
          </cell>
          <cell r="FF274">
            <v>1.0203794100000005E-2</v>
          </cell>
          <cell r="FG274">
            <v>1.02059331E-2</v>
          </cell>
          <cell r="FH274">
            <v>9.5464124899999996E-3</v>
          </cell>
          <cell r="FI274">
            <v>9.6121171999999991E-3</v>
          </cell>
          <cell r="FJ274">
            <v>1.0549397339999992E-2</v>
          </cell>
          <cell r="FK274">
            <v>9.7199999999999943E-3</v>
          </cell>
          <cell r="FL274">
            <v>1.0543330639999994E-2</v>
          </cell>
          <cell r="FM274">
            <v>1.0206000000000002E-2</v>
          </cell>
          <cell r="FN274">
            <v>1.0542412730000008E-2</v>
          </cell>
          <cell r="FO274">
            <v>1.0043999999999994E-2</v>
          </cell>
          <cell r="FP274">
            <v>1.0688613599999995E-2</v>
          </cell>
          <cell r="FQ274">
            <v>1.0043999999999994E-2</v>
          </cell>
          <cell r="FR274">
            <v>1.0203794100000005E-2</v>
          </cell>
          <cell r="FS274">
            <v>1.02059331E-2</v>
          </cell>
          <cell r="FT274">
            <v>9.5464124899999996E-3</v>
          </cell>
          <cell r="FU274">
            <v>9.6121171999999991E-3</v>
          </cell>
          <cell r="FV274">
            <v>1.0549397339999992E-2</v>
          </cell>
          <cell r="FW274">
            <v>9.7199999999999943E-3</v>
          </cell>
          <cell r="FX274">
            <v>1.0543330639999994E-2</v>
          </cell>
          <cell r="FY274">
            <v>1.0206000000000002E-2</v>
          </cell>
          <cell r="FZ274">
            <v>1.0542412730000008E-2</v>
          </cell>
          <cell r="GA274">
            <v>1.0043999999999994E-2</v>
          </cell>
          <cell r="GB274">
            <v>1.0688613599999995E-2</v>
          </cell>
          <cell r="GC274">
            <v>1.0043999999999994E-2</v>
          </cell>
          <cell r="GD274">
            <v>1.0203794100000005E-2</v>
          </cell>
          <cell r="GE274">
            <v>1.02059331E-2</v>
          </cell>
          <cell r="GF274">
            <v>9.5464124899999996E-3</v>
          </cell>
          <cell r="GG274">
            <v>9.9554070999999991E-3</v>
          </cell>
          <cell r="GH274">
            <v>1.0549397339999992E-2</v>
          </cell>
          <cell r="GI274">
            <v>9.7199999999999943E-3</v>
          </cell>
          <cell r="GJ274">
            <v>1.0543330639999994E-2</v>
          </cell>
          <cell r="GK274">
            <v>1.0206000000000002E-2</v>
          </cell>
          <cell r="GL274">
            <v>1.0542412730000008E-2</v>
          </cell>
          <cell r="GM274">
            <v>1.0043999999999994E-2</v>
          </cell>
          <cell r="GN274">
            <v>1.0688613599999995E-2</v>
          </cell>
          <cell r="GO274">
            <v>1.0043999999999994E-2</v>
          </cell>
          <cell r="GP274">
            <v>1.0203794100000005E-2</v>
          </cell>
          <cell r="GQ274">
            <v>9.86573533E-3</v>
          </cell>
          <cell r="GR274">
            <v>9.5464124899999996E-3</v>
          </cell>
          <cell r="GS274">
            <v>9.6121171999999991E-3</v>
          </cell>
          <cell r="GT274">
            <v>1.0549397339999992E-2</v>
          </cell>
          <cell r="GU274">
            <v>9.7199999999999943E-3</v>
          </cell>
          <cell r="GV274">
            <v>1.0543330639999994E-2</v>
          </cell>
          <cell r="GW274">
            <v>1.0206000000000002E-2</v>
          </cell>
          <cell r="GX274">
            <v>1.0542412730000008E-2</v>
          </cell>
          <cell r="GY274">
            <v>1.0043999999999994E-2</v>
          </cell>
          <cell r="GZ274">
            <v>1.0688613599999995E-2</v>
          </cell>
          <cell r="HA274">
            <v>1.0043999999999994E-2</v>
          </cell>
          <cell r="HB274">
            <v>1.0203794100000005E-2</v>
          </cell>
          <cell r="HC274">
            <v>1.02059331E-2</v>
          </cell>
          <cell r="HD274">
            <v>9.5464124899999996E-3</v>
          </cell>
          <cell r="HE274">
            <v>9.6121171999999991E-3</v>
          </cell>
          <cell r="HF274">
            <v>1.0549397339999992E-2</v>
          </cell>
          <cell r="HG274">
            <v>9.7199999999999943E-3</v>
          </cell>
          <cell r="HH274">
            <v>1.0543330639999994E-2</v>
          </cell>
          <cell r="HI274">
            <v>1.0206000000000002E-2</v>
          </cell>
          <cell r="HJ274">
            <v>1.0542412730000008E-2</v>
          </cell>
          <cell r="HK274">
            <v>1.0043999999999994E-2</v>
          </cell>
          <cell r="HL274">
            <v>1.0688613599999995E-2</v>
          </cell>
          <cell r="HM274">
            <v>1.0043999999999994E-2</v>
          </cell>
          <cell r="HN274">
            <v>1.0203794100000005E-2</v>
          </cell>
          <cell r="HO274">
            <v>1.02059331E-2</v>
          </cell>
          <cell r="HP274">
            <v>9.5464124899999996E-3</v>
          </cell>
          <cell r="HQ274">
            <v>9.6121171999999991E-3</v>
          </cell>
          <cell r="HR274">
            <v>1.0549397339999992E-2</v>
          </cell>
          <cell r="HS274">
            <v>9.7199999999999943E-3</v>
          </cell>
          <cell r="HT274">
            <v>1.0543330639999994E-2</v>
          </cell>
          <cell r="HU274">
            <v>1.0206000000000002E-2</v>
          </cell>
          <cell r="HV274">
            <v>1.0542412730000008E-2</v>
          </cell>
          <cell r="HW274">
            <v>1.0043999999999994E-2</v>
          </cell>
          <cell r="HX274">
            <v>1.0688613599999995E-2</v>
          </cell>
          <cell r="HY274">
            <v>1.0043999999999994E-2</v>
          </cell>
          <cell r="HZ274">
            <v>1.0203794100000005E-2</v>
          </cell>
          <cell r="IA274">
            <v>1.02059331E-2</v>
          </cell>
          <cell r="IB274">
            <v>9.5464124899999996E-3</v>
          </cell>
          <cell r="IC274">
            <v>9.9554070999999991E-3</v>
          </cell>
          <cell r="ID274">
            <v>1.0549397339999992E-2</v>
          </cell>
          <cell r="IE274">
            <v>9.7199999999999943E-3</v>
          </cell>
          <cell r="IF274">
            <v>1.0543330639999994E-2</v>
          </cell>
          <cell r="IG274">
            <v>1.0206000000000002E-2</v>
          </cell>
          <cell r="IH274">
            <v>1.0542412730000008E-2</v>
          </cell>
          <cell r="II274">
            <v>1.0043999999999994E-2</v>
          </cell>
          <cell r="IJ274">
            <v>1.0688613599999995E-2</v>
          </cell>
          <cell r="IK274">
            <v>1.0043999999999994E-2</v>
          </cell>
          <cell r="IL274">
            <v>1.0203794100000005E-2</v>
          </cell>
          <cell r="IM274">
            <v>9.86573533E-3</v>
          </cell>
          <cell r="IN274">
            <v>9.5464124899999996E-3</v>
          </cell>
          <cell r="IO274">
            <v>9.6121171999999991E-3</v>
          </cell>
          <cell r="IP274">
            <v>1.0549397339999992E-2</v>
          </cell>
          <cell r="IQ274">
            <v>9.7199999999999943E-3</v>
          </cell>
          <cell r="IR274">
            <v>1.0543330639999994E-2</v>
          </cell>
          <cell r="IS274">
            <v>1.0206000000000002E-2</v>
          </cell>
          <cell r="IT274">
            <v>1.0542412730000008E-2</v>
          </cell>
          <cell r="IU274">
            <v>1.0043999999999994E-2</v>
          </cell>
          <cell r="IV274">
            <v>1.0688613599999995E-2</v>
          </cell>
          <cell r="IW274">
            <v>1.0043999999999994E-2</v>
          </cell>
          <cell r="IX274">
            <v>1.0203794100000005E-2</v>
          </cell>
          <cell r="IY274">
            <v>1.02059331E-2</v>
          </cell>
        </row>
        <row r="275">
          <cell r="C275" t="str">
            <v>HY_.QF.SOR._.SML.C-Drop</v>
          </cell>
          <cell r="H275">
            <v>0</v>
          </cell>
          <cell r="I275">
            <v>0</v>
          </cell>
          <cell r="J275">
            <v>0</v>
          </cell>
          <cell r="K275">
            <v>0.37728000779999998</v>
          </cell>
          <cell r="L275">
            <v>0.81297076632999987</v>
          </cell>
          <cell r="M275">
            <v>0.78695998559999991</v>
          </cell>
          <cell r="N275">
            <v>0.81289996883999982</v>
          </cell>
          <cell r="O275">
            <v>0.81319200682000059</v>
          </cell>
          <cell r="P275">
            <v>0.56070234870000035</v>
          </cell>
          <cell r="Q275">
            <v>7.2167999999999941E-2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0.37728000779999998</v>
          </cell>
          <cell r="X275">
            <v>0.81297076632999987</v>
          </cell>
          <cell r="Y275">
            <v>0.78695998559999991</v>
          </cell>
          <cell r="Z275">
            <v>0.81289996883999982</v>
          </cell>
          <cell r="AA275">
            <v>0.81319200682000059</v>
          </cell>
          <cell r="AB275">
            <v>0.56070234870000035</v>
          </cell>
          <cell r="AC275">
            <v>7.2167999999999941E-2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0.37728000779999998</v>
          </cell>
          <cell r="AJ275">
            <v>0.62284050638999955</v>
          </cell>
          <cell r="AK275">
            <v>0.59021998920000018</v>
          </cell>
          <cell r="AL275">
            <v>0.60967497663000059</v>
          </cell>
          <cell r="AM275">
            <v>0.60989400495999979</v>
          </cell>
          <cell r="AN275">
            <v>0.4205267615999998</v>
          </cell>
          <cell r="AO275">
            <v>5.4125999999999973E-2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0.28296000600000015</v>
          </cell>
          <cell r="AV275">
            <v>0.60972807466999956</v>
          </cell>
          <cell r="AW275">
            <v>0.59021998920000018</v>
          </cell>
          <cell r="AX275">
            <v>0.60967497663000059</v>
          </cell>
          <cell r="AY275">
            <v>0.60989400495999979</v>
          </cell>
          <cell r="AZ275">
            <v>0.4205267615999998</v>
          </cell>
          <cell r="BA275">
            <v>5.4125999999999973E-2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0.28296000600000015</v>
          </cell>
          <cell r="BH275">
            <v>0.60972807466999956</v>
          </cell>
          <cell r="BI275">
            <v>0.59021998920000018</v>
          </cell>
          <cell r="BJ275">
            <v>0.60967497663000059</v>
          </cell>
          <cell r="BK275">
            <v>0.60989400495999979</v>
          </cell>
          <cell r="BL275">
            <v>0.4205267615999998</v>
          </cell>
          <cell r="BM275">
            <v>5.4125999999999973E-2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0.28296000600000015</v>
          </cell>
          <cell r="BT275">
            <v>0.60972807466999956</v>
          </cell>
          <cell r="BU275">
            <v>0.59021998920000018</v>
          </cell>
          <cell r="BV275">
            <v>0.60967497663000059</v>
          </cell>
          <cell r="BW275">
            <v>0.60989400495999979</v>
          </cell>
          <cell r="BX275">
            <v>0.4205267615999998</v>
          </cell>
          <cell r="BY275">
            <v>5.4125999999999973E-2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0.28296000600000015</v>
          </cell>
          <cell r="CF275">
            <v>0.60972807466999956</v>
          </cell>
          <cell r="CG275">
            <v>0.59021998920000018</v>
          </cell>
          <cell r="CH275">
            <v>0.60967497663000059</v>
          </cell>
          <cell r="CI275">
            <v>0.60989400495999979</v>
          </cell>
          <cell r="CJ275">
            <v>0.4205267615999998</v>
          </cell>
          <cell r="CK275">
            <v>5.4125999999999973E-2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0.28296000600000015</v>
          </cell>
          <cell r="CR275">
            <v>0.60972807466999956</v>
          </cell>
          <cell r="CS275">
            <v>0.59021998920000018</v>
          </cell>
          <cell r="CT275">
            <v>0.60967497663000059</v>
          </cell>
          <cell r="CU275">
            <v>0.60989400495999979</v>
          </cell>
          <cell r="CV275">
            <v>0.4205267615999998</v>
          </cell>
          <cell r="CW275">
            <v>5.4125999999999973E-2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0.28296000600000015</v>
          </cell>
          <cell r="DD275">
            <v>0.60972807466999956</v>
          </cell>
          <cell r="DE275">
            <v>0.59021998920000018</v>
          </cell>
          <cell r="DF275">
            <v>0.60967497663000059</v>
          </cell>
          <cell r="DG275">
            <v>0.60989400495999979</v>
          </cell>
          <cell r="DH275">
            <v>0.4205267615999998</v>
          </cell>
          <cell r="DI275">
            <v>5.4125999999999973E-2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0.28296000600000015</v>
          </cell>
          <cell r="DP275">
            <v>0.60972807466999956</v>
          </cell>
          <cell r="DQ275">
            <v>0.59021998920000018</v>
          </cell>
          <cell r="DR275">
            <v>0.60967497663000059</v>
          </cell>
          <cell r="DS275">
            <v>0.60989400495999979</v>
          </cell>
          <cell r="DT275">
            <v>0.4205267615999998</v>
          </cell>
          <cell r="DU275">
            <v>5.4125999999999973E-2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0.28296000600000015</v>
          </cell>
          <cell r="EB275">
            <v>0.60972807466999956</v>
          </cell>
          <cell r="EC275">
            <v>0.59021998920000018</v>
          </cell>
          <cell r="ED275">
            <v>0.60967497663000059</v>
          </cell>
          <cell r="EE275">
            <v>0.60989400495999979</v>
          </cell>
          <cell r="EF275">
            <v>0.4205267615999998</v>
          </cell>
          <cell r="EG275">
            <v>5.4125999999999973E-2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0.28296000600000015</v>
          </cell>
          <cell r="EN275">
            <v>0.60972807466999956</v>
          </cell>
          <cell r="EO275">
            <v>0.59021998920000018</v>
          </cell>
          <cell r="EP275">
            <v>0.60967497663000059</v>
          </cell>
          <cell r="EQ275">
            <v>0.60989400495999979</v>
          </cell>
          <cell r="ER275">
            <v>0.4205267615999998</v>
          </cell>
          <cell r="ES275">
            <v>5.4125999999999973E-2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0.28296000600000015</v>
          </cell>
          <cell r="EZ275">
            <v>0.60972807466999956</v>
          </cell>
          <cell r="FA275">
            <v>0.59021998920000018</v>
          </cell>
          <cell r="FB275">
            <v>0.60967497663000059</v>
          </cell>
          <cell r="FC275">
            <v>0.60989400495999979</v>
          </cell>
          <cell r="FD275">
            <v>0.4205267615999998</v>
          </cell>
          <cell r="FE275">
            <v>5.4125999999999973E-2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0.28296000600000015</v>
          </cell>
          <cell r="FL275">
            <v>0.60972807466999956</v>
          </cell>
          <cell r="FM275">
            <v>0.59021998920000018</v>
          </cell>
          <cell r="FN275">
            <v>0.60967497663000059</v>
          </cell>
          <cell r="FO275">
            <v>0.60989400495999979</v>
          </cell>
          <cell r="FP275">
            <v>0.4205267615999998</v>
          </cell>
          <cell r="FQ275">
            <v>5.4125999999999973E-2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0.28296000600000015</v>
          </cell>
          <cell r="FX275">
            <v>0.60972807466999956</v>
          </cell>
          <cell r="FY275">
            <v>0.59021998920000018</v>
          </cell>
          <cell r="FZ275">
            <v>0.60967497663000059</v>
          </cell>
          <cell r="GA275">
            <v>0.60989400495999979</v>
          </cell>
          <cell r="GB275">
            <v>0.4205267615999998</v>
          </cell>
          <cell r="GC275">
            <v>5.4125999999999973E-2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0.28296000600000015</v>
          </cell>
          <cell r="GJ275">
            <v>0.60972807466999956</v>
          </cell>
          <cell r="GK275">
            <v>0.59021998920000018</v>
          </cell>
          <cell r="GL275">
            <v>0.60967497663000059</v>
          </cell>
          <cell r="GM275">
            <v>0.60989400495999979</v>
          </cell>
          <cell r="GN275">
            <v>0.4205267615999998</v>
          </cell>
          <cell r="GO275">
            <v>5.4125999999999973E-2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0.28296000600000015</v>
          </cell>
          <cell r="GV275">
            <v>0.60972807466999956</v>
          </cell>
          <cell r="GW275">
            <v>0.59021998920000018</v>
          </cell>
          <cell r="GX275">
            <v>0.60967497663000059</v>
          </cell>
          <cell r="GY275">
            <v>0.60989400495999979</v>
          </cell>
          <cell r="GZ275">
            <v>0.4205267615999998</v>
          </cell>
          <cell r="HA275">
            <v>5.4125999999999973E-2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0.28296000600000015</v>
          </cell>
          <cell r="HH275">
            <v>0.60972807466999956</v>
          </cell>
          <cell r="HI275">
            <v>0.59021998920000018</v>
          </cell>
          <cell r="HJ275">
            <v>0.60967497663000059</v>
          </cell>
          <cell r="HK275">
            <v>0.60989400495999979</v>
          </cell>
          <cell r="HL275">
            <v>0.4205267615999998</v>
          </cell>
          <cell r="HM275">
            <v>5.4125999999999973E-2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0.28296000600000015</v>
          </cell>
          <cell r="HT275">
            <v>0.60972807466999956</v>
          </cell>
          <cell r="HU275">
            <v>0.59021998920000018</v>
          </cell>
          <cell r="HV275">
            <v>0.60967497663000059</v>
          </cell>
          <cell r="HW275">
            <v>0.60989400495999979</v>
          </cell>
          <cell r="HX275">
            <v>0.4205267615999998</v>
          </cell>
          <cell r="HY275">
            <v>5.4125999999999973E-2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0.28296000600000015</v>
          </cell>
          <cell r="IF275">
            <v>0.60972807466999956</v>
          </cell>
          <cell r="IG275">
            <v>0.59021998920000018</v>
          </cell>
          <cell r="IH275">
            <v>0.60967497663000059</v>
          </cell>
          <cell r="II275">
            <v>0.60989400495999979</v>
          </cell>
          <cell r="IJ275">
            <v>0.4205267615999998</v>
          </cell>
          <cell r="IK275">
            <v>5.4125999999999973E-2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0.28296000600000015</v>
          </cell>
          <cell r="IR275">
            <v>0.60972807466999956</v>
          </cell>
          <cell r="IS275">
            <v>0.59021998920000018</v>
          </cell>
          <cell r="IT275">
            <v>0.60967497663000059</v>
          </cell>
          <cell r="IU275">
            <v>0.60989400495999979</v>
          </cell>
          <cell r="IV275">
            <v>0.4205267615999998</v>
          </cell>
          <cell r="IW275">
            <v>5.4125999999999973E-2</v>
          </cell>
          <cell r="IX275">
            <v>0</v>
          </cell>
          <cell r="IY275">
            <v>0</v>
          </cell>
        </row>
        <row r="276">
          <cell r="C276" t="str">
            <v>HY_.QF.SOR._.SML.Galesville Dam</v>
          </cell>
          <cell r="H276">
            <v>0.3539803035700001</v>
          </cell>
          <cell r="I276">
            <v>0.32298334935999995</v>
          </cell>
          <cell r="J276">
            <v>0.43003353108999975</v>
          </cell>
          <cell r="K276">
            <v>0.46562399489999973</v>
          </cell>
          <cell r="L276">
            <v>0.34967859012000013</v>
          </cell>
          <cell r="M276">
            <v>0.3386520093</v>
          </cell>
          <cell r="N276">
            <v>0.35621952192000023</v>
          </cell>
          <cell r="O276">
            <v>0.33049224527000015</v>
          </cell>
          <cell r="P276">
            <v>0.31797108420000003</v>
          </cell>
          <cell r="Q276">
            <v>0.32861735782999985</v>
          </cell>
          <cell r="R276">
            <v>0.23080184280000002</v>
          </cell>
          <cell r="S276">
            <v>0.27837358979999999</v>
          </cell>
          <cell r="T276">
            <v>0.3539803035700001</v>
          </cell>
          <cell r="U276">
            <v>0.32298334935999995</v>
          </cell>
          <cell r="V276">
            <v>0.43003353108999975</v>
          </cell>
          <cell r="W276">
            <v>0.46562399489999973</v>
          </cell>
          <cell r="X276">
            <v>0.34967859012000013</v>
          </cell>
          <cell r="Y276">
            <v>0.3386520093</v>
          </cell>
          <cell r="Z276">
            <v>0.35621952192000023</v>
          </cell>
          <cell r="AA276">
            <v>0.33049224527000015</v>
          </cell>
          <cell r="AB276">
            <v>0.31797108420000003</v>
          </cell>
          <cell r="AC276">
            <v>0.32861735782999985</v>
          </cell>
          <cell r="AD276">
            <v>0.23080184280000002</v>
          </cell>
          <cell r="AE276">
            <v>0.27837358979999999</v>
          </cell>
          <cell r="AF276">
            <v>0.3539803035700001</v>
          </cell>
          <cell r="AG276">
            <v>0.32298334935999995</v>
          </cell>
          <cell r="AH276">
            <v>0.43003353108999975</v>
          </cell>
          <cell r="AI276">
            <v>0.46562399489999973</v>
          </cell>
          <cell r="AJ276">
            <v>0.34967859012000013</v>
          </cell>
          <cell r="AK276">
            <v>0.3386520093</v>
          </cell>
          <cell r="AL276">
            <v>0.35621952192000023</v>
          </cell>
          <cell r="AM276">
            <v>0.33049224527000015</v>
          </cell>
          <cell r="AN276">
            <v>0.31797108420000003</v>
          </cell>
          <cell r="AO276">
            <v>0.32861735782999985</v>
          </cell>
          <cell r="AP276">
            <v>0.23080184280000002</v>
          </cell>
          <cell r="AQ276">
            <v>0.27837358979999999</v>
          </cell>
          <cell r="AR276">
            <v>0.3539803035700001</v>
          </cell>
          <cell r="AS276">
            <v>0.33451846897999993</v>
          </cell>
          <cell r="AT276">
            <v>0.43003353108999975</v>
          </cell>
          <cell r="AU276">
            <v>0.46562399489999973</v>
          </cell>
          <cell r="AV276">
            <v>0.34967859012000013</v>
          </cell>
          <cell r="AW276">
            <v>0.3386520093</v>
          </cell>
          <cell r="AX276">
            <v>0.35621952192000023</v>
          </cell>
          <cell r="AY276">
            <v>0.33049224527000015</v>
          </cell>
          <cell r="AZ276">
            <v>0.31797108420000003</v>
          </cell>
          <cell r="BA276">
            <v>0.32861735782999985</v>
          </cell>
          <cell r="BB276">
            <v>0.23080184280000002</v>
          </cell>
          <cell r="BC276">
            <v>0.26909447013999999</v>
          </cell>
          <cell r="BD276">
            <v>0.3539803035700001</v>
          </cell>
          <cell r="BE276">
            <v>0.32298334935999995</v>
          </cell>
          <cell r="BF276">
            <v>0.43003353108999975</v>
          </cell>
          <cell r="BG276">
            <v>0.46562399489999973</v>
          </cell>
          <cell r="BH276">
            <v>0.34967859012000013</v>
          </cell>
          <cell r="BI276">
            <v>0.3386520093</v>
          </cell>
          <cell r="BJ276">
            <v>0.35621952192000023</v>
          </cell>
          <cell r="BK276">
            <v>0.33049224527000015</v>
          </cell>
          <cell r="BL276">
            <v>0.31797108420000003</v>
          </cell>
          <cell r="BM276">
            <v>0.32861735782999985</v>
          </cell>
          <cell r="BN276">
            <v>0.23080184280000002</v>
          </cell>
          <cell r="BO276">
            <v>0.27837358979999999</v>
          </cell>
          <cell r="BP276">
            <v>0.3539803035700001</v>
          </cell>
          <cell r="BQ276">
            <v>0.32298334935999995</v>
          </cell>
          <cell r="BR276">
            <v>0.43003353108999975</v>
          </cell>
          <cell r="BS276">
            <v>0.46562399489999973</v>
          </cell>
          <cell r="BT276">
            <v>0.34967859012000013</v>
          </cell>
          <cell r="BU276">
            <v>0.3386520093</v>
          </cell>
          <cell r="BV276">
            <v>0.35621952192000023</v>
          </cell>
          <cell r="BW276">
            <v>0.33049224527000015</v>
          </cell>
          <cell r="BX276">
            <v>0.31797108420000003</v>
          </cell>
          <cell r="BY276">
            <v>0.32861735782999985</v>
          </cell>
          <cell r="BZ276">
            <v>0.23080184280000002</v>
          </cell>
          <cell r="CA276">
            <v>0.27837358979999999</v>
          </cell>
          <cell r="CB276">
            <v>0.3539803035700001</v>
          </cell>
          <cell r="CC276">
            <v>0.32298334935999995</v>
          </cell>
          <cell r="CD276">
            <v>0.43003353108999975</v>
          </cell>
          <cell r="CE276">
            <v>0.46562399489999973</v>
          </cell>
          <cell r="CF276">
            <v>0.34967859012000013</v>
          </cell>
          <cell r="CG276">
            <v>0.3386520093</v>
          </cell>
          <cell r="CH276">
            <v>0.35621952192000023</v>
          </cell>
          <cell r="CI276">
            <v>0.33049224527000015</v>
          </cell>
          <cell r="CJ276">
            <v>0.31797108420000003</v>
          </cell>
          <cell r="CK276">
            <v>0.32861735782999985</v>
          </cell>
          <cell r="CL276">
            <v>0.23080184280000002</v>
          </cell>
          <cell r="CM276">
            <v>0.27837358979999999</v>
          </cell>
          <cell r="CN276">
            <v>0.3539803035700001</v>
          </cell>
          <cell r="CO276">
            <v>0.33451846897999993</v>
          </cell>
          <cell r="CP276">
            <v>0.43003353108999975</v>
          </cell>
          <cell r="CQ276">
            <v>0.46562399489999973</v>
          </cell>
          <cell r="CR276">
            <v>0.34967859012000013</v>
          </cell>
          <cell r="CS276">
            <v>0.3386520093</v>
          </cell>
          <cell r="CT276">
            <v>0.35621952192000023</v>
          </cell>
          <cell r="CU276">
            <v>0.33049224527000015</v>
          </cell>
          <cell r="CV276">
            <v>0.31797108420000003</v>
          </cell>
          <cell r="CW276">
            <v>0.32861735782999985</v>
          </cell>
          <cell r="CX276">
            <v>0.23080184280000002</v>
          </cell>
          <cell r="CY276">
            <v>0.26909447013999999</v>
          </cell>
          <cell r="CZ276">
            <v>0.3539803035700001</v>
          </cell>
          <cell r="DA276">
            <v>0.32298334935999995</v>
          </cell>
          <cell r="DB276">
            <v>0.43003353108999975</v>
          </cell>
          <cell r="DC276">
            <v>0.46562399489999973</v>
          </cell>
          <cell r="DD276">
            <v>0.34967859012000013</v>
          </cell>
          <cell r="DE276">
            <v>0.3386520093</v>
          </cell>
          <cell r="DF276">
            <v>0.35621952192000023</v>
          </cell>
          <cell r="DG276">
            <v>0.33049224527000015</v>
          </cell>
          <cell r="DH276">
            <v>0.31797108420000003</v>
          </cell>
          <cell r="DI276">
            <v>0.32861735782999985</v>
          </cell>
          <cell r="DJ276">
            <v>0.23080184280000002</v>
          </cell>
          <cell r="DK276">
            <v>0.27837358979999999</v>
          </cell>
          <cell r="DL276">
            <v>0.3539803035700001</v>
          </cell>
          <cell r="DM276">
            <v>0.32298334935999995</v>
          </cell>
          <cell r="DN276">
            <v>0.43003353108999975</v>
          </cell>
          <cell r="DO276">
            <v>0.46562399489999973</v>
          </cell>
          <cell r="DP276">
            <v>0.34967859012000013</v>
          </cell>
          <cell r="DQ276">
            <v>0.3386520093</v>
          </cell>
          <cell r="DR276">
            <v>0.35621952192000023</v>
          </cell>
          <cell r="DS276">
            <v>0.33049224527000015</v>
          </cell>
          <cell r="DT276">
            <v>0.31797108420000003</v>
          </cell>
          <cell r="DU276">
            <v>0.32861735782999985</v>
          </cell>
          <cell r="DV276">
            <v>0.23080184280000002</v>
          </cell>
          <cell r="DW276">
            <v>0.27837358979999999</v>
          </cell>
          <cell r="DX276">
            <v>0.26548522759999993</v>
          </cell>
          <cell r="DY276">
            <v>0.24223751188000012</v>
          </cell>
          <cell r="DZ276">
            <v>0.32252514824</v>
          </cell>
          <cell r="EA276">
            <v>0.34921799609999987</v>
          </cell>
          <cell r="EB276">
            <v>0.26225894259000004</v>
          </cell>
          <cell r="EC276">
            <v>0.25398900689999998</v>
          </cell>
          <cell r="ED276">
            <v>0.26716464144000007</v>
          </cell>
          <cell r="EE276">
            <v>0.24786918402999988</v>
          </cell>
          <cell r="EF276">
            <v>0.2384783132999998</v>
          </cell>
          <cell r="EG276">
            <v>0.2464630184500001</v>
          </cell>
          <cell r="EH276">
            <v>0.17310138210000012</v>
          </cell>
          <cell r="EI276">
            <v>0.20878019249999985</v>
          </cell>
          <cell r="EJ276">
            <v>0.26548522759999993</v>
          </cell>
          <cell r="EK276">
            <v>0.25088885159000013</v>
          </cell>
          <cell r="EL276">
            <v>0.32252514824</v>
          </cell>
          <cell r="EM276">
            <v>0.34921799609999987</v>
          </cell>
          <cell r="EN276">
            <v>0.26225894259000004</v>
          </cell>
          <cell r="EO276">
            <v>0.25398900689999998</v>
          </cell>
          <cell r="EP276">
            <v>0.26716464144000007</v>
          </cell>
          <cell r="EQ276">
            <v>0.24786918402999988</v>
          </cell>
          <cell r="ER276">
            <v>0.2384783132999998</v>
          </cell>
          <cell r="ES276">
            <v>0.2464630184500001</v>
          </cell>
          <cell r="ET276">
            <v>0.17310138210000012</v>
          </cell>
          <cell r="EU276">
            <v>0.20182085274999986</v>
          </cell>
          <cell r="EV276">
            <v>0.26548522759999993</v>
          </cell>
          <cell r="EW276">
            <v>0.24223751188000012</v>
          </cell>
          <cell r="EX276">
            <v>0.32252514824</v>
          </cell>
          <cell r="EY276">
            <v>0.34921799609999987</v>
          </cell>
          <cell r="EZ276">
            <v>0.26225894259000004</v>
          </cell>
          <cell r="FA276">
            <v>0.25398900689999998</v>
          </cell>
          <cell r="FB276">
            <v>0.26716464144000007</v>
          </cell>
          <cell r="FC276">
            <v>0.24786918402999988</v>
          </cell>
          <cell r="FD276">
            <v>0.2384783132999998</v>
          </cell>
          <cell r="FE276">
            <v>0.2464630184500001</v>
          </cell>
          <cell r="FF276">
            <v>0.17310138210000012</v>
          </cell>
          <cell r="FG276">
            <v>0.20878019249999985</v>
          </cell>
          <cell r="FH276">
            <v>0.26548522759999993</v>
          </cell>
          <cell r="FI276">
            <v>0.24223751188000012</v>
          </cell>
          <cell r="FJ276">
            <v>0.32252514824</v>
          </cell>
          <cell r="FK276">
            <v>0.34921799609999987</v>
          </cell>
          <cell r="FL276">
            <v>0.26225894259000004</v>
          </cell>
          <cell r="FM276">
            <v>0.25398900689999998</v>
          </cell>
          <cell r="FN276">
            <v>0.26716464144000007</v>
          </cell>
          <cell r="FO276">
            <v>0.24786918402999988</v>
          </cell>
          <cell r="FP276">
            <v>0.2384783132999998</v>
          </cell>
          <cell r="FQ276">
            <v>0.2464630184500001</v>
          </cell>
          <cell r="FR276">
            <v>0.17310138210000012</v>
          </cell>
          <cell r="FS276">
            <v>0.20878019249999985</v>
          </cell>
          <cell r="FT276">
            <v>0.26548522759999993</v>
          </cell>
          <cell r="FU276">
            <v>0.24223751188000012</v>
          </cell>
          <cell r="FV276">
            <v>0.32252514824</v>
          </cell>
          <cell r="FW276">
            <v>0.34921799609999987</v>
          </cell>
          <cell r="FX276">
            <v>0.26225894259000004</v>
          </cell>
          <cell r="FY276">
            <v>0.25398900689999998</v>
          </cell>
          <cell r="FZ276">
            <v>0.26716464144000007</v>
          </cell>
          <cell r="GA276">
            <v>0.24786918402999988</v>
          </cell>
          <cell r="GB276">
            <v>0.2384783132999998</v>
          </cell>
          <cell r="GC276">
            <v>0.2464630184500001</v>
          </cell>
          <cell r="GD276">
            <v>0.17310138210000012</v>
          </cell>
          <cell r="GE276">
            <v>0.20878019249999985</v>
          </cell>
          <cell r="GF276">
            <v>0.26548522759999993</v>
          </cell>
          <cell r="GG276">
            <v>0.25088885159000013</v>
          </cell>
          <cell r="GH276">
            <v>0.32252514824</v>
          </cell>
          <cell r="GI276">
            <v>0.34921799609999987</v>
          </cell>
          <cell r="GJ276">
            <v>0.26225894259000004</v>
          </cell>
          <cell r="GK276">
            <v>0.25398900689999998</v>
          </cell>
          <cell r="GL276">
            <v>0.26716464144000007</v>
          </cell>
          <cell r="GM276">
            <v>0.24786918402999988</v>
          </cell>
          <cell r="GN276">
            <v>0.2384783132999998</v>
          </cell>
          <cell r="GO276">
            <v>0.2464630184500001</v>
          </cell>
          <cell r="GP276">
            <v>0.17310138210000012</v>
          </cell>
          <cell r="GQ276">
            <v>0.20182085274999986</v>
          </cell>
          <cell r="GR276">
            <v>0.26548522759999993</v>
          </cell>
          <cell r="GS276">
            <v>0.24223751188000012</v>
          </cell>
          <cell r="GT276">
            <v>0.32252514824</v>
          </cell>
          <cell r="GU276">
            <v>0.34921799609999987</v>
          </cell>
          <cell r="GV276">
            <v>0.26225894259000004</v>
          </cell>
          <cell r="GW276">
            <v>0.25398900689999998</v>
          </cell>
          <cell r="GX276">
            <v>0.26716464144000007</v>
          </cell>
          <cell r="GY276">
            <v>0.24786918402999988</v>
          </cell>
          <cell r="GZ276">
            <v>0.2384783132999998</v>
          </cell>
          <cell r="HA276">
            <v>0.2464630184500001</v>
          </cell>
          <cell r="HB276">
            <v>0.17310138210000012</v>
          </cell>
          <cell r="HC276">
            <v>0.20878019249999985</v>
          </cell>
          <cell r="HD276">
            <v>0.26548522759999993</v>
          </cell>
          <cell r="HE276">
            <v>0.24223751188000012</v>
          </cell>
          <cell r="HF276">
            <v>0.32252514824</v>
          </cell>
          <cell r="HG276">
            <v>0.34921799609999987</v>
          </cell>
          <cell r="HH276">
            <v>0.26225894259000004</v>
          </cell>
          <cell r="HI276">
            <v>0.25398900689999998</v>
          </cell>
          <cell r="HJ276">
            <v>0.26716464144000007</v>
          </cell>
          <cell r="HK276">
            <v>0.24786918402999988</v>
          </cell>
          <cell r="HL276">
            <v>0.2384783132999998</v>
          </cell>
          <cell r="HM276">
            <v>0.2464630184500001</v>
          </cell>
          <cell r="HN276">
            <v>0.17310138210000012</v>
          </cell>
          <cell r="HO276">
            <v>0.20878019249999985</v>
          </cell>
          <cell r="HP276">
            <v>0.26548522759999993</v>
          </cell>
          <cell r="HQ276">
            <v>0.24223751188000012</v>
          </cell>
          <cell r="HR276">
            <v>0.32252514824</v>
          </cell>
          <cell r="HS276">
            <v>0.34921799609999987</v>
          </cell>
          <cell r="HT276">
            <v>0.26225894259000004</v>
          </cell>
          <cell r="HU276">
            <v>0.25398900689999998</v>
          </cell>
          <cell r="HV276">
            <v>0.26716464144000007</v>
          </cell>
          <cell r="HW276">
            <v>0.24786918402999988</v>
          </cell>
          <cell r="HX276">
            <v>0.2384783132999998</v>
          </cell>
          <cell r="HY276">
            <v>0.2464630184500001</v>
          </cell>
          <cell r="HZ276">
            <v>0.17310138210000012</v>
          </cell>
          <cell r="IA276">
            <v>0.20878019249999985</v>
          </cell>
          <cell r="IB276">
            <v>0.26548522759999993</v>
          </cell>
          <cell r="IC276">
            <v>0.25088885159000013</v>
          </cell>
          <cell r="ID276">
            <v>0.32252514824</v>
          </cell>
          <cell r="IE276">
            <v>0.34921799609999987</v>
          </cell>
          <cell r="IF276">
            <v>0.26225894259000004</v>
          </cell>
          <cell r="IG276">
            <v>0.25398900689999998</v>
          </cell>
          <cell r="IH276">
            <v>0.26716464144000007</v>
          </cell>
          <cell r="II276">
            <v>0.24786918402999988</v>
          </cell>
          <cell r="IJ276">
            <v>0.2384783132999998</v>
          </cell>
          <cell r="IK276">
            <v>0.2464630184500001</v>
          </cell>
          <cell r="IL276">
            <v>0.17310138210000012</v>
          </cell>
          <cell r="IM276">
            <v>0.20182085274999986</v>
          </cell>
          <cell r="IN276">
            <v>0.26548522759999993</v>
          </cell>
          <cell r="IO276">
            <v>0.24223751188000012</v>
          </cell>
          <cell r="IP276">
            <v>0.32252514824</v>
          </cell>
          <cell r="IQ276">
            <v>0.34921799609999987</v>
          </cell>
          <cell r="IR276">
            <v>0.26225894259000004</v>
          </cell>
          <cell r="IS276">
            <v>0.25398900689999998</v>
          </cell>
          <cell r="IT276">
            <v>0.26716464144000007</v>
          </cell>
          <cell r="IU276">
            <v>0.24786918402999988</v>
          </cell>
          <cell r="IV276">
            <v>0.2384783132999998</v>
          </cell>
          <cell r="IW276">
            <v>0.2464630184500001</v>
          </cell>
          <cell r="IX276">
            <v>0.17310138210000012</v>
          </cell>
          <cell r="IY276">
            <v>0.20878019249999985</v>
          </cell>
        </row>
        <row r="277">
          <cell r="C277" t="str">
            <v>HY_.QF.SOR._.SML.NORTH FORK SPRAGUE</v>
          </cell>
          <cell r="H277">
            <v>8.7035000150000028E-2</v>
          </cell>
          <cell r="I277">
            <v>0.16064700288000008</v>
          </cell>
          <cell r="J277">
            <v>0.34634286456999991</v>
          </cell>
          <cell r="K277">
            <v>0.56453131080000019</v>
          </cell>
          <cell r="L277">
            <v>0.51677299522000009</v>
          </cell>
          <cell r="M277">
            <v>0.33418099949999996</v>
          </cell>
          <cell r="N277">
            <v>0.14777500173999999</v>
          </cell>
          <cell r="O277">
            <v>0.12067499518000001</v>
          </cell>
          <cell r="P277">
            <v>0.10449799710000003</v>
          </cell>
          <cell r="Q277">
            <v>5.7629998820000021E-2</v>
          </cell>
          <cell r="R277">
            <v>6.6249887700000024E-2</v>
          </cell>
          <cell r="S277">
            <v>6.171774330000003E-2</v>
          </cell>
          <cell r="T277">
            <v>8.7035000150000028E-2</v>
          </cell>
          <cell r="U277">
            <v>0.16064700288000008</v>
          </cell>
          <cell r="V277">
            <v>0.34634286456999991</v>
          </cell>
          <cell r="W277">
            <v>0.56453131080000019</v>
          </cell>
          <cell r="X277">
            <v>0.51677299522000009</v>
          </cell>
          <cell r="Y277">
            <v>0.33418099949999996</v>
          </cell>
          <cell r="Z277">
            <v>0.14777500173999999</v>
          </cell>
          <cell r="AA277">
            <v>0.12067499518000001</v>
          </cell>
          <cell r="AB277">
            <v>0.10449799710000003</v>
          </cell>
          <cell r="AC277">
            <v>5.7629998820000021E-2</v>
          </cell>
          <cell r="AD277">
            <v>6.6249887700000024E-2</v>
          </cell>
          <cell r="AE277">
            <v>6.171774330000003E-2</v>
          </cell>
          <cell r="AF277">
            <v>8.7035000150000028E-2</v>
          </cell>
          <cell r="AG277">
            <v>0.16064700288000008</v>
          </cell>
          <cell r="AH277">
            <v>0.34634286456999991</v>
          </cell>
          <cell r="AI277">
            <v>0.56453131080000019</v>
          </cell>
          <cell r="AJ277">
            <v>0.51677299522000009</v>
          </cell>
          <cell r="AK277">
            <v>0.33418099949999996</v>
          </cell>
          <cell r="AL277">
            <v>0.14777500173999999</v>
          </cell>
          <cell r="AM277">
            <v>0.12067499518000001</v>
          </cell>
          <cell r="AN277">
            <v>0.10449799710000003</v>
          </cell>
          <cell r="AO277">
            <v>5.7629998820000021E-2</v>
          </cell>
          <cell r="AP277">
            <v>6.6249887700000024E-2</v>
          </cell>
          <cell r="AQ277">
            <v>6.171774330000003E-2</v>
          </cell>
          <cell r="AR277">
            <v>8.7035000150000028E-2</v>
          </cell>
          <cell r="AS277">
            <v>0.16638439584000009</v>
          </cell>
          <cell r="AT277">
            <v>0.34634286456999991</v>
          </cell>
          <cell r="AU277">
            <v>0.56453131080000019</v>
          </cell>
          <cell r="AV277">
            <v>0.51677299522000009</v>
          </cell>
          <cell r="AW277">
            <v>0.33418099949999996</v>
          </cell>
          <cell r="AX277">
            <v>0.14777500173999999</v>
          </cell>
          <cell r="AY277">
            <v>0.12067499518000001</v>
          </cell>
          <cell r="AZ277">
            <v>0.10449799710000003</v>
          </cell>
          <cell r="BA277">
            <v>5.7629998820000021E-2</v>
          </cell>
          <cell r="BB277">
            <v>6.6249887700000024E-2</v>
          </cell>
          <cell r="BC277">
            <v>5.9660485190000029E-2</v>
          </cell>
          <cell r="BD277">
            <v>8.7035000150000028E-2</v>
          </cell>
          <cell r="BE277">
            <v>0.16064700288000008</v>
          </cell>
          <cell r="BF277">
            <v>0.34634286456999991</v>
          </cell>
          <cell r="BG277">
            <v>0.56453131080000019</v>
          </cell>
          <cell r="BH277">
            <v>0.51677299522000009</v>
          </cell>
          <cell r="BI277">
            <v>0.33418099949999996</v>
          </cell>
          <cell r="BJ277">
            <v>0.14777500173999999</v>
          </cell>
          <cell r="BK277">
            <v>0.12067499518000001</v>
          </cell>
          <cell r="BL277">
            <v>0.10449799710000003</v>
          </cell>
          <cell r="BM277">
            <v>5.7629998820000021E-2</v>
          </cell>
          <cell r="BN277">
            <v>6.6249887700000024E-2</v>
          </cell>
          <cell r="BO277">
            <v>6.171774330000003E-2</v>
          </cell>
          <cell r="BP277">
            <v>8.7035000150000028E-2</v>
          </cell>
          <cell r="BQ277">
            <v>0.16064700288000008</v>
          </cell>
          <cell r="BR277">
            <v>0.34634286456999991</v>
          </cell>
          <cell r="BS277">
            <v>0.56453131080000019</v>
          </cell>
          <cell r="BT277">
            <v>0.51677299522000009</v>
          </cell>
          <cell r="BU277">
            <v>0.33418099949999996</v>
          </cell>
          <cell r="BV277">
            <v>0.14777500173999999</v>
          </cell>
          <cell r="BW277">
            <v>0.12067499518000001</v>
          </cell>
          <cell r="BX277">
            <v>0.10449799710000003</v>
          </cell>
          <cell r="BY277">
            <v>5.7629998820000021E-2</v>
          </cell>
          <cell r="BZ277">
            <v>6.6249887700000024E-2</v>
          </cell>
          <cell r="CA277">
            <v>6.171774330000003E-2</v>
          </cell>
          <cell r="CB277">
            <v>8.7035000150000028E-2</v>
          </cell>
          <cell r="CC277">
            <v>0.16064700288000008</v>
          </cell>
          <cell r="CD277">
            <v>0.34634286456999991</v>
          </cell>
          <cell r="CE277">
            <v>0.56453131080000019</v>
          </cell>
          <cell r="CF277">
            <v>0.51677299522000009</v>
          </cell>
          <cell r="CG277">
            <v>0.33418099949999996</v>
          </cell>
          <cell r="CH277">
            <v>0.14777500173999999</v>
          </cell>
          <cell r="CI277">
            <v>0.12067499518000001</v>
          </cell>
          <cell r="CJ277">
            <v>0.10449799710000003</v>
          </cell>
          <cell r="CK277">
            <v>5.7629998820000021E-2</v>
          </cell>
          <cell r="CL277">
            <v>6.6249887700000024E-2</v>
          </cell>
          <cell r="CM277">
            <v>6.171774330000003E-2</v>
          </cell>
          <cell r="CN277">
            <v>8.7035000150000028E-2</v>
          </cell>
          <cell r="CO277">
            <v>0.16638439584000009</v>
          </cell>
          <cell r="CP277">
            <v>0.34634286456999991</v>
          </cell>
          <cell r="CQ277">
            <v>0.56453131080000019</v>
          </cell>
          <cell r="CR277">
            <v>0.51677299522000009</v>
          </cell>
          <cell r="CS277">
            <v>0.33418099949999996</v>
          </cell>
          <cell r="CT277">
            <v>0.14777500173999999</v>
          </cell>
          <cell r="CU277">
            <v>0.12067499518000001</v>
          </cell>
          <cell r="CV277">
            <v>0.10449799710000003</v>
          </cell>
          <cell r="CW277">
            <v>5.7629998820000021E-2</v>
          </cell>
          <cell r="CX277">
            <v>6.6249887700000024E-2</v>
          </cell>
          <cell r="CY277">
            <v>5.9660485190000029E-2</v>
          </cell>
          <cell r="CZ277">
            <v>8.7035000150000028E-2</v>
          </cell>
          <cell r="DA277">
            <v>0.16064700288000008</v>
          </cell>
          <cell r="DB277">
            <v>0.34634286456999991</v>
          </cell>
          <cell r="DC277">
            <v>0.56453131080000019</v>
          </cell>
          <cell r="DD277">
            <v>0.51677299522000009</v>
          </cell>
          <cell r="DE277">
            <v>0.33418099949999996</v>
          </cell>
          <cell r="DF277">
            <v>0.14777500173999999</v>
          </cell>
          <cell r="DG277">
            <v>0.12067499518000001</v>
          </cell>
          <cell r="DH277">
            <v>0.10449799710000003</v>
          </cell>
          <cell r="DI277">
            <v>5.7629998820000021E-2</v>
          </cell>
          <cell r="DJ277">
            <v>6.6249887700000024E-2</v>
          </cell>
          <cell r="DK277">
            <v>6.171774330000003E-2</v>
          </cell>
          <cell r="DL277">
            <v>8.7035000150000028E-2</v>
          </cell>
          <cell r="DM277">
            <v>0.16064700288000008</v>
          </cell>
          <cell r="DN277">
            <v>0.34634286456999991</v>
          </cell>
          <cell r="DO277">
            <v>0.56453131080000019</v>
          </cell>
          <cell r="DP277">
            <v>0.51677299522000009</v>
          </cell>
          <cell r="DQ277">
            <v>0.33418099949999996</v>
          </cell>
          <cell r="DR277">
            <v>0.14777500173999999</v>
          </cell>
          <cell r="DS277">
            <v>0.12067499518000001</v>
          </cell>
          <cell r="DT277">
            <v>0.10449799710000003</v>
          </cell>
          <cell r="DU277">
            <v>5.7629998820000021E-2</v>
          </cell>
          <cell r="DV277">
            <v>6.6249887700000024E-2</v>
          </cell>
          <cell r="DW277">
            <v>6.171774330000003E-2</v>
          </cell>
          <cell r="DX277">
            <v>8.7035000150000028E-2</v>
          </cell>
          <cell r="DY277">
            <v>0.16064700288000008</v>
          </cell>
          <cell r="DZ277">
            <v>0.34634286456999991</v>
          </cell>
          <cell r="EA277">
            <v>0.56453131080000019</v>
          </cell>
          <cell r="EB277">
            <v>0.51677299522000009</v>
          </cell>
          <cell r="EC277">
            <v>0.33418099949999996</v>
          </cell>
          <cell r="ED277">
            <v>0.14777500173999999</v>
          </cell>
          <cell r="EE277">
            <v>0.12067499518000001</v>
          </cell>
          <cell r="EF277">
            <v>0.10449799710000003</v>
          </cell>
          <cell r="EG277">
            <v>5.7629998820000021E-2</v>
          </cell>
          <cell r="EH277">
            <v>6.6249887700000024E-2</v>
          </cell>
          <cell r="EI277">
            <v>6.171774330000003E-2</v>
          </cell>
          <cell r="EJ277">
            <v>8.7035000150000028E-2</v>
          </cell>
          <cell r="EK277">
            <v>0.16638439584000009</v>
          </cell>
          <cell r="EL277">
            <v>0.34634286456999991</v>
          </cell>
          <cell r="EM277">
            <v>0.56453131080000019</v>
          </cell>
          <cell r="EN277">
            <v>0.51677299522000009</v>
          </cell>
          <cell r="EO277">
            <v>0.33418099949999996</v>
          </cell>
          <cell r="EP277">
            <v>0.14777500173999999</v>
          </cell>
          <cell r="EQ277">
            <v>0.12067499518000001</v>
          </cell>
          <cell r="ER277">
            <v>0.10449799710000003</v>
          </cell>
          <cell r="ES277">
            <v>5.7629998820000021E-2</v>
          </cell>
          <cell r="ET277">
            <v>6.6249887700000024E-2</v>
          </cell>
          <cell r="EU277">
            <v>5.9660485190000029E-2</v>
          </cell>
          <cell r="EV277">
            <v>8.7035000150000028E-2</v>
          </cell>
          <cell r="EW277">
            <v>0.16064700288000008</v>
          </cell>
          <cell r="EX277">
            <v>0.34634286456999991</v>
          </cell>
          <cell r="EY277">
            <v>0.56453131080000019</v>
          </cell>
          <cell r="EZ277">
            <v>0.51677299522000009</v>
          </cell>
          <cell r="FA277">
            <v>0.33418099949999996</v>
          </cell>
          <cell r="FB277">
            <v>0.14777500173999999</v>
          </cell>
          <cell r="FC277">
            <v>0.12067499518000001</v>
          </cell>
          <cell r="FD277">
            <v>0.10449799710000003</v>
          </cell>
          <cell r="FE277">
            <v>5.7629998820000021E-2</v>
          </cell>
          <cell r="FF277">
            <v>6.6249887700000024E-2</v>
          </cell>
          <cell r="FG277">
            <v>6.171774330000003E-2</v>
          </cell>
          <cell r="FH277">
            <v>8.7035000150000028E-2</v>
          </cell>
          <cell r="FI277">
            <v>0.16064700288000008</v>
          </cell>
          <cell r="FJ277">
            <v>0.34634286456999991</v>
          </cell>
          <cell r="FK277">
            <v>0.56453131080000019</v>
          </cell>
          <cell r="FL277">
            <v>0.51677299522000009</v>
          </cell>
          <cell r="FM277">
            <v>0.33418099949999996</v>
          </cell>
          <cell r="FN277">
            <v>0.14777500173999999</v>
          </cell>
          <cell r="FO277">
            <v>0.12067499518000001</v>
          </cell>
          <cell r="FP277">
            <v>0.10449799710000003</v>
          </cell>
          <cell r="FQ277">
            <v>5.7629998820000021E-2</v>
          </cell>
          <cell r="FR277">
            <v>6.6249887700000024E-2</v>
          </cell>
          <cell r="FS277">
            <v>6.171774330000003E-2</v>
          </cell>
          <cell r="FT277">
            <v>6.5276250190000037E-2</v>
          </cell>
          <cell r="FU277">
            <v>0.12048525215999997</v>
          </cell>
          <cell r="FV277">
            <v>0.25975714835000019</v>
          </cell>
          <cell r="FW277">
            <v>0.42339848310000028</v>
          </cell>
          <cell r="FX277">
            <v>0.38757974625999969</v>
          </cell>
          <cell r="FY277">
            <v>0.25063574970000002</v>
          </cell>
          <cell r="FZ277">
            <v>0.11083125114999996</v>
          </cell>
          <cell r="GA277">
            <v>9.0506246230000059E-2</v>
          </cell>
          <cell r="GB277">
            <v>7.8373497899999936E-2</v>
          </cell>
          <cell r="GC277">
            <v>4.3222499270000027E-2</v>
          </cell>
          <cell r="GD277">
            <v>4.9687415700000029E-2</v>
          </cell>
          <cell r="GE277">
            <v>4.6288307399999985E-2</v>
          </cell>
          <cell r="GF277">
            <v>6.5276250190000037E-2</v>
          </cell>
          <cell r="GG277">
            <v>0.12478829687999997</v>
          </cell>
          <cell r="GH277">
            <v>0.25975714835000019</v>
          </cell>
          <cell r="GI277">
            <v>0.42339848310000028</v>
          </cell>
          <cell r="GJ277">
            <v>0.38757974625999969</v>
          </cell>
          <cell r="GK277">
            <v>0.25063574970000002</v>
          </cell>
          <cell r="GL277">
            <v>0.11083125114999996</v>
          </cell>
          <cell r="GM277">
            <v>9.0506246230000059E-2</v>
          </cell>
          <cell r="GN277">
            <v>7.8373497899999936E-2</v>
          </cell>
          <cell r="GO277">
            <v>4.3222499270000027E-2</v>
          </cell>
          <cell r="GP277">
            <v>4.9687415700000029E-2</v>
          </cell>
          <cell r="GQ277">
            <v>4.4745363819999988E-2</v>
          </cell>
          <cell r="GR277">
            <v>6.5276250190000037E-2</v>
          </cell>
          <cell r="GS277">
            <v>0.12048525215999997</v>
          </cell>
          <cell r="GT277">
            <v>0.25975714835000019</v>
          </cell>
          <cell r="GU277">
            <v>0.42339848310000028</v>
          </cell>
          <cell r="GV277">
            <v>0.38757974625999969</v>
          </cell>
          <cell r="GW277">
            <v>0.25063574970000002</v>
          </cell>
          <cell r="GX277">
            <v>0.11083125114999996</v>
          </cell>
          <cell r="GY277">
            <v>9.0506246230000059E-2</v>
          </cell>
          <cell r="GZ277">
            <v>7.8373497899999936E-2</v>
          </cell>
          <cell r="HA277">
            <v>4.3222499270000027E-2</v>
          </cell>
          <cell r="HB277">
            <v>4.9687415700000029E-2</v>
          </cell>
          <cell r="HC277">
            <v>4.6288307399999985E-2</v>
          </cell>
          <cell r="HD277">
            <v>6.5276250190000037E-2</v>
          </cell>
          <cell r="HE277">
            <v>0.12048525215999997</v>
          </cell>
          <cell r="HF277">
            <v>0.25975714835000019</v>
          </cell>
          <cell r="HG277">
            <v>0.42339848310000028</v>
          </cell>
          <cell r="HH277">
            <v>0.38757974625999969</v>
          </cell>
          <cell r="HI277">
            <v>0.25063574970000002</v>
          </cell>
          <cell r="HJ277">
            <v>0.11083125114999996</v>
          </cell>
          <cell r="HK277">
            <v>9.0506246230000059E-2</v>
          </cell>
          <cell r="HL277">
            <v>7.8373497899999936E-2</v>
          </cell>
          <cell r="HM277">
            <v>4.3222499270000027E-2</v>
          </cell>
          <cell r="HN277">
            <v>4.9687415700000029E-2</v>
          </cell>
          <cell r="HO277">
            <v>4.6288307399999985E-2</v>
          </cell>
          <cell r="HP277">
            <v>6.5276250190000037E-2</v>
          </cell>
          <cell r="HQ277">
            <v>0.12048525215999997</v>
          </cell>
          <cell r="HR277">
            <v>0.25975714835000019</v>
          </cell>
          <cell r="HS277">
            <v>0.42339848310000028</v>
          </cell>
          <cell r="HT277">
            <v>0.38757974625999969</v>
          </cell>
          <cell r="HU277">
            <v>0.25063574970000002</v>
          </cell>
          <cell r="HV277">
            <v>0.11083125114999996</v>
          </cell>
          <cell r="HW277">
            <v>9.0506246230000059E-2</v>
          </cell>
          <cell r="HX277">
            <v>7.8373497899999936E-2</v>
          </cell>
          <cell r="HY277">
            <v>4.3222499270000027E-2</v>
          </cell>
          <cell r="HZ277">
            <v>4.9687415700000029E-2</v>
          </cell>
          <cell r="IA277">
            <v>4.6288307399999985E-2</v>
          </cell>
          <cell r="IB277">
            <v>6.5276250190000037E-2</v>
          </cell>
          <cell r="IC277">
            <v>0.12478829687999997</v>
          </cell>
          <cell r="ID277">
            <v>0.25975714835000019</v>
          </cell>
          <cell r="IE277">
            <v>0.42339848310000028</v>
          </cell>
          <cell r="IF277">
            <v>0.38757974625999969</v>
          </cell>
          <cell r="IG277">
            <v>0.25063574970000002</v>
          </cell>
          <cell r="IH277">
            <v>0.11083125114999996</v>
          </cell>
          <cell r="II277">
            <v>9.0506246230000059E-2</v>
          </cell>
          <cell r="IJ277">
            <v>7.8373497899999936E-2</v>
          </cell>
          <cell r="IK277">
            <v>4.3222499270000027E-2</v>
          </cell>
          <cell r="IL277">
            <v>4.9687415700000029E-2</v>
          </cell>
          <cell r="IM277">
            <v>4.4745363819999988E-2</v>
          </cell>
          <cell r="IN277">
            <v>6.5276250190000037E-2</v>
          </cell>
          <cell r="IO277">
            <v>0.12048525215999997</v>
          </cell>
          <cell r="IP277">
            <v>0.25975714835000019</v>
          </cell>
          <cell r="IQ277">
            <v>0.42339848310000028</v>
          </cell>
          <cell r="IR277">
            <v>0.38757974625999969</v>
          </cell>
          <cell r="IS277">
            <v>0.25063574970000002</v>
          </cell>
          <cell r="IT277">
            <v>0.11083125114999996</v>
          </cell>
          <cell r="IU277">
            <v>9.0506246230000059E-2</v>
          </cell>
          <cell r="IV277">
            <v>7.8373497899999936E-2</v>
          </cell>
          <cell r="IW277">
            <v>4.3222499270000027E-2</v>
          </cell>
          <cell r="IX277">
            <v>4.9687415700000029E-2</v>
          </cell>
          <cell r="IY277">
            <v>4.6288307399999985E-2</v>
          </cell>
        </row>
        <row r="278">
          <cell r="C278" t="str">
            <v>HY_.QF.UTN._.SML.COMMERCIAL ENERGY</v>
          </cell>
          <cell r="H278">
            <v>0.10500071938000005</v>
          </cell>
          <cell r="I278">
            <v>0.12499872055999997</v>
          </cell>
          <cell r="J278">
            <v>0.24966286418000014</v>
          </cell>
          <cell r="K278">
            <v>0.27499681019999994</v>
          </cell>
          <cell r="L278">
            <v>0.28999632899000016</v>
          </cell>
          <cell r="M278">
            <v>0.27499680059999992</v>
          </cell>
          <cell r="N278">
            <v>0.24499919689999988</v>
          </cell>
          <cell r="O278">
            <v>0.20500175689999986</v>
          </cell>
          <cell r="P278">
            <v>0.1599983985</v>
          </cell>
          <cell r="Q278">
            <v>0.12499944434000004</v>
          </cell>
          <cell r="R278">
            <v>0.12517281000000008</v>
          </cell>
          <cell r="S278">
            <v>0.12580559790000001</v>
          </cell>
          <cell r="T278">
            <v>0.10500071938000005</v>
          </cell>
          <cell r="U278">
            <v>0.12499872055999997</v>
          </cell>
          <cell r="V278">
            <v>0.24966286418000014</v>
          </cell>
          <cell r="W278">
            <v>0.27499681019999994</v>
          </cell>
          <cell r="X278">
            <v>0.28999632899000016</v>
          </cell>
          <cell r="Y278">
            <v>0.27499680059999992</v>
          </cell>
          <cell r="Z278">
            <v>0.24499919689999988</v>
          </cell>
          <cell r="AA278">
            <v>0.20500175689999986</v>
          </cell>
          <cell r="AB278">
            <v>0.1599983985</v>
          </cell>
          <cell r="AC278">
            <v>0.12499944434000004</v>
          </cell>
          <cell r="AD278">
            <v>0.12517281000000008</v>
          </cell>
          <cell r="AE278">
            <v>0.12580559790000001</v>
          </cell>
          <cell r="AF278">
            <v>0.10500071938000005</v>
          </cell>
          <cell r="AG278">
            <v>0.12499872055999997</v>
          </cell>
          <cell r="AH278">
            <v>0.24966286418000014</v>
          </cell>
          <cell r="AI278">
            <v>0.27499681019999994</v>
          </cell>
          <cell r="AJ278">
            <v>0.28999632899000016</v>
          </cell>
          <cell r="AK278">
            <v>0.27499680059999992</v>
          </cell>
          <cell r="AL278">
            <v>0.24499919689999988</v>
          </cell>
          <cell r="AM278">
            <v>0.20500175689999986</v>
          </cell>
          <cell r="AN278">
            <v>0.1599983985</v>
          </cell>
          <cell r="AO278">
            <v>0.12499944434000004</v>
          </cell>
          <cell r="AP278">
            <v>0.12517281000000008</v>
          </cell>
          <cell r="AQ278">
            <v>0.12580559790000001</v>
          </cell>
          <cell r="AR278">
            <v>0.10500071938000005</v>
          </cell>
          <cell r="AS278">
            <v>0.12946296057999998</v>
          </cell>
          <cell r="AT278">
            <v>0.24966286418000014</v>
          </cell>
          <cell r="AU278">
            <v>0.27499681019999994</v>
          </cell>
          <cell r="AV278">
            <v>0.28999632899000016</v>
          </cell>
          <cell r="AW278">
            <v>0.27499680059999992</v>
          </cell>
          <cell r="AX278">
            <v>0.24499919689999988</v>
          </cell>
          <cell r="AY278">
            <v>0.20500175689999986</v>
          </cell>
          <cell r="AZ278">
            <v>0.1599983985</v>
          </cell>
          <cell r="BA278">
            <v>0.12499944434000004</v>
          </cell>
          <cell r="BB278">
            <v>0.12517281000000008</v>
          </cell>
          <cell r="BC278">
            <v>0.12161207797000001</v>
          </cell>
          <cell r="BD278">
            <v>0.10500071938000005</v>
          </cell>
          <cell r="BE278">
            <v>0.12499872055999997</v>
          </cell>
          <cell r="BF278">
            <v>0.24966286418000014</v>
          </cell>
          <cell r="BG278">
            <v>0.27499681019999994</v>
          </cell>
          <cell r="BH278">
            <v>0.28999632899000016</v>
          </cell>
          <cell r="BI278">
            <v>0.27499680059999992</v>
          </cell>
          <cell r="BJ278">
            <v>0.24499919689999988</v>
          </cell>
          <cell r="BK278">
            <v>0.20500175689999986</v>
          </cell>
          <cell r="BL278">
            <v>0.1599983985</v>
          </cell>
          <cell r="BM278">
            <v>0.12499944434000004</v>
          </cell>
          <cell r="BN278">
            <v>0.12517281000000008</v>
          </cell>
          <cell r="BO278">
            <v>0.12580559790000001</v>
          </cell>
          <cell r="BP278">
            <v>0.10500071938000005</v>
          </cell>
          <cell r="BQ278">
            <v>0.12499872055999997</v>
          </cell>
          <cell r="BR278">
            <v>0.24966286418000014</v>
          </cell>
          <cell r="BS278">
            <v>0.27499681019999994</v>
          </cell>
          <cell r="BT278">
            <v>0.28999632899000016</v>
          </cell>
          <cell r="BU278">
            <v>0.27499680059999992</v>
          </cell>
          <cell r="BV278">
            <v>0.24499919689999988</v>
          </cell>
          <cell r="BW278">
            <v>0.20500175689999986</v>
          </cell>
          <cell r="BX278">
            <v>0.1599983985</v>
          </cell>
          <cell r="BY278">
            <v>0.12499944434000004</v>
          </cell>
          <cell r="BZ278">
            <v>0.12517281000000008</v>
          </cell>
          <cell r="CA278">
            <v>0.12580559790000001</v>
          </cell>
          <cell r="CB278">
            <v>0.10500071938000005</v>
          </cell>
          <cell r="CC278">
            <v>0.12499872055999997</v>
          </cell>
          <cell r="CD278">
            <v>0.24966286418000014</v>
          </cell>
          <cell r="CE278">
            <v>0.27499681019999994</v>
          </cell>
          <cell r="CF278">
            <v>0.28999632899000016</v>
          </cell>
          <cell r="CG278">
            <v>0.27499680059999992</v>
          </cell>
          <cell r="CH278">
            <v>0.24499919689999988</v>
          </cell>
          <cell r="CI278">
            <v>0.20500175689999986</v>
          </cell>
          <cell r="CJ278">
            <v>0.1599983985</v>
          </cell>
          <cell r="CK278">
            <v>0.12499944434000004</v>
          </cell>
          <cell r="CL278">
            <v>0.12517281000000008</v>
          </cell>
          <cell r="CM278">
            <v>0.12580559790000001</v>
          </cell>
          <cell r="CN278">
            <v>0.10500071938000005</v>
          </cell>
          <cell r="CO278">
            <v>0.12946296057999998</v>
          </cell>
          <cell r="CP278">
            <v>0.24966286418000014</v>
          </cell>
          <cell r="CQ278">
            <v>0.27499681019999994</v>
          </cell>
          <cell r="CR278">
            <v>0.28999632899000016</v>
          </cell>
          <cell r="CS278">
            <v>0.27499680059999992</v>
          </cell>
          <cell r="CT278">
            <v>0.24499919689999988</v>
          </cell>
          <cell r="CU278">
            <v>0.20500175689999986</v>
          </cell>
          <cell r="CV278">
            <v>0.1599983985</v>
          </cell>
          <cell r="CW278">
            <v>0.12499944434000004</v>
          </cell>
          <cell r="CX278">
            <v>0.12517281000000008</v>
          </cell>
          <cell r="CY278">
            <v>0.12161207797000001</v>
          </cell>
          <cell r="CZ278">
            <v>0.10500071938000005</v>
          </cell>
          <cell r="DA278">
            <v>0.12499872055999997</v>
          </cell>
          <cell r="DB278">
            <v>0.24966286418000014</v>
          </cell>
          <cell r="DC278">
            <v>0.27499681019999994</v>
          </cell>
          <cell r="DD278">
            <v>0.28999632899000016</v>
          </cell>
          <cell r="DE278">
            <v>0.27499680059999992</v>
          </cell>
          <cell r="DF278">
            <v>0.24499919689999988</v>
          </cell>
          <cell r="DG278">
            <v>0.20500175689999986</v>
          </cell>
          <cell r="DH278">
            <v>0.1599983985</v>
          </cell>
          <cell r="DI278">
            <v>0.12499944434000004</v>
          </cell>
          <cell r="DJ278">
            <v>0.12517281000000008</v>
          </cell>
          <cell r="DK278">
            <v>0.12580559790000001</v>
          </cell>
          <cell r="DL278">
            <v>0.10500071938000005</v>
          </cell>
          <cell r="DM278">
            <v>0.12499872055999997</v>
          </cell>
          <cell r="DN278">
            <v>0.24966286418000014</v>
          </cell>
          <cell r="DO278">
            <v>0.27499681019999994</v>
          </cell>
          <cell r="DP278">
            <v>0.28999632899000016</v>
          </cell>
          <cell r="DQ278">
            <v>0.27499680059999992</v>
          </cell>
          <cell r="DR278">
            <v>0.24499919689999988</v>
          </cell>
          <cell r="DS278">
            <v>0.20500175689999986</v>
          </cell>
          <cell r="DT278">
            <v>0.1599983985</v>
          </cell>
          <cell r="DU278">
            <v>0.12499944434000004</v>
          </cell>
          <cell r="DV278">
            <v>0.12517281000000008</v>
          </cell>
          <cell r="DW278">
            <v>0.12580559790000001</v>
          </cell>
          <cell r="DX278">
            <v>0.10500071938000005</v>
          </cell>
          <cell r="DY278">
            <v>0.12499872055999997</v>
          </cell>
          <cell r="DZ278">
            <v>0.24966286418000014</v>
          </cell>
          <cell r="EA278">
            <v>0.27499681019999994</v>
          </cell>
          <cell r="EB278">
            <v>0.28999632899000016</v>
          </cell>
          <cell r="EC278">
            <v>0.27499680059999992</v>
          </cell>
          <cell r="ED278">
            <v>0.24499919689999988</v>
          </cell>
          <cell r="EE278">
            <v>0.20500175689999986</v>
          </cell>
          <cell r="EF278">
            <v>0.1599983985</v>
          </cell>
          <cell r="EG278">
            <v>0.12499944434000004</v>
          </cell>
          <cell r="EH278">
            <v>0.12517281000000008</v>
          </cell>
          <cell r="EI278">
            <v>0.12580559790000001</v>
          </cell>
          <cell r="EJ278">
            <v>0.10500071938000005</v>
          </cell>
          <cell r="EK278">
            <v>0.12946296057999998</v>
          </cell>
          <cell r="EL278">
            <v>0.24966286418000014</v>
          </cell>
          <cell r="EM278">
            <v>0.27499681019999994</v>
          </cell>
          <cell r="EN278">
            <v>0.28999632899000016</v>
          </cell>
          <cell r="EO278">
            <v>0.27499680059999992</v>
          </cell>
          <cell r="EP278">
            <v>0.24499919689999988</v>
          </cell>
          <cell r="EQ278">
            <v>0.20500175689999986</v>
          </cell>
          <cell r="ER278">
            <v>0.1599983985</v>
          </cell>
          <cell r="ES278">
            <v>0.12499944434000004</v>
          </cell>
          <cell r="ET278">
            <v>0.12517281000000008</v>
          </cell>
          <cell r="EU278">
            <v>9.120905855E-2</v>
          </cell>
          <cell r="EV278">
            <v>7.8750539380000012E-2</v>
          </cell>
          <cell r="EW278">
            <v>9.3749040559999955E-2</v>
          </cell>
          <cell r="EX278">
            <v>0.18724714829</v>
          </cell>
          <cell r="EY278">
            <v>0.20624760749999999</v>
          </cell>
          <cell r="EZ278">
            <v>0.21749724681999993</v>
          </cell>
          <cell r="FA278">
            <v>0.20624760060000005</v>
          </cell>
          <cell r="FB278">
            <v>0.18374939782999988</v>
          </cell>
          <cell r="FC278">
            <v>0.15375131782999993</v>
          </cell>
          <cell r="FD278">
            <v>0.11999879879999992</v>
          </cell>
          <cell r="FE278">
            <v>9.3749583409999934E-2</v>
          </cell>
          <cell r="FF278">
            <v>9.3879607499999962E-2</v>
          </cell>
          <cell r="FG278">
            <v>9.43541985E-2</v>
          </cell>
          <cell r="FH278">
            <v>7.8750539380000012E-2</v>
          </cell>
          <cell r="FI278">
            <v>9.3749040559999955E-2</v>
          </cell>
          <cell r="FJ278">
            <v>0.18724714829</v>
          </cell>
          <cell r="FK278">
            <v>0.20624760749999999</v>
          </cell>
          <cell r="FL278">
            <v>0.21749724681999993</v>
          </cell>
          <cell r="FM278">
            <v>0.20624760060000005</v>
          </cell>
          <cell r="FN278">
            <v>0.18374939782999988</v>
          </cell>
          <cell r="FO278">
            <v>0.15375131782999993</v>
          </cell>
          <cell r="FP278">
            <v>0.11999879879999992</v>
          </cell>
          <cell r="FQ278">
            <v>9.3749583409999934E-2</v>
          </cell>
          <cell r="FR278">
            <v>9.3879607499999962E-2</v>
          </cell>
          <cell r="FS278">
            <v>9.43541985E-2</v>
          </cell>
          <cell r="FT278">
            <v>7.8750539380000012E-2</v>
          </cell>
          <cell r="FU278">
            <v>9.3749040559999955E-2</v>
          </cell>
          <cell r="FV278">
            <v>0.18724714829</v>
          </cell>
          <cell r="FW278">
            <v>0.20624760749999999</v>
          </cell>
          <cell r="FX278">
            <v>0.21749724681999993</v>
          </cell>
          <cell r="FY278">
            <v>0.20624760060000005</v>
          </cell>
          <cell r="FZ278">
            <v>0.18374939782999988</v>
          </cell>
          <cell r="GA278">
            <v>0.15375131782999993</v>
          </cell>
          <cell r="GB278">
            <v>0.11999879879999992</v>
          </cell>
          <cell r="GC278">
            <v>9.3749583409999934E-2</v>
          </cell>
          <cell r="GD278">
            <v>9.3879607499999962E-2</v>
          </cell>
          <cell r="GE278">
            <v>9.43541985E-2</v>
          </cell>
          <cell r="GF278">
            <v>7.8750539380000012E-2</v>
          </cell>
          <cell r="GG278">
            <v>9.7097220579999949E-2</v>
          </cell>
          <cell r="GH278">
            <v>0.18724714829</v>
          </cell>
          <cell r="GI278">
            <v>0.20624760749999999</v>
          </cell>
          <cell r="GJ278">
            <v>0.21749724681999993</v>
          </cell>
          <cell r="GK278">
            <v>0.20624760060000005</v>
          </cell>
          <cell r="GL278">
            <v>0.18374939782999988</v>
          </cell>
          <cell r="GM278">
            <v>0.15375131782999993</v>
          </cell>
          <cell r="GN278">
            <v>0.11999879879999992</v>
          </cell>
          <cell r="GO278">
            <v>9.3749583409999934E-2</v>
          </cell>
          <cell r="GP278">
            <v>9.3879607499999962E-2</v>
          </cell>
          <cell r="GQ278">
            <v>9.120905855E-2</v>
          </cell>
          <cell r="GR278">
            <v>7.8750539380000012E-2</v>
          </cell>
          <cell r="GS278">
            <v>9.3749040559999955E-2</v>
          </cell>
          <cell r="GT278">
            <v>0.18724714829</v>
          </cell>
          <cell r="GU278">
            <v>0.20624760749999999</v>
          </cell>
          <cell r="GV278">
            <v>0.21749724681999993</v>
          </cell>
          <cell r="GW278">
            <v>0.20624760060000005</v>
          </cell>
          <cell r="GX278">
            <v>0.18374939782999988</v>
          </cell>
          <cell r="GY278">
            <v>0.15375131782999993</v>
          </cell>
          <cell r="GZ278">
            <v>0.11999879879999992</v>
          </cell>
          <cell r="HA278">
            <v>9.3749583409999934E-2</v>
          </cell>
          <cell r="HB278">
            <v>9.3879607499999962E-2</v>
          </cell>
          <cell r="HC278">
            <v>9.43541985E-2</v>
          </cell>
          <cell r="HD278">
            <v>7.8750539380000012E-2</v>
          </cell>
          <cell r="HE278">
            <v>9.3749040559999955E-2</v>
          </cell>
          <cell r="HF278">
            <v>0.18724714829</v>
          </cell>
          <cell r="HG278">
            <v>0.20624760749999999</v>
          </cell>
          <cell r="HH278">
            <v>0.21749724681999993</v>
          </cell>
          <cell r="HI278">
            <v>0.20624760060000005</v>
          </cell>
          <cell r="HJ278">
            <v>0.18374939782999988</v>
          </cell>
          <cell r="HK278">
            <v>0.15375131782999993</v>
          </cell>
          <cell r="HL278">
            <v>0.11999879879999992</v>
          </cell>
          <cell r="HM278">
            <v>9.3749583409999934E-2</v>
          </cell>
          <cell r="HN278">
            <v>9.3879607499999962E-2</v>
          </cell>
          <cell r="HO278">
            <v>9.43541985E-2</v>
          </cell>
          <cell r="HP278">
            <v>7.8750539380000012E-2</v>
          </cell>
          <cell r="HQ278">
            <v>9.3749040559999955E-2</v>
          </cell>
          <cell r="HR278">
            <v>0.18724714829</v>
          </cell>
          <cell r="HS278">
            <v>0.20624760749999999</v>
          </cell>
          <cell r="HT278">
            <v>0.21749724681999993</v>
          </cell>
          <cell r="HU278">
            <v>0.20624760060000005</v>
          </cell>
          <cell r="HV278">
            <v>0.18374939782999988</v>
          </cell>
          <cell r="HW278">
            <v>0.15375131782999993</v>
          </cell>
          <cell r="HX278">
            <v>0.11999879879999992</v>
          </cell>
          <cell r="HY278">
            <v>9.3749583409999934E-2</v>
          </cell>
          <cell r="HZ278">
            <v>9.3879607499999962E-2</v>
          </cell>
          <cell r="IA278">
            <v>9.43541985E-2</v>
          </cell>
          <cell r="IB278">
            <v>7.8750539380000012E-2</v>
          </cell>
          <cell r="IC278">
            <v>9.7097220579999949E-2</v>
          </cell>
          <cell r="ID278">
            <v>0.18724714829</v>
          </cell>
          <cell r="IE278">
            <v>0.20624760749999999</v>
          </cell>
          <cell r="IF278">
            <v>0.21749724681999993</v>
          </cell>
          <cell r="IG278">
            <v>0.20624760060000005</v>
          </cell>
          <cell r="IH278">
            <v>0.18374939782999988</v>
          </cell>
          <cell r="II278">
            <v>0.15375131782999993</v>
          </cell>
          <cell r="IJ278">
            <v>0.11999879879999992</v>
          </cell>
          <cell r="IK278">
            <v>9.3749583409999934E-2</v>
          </cell>
          <cell r="IL278">
            <v>9.3879607499999962E-2</v>
          </cell>
          <cell r="IM278">
            <v>9.120905855E-2</v>
          </cell>
          <cell r="IN278">
            <v>7.8750539380000012E-2</v>
          </cell>
          <cell r="IO278">
            <v>9.3749040559999955E-2</v>
          </cell>
          <cell r="IP278">
            <v>0.18724714829</v>
          </cell>
          <cell r="IQ278">
            <v>0.20624760749999999</v>
          </cell>
          <cell r="IR278">
            <v>0.21749724681999993</v>
          </cell>
          <cell r="IS278">
            <v>0.20624760060000005</v>
          </cell>
          <cell r="IT278">
            <v>0.18374939782999988</v>
          </cell>
          <cell r="IU278">
            <v>0.15375131782999993</v>
          </cell>
          <cell r="IV278">
            <v>0.11999879879999992</v>
          </cell>
          <cell r="IW278">
            <v>9.3749583409999934E-2</v>
          </cell>
          <cell r="IX278">
            <v>9.3879607499999962E-2</v>
          </cell>
          <cell r="IY278">
            <v>9.43541985E-2</v>
          </cell>
        </row>
        <row r="279">
          <cell r="C279" t="str">
            <v>HY_.QF.UTN._.SML.Consolidated Irrigation</v>
          </cell>
          <cell r="H279">
            <v>0.12265583937999995</v>
          </cell>
          <cell r="I279">
            <v>0.11842656056000003</v>
          </cell>
          <cell r="J279">
            <v>0.13853235204999989</v>
          </cell>
          <cell r="K279">
            <v>0.26591040930000009</v>
          </cell>
          <cell r="L279">
            <v>0.30102240898999993</v>
          </cell>
          <cell r="M279">
            <v>0.31147920060000001</v>
          </cell>
          <cell r="N279">
            <v>0.3186775162799998</v>
          </cell>
          <cell r="O279">
            <v>0.23404751690000017</v>
          </cell>
          <cell r="P279">
            <v>0.23370479849999981</v>
          </cell>
          <cell r="Q279">
            <v>0.15560016588999998</v>
          </cell>
          <cell r="R279">
            <v>0.15596672040000004</v>
          </cell>
          <cell r="S279">
            <v>0.11869919790000007</v>
          </cell>
          <cell r="T279">
            <v>0.12265583937999995</v>
          </cell>
          <cell r="U279">
            <v>0.11842656056000003</v>
          </cell>
          <cell r="V279">
            <v>0.13853235204999989</v>
          </cell>
          <cell r="W279">
            <v>0.26591040930000009</v>
          </cell>
          <cell r="X279">
            <v>0.30102240898999993</v>
          </cell>
          <cell r="Y279">
            <v>0.31147920060000001</v>
          </cell>
          <cell r="Z279">
            <v>0.3186775162799998</v>
          </cell>
          <cell r="AA279">
            <v>0.23404751690000017</v>
          </cell>
          <cell r="AB279">
            <v>0.23370479849999981</v>
          </cell>
          <cell r="AC279">
            <v>0.15560016588999998</v>
          </cell>
          <cell r="AD279">
            <v>0.15596672040000004</v>
          </cell>
          <cell r="AE279">
            <v>0.11869919790000007</v>
          </cell>
          <cell r="AF279">
            <v>0.12265583937999995</v>
          </cell>
          <cell r="AG279">
            <v>0.11842656056000003</v>
          </cell>
          <cell r="AH279">
            <v>0.13853235204999989</v>
          </cell>
          <cell r="AI279">
            <v>0.26591040930000009</v>
          </cell>
          <cell r="AJ279">
            <v>0.30102240898999993</v>
          </cell>
          <cell r="AK279">
            <v>0.31147920060000001</v>
          </cell>
          <cell r="AL279">
            <v>0.3186775162799998</v>
          </cell>
          <cell r="AM279">
            <v>0.23404751690000017</v>
          </cell>
          <cell r="AN279">
            <v>0.23370479849999981</v>
          </cell>
          <cell r="AO279">
            <v>0.15560016588999998</v>
          </cell>
          <cell r="AP279">
            <v>0.15596672040000004</v>
          </cell>
          <cell r="AQ279">
            <v>0.11869919790000007</v>
          </cell>
          <cell r="AR279">
            <v>0.12265583937999995</v>
          </cell>
          <cell r="AS279">
            <v>0.12265608058000003</v>
          </cell>
          <cell r="AT279">
            <v>0.13853235204999989</v>
          </cell>
          <cell r="AU279">
            <v>0.26591040930000009</v>
          </cell>
          <cell r="AV279">
            <v>0.30102240898999993</v>
          </cell>
          <cell r="AW279">
            <v>0.31147920060000001</v>
          </cell>
          <cell r="AX279">
            <v>0.3186775162799998</v>
          </cell>
          <cell r="AY279">
            <v>0.23404751690000017</v>
          </cell>
          <cell r="AZ279">
            <v>0.23370479849999981</v>
          </cell>
          <cell r="BA279">
            <v>0.15560016588999998</v>
          </cell>
          <cell r="BB279">
            <v>0.15596672040000004</v>
          </cell>
          <cell r="BC279">
            <v>0.11474255797000006</v>
          </cell>
          <cell r="BD279">
            <v>0.12265583937999995</v>
          </cell>
          <cell r="BE279">
            <v>0.11842656056000003</v>
          </cell>
          <cell r="BF279">
            <v>0.13853235204999989</v>
          </cell>
          <cell r="BG279">
            <v>0.26591040930000009</v>
          </cell>
          <cell r="BH279">
            <v>0.30102240898999993</v>
          </cell>
          <cell r="BI279">
            <v>0.31147920060000001</v>
          </cell>
          <cell r="BJ279">
            <v>0.3186775162799998</v>
          </cell>
          <cell r="BK279">
            <v>0.23404751690000017</v>
          </cell>
          <cell r="BL279">
            <v>0.23370479849999981</v>
          </cell>
          <cell r="BM279">
            <v>0.15560016588999998</v>
          </cell>
          <cell r="BN279">
            <v>0.15596672040000004</v>
          </cell>
          <cell r="BO279">
            <v>0.11869919790000007</v>
          </cell>
          <cell r="BP279">
            <v>0.12265583937999995</v>
          </cell>
          <cell r="BQ279">
            <v>0.11842656056000003</v>
          </cell>
          <cell r="BR279">
            <v>0.13853235204999989</v>
          </cell>
          <cell r="BS279">
            <v>0.26591040930000009</v>
          </cell>
          <cell r="BT279">
            <v>0.30102240898999993</v>
          </cell>
          <cell r="BU279">
            <v>0.31147920060000001</v>
          </cell>
          <cell r="BV279">
            <v>0.3186775162799998</v>
          </cell>
          <cell r="BW279">
            <v>0.23404751690000017</v>
          </cell>
          <cell r="BX279">
            <v>0.23370479849999981</v>
          </cell>
          <cell r="BY279">
            <v>0.15560016588999998</v>
          </cell>
          <cell r="BZ279">
            <v>0.15596672040000004</v>
          </cell>
          <cell r="CA279">
            <v>0.11869919790000007</v>
          </cell>
          <cell r="CB279">
            <v>0.12265583937999995</v>
          </cell>
          <cell r="CC279">
            <v>0.11842656056000003</v>
          </cell>
          <cell r="CD279">
            <v>0.13853235204999989</v>
          </cell>
          <cell r="CE279">
            <v>0.26591040930000009</v>
          </cell>
          <cell r="CF279">
            <v>0.30102240898999993</v>
          </cell>
          <cell r="CG279">
            <v>0.31147920060000001</v>
          </cell>
          <cell r="CH279">
            <v>0.3186775162799998</v>
          </cell>
          <cell r="CI279">
            <v>0.23404751690000017</v>
          </cell>
          <cell r="CJ279">
            <v>0.23370479849999981</v>
          </cell>
          <cell r="CK279">
            <v>0.15560016588999998</v>
          </cell>
          <cell r="CL279">
            <v>0.15596672040000004</v>
          </cell>
          <cell r="CM279">
            <v>0.11869919790000007</v>
          </cell>
          <cell r="CN279">
            <v>0.12265583937999995</v>
          </cell>
          <cell r="CO279">
            <v>0.12265608058000003</v>
          </cell>
          <cell r="CP279">
            <v>0.13853235204999989</v>
          </cell>
          <cell r="CQ279">
            <v>0.26591040930000009</v>
          </cell>
          <cell r="CR279">
            <v>0.30102240898999993</v>
          </cell>
          <cell r="CS279">
            <v>0.31147920060000001</v>
          </cell>
          <cell r="CT279">
            <v>0.3186775162799998</v>
          </cell>
          <cell r="CU279">
            <v>0.23404751690000017</v>
          </cell>
          <cell r="CV279">
            <v>0.23370479849999981</v>
          </cell>
          <cell r="CW279">
            <v>0.15560016588999998</v>
          </cell>
          <cell r="CX279">
            <v>0.15596672040000004</v>
          </cell>
          <cell r="CY279">
            <v>0.11474255797000006</v>
          </cell>
          <cell r="CZ279">
            <v>0.12265583937999995</v>
          </cell>
          <cell r="DA279">
            <v>0.11842656056000003</v>
          </cell>
          <cell r="DB279">
            <v>0.13853235204999989</v>
          </cell>
          <cell r="DC279">
            <v>0.26591040930000009</v>
          </cell>
          <cell r="DD279">
            <v>0.30102240898999993</v>
          </cell>
          <cell r="DE279">
            <v>0.31147920060000001</v>
          </cell>
          <cell r="DF279">
            <v>0.3186775162799998</v>
          </cell>
          <cell r="DG279">
            <v>0.23404751690000017</v>
          </cell>
          <cell r="DH279">
            <v>0.23370479849999981</v>
          </cell>
          <cell r="DI279">
            <v>0.15560016588999998</v>
          </cell>
          <cell r="DJ279">
            <v>0.15596672040000004</v>
          </cell>
          <cell r="DK279">
            <v>0.11869919790000007</v>
          </cell>
          <cell r="DL279">
            <v>0.12265583937999995</v>
          </cell>
          <cell r="DM279">
            <v>0.11842656056000003</v>
          </cell>
          <cell r="DN279">
            <v>0.13853235204999989</v>
          </cell>
          <cell r="DO279">
            <v>0.26591040930000009</v>
          </cell>
          <cell r="DP279">
            <v>0.30102240898999993</v>
          </cell>
          <cell r="DQ279">
            <v>0.31147920060000001</v>
          </cell>
          <cell r="DR279">
            <v>0.3186775162799998</v>
          </cell>
          <cell r="DS279">
            <v>0.23404751690000017</v>
          </cell>
          <cell r="DT279">
            <v>0.23370479849999981</v>
          </cell>
          <cell r="DU279">
            <v>0.15560016588999998</v>
          </cell>
          <cell r="DV279">
            <v>0.15596672040000004</v>
          </cell>
          <cell r="DW279">
            <v>0.11869919790000007</v>
          </cell>
          <cell r="DX279">
            <v>0.12265583937999995</v>
          </cell>
          <cell r="DY279">
            <v>0.11842656056000003</v>
          </cell>
          <cell r="DZ279">
            <v>0.13853235204999989</v>
          </cell>
          <cell r="EA279">
            <v>0.26591040930000009</v>
          </cell>
          <cell r="EB279">
            <v>0.30102240898999993</v>
          </cell>
          <cell r="EC279">
            <v>0.31147920060000001</v>
          </cell>
          <cell r="ED279">
            <v>0.3186775162799998</v>
          </cell>
          <cell r="EE279">
            <v>0.23404751690000017</v>
          </cell>
          <cell r="EF279">
            <v>0.23370479849999981</v>
          </cell>
          <cell r="EG279">
            <v>0.14932596564000006</v>
          </cell>
          <cell r="EH279">
            <v>0.11697504029999996</v>
          </cell>
          <cell r="EI279">
            <v>8.9024398500000018E-2</v>
          </cell>
          <cell r="EJ279">
            <v>9.1991879379999947E-2</v>
          </cell>
          <cell r="EK279">
            <v>9.1992060580000035E-2</v>
          </cell>
          <cell r="EL279">
            <v>0.10389926396000003</v>
          </cell>
          <cell r="EM279">
            <v>0.1994328068999999</v>
          </cell>
          <cell r="EN279">
            <v>0.22576680681999994</v>
          </cell>
          <cell r="EO279">
            <v>0.23360940059999999</v>
          </cell>
          <cell r="EP279">
            <v>0.23900813720999992</v>
          </cell>
          <cell r="EQ279">
            <v>0.17553563783000009</v>
          </cell>
          <cell r="ER279">
            <v>0.17527859879999996</v>
          </cell>
          <cell r="ES279">
            <v>0.11670012434000006</v>
          </cell>
          <cell r="ET279">
            <v>0.11697504029999996</v>
          </cell>
          <cell r="EU279">
            <v>8.6056918550000014E-2</v>
          </cell>
          <cell r="EV279">
            <v>9.1991879379999947E-2</v>
          </cell>
          <cell r="EW279">
            <v>8.8819920560000029E-2</v>
          </cell>
          <cell r="EX279">
            <v>0.10389926396000003</v>
          </cell>
          <cell r="EY279">
            <v>0.1994328068999999</v>
          </cell>
          <cell r="EZ279">
            <v>0.22576680681999994</v>
          </cell>
          <cell r="FA279">
            <v>0.23360940059999999</v>
          </cell>
          <cell r="FB279">
            <v>0.23900813720999992</v>
          </cell>
          <cell r="FC279">
            <v>0.17553563783000009</v>
          </cell>
          <cell r="FD279">
            <v>0.17527859879999996</v>
          </cell>
          <cell r="FE279">
            <v>0.11670012434000006</v>
          </cell>
          <cell r="FF279">
            <v>0.11697504029999996</v>
          </cell>
          <cell r="FG279">
            <v>8.9024398500000018E-2</v>
          </cell>
          <cell r="FH279">
            <v>9.1991879379999947E-2</v>
          </cell>
          <cell r="FI279">
            <v>8.8819920560000029E-2</v>
          </cell>
          <cell r="FJ279">
            <v>0.10389926396000003</v>
          </cell>
          <cell r="FK279">
            <v>0.1994328068999999</v>
          </cell>
          <cell r="FL279">
            <v>0.22576680681999994</v>
          </cell>
          <cell r="FM279">
            <v>0.23360940059999999</v>
          </cell>
          <cell r="FN279">
            <v>0.23900813720999992</v>
          </cell>
          <cell r="FO279">
            <v>0.17553563783000009</v>
          </cell>
          <cell r="FP279">
            <v>0.17527859879999996</v>
          </cell>
          <cell r="FQ279">
            <v>0.11670012434000006</v>
          </cell>
          <cell r="FR279">
            <v>0.11697504029999996</v>
          </cell>
          <cell r="FS279">
            <v>8.9024398500000018E-2</v>
          </cell>
          <cell r="FT279">
            <v>9.1991879379999947E-2</v>
          </cell>
          <cell r="FU279">
            <v>8.8819920560000029E-2</v>
          </cell>
          <cell r="FV279">
            <v>0.10389926396000003</v>
          </cell>
          <cell r="FW279">
            <v>0.1994328068999999</v>
          </cell>
          <cell r="FX279">
            <v>0.22576680681999994</v>
          </cell>
          <cell r="FY279">
            <v>0.23360940059999999</v>
          </cell>
          <cell r="FZ279">
            <v>0.23900813720999992</v>
          </cell>
          <cell r="GA279">
            <v>0.17553563783000009</v>
          </cell>
          <cell r="GB279">
            <v>0.17527859879999996</v>
          </cell>
          <cell r="GC279">
            <v>0.11670012434000006</v>
          </cell>
          <cell r="GD279">
            <v>0.11697504029999996</v>
          </cell>
          <cell r="GE279">
            <v>8.9024398500000018E-2</v>
          </cell>
          <cell r="GF279">
            <v>9.1991879379999947E-2</v>
          </cell>
          <cell r="GG279">
            <v>9.1992060580000035E-2</v>
          </cell>
          <cell r="GH279">
            <v>0.10389926396000003</v>
          </cell>
          <cell r="GI279">
            <v>0.1994328068999999</v>
          </cell>
          <cell r="GJ279">
            <v>0.22576680681999994</v>
          </cell>
          <cell r="GK279">
            <v>0.23360940059999999</v>
          </cell>
          <cell r="GL279">
            <v>0.23900813720999992</v>
          </cell>
          <cell r="GM279">
            <v>0.17553563783000009</v>
          </cell>
          <cell r="GN279">
            <v>0.17527859879999996</v>
          </cell>
          <cell r="GO279">
            <v>0.11670012434000006</v>
          </cell>
          <cell r="GP279">
            <v>0.11697504029999996</v>
          </cell>
          <cell r="GQ279">
            <v>8.6056918550000014E-2</v>
          </cell>
          <cell r="GR279">
            <v>9.1991879379999947E-2</v>
          </cell>
          <cell r="GS279">
            <v>8.8819920560000029E-2</v>
          </cell>
          <cell r="GT279">
            <v>0.10389926396000003</v>
          </cell>
          <cell r="GU279">
            <v>0.1994328068999999</v>
          </cell>
          <cell r="GV279">
            <v>0.22576680681999994</v>
          </cell>
          <cell r="GW279">
            <v>0.23360940059999999</v>
          </cell>
          <cell r="GX279">
            <v>0.23900813720999992</v>
          </cell>
          <cell r="GY279">
            <v>0.17553563783000009</v>
          </cell>
          <cell r="GZ279">
            <v>0.17527859879999996</v>
          </cell>
          <cell r="HA279">
            <v>0.11670012434000006</v>
          </cell>
          <cell r="HB279">
            <v>0.11697504029999996</v>
          </cell>
          <cell r="HC279">
            <v>8.9024398500000018E-2</v>
          </cell>
          <cell r="HD279">
            <v>9.1991879379999947E-2</v>
          </cell>
          <cell r="HE279">
            <v>8.8819920560000029E-2</v>
          </cell>
          <cell r="HF279">
            <v>0.10389926396000003</v>
          </cell>
          <cell r="HG279">
            <v>0.1994328068999999</v>
          </cell>
          <cell r="HH279">
            <v>0.22576680681999994</v>
          </cell>
          <cell r="HI279">
            <v>0.23360940059999999</v>
          </cell>
          <cell r="HJ279">
            <v>0.23900813720999992</v>
          </cell>
          <cell r="HK279">
            <v>0.17553563783000009</v>
          </cell>
          <cell r="HL279">
            <v>0.17527859879999996</v>
          </cell>
          <cell r="HM279">
            <v>0.11670012434000006</v>
          </cell>
          <cell r="HN279">
            <v>0.11697504029999996</v>
          </cell>
          <cell r="HO279">
            <v>8.9024398500000018E-2</v>
          </cell>
          <cell r="HP279">
            <v>9.1991879379999947E-2</v>
          </cell>
          <cell r="HQ279">
            <v>8.8819920560000029E-2</v>
          </cell>
          <cell r="HR279">
            <v>0.10389926396000003</v>
          </cell>
          <cell r="HS279">
            <v>0.1994328068999999</v>
          </cell>
          <cell r="HT279">
            <v>0.22576680681999994</v>
          </cell>
          <cell r="HU279">
            <v>0.23360940059999999</v>
          </cell>
          <cell r="HV279">
            <v>0.23900813720999992</v>
          </cell>
          <cell r="HW279">
            <v>0.17553563783000009</v>
          </cell>
          <cell r="HX279">
            <v>0.17527859879999996</v>
          </cell>
          <cell r="HY279">
            <v>0.11670012434000006</v>
          </cell>
          <cell r="HZ279">
            <v>0.11697504029999996</v>
          </cell>
          <cell r="IA279">
            <v>8.9024398500000018E-2</v>
          </cell>
          <cell r="IB279">
            <v>9.1991879379999947E-2</v>
          </cell>
          <cell r="IC279">
            <v>9.1992060580000035E-2</v>
          </cell>
          <cell r="ID279">
            <v>0.10389926396000003</v>
          </cell>
          <cell r="IE279">
            <v>0.1994328068999999</v>
          </cell>
          <cell r="IF279">
            <v>0.22576680681999994</v>
          </cell>
          <cell r="IG279">
            <v>0.23360940059999999</v>
          </cell>
          <cell r="IH279">
            <v>0.23900813720999992</v>
          </cell>
          <cell r="II279">
            <v>0.17553563783000009</v>
          </cell>
          <cell r="IJ279">
            <v>0.17527859879999996</v>
          </cell>
          <cell r="IK279">
            <v>0.11670012434000006</v>
          </cell>
          <cell r="IL279">
            <v>0.11697504029999996</v>
          </cell>
          <cell r="IM279">
            <v>8.6056918550000014E-2</v>
          </cell>
          <cell r="IN279">
            <v>9.1991879379999947E-2</v>
          </cell>
          <cell r="IO279">
            <v>8.8819920560000029E-2</v>
          </cell>
          <cell r="IP279">
            <v>0.10389926396000003</v>
          </cell>
          <cell r="IQ279">
            <v>0.1994328068999999</v>
          </cell>
          <cell r="IR279">
            <v>0.22576680681999994</v>
          </cell>
          <cell r="IS279">
            <v>0.23360940059999999</v>
          </cell>
          <cell r="IT279">
            <v>0.23900813720999992</v>
          </cell>
          <cell r="IU279">
            <v>0.17553563783000009</v>
          </cell>
          <cell r="IV279">
            <v>0.17527859879999996</v>
          </cell>
          <cell r="IW279">
            <v>0.11670012434000006</v>
          </cell>
          <cell r="IX279">
            <v>0.11697504029999996</v>
          </cell>
          <cell r="IY279">
            <v>8.9024398500000018E-2</v>
          </cell>
        </row>
        <row r="280">
          <cell r="C280" t="str">
            <v>HY_.QF.UTN._.SML.Draper Irrigation</v>
          </cell>
          <cell r="H280">
            <v>1.1904000000000005E-2</v>
          </cell>
          <cell r="I280">
            <v>0</v>
          </cell>
          <cell r="J280">
            <v>0</v>
          </cell>
          <cell r="K280">
            <v>1.0799999999999994E-2</v>
          </cell>
          <cell r="L280">
            <v>7.216799938E-2</v>
          </cell>
          <cell r="M280">
            <v>0.20375999430000008</v>
          </cell>
          <cell r="N280">
            <v>3.4224000000000018E-2</v>
          </cell>
          <cell r="O280">
            <v>1.7856000619999993E-2</v>
          </cell>
          <cell r="P280">
            <v>0</v>
          </cell>
          <cell r="Q280">
            <v>0</v>
          </cell>
          <cell r="R280">
            <v>3.3887000099999974E-2</v>
          </cell>
          <cell r="S280">
            <v>3.887999850000002E-2</v>
          </cell>
          <cell r="T280">
            <v>1.1904000000000005E-2</v>
          </cell>
          <cell r="U280">
            <v>0</v>
          </cell>
          <cell r="V280">
            <v>0</v>
          </cell>
          <cell r="W280">
            <v>1.0799999999999994E-2</v>
          </cell>
          <cell r="X280">
            <v>7.216799938E-2</v>
          </cell>
          <cell r="Y280">
            <v>0.20375999430000008</v>
          </cell>
          <cell r="Z280">
            <v>3.4224000000000018E-2</v>
          </cell>
          <cell r="AA280">
            <v>1.7856000619999993E-2</v>
          </cell>
          <cell r="AB280">
            <v>0</v>
          </cell>
          <cell r="AC280">
            <v>0</v>
          </cell>
          <cell r="AD280">
            <v>3.3887000099999974E-2</v>
          </cell>
          <cell r="AE280">
            <v>3.887999850000002E-2</v>
          </cell>
          <cell r="AF280">
            <v>1.1904000000000005E-2</v>
          </cell>
          <cell r="AG280">
            <v>0</v>
          </cell>
          <cell r="AH280">
            <v>0</v>
          </cell>
          <cell r="AI280">
            <v>1.0799999999999994E-2</v>
          </cell>
          <cell r="AJ280">
            <v>7.216799938E-2</v>
          </cell>
          <cell r="AK280">
            <v>0.20375999430000008</v>
          </cell>
          <cell r="AL280">
            <v>3.4224000000000018E-2</v>
          </cell>
          <cell r="AM280">
            <v>1.7856000619999993E-2</v>
          </cell>
          <cell r="AN280">
            <v>0</v>
          </cell>
          <cell r="AO280">
            <v>0</v>
          </cell>
          <cell r="AP280">
            <v>3.3887000099999974E-2</v>
          </cell>
          <cell r="AQ280">
            <v>3.887999850000002E-2</v>
          </cell>
          <cell r="AR280">
            <v>1.1904000000000005E-2</v>
          </cell>
          <cell r="AS280">
            <v>0</v>
          </cell>
          <cell r="AT280">
            <v>0</v>
          </cell>
          <cell r="AU280">
            <v>1.0799999999999994E-2</v>
          </cell>
          <cell r="AV280">
            <v>7.216799938E-2</v>
          </cell>
          <cell r="AW280">
            <v>0.20375999430000008</v>
          </cell>
          <cell r="AX280">
            <v>3.4224000000000018E-2</v>
          </cell>
          <cell r="AY280">
            <v>1.7856000619999993E-2</v>
          </cell>
          <cell r="AZ280">
            <v>0</v>
          </cell>
          <cell r="BA280">
            <v>0</v>
          </cell>
          <cell r="BB280">
            <v>3.3887000099999974E-2</v>
          </cell>
          <cell r="BC280">
            <v>3.7583998550000018E-2</v>
          </cell>
          <cell r="BD280">
            <v>1.1904000000000005E-2</v>
          </cell>
          <cell r="BE280">
            <v>0</v>
          </cell>
          <cell r="BF280">
            <v>0</v>
          </cell>
          <cell r="BG280">
            <v>1.0799999999999994E-2</v>
          </cell>
          <cell r="BH280">
            <v>7.216799938E-2</v>
          </cell>
          <cell r="BI280">
            <v>0.20375999430000008</v>
          </cell>
          <cell r="BJ280">
            <v>3.4224000000000018E-2</v>
          </cell>
          <cell r="BK280">
            <v>1.7856000619999993E-2</v>
          </cell>
          <cell r="BL280">
            <v>0</v>
          </cell>
          <cell r="BM280">
            <v>0</v>
          </cell>
          <cell r="BN280">
            <v>3.3887000099999974E-2</v>
          </cell>
          <cell r="BO280">
            <v>3.887999850000002E-2</v>
          </cell>
          <cell r="BP280">
            <v>1.1904000000000005E-2</v>
          </cell>
          <cell r="BQ280">
            <v>0</v>
          </cell>
          <cell r="BR280">
            <v>0</v>
          </cell>
          <cell r="BS280">
            <v>1.0799999999999994E-2</v>
          </cell>
          <cell r="BT280">
            <v>7.216799938E-2</v>
          </cell>
          <cell r="BU280">
            <v>0.20375999430000008</v>
          </cell>
          <cell r="BV280">
            <v>3.4224000000000018E-2</v>
          </cell>
          <cell r="BW280">
            <v>1.7856000619999993E-2</v>
          </cell>
          <cell r="BX280">
            <v>0</v>
          </cell>
          <cell r="BY280">
            <v>0</v>
          </cell>
          <cell r="BZ280">
            <v>3.3887000099999974E-2</v>
          </cell>
          <cell r="CA280">
            <v>3.887999850000002E-2</v>
          </cell>
          <cell r="CB280">
            <v>1.1904000000000005E-2</v>
          </cell>
          <cell r="CC280">
            <v>0</v>
          </cell>
          <cell r="CD280">
            <v>0</v>
          </cell>
          <cell r="CE280">
            <v>1.0799999999999994E-2</v>
          </cell>
          <cell r="CF280">
            <v>7.216799938E-2</v>
          </cell>
          <cell r="CG280">
            <v>0.20375999430000008</v>
          </cell>
          <cell r="CH280">
            <v>3.4224000000000018E-2</v>
          </cell>
          <cell r="CI280">
            <v>1.7856000619999993E-2</v>
          </cell>
          <cell r="CJ280">
            <v>0</v>
          </cell>
          <cell r="CK280">
            <v>0</v>
          </cell>
          <cell r="CL280">
            <v>3.3887000099999974E-2</v>
          </cell>
          <cell r="CM280">
            <v>3.887999850000002E-2</v>
          </cell>
          <cell r="CN280">
            <v>1.1904000000000005E-2</v>
          </cell>
          <cell r="CO280">
            <v>0</v>
          </cell>
          <cell r="CP280">
            <v>0</v>
          </cell>
          <cell r="CQ280">
            <v>8.1000000000000013E-3</v>
          </cell>
          <cell r="CR280">
            <v>5.4125999380000032E-2</v>
          </cell>
          <cell r="CS280">
            <v>0.15281999580000008</v>
          </cell>
          <cell r="CT280">
            <v>2.5667999999999989E-2</v>
          </cell>
          <cell r="CU280">
            <v>1.339200062E-2</v>
          </cell>
          <cell r="CV280">
            <v>0</v>
          </cell>
          <cell r="CW280">
            <v>0</v>
          </cell>
          <cell r="CX280">
            <v>2.541524999999999E-2</v>
          </cell>
          <cell r="CY280">
            <v>2.8187998840000016E-2</v>
          </cell>
          <cell r="CZ280">
            <v>8.9280000000000002E-3</v>
          </cell>
          <cell r="DA280">
            <v>0</v>
          </cell>
          <cell r="DB280">
            <v>0</v>
          </cell>
          <cell r="DC280">
            <v>8.1000000000000013E-3</v>
          </cell>
          <cell r="DD280">
            <v>5.4125999380000032E-2</v>
          </cell>
          <cell r="DE280">
            <v>0.15281999580000008</v>
          </cell>
          <cell r="DF280">
            <v>2.5667999999999989E-2</v>
          </cell>
          <cell r="DG280">
            <v>1.339200062E-2</v>
          </cell>
          <cell r="DH280">
            <v>0</v>
          </cell>
          <cell r="DI280">
            <v>0</v>
          </cell>
          <cell r="DJ280">
            <v>2.541524999999999E-2</v>
          </cell>
          <cell r="DK280">
            <v>2.9159998800000017E-2</v>
          </cell>
          <cell r="DL280">
            <v>8.9280000000000002E-3</v>
          </cell>
          <cell r="DM280">
            <v>0</v>
          </cell>
          <cell r="DN280">
            <v>0</v>
          </cell>
          <cell r="DO280">
            <v>8.1000000000000013E-3</v>
          </cell>
          <cell r="DP280">
            <v>5.4125999380000032E-2</v>
          </cell>
          <cell r="DQ280">
            <v>0.15281999580000008</v>
          </cell>
          <cell r="DR280">
            <v>2.5667999999999989E-2</v>
          </cell>
          <cell r="DS280">
            <v>1.339200062E-2</v>
          </cell>
          <cell r="DT280">
            <v>0</v>
          </cell>
          <cell r="DU280">
            <v>0</v>
          </cell>
          <cell r="DV280">
            <v>2.541524999999999E-2</v>
          </cell>
          <cell r="DW280">
            <v>2.9159998800000017E-2</v>
          </cell>
          <cell r="DX280">
            <v>8.9280000000000002E-3</v>
          </cell>
          <cell r="DY280">
            <v>0</v>
          </cell>
          <cell r="DZ280">
            <v>0</v>
          </cell>
          <cell r="EA280">
            <v>8.1000000000000013E-3</v>
          </cell>
          <cell r="EB280">
            <v>5.4125999380000032E-2</v>
          </cell>
          <cell r="EC280">
            <v>0.15281999580000008</v>
          </cell>
          <cell r="ED280">
            <v>2.5667999999999989E-2</v>
          </cell>
          <cell r="EE280">
            <v>1.339200062E-2</v>
          </cell>
          <cell r="EF280">
            <v>0</v>
          </cell>
          <cell r="EG280">
            <v>0</v>
          </cell>
          <cell r="EH280">
            <v>2.541524999999999E-2</v>
          </cell>
          <cell r="EI280">
            <v>2.9159998800000017E-2</v>
          </cell>
          <cell r="EJ280">
            <v>8.9280000000000002E-3</v>
          </cell>
          <cell r="EK280">
            <v>0</v>
          </cell>
          <cell r="EL280">
            <v>0</v>
          </cell>
          <cell r="EM280">
            <v>8.1000000000000013E-3</v>
          </cell>
          <cell r="EN280">
            <v>5.4125999380000032E-2</v>
          </cell>
          <cell r="EO280">
            <v>0.15281999580000008</v>
          </cell>
          <cell r="EP280">
            <v>2.5667999999999989E-2</v>
          </cell>
          <cell r="EQ280">
            <v>1.339200062E-2</v>
          </cell>
          <cell r="ER280">
            <v>0</v>
          </cell>
          <cell r="ES280">
            <v>0</v>
          </cell>
          <cell r="ET280">
            <v>2.541524999999999E-2</v>
          </cell>
          <cell r="EU280">
            <v>2.8187998840000016E-2</v>
          </cell>
          <cell r="EV280">
            <v>8.9280000000000002E-3</v>
          </cell>
          <cell r="EW280">
            <v>0</v>
          </cell>
          <cell r="EX280">
            <v>0</v>
          </cell>
          <cell r="EY280">
            <v>8.1000000000000013E-3</v>
          </cell>
          <cell r="EZ280">
            <v>5.4125999380000032E-2</v>
          </cell>
          <cell r="FA280">
            <v>0.15281999580000008</v>
          </cell>
          <cell r="FB280">
            <v>2.5667999999999989E-2</v>
          </cell>
          <cell r="FC280">
            <v>1.339200062E-2</v>
          </cell>
          <cell r="FD280">
            <v>0</v>
          </cell>
          <cell r="FE280">
            <v>0</v>
          </cell>
          <cell r="FF280">
            <v>2.541524999999999E-2</v>
          </cell>
          <cell r="FG280">
            <v>2.9159998800000017E-2</v>
          </cell>
          <cell r="FH280">
            <v>8.9280000000000002E-3</v>
          </cell>
          <cell r="FI280">
            <v>0</v>
          </cell>
          <cell r="FJ280">
            <v>0</v>
          </cell>
          <cell r="FK280">
            <v>8.1000000000000013E-3</v>
          </cell>
          <cell r="FL280">
            <v>5.4125999380000032E-2</v>
          </cell>
          <cell r="FM280">
            <v>0.15281999580000008</v>
          </cell>
          <cell r="FN280">
            <v>2.5667999999999989E-2</v>
          </cell>
          <cell r="FO280">
            <v>1.339200062E-2</v>
          </cell>
          <cell r="FP280">
            <v>0</v>
          </cell>
          <cell r="FQ280">
            <v>0</v>
          </cell>
          <cell r="FR280">
            <v>2.541524999999999E-2</v>
          </cell>
          <cell r="FS280">
            <v>2.9159998800000017E-2</v>
          </cell>
          <cell r="FT280">
            <v>8.9280000000000002E-3</v>
          </cell>
          <cell r="FU280">
            <v>0</v>
          </cell>
          <cell r="FV280">
            <v>0</v>
          </cell>
          <cell r="FW280">
            <v>8.1000000000000013E-3</v>
          </cell>
          <cell r="FX280">
            <v>5.4125999380000032E-2</v>
          </cell>
          <cell r="FY280">
            <v>0.15281999580000008</v>
          </cell>
          <cell r="FZ280">
            <v>2.5667999999999989E-2</v>
          </cell>
          <cell r="GA280">
            <v>1.339200062E-2</v>
          </cell>
          <cell r="GB280">
            <v>0</v>
          </cell>
          <cell r="GC280">
            <v>0</v>
          </cell>
          <cell r="GD280">
            <v>2.541524999999999E-2</v>
          </cell>
          <cell r="GE280">
            <v>2.9159998800000017E-2</v>
          </cell>
          <cell r="GF280">
            <v>8.9280000000000002E-3</v>
          </cell>
          <cell r="GG280">
            <v>0</v>
          </cell>
          <cell r="GH280">
            <v>0</v>
          </cell>
          <cell r="GI280">
            <v>8.1000000000000013E-3</v>
          </cell>
          <cell r="GJ280">
            <v>5.4125999380000032E-2</v>
          </cell>
          <cell r="GK280">
            <v>0.15281999580000008</v>
          </cell>
          <cell r="GL280">
            <v>2.5667999999999989E-2</v>
          </cell>
          <cell r="GM280">
            <v>1.339200062E-2</v>
          </cell>
          <cell r="GN280">
            <v>0</v>
          </cell>
          <cell r="GO280">
            <v>0</v>
          </cell>
          <cell r="GP280">
            <v>2.541524999999999E-2</v>
          </cell>
          <cell r="GQ280">
            <v>2.8187998840000016E-2</v>
          </cell>
          <cell r="GR280">
            <v>8.9280000000000002E-3</v>
          </cell>
          <cell r="GS280">
            <v>0</v>
          </cell>
          <cell r="GT280">
            <v>0</v>
          </cell>
          <cell r="GU280">
            <v>8.1000000000000013E-3</v>
          </cell>
          <cell r="GV280">
            <v>5.4125999380000032E-2</v>
          </cell>
          <cell r="GW280">
            <v>0.15281999580000008</v>
          </cell>
          <cell r="GX280">
            <v>2.5667999999999989E-2</v>
          </cell>
          <cell r="GY280">
            <v>1.339200062E-2</v>
          </cell>
          <cell r="GZ280">
            <v>0</v>
          </cell>
          <cell r="HA280">
            <v>0</v>
          </cell>
          <cell r="HB280">
            <v>2.541524999999999E-2</v>
          </cell>
          <cell r="HC280">
            <v>2.9159998800000017E-2</v>
          </cell>
          <cell r="HD280">
            <v>8.9280000000000002E-3</v>
          </cell>
          <cell r="HE280">
            <v>0</v>
          </cell>
          <cell r="HF280">
            <v>0</v>
          </cell>
          <cell r="HG280">
            <v>8.1000000000000013E-3</v>
          </cell>
          <cell r="HH280">
            <v>5.4125999380000032E-2</v>
          </cell>
          <cell r="HI280">
            <v>0.15281999580000008</v>
          </cell>
          <cell r="HJ280">
            <v>2.5667999999999989E-2</v>
          </cell>
          <cell r="HK280">
            <v>1.339200062E-2</v>
          </cell>
          <cell r="HL280">
            <v>0</v>
          </cell>
          <cell r="HM280">
            <v>0</v>
          </cell>
          <cell r="HN280">
            <v>2.541524999999999E-2</v>
          </cell>
          <cell r="HO280">
            <v>2.9159998800000017E-2</v>
          </cell>
          <cell r="HP280">
            <v>8.9280000000000002E-3</v>
          </cell>
          <cell r="HQ280">
            <v>0</v>
          </cell>
          <cell r="HR280">
            <v>0</v>
          </cell>
          <cell r="HS280">
            <v>8.1000000000000013E-3</v>
          </cell>
          <cell r="HT280">
            <v>5.4125999380000032E-2</v>
          </cell>
          <cell r="HU280">
            <v>0.15281999580000008</v>
          </cell>
          <cell r="HV280">
            <v>2.5667999999999989E-2</v>
          </cell>
          <cell r="HW280">
            <v>1.339200062E-2</v>
          </cell>
          <cell r="HX280">
            <v>0</v>
          </cell>
          <cell r="HY280">
            <v>0</v>
          </cell>
          <cell r="HZ280">
            <v>2.541524999999999E-2</v>
          </cell>
          <cell r="IA280">
            <v>2.9159998800000017E-2</v>
          </cell>
          <cell r="IB280">
            <v>8.9280000000000002E-3</v>
          </cell>
          <cell r="IC280">
            <v>0</v>
          </cell>
          <cell r="ID280">
            <v>0</v>
          </cell>
          <cell r="IE280">
            <v>8.1000000000000013E-3</v>
          </cell>
          <cell r="IF280">
            <v>5.4125999380000032E-2</v>
          </cell>
          <cell r="IG280">
            <v>0.15281999580000008</v>
          </cell>
          <cell r="IH280">
            <v>2.5667999999999989E-2</v>
          </cell>
          <cell r="II280">
            <v>1.339200062E-2</v>
          </cell>
          <cell r="IJ280">
            <v>0</v>
          </cell>
          <cell r="IK280">
            <v>0</v>
          </cell>
          <cell r="IL280">
            <v>2.541524999999999E-2</v>
          </cell>
          <cell r="IM280">
            <v>2.8187998840000016E-2</v>
          </cell>
          <cell r="IN280">
            <v>8.9280000000000002E-3</v>
          </cell>
          <cell r="IO280">
            <v>0</v>
          </cell>
          <cell r="IP280">
            <v>0</v>
          </cell>
          <cell r="IQ280">
            <v>8.1000000000000013E-3</v>
          </cell>
          <cell r="IR280">
            <v>5.4125999380000032E-2</v>
          </cell>
          <cell r="IS280">
            <v>0.15281999580000008</v>
          </cell>
          <cell r="IT280">
            <v>2.5667999999999989E-2</v>
          </cell>
          <cell r="IU280">
            <v>1.339200062E-2</v>
          </cell>
          <cell r="IV280">
            <v>0</v>
          </cell>
          <cell r="IW280">
            <v>0</v>
          </cell>
          <cell r="IX280">
            <v>2.541524999999999E-2</v>
          </cell>
          <cell r="IY280">
            <v>2.9159998800000017E-2</v>
          </cell>
        </row>
        <row r="281">
          <cell r="C281" t="str">
            <v>HY_.QF.UTN._.SML.Georgetown Power</v>
          </cell>
          <cell r="H281">
            <v>0.2155293593799999</v>
          </cell>
          <cell r="I281">
            <v>0.20430816140000008</v>
          </cell>
          <cell r="J281">
            <v>0.22330865375999992</v>
          </cell>
          <cell r="K281">
            <v>0.21814560779999995</v>
          </cell>
          <cell r="L281">
            <v>0.21211440681999991</v>
          </cell>
          <cell r="M281">
            <v>4.7736000000000028E-3</v>
          </cell>
          <cell r="N281">
            <v>0</v>
          </cell>
          <cell r="O281">
            <v>0</v>
          </cell>
          <cell r="P281">
            <v>6.0292799399999979E-2</v>
          </cell>
          <cell r="Q281">
            <v>0.2345608889900001</v>
          </cell>
          <cell r="R281">
            <v>0.2348873805000001</v>
          </cell>
          <cell r="S281">
            <v>0.23887439580000011</v>
          </cell>
          <cell r="T281">
            <v>0.2155293593799999</v>
          </cell>
          <cell r="U281">
            <v>0.20430816140000008</v>
          </cell>
          <cell r="V281">
            <v>0.22330865375999992</v>
          </cell>
          <cell r="W281">
            <v>0.21814560779999995</v>
          </cell>
          <cell r="X281">
            <v>0.21211440681999991</v>
          </cell>
          <cell r="Y281">
            <v>4.7736000000000028E-3</v>
          </cell>
          <cell r="Z281">
            <v>0</v>
          </cell>
          <cell r="AA281">
            <v>0</v>
          </cell>
          <cell r="AB281">
            <v>6.0292799399999979E-2</v>
          </cell>
          <cell r="AC281">
            <v>0.2345608889900001</v>
          </cell>
          <cell r="AD281">
            <v>0.2348873805000001</v>
          </cell>
          <cell r="AE281">
            <v>0.23887439580000011</v>
          </cell>
          <cell r="AF281">
            <v>0.2155293593799999</v>
          </cell>
          <cell r="AG281">
            <v>0.20430816140000008</v>
          </cell>
          <cell r="AH281">
            <v>0.22330865375999992</v>
          </cell>
          <cell r="AI281">
            <v>0.21814560779999995</v>
          </cell>
          <cell r="AJ281">
            <v>0.21211440681999991</v>
          </cell>
          <cell r="AK281">
            <v>4.7736000000000028E-3</v>
          </cell>
          <cell r="AL281">
            <v>0</v>
          </cell>
          <cell r="AM281">
            <v>0</v>
          </cell>
          <cell r="AN281">
            <v>6.0292799399999979E-2</v>
          </cell>
          <cell r="AO281">
            <v>0.2345608889900001</v>
          </cell>
          <cell r="AP281">
            <v>0.2348873805000001</v>
          </cell>
          <cell r="AQ281">
            <v>0.23887439580000011</v>
          </cell>
          <cell r="AR281">
            <v>0.2155293593799999</v>
          </cell>
          <cell r="AS281">
            <v>0.21160488145000009</v>
          </cell>
          <cell r="AT281">
            <v>0.22330865375999992</v>
          </cell>
          <cell r="AU281">
            <v>0.21814560779999995</v>
          </cell>
          <cell r="AV281">
            <v>0.21211440681999991</v>
          </cell>
          <cell r="AW281">
            <v>4.7736000000000028E-3</v>
          </cell>
          <cell r="AX281">
            <v>0</v>
          </cell>
          <cell r="AY281">
            <v>0</v>
          </cell>
          <cell r="AZ281">
            <v>6.0292799399999979E-2</v>
          </cell>
          <cell r="BA281">
            <v>0.2345608889900001</v>
          </cell>
          <cell r="BB281">
            <v>0.2348873805000001</v>
          </cell>
          <cell r="BC281">
            <v>0.2309119159400001</v>
          </cell>
          <cell r="BD281">
            <v>0.2155293593799999</v>
          </cell>
          <cell r="BE281">
            <v>0.20430816140000008</v>
          </cell>
          <cell r="BF281">
            <v>0.22330865375999992</v>
          </cell>
          <cell r="BG281">
            <v>0.21814560779999995</v>
          </cell>
          <cell r="BH281">
            <v>0.21211440681999991</v>
          </cell>
          <cell r="BI281">
            <v>4.7736000000000028E-3</v>
          </cell>
          <cell r="BJ281">
            <v>0</v>
          </cell>
          <cell r="BK281">
            <v>0</v>
          </cell>
          <cell r="BL281">
            <v>6.0292799399999979E-2</v>
          </cell>
          <cell r="BM281">
            <v>0.2345608889900001</v>
          </cell>
          <cell r="BN281">
            <v>0.2348873805000001</v>
          </cell>
          <cell r="BO281">
            <v>0.23887439580000011</v>
          </cell>
          <cell r="BP281">
            <v>0.2155293593799999</v>
          </cell>
          <cell r="BQ281">
            <v>0.20430816140000008</v>
          </cell>
          <cell r="BR281">
            <v>0.22330865375999992</v>
          </cell>
          <cell r="BS281">
            <v>0.21814560779999995</v>
          </cell>
          <cell r="BT281">
            <v>0.21211440681999991</v>
          </cell>
          <cell r="BU281">
            <v>4.7736000000000028E-3</v>
          </cell>
          <cell r="BV281">
            <v>0</v>
          </cell>
          <cell r="BW281">
            <v>0</v>
          </cell>
          <cell r="BX281">
            <v>6.0292799399999979E-2</v>
          </cell>
          <cell r="BY281">
            <v>0.2345608889900001</v>
          </cell>
          <cell r="BZ281">
            <v>0.2348873805000001</v>
          </cell>
          <cell r="CA281">
            <v>0.23887439580000011</v>
          </cell>
          <cell r="CB281">
            <v>0.2155293593799999</v>
          </cell>
          <cell r="CC281">
            <v>0.20430816140000008</v>
          </cell>
          <cell r="CD281">
            <v>0.22330865375999992</v>
          </cell>
          <cell r="CE281">
            <v>0.21814560779999995</v>
          </cell>
          <cell r="CF281">
            <v>0.21211440681999991</v>
          </cell>
          <cell r="CG281">
            <v>4.7736000000000028E-3</v>
          </cell>
          <cell r="CH281">
            <v>0</v>
          </cell>
          <cell r="CI281">
            <v>0</v>
          </cell>
          <cell r="CJ281">
            <v>6.0292799399999979E-2</v>
          </cell>
          <cell r="CK281">
            <v>0.2345608889900001</v>
          </cell>
          <cell r="CL281">
            <v>0.2348873805000001</v>
          </cell>
          <cell r="CM281">
            <v>0.23887439580000011</v>
          </cell>
          <cell r="CN281">
            <v>0.2155293593799999</v>
          </cell>
          <cell r="CO281">
            <v>0.21160488145000009</v>
          </cell>
          <cell r="CP281">
            <v>0.22330865375999992</v>
          </cell>
          <cell r="CQ281">
            <v>0.21814560779999995</v>
          </cell>
          <cell r="CR281">
            <v>0.21211440681999991</v>
          </cell>
          <cell r="CS281">
            <v>4.7736000000000028E-3</v>
          </cell>
          <cell r="CT281">
            <v>0</v>
          </cell>
          <cell r="CU281">
            <v>0</v>
          </cell>
          <cell r="CV281">
            <v>6.0292799399999979E-2</v>
          </cell>
          <cell r="CW281">
            <v>0.2345608889900001</v>
          </cell>
          <cell r="CX281">
            <v>0.2348873805000001</v>
          </cell>
          <cell r="CY281">
            <v>0.2309119159400001</v>
          </cell>
          <cell r="CZ281">
            <v>0.2155293593799999</v>
          </cell>
          <cell r="DA281">
            <v>0.20430816140000008</v>
          </cell>
          <cell r="DB281">
            <v>0.22330865375999992</v>
          </cell>
          <cell r="DC281">
            <v>0.21814560779999995</v>
          </cell>
          <cell r="DD281">
            <v>0.21211440681999991</v>
          </cell>
          <cell r="DE281">
            <v>4.7736000000000028E-3</v>
          </cell>
          <cell r="DF281">
            <v>0</v>
          </cell>
          <cell r="DG281">
            <v>0</v>
          </cell>
          <cell r="DH281">
            <v>6.0292799399999979E-2</v>
          </cell>
          <cell r="DI281">
            <v>0.2345608889900001</v>
          </cell>
          <cell r="DJ281">
            <v>0.2348873805000001</v>
          </cell>
          <cell r="DK281">
            <v>0.23887439580000011</v>
          </cell>
          <cell r="DL281">
            <v>0.2155293593799999</v>
          </cell>
          <cell r="DM281">
            <v>0.20430816140000008</v>
          </cell>
          <cell r="DN281">
            <v>0.22330865375999992</v>
          </cell>
          <cell r="DO281">
            <v>0.21814560779999995</v>
          </cell>
          <cell r="DP281">
            <v>0.21211440681999991</v>
          </cell>
          <cell r="DQ281">
            <v>4.7736000000000028E-3</v>
          </cell>
          <cell r="DR281">
            <v>0</v>
          </cell>
          <cell r="DS281">
            <v>0</v>
          </cell>
          <cell r="DT281">
            <v>6.0292799399999979E-2</v>
          </cell>
          <cell r="DU281">
            <v>0.2345608889900001</v>
          </cell>
          <cell r="DV281">
            <v>0.2348873805000001</v>
          </cell>
          <cell r="DW281">
            <v>0.23887439580000011</v>
          </cell>
          <cell r="DX281">
            <v>0.2155293593799999</v>
          </cell>
          <cell r="DY281">
            <v>0.20430816140000008</v>
          </cell>
          <cell r="DZ281">
            <v>0.22330865375999992</v>
          </cell>
          <cell r="EA281">
            <v>0.21814560779999995</v>
          </cell>
          <cell r="EB281">
            <v>0.21211440681999991</v>
          </cell>
          <cell r="EC281">
            <v>4.7736000000000028E-3</v>
          </cell>
          <cell r="ED281">
            <v>0</v>
          </cell>
          <cell r="EE281">
            <v>0</v>
          </cell>
          <cell r="EF281">
            <v>6.0292799399999979E-2</v>
          </cell>
          <cell r="EG281">
            <v>0.2345608889900001</v>
          </cell>
          <cell r="EH281">
            <v>0.2348873805000001</v>
          </cell>
          <cell r="EI281">
            <v>0.23887439580000011</v>
          </cell>
          <cell r="EJ281">
            <v>0.2155293593799999</v>
          </cell>
          <cell r="EK281">
            <v>0.21160488145000009</v>
          </cell>
          <cell r="EL281">
            <v>0.22330865375999992</v>
          </cell>
          <cell r="EM281">
            <v>0.21814560779999995</v>
          </cell>
          <cell r="EN281">
            <v>0.21211440681999991</v>
          </cell>
          <cell r="EO281">
            <v>4.7736000000000028E-3</v>
          </cell>
          <cell r="EP281">
            <v>0</v>
          </cell>
          <cell r="EQ281">
            <v>0</v>
          </cell>
          <cell r="ER281">
            <v>6.0292799399999979E-2</v>
          </cell>
          <cell r="ES281">
            <v>0.2345608889900001</v>
          </cell>
          <cell r="ET281">
            <v>0.2348873805000001</v>
          </cell>
          <cell r="EU281">
            <v>0.2309119159400001</v>
          </cell>
          <cell r="EV281">
            <v>0.2155293593799999</v>
          </cell>
          <cell r="EW281">
            <v>0.20430816140000008</v>
          </cell>
          <cell r="EX281">
            <v>0.22330865375999992</v>
          </cell>
          <cell r="EY281">
            <v>0.21814560779999995</v>
          </cell>
          <cell r="EZ281">
            <v>0.21211440681999991</v>
          </cell>
          <cell r="FA281">
            <v>4.7736000000000028E-3</v>
          </cell>
          <cell r="FB281">
            <v>0</v>
          </cell>
          <cell r="FC281">
            <v>0</v>
          </cell>
          <cell r="FD281">
            <v>6.0292799399999979E-2</v>
          </cell>
          <cell r="FE281">
            <v>0.2345608889900001</v>
          </cell>
          <cell r="FF281">
            <v>0.2348873805000001</v>
          </cell>
          <cell r="FG281">
            <v>0.23887439580000011</v>
          </cell>
          <cell r="FH281">
            <v>0.2155293593799999</v>
          </cell>
          <cell r="FI281">
            <v>0.20430816140000008</v>
          </cell>
          <cell r="FJ281">
            <v>0.22330865375999992</v>
          </cell>
          <cell r="FK281">
            <v>0.21814560779999995</v>
          </cell>
          <cell r="FL281">
            <v>0.21211440681999991</v>
          </cell>
          <cell r="FM281">
            <v>4.7736000000000028E-3</v>
          </cell>
          <cell r="FN281">
            <v>0</v>
          </cell>
          <cell r="FO281">
            <v>0</v>
          </cell>
          <cell r="FP281">
            <v>6.0292799399999979E-2</v>
          </cell>
          <cell r="FQ281">
            <v>0.2345608889900001</v>
          </cell>
          <cell r="FR281">
            <v>0.2348873805000001</v>
          </cell>
          <cell r="FS281">
            <v>0.23887439580000011</v>
          </cell>
          <cell r="FT281">
            <v>0.2155293593799999</v>
          </cell>
          <cell r="FU281">
            <v>0.20430816140000008</v>
          </cell>
          <cell r="FV281">
            <v>0.22330865375999992</v>
          </cell>
          <cell r="FW281">
            <v>0.21814560779999995</v>
          </cell>
          <cell r="FX281">
            <v>0.21211440681999991</v>
          </cell>
          <cell r="FY281">
            <v>4.7736000000000028E-3</v>
          </cell>
          <cell r="FZ281">
            <v>0</v>
          </cell>
          <cell r="GA281">
            <v>0</v>
          </cell>
          <cell r="GB281">
            <v>6.0292799399999979E-2</v>
          </cell>
          <cell r="GC281">
            <v>0.2345608889900001</v>
          </cell>
          <cell r="GD281">
            <v>0.2348873805000001</v>
          </cell>
          <cell r="GE281">
            <v>0.23887439580000011</v>
          </cell>
          <cell r="GF281">
            <v>0.2155293593799999</v>
          </cell>
          <cell r="GG281">
            <v>0.21160488145000009</v>
          </cell>
          <cell r="GH281">
            <v>0.22330865375999992</v>
          </cell>
          <cell r="GI281">
            <v>0.16360920599999998</v>
          </cell>
          <cell r="GJ281">
            <v>0.15908580496000008</v>
          </cell>
          <cell r="GK281">
            <v>3.5801999999999978E-3</v>
          </cell>
          <cell r="GL281">
            <v>0</v>
          </cell>
          <cell r="GM281">
            <v>0</v>
          </cell>
          <cell r="GN281">
            <v>4.5219599399999991E-2</v>
          </cell>
          <cell r="GO281">
            <v>0.1759206668199999</v>
          </cell>
          <cell r="GP281">
            <v>0.17616553529999995</v>
          </cell>
          <cell r="GQ281">
            <v>0.17318393680999988</v>
          </cell>
          <cell r="GR281">
            <v>0.16164701937999995</v>
          </cell>
          <cell r="GS281">
            <v>0.15323112112000001</v>
          </cell>
          <cell r="GT281">
            <v>0.16748149031999993</v>
          </cell>
          <cell r="GU281">
            <v>0.16360920599999998</v>
          </cell>
          <cell r="GV281">
            <v>0.15908580496000008</v>
          </cell>
          <cell r="GW281">
            <v>3.5801999999999978E-3</v>
          </cell>
          <cell r="GX281">
            <v>0</v>
          </cell>
          <cell r="GY281">
            <v>0</v>
          </cell>
          <cell r="GZ281">
            <v>4.5219599399999991E-2</v>
          </cell>
          <cell r="HA281">
            <v>0.1759206668199999</v>
          </cell>
          <cell r="HB281">
            <v>0.17616553529999995</v>
          </cell>
          <cell r="HC281">
            <v>0.17915579669999987</v>
          </cell>
          <cell r="HD281">
            <v>0.16164701937999995</v>
          </cell>
          <cell r="HE281">
            <v>0.15323112112000001</v>
          </cell>
          <cell r="HF281">
            <v>0.16748149031999993</v>
          </cell>
          <cell r="HG281">
            <v>0.16360920599999998</v>
          </cell>
          <cell r="HH281">
            <v>0.15908580496000008</v>
          </cell>
          <cell r="HI281">
            <v>3.5801999999999978E-3</v>
          </cell>
          <cell r="HJ281">
            <v>0</v>
          </cell>
          <cell r="HK281">
            <v>0</v>
          </cell>
          <cell r="HL281">
            <v>4.5219599399999991E-2</v>
          </cell>
          <cell r="HM281">
            <v>0.1759206668199999</v>
          </cell>
          <cell r="HN281">
            <v>0.17616553529999995</v>
          </cell>
          <cell r="HO281">
            <v>0.17915579669999987</v>
          </cell>
          <cell r="HP281">
            <v>0.16164701937999995</v>
          </cell>
          <cell r="HQ281">
            <v>0.15323112112000001</v>
          </cell>
          <cell r="HR281">
            <v>0.16748149031999993</v>
          </cell>
          <cell r="HS281">
            <v>0.16360920599999998</v>
          </cell>
          <cell r="HT281">
            <v>0.15908580496000008</v>
          </cell>
          <cell r="HU281">
            <v>3.5801999999999978E-3</v>
          </cell>
          <cell r="HV281">
            <v>0</v>
          </cell>
          <cell r="HW281">
            <v>0</v>
          </cell>
          <cell r="HX281">
            <v>4.5219599399999991E-2</v>
          </cell>
          <cell r="HY281">
            <v>0.1759206668199999</v>
          </cell>
          <cell r="HZ281">
            <v>0.17616553529999995</v>
          </cell>
          <cell r="IA281">
            <v>0.17915579669999987</v>
          </cell>
          <cell r="IB281">
            <v>0.16164701937999995</v>
          </cell>
          <cell r="IC281">
            <v>0.15870366116000001</v>
          </cell>
          <cell r="ID281">
            <v>0.16748149031999993</v>
          </cell>
          <cell r="IE281">
            <v>0.16360920599999998</v>
          </cell>
          <cell r="IF281">
            <v>0.15908580496000008</v>
          </cell>
          <cell r="IG281">
            <v>3.5801999999999978E-3</v>
          </cell>
          <cell r="IH281">
            <v>0</v>
          </cell>
          <cell r="II281">
            <v>0</v>
          </cell>
          <cell r="IJ281">
            <v>4.5219599399999991E-2</v>
          </cell>
          <cell r="IK281">
            <v>0.1759206668199999</v>
          </cell>
          <cell r="IL281">
            <v>0.17616553529999995</v>
          </cell>
          <cell r="IM281">
            <v>0.17318393680999988</v>
          </cell>
          <cell r="IN281">
            <v>0.16164701937999995</v>
          </cell>
          <cell r="IO281">
            <v>0.15323112112000001</v>
          </cell>
          <cell r="IP281">
            <v>0.16748149031999993</v>
          </cell>
          <cell r="IQ281">
            <v>0.16360920599999998</v>
          </cell>
          <cell r="IR281">
            <v>0.15908580496000008</v>
          </cell>
          <cell r="IS281">
            <v>3.5801999999999978E-3</v>
          </cell>
          <cell r="IT281">
            <v>0</v>
          </cell>
          <cell r="IU281">
            <v>0</v>
          </cell>
          <cell r="IV281">
            <v>4.5219599399999991E-2</v>
          </cell>
          <cell r="IW281">
            <v>0.1759206668199999</v>
          </cell>
          <cell r="IX281">
            <v>0.17616553529999995</v>
          </cell>
          <cell r="IY281">
            <v>0.17915579669999987</v>
          </cell>
        </row>
        <row r="282">
          <cell r="C282" t="str">
            <v>HY_.QF.UTN._.SML.Marsh Valley</v>
          </cell>
          <cell r="H282">
            <v>0.58908236173000028</v>
          </cell>
          <cell r="I282">
            <v>0.5901534581600002</v>
          </cell>
          <cell r="J282">
            <v>0.79244719896999949</v>
          </cell>
          <cell r="K282">
            <v>0.77755164270000043</v>
          </cell>
          <cell r="L282">
            <v>0.45661463949999981</v>
          </cell>
          <cell r="M282">
            <v>0.25523564399999993</v>
          </cell>
          <cell r="N282">
            <v>4.8921794400000017E-3</v>
          </cell>
          <cell r="O282">
            <v>0</v>
          </cell>
          <cell r="P282">
            <v>6.3060184200000022E-2</v>
          </cell>
          <cell r="Q282">
            <v>0.33667909785999989</v>
          </cell>
          <cell r="R282">
            <v>0.48826179419999982</v>
          </cell>
          <cell r="S282">
            <v>0.53330660340000002</v>
          </cell>
          <cell r="T282">
            <v>0.58908236173000028</v>
          </cell>
          <cell r="U282">
            <v>0.5901534581600002</v>
          </cell>
          <cell r="V282">
            <v>0.79244719896999949</v>
          </cell>
          <cell r="W282">
            <v>0.77755164270000043</v>
          </cell>
          <cell r="X282">
            <v>0.45661463949999981</v>
          </cell>
          <cell r="Y282">
            <v>0.25523564399999993</v>
          </cell>
          <cell r="Z282">
            <v>4.8921794400000017E-3</v>
          </cell>
          <cell r="AA282">
            <v>0</v>
          </cell>
          <cell r="AB282">
            <v>6.3060184200000022E-2</v>
          </cell>
          <cell r="AC282">
            <v>0.33667909785999989</v>
          </cell>
          <cell r="AD282">
            <v>0.48826179419999982</v>
          </cell>
          <cell r="AE282">
            <v>0.53330660340000002</v>
          </cell>
          <cell r="AF282">
            <v>0.58908236173000028</v>
          </cell>
          <cell r="AG282">
            <v>0.5901534581600002</v>
          </cell>
          <cell r="AH282">
            <v>0.79244719896999949</v>
          </cell>
          <cell r="AI282">
            <v>0.77755164270000043</v>
          </cell>
          <cell r="AJ282">
            <v>0.45661463949999981</v>
          </cell>
          <cell r="AK282">
            <v>0.25523564399999993</v>
          </cell>
          <cell r="AL282">
            <v>4.8921794400000017E-3</v>
          </cell>
          <cell r="AM282">
            <v>0</v>
          </cell>
          <cell r="AN282">
            <v>6.3060184200000022E-2</v>
          </cell>
          <cell r="AO282">
            <v>0.33667909785999989</v>
          </cell>
          <cell r="AP282">
            <v>0.48826179419999982</v>
          </cell>
          <cell r="AQ282">
            <v>0.53330660340000002</v>
          </cell>
          <cell r="AR282">
            <v>0.58908236173000028</v>
          </cell>
          <cell r="AS282">
            <v>0.60596114008000024</v>
          </cell>
          <cell r="AT282">
            <v>0.59433539915000011</v>
          </cell>
          <cell r="AU282">
            <v>0.58316373210000039</v>
          </cell>
          <cell r="AV282">
            <v>0.34246097946999982</v>
          </cell>
          <cell r="AW282">
            <v>0.19142673300000002</v>
          </cell>
          <cell r="AX282">
            <v>3.6691345799999974E-3</v>
          </cell>
          <cell r="AY282">
            <v>0</v>
          </cell>
          <cell r="AZ282">
            <v>4.7295138000000007E-2</v>
          </cell>
          <cell r="BA282">
            <v>0.25250932323999992</v>
          </cell>
          <cell r="BB282">
            <v>0.36619634579999999</v>
          </cell>
          <cell r="BC282">
            <v>0.38664728760999978</v>
          </cell>
          <cell r="BD282">
            <v>0.4418117712199997</v>
          </cell>
          <cell r="BE282">
            <v>0.44261509375999986</v>
          </cell>
          <cell r="BF282">
            <v>0.59433539915000011</v>
          </cell>
          <cell r="BG282">
            <v>0.58316373210000039</v>
          </cell>
          <cell r="BH282">
            <v>0.34246097946999982</v>
          </cell>
          <cell r="BI282">
            <v>0.19142673300000002</v>
          </cell>
          <cell r="BJ282">
            <v>3.6691345799999974E-3</v>
          </cell>
          <cell r="BK282">
            <v>0</v>
          </cell>
          <cell r="BL282">
            <v>4.7295138000000007E-2</v>
          </cell>
          <cell r="BM282">
            <v>0.25250932323999992</v>
          </cell>
          <cell r="BN282">
            <v>0.36619634579999999</v>
          </cell>
          <cell r="BO282">
            <v>0.39997995269999975</v>
          </cell>
          <cell r="BP282">
            <v>0.4418117712199997</v>
          </cell>
          <cell r="BQ282">
            <v>0.44261509375999986</v>
          </cell>
          <cell r="BR282">
            <v>0.59433539915000011</v>
          </cell>
          <cell r="BS282">
            <v>0.58316373210000039</v>
          </cell>
          <cell r="BT282">
            <v>0.34246097946999982</v>
          </cell>
          <cell r="BU282">
            <v>0.19142673300000002</v>
          </cell>
          <cell r="BV282">
            <v>3.6691345799999974E-3</v>
          </cell>
          <cell r="BW282">
            <v>0</v>
          </cell>
          <cell r="BX282">
            <v>4.7295138000000007E-2</v>
          </cell>
          <cell r="BY282">
            <v>0.25250932323999992</v>
          </cell>
          <cell r="BZ282">
            <v>0.36619634579999999</v>
          </cell>
          <cell r="CA282">
            <v>0.39997995269999975</v>
          </cell>
          <cell r="CB282">
            <v>0.4418117712199997</v>
          </cell>
          <cell r="CC282">
            <v>0.44261509375999986</v>
          </cell>
          <cell r="CD282">
            <v>0.59433539915000011</v>
          </cell>
          <cell r="CE282">
            <v>0.58316373210000039</v>
          </cell>
          <cell r="CF282">
            <v>0.34246097946999982</v>
          </cell>
          <cell r="CG282">
            <v>0.19142673300000002</v>
          </cell>
          <cell r="CH282">
            <v>3.6691345799999974E-3</v>
          </cell>
          <cell r="CI282">
            <v>0</v>
          </cell>
          <cell r="CJ282">
            <v>4.7295138000000007E-2</v>
          </cell>
          <cell r="CK282">
            <v>0.25250932323999992</v>
          </cell>
          <cell r="CL282">
            <v>0.36619634579999999</v>
          </cell>
          <cell r="CM282">
            <v>0.39997995269999975</v>
          </cell>
          <cell r="CN282">
            <v>0.4418117712199997</v>
          </cell>
          <cell r="CO282">
            <v>0.45842277567999984</v>
          </cell>
          <cell r="CP282">
            <v>0.59433539915000011</v>
          </cell>
          <cell r="CQ282">
            <v>0.58316373210000039</v>
          </cell>
          <cell r="CR282">
            <v>0.34246097946999982</v>
          </cell>
          <cell r="CS282">
            <v>0.19142673300000002</v>
          </cell>
          <cell r="CT282">
            <v>3.6691345799999974E-3</v>
          </cell>
          <cell r="CU282">
            <v>0</v>
          </cell>
          <cell r="CV282">
            <v>4.7295138000000007E-2</v>
          </cell>
          <cell r="CW282">
            <v>0.25250932323999992</v>
          </cell>
          <cell r="CX282">
            <v>0.36619634579999999</v>
          </cell>
          <cell r="CY282">
            <v>0.38664728760999978</v>
          </cell>
          <cell r="CZ282">
            <v>0.4418117712199997</v>
          </cell>
          <cell r="DA282">
            <v>0.44261509375999986</v>
          </cell>
          <cell r="DB282">
            <v>0.59433539915000011</v>
          </cell>
          <cell r="DC282">
            <v>0.58316373210000039</v>
          </cell>
          <cell r="DD282">
            <v>0.34246097946999982</v>
          </cell>
          <cell r="DE282">
            <v>0.19142673300000002</v>
          </cell>
          <cell r="DF282">
            <v>3.6691345799999974E-3</v>
          </cell>
          <cell r="DG282">
            <v>0</v>
          </cell>
          <cell r="DH282">
            <v>4.7295138000000007E-2</v>
          </cell>
          <cell r="DI282">
            <v>0.25250932323999992</v>
          </cell>
          <cell r="DJ282">
            <v>0.36619634579999999</v>
          </cell>
          <cell r="DK282">
            <v>0.39997995269999975</v>
          </cell>
          <cell r="DL282">
            <v>0.4418117712199997</v>
          </cell>
          <cell r="DM282">
            <v>0.44261509375999986</v>
          </cell>
          <cell r="DN282">
            <v>0.59433539915000011</v>
          </cell>
          <cell r="DO282">
            <v>0.58316373210000039</v>
          </cell>
          <cell r="DP282">
            <v>0.34246097946999982</v>
          </cell>
          <cell r="DQ282">
            <v>0.19142673300000002</v>
          </cell>
          <cell r="DR282">
            <v>3.6691345799999974E-3</v>
          </cell>
          <cell r="DS282">
            <v>0</v>
          </cell>
          <cell r="DT282">
            <v>4.7295138000000007E-2</v>
          </cell>
          <cell r="DU282">
            <v>0.25250932323999992</v>
          </cell>
          <cell r="DV282">
            <v>0.36619634579999999</v>
          </cell>
          <cell r="DW282">
            <v>0.39997995269999975</v>
          </cell>
          <cell r="DX282">
            <v>0.4418117712199997</v>
          </cell>
          <cell r="DY282">
            <v>0.44261509375999986</v>
          </cell>
          <cell r="DZ282">
            <v>0.59433539915000011</v>
          </cell>
          <cell r="EA282">
            <v>0.58316373210000039</v>
          </cell>
          <cell r="EB282">
            <v>0.34246097946999982</v>
          </cell>
          <cell r="EC282">
            <v>0.19142673300000002</v>
          </cell>
          <cell r="ED282">
            <v>3.6691345799999974E-3</v>
          </cell>
          <cell r="EE282">
            <v>0</v>
          </cell>
          <cell r="EF282">
            <v>4.7295138000000007E-2</v>
          </cell>
          <cell r="EG282">
            <v>0.25250932323999992</v>
          </cell>
          <cell r="EH282">
            <v>0.36619634579999999</v>
          </cell>
          <cell r="EI282">
            <v>0.39997995269999975</v>
          </cell>
          <cell r="EJ282">
            <v>0.4418117712199997</v>
          </cell>
          <cell r="EK282">
            <v>0.45842277567999984</v>
          </cell>
          <cell r="EL282">
            <v>0.59433539915000011</v>
          </cell>
          <cell r="EM282">
            <v>0.58316373210000039</v>
          </cell>
          <cell r="EN282">
            <v>0.34246097946999982</v>
          </cell>
          <cell r="EO282">
            <v>0.19142673300000002</v>
          </cell>
          <cell r="EP282">
            <v>3.6691345799999974E-3</v>
          </cell>
          <cell r="EQ282">
            <v>0</v>
          </cell>
          <cell r="ER282">
            <v>4.7295138000000007E-2</v>
          </cell>
          <cell r="ES282">
            <v>0.25250932323999992</v>
          </cell>
          <cell r="ET282">
            <v>0.36619634579999999</v>
          </cell>
          <cell r="EU282">
            <v>0.38664728760999978</v>
          </cell>
          <cell r="EV282">
            <v>0.4418117712199997</v>
          </cell>
          <cell r="EW282">
            <v>0.44261509375999986</v>
          </cell>
          <cell r="EX282">
            <v>0.59433539915000011</v>
          </cell>
          <cell r="EY282">
            <v>0.58316373210000039</v>
          </cell>
          <cell r="EZ282">
            <v>0.34246097946999982</v>
          </cell>
          <cell r="FA282">
            <v>0.19142673300000002</v>
          </cell>
          <cell r="FB282">
            <v>3.6691345799999974E-3</v>
          </cell>
          <cell r="FC282">
            <v>0</v>
          </cell>
          <cell r="FD282">
            <v>4.7295138000000007E-2</v>
          </cell>
          <cell r="FE282">
            <v>0.25250932323999992</v>
          </cell>
          <cell r="FF282">
            <v>0.36619634579999999</v>
          </cell>
          <cell r="FG282">
            <v>0.39997995269999975</v>
          </cell>
          <cell r="FH282">
            <v>0.4418117712199997</v>
          </cell>
          <cell r="FI282">
            <v>0.44261509375999986</v>
          </cell>
          <cell r="FJ282">
            <v>0.59433539915000011</v>
          </cell>
          <cell r="FK282">
            <v>0.58316373210000039</v>
          </cell>
          <cell r="FL282">
            <v>0.34246097946999982</v>
          </cell>
          <cell r="FM282">
            <v>0.19142673300000002</v>
          </cell>
          <cell r="FN282">
            <v>3.6691345799999974E-3</v>
          </cell>
          <cell r="FO282">
            <v>0</v>
          </cell>
          <cell r="FP282">
            <v>4.7295138000000007E-2</v>
          </cell>
          <cell r="FQ282">
            <v>0.25250932323999992</v>
          </cell>
          <cell r="FR282">
            <v>0.36619634579999999</v>
          </cell>
          <cell r="FS282">
            <v>0.39997995269999975</v>
          </cell>
          <cell r="FT282">
            <v>0.4418117712199997</v>
          </cell>
          <cell r="FU282">
            <v>0.44261509375999986</v>
          </cell>
          <cell r="FV282">
            <v>0.59433539915000011</v>
          </cell>
          <cell r="FW282">
            <v>0.58316373210000039</v>
          </cell>
          <cell r="FX282">
            <v>0.34246097946999982</v>
          </cell>
          <cell r="FY282">
            <v>0.19142673300000002</v>
          </cell>
          <cell r="FZ282">
            <v>3.6691345799999974E-3</v>
          </cell>
          <cell r="GA282">
            <v>0</v>
          </cell>
          <cell r="GB282">
            <v>4.7295138000000007E-2</v>
          </cell>
          <cell r="GC282">
            <v>0.25250932323999992</v>
          </cell>
          <cell r="GD282">
            <v>0.36619634579999999</v>
          </cell>
          <cell r="GE282">
            <v>0.39997995269999975</v>
          </cell>
          <cell r="GF282">
            <v>0.4418117712199997</v>
          </cell>
          <cell r="GG282">
            <v>0.45842277567999984</v>
          </cell>
          <cell r="GH282">
            <v>0.59433539915000011</v>
          </cell>
          <cell r="GI282">
            <v>0.58316373210000039</v>
          </cell>
          <cell r="GJ282">
            <v>0.34246097946999982</v>
          </cell>
          <cell r="GK282">
            <v>0.19142673300000002</v>
          </cell>
          <cell r="GL282">
            <v>3.6691345799999974E-3</v>
          </cell>
          <cell r="GM282">
            <v>0</v>
          </cell>
          <cell r="GN282">
            <v>4.7295138000000007E-2</v>
          </cell>
          <cell r="GO282">
            <v>0.25250932323999992</v>
          </cell>
          <cell r="GP282">
            <v>0.36619634579999999</v>
          </cell>
          <cell r="GQ282">
            <v>0.38664728760999978</v>
          </cell>
          <cell r="GR282">
            <v>0.4418117712199997</v>
          </cell>
          <cell r="GS282">
            <v>0.44261509375999986</v>
          </cell>
          <cell r="GT282">
            <v>0.59433539915000011</v>
          </cell>
          <cell r="GU282">
            <v>0.58316373210000039</v>
          </cell>
          <cell r="GV282">
            <v>0.34246097946999982</v>
          </cell>
          <cell r="GW282">
            <v>0.19142673300000002</v>
          </cell>
          <cell r="GX282">
            <v>3.6691345799999974E-3</v>
          </cell>
          <cell r="GY282">
            <v>0</v>
          </cell>
          <cell r="GZ282">
            <v>4.7295138000000007E-2</v>
          </cell>
          <cell r="HA282">
            <v>0.25250932323999992</v>
          </cell>
          <cell r="HB282">
            <v>0.36619634579999999</v>
          </cell>
          <cell r="HC282">
            <v>0.39997995269999975</v>
          </cell>
          <cell r="HD282">
            <v>0.4418117712199997</v>
          </cell>
          <cell r="HE282">
            <v>0.44261509375999986</v>
          </cell>
          <cell r="HF282">
            <v>0.59433539915000011</v>
          </cell>
          <cell r="HG282">
            <v>0.58316373210000039</v>
          </cell>
          <cell r="HH282">
            <v>0.34246097946999982</v>
          </cell>
          <cell r="HI282">
            <v>0.19142673300000002</v>
          </cell>
          <cell r="HJ282">
            <v>3.6691345799999974E-3</v>
          </cell>
          <cell r="HK282">
            <v>0</v>
          </cell>
          <cell r="HL282">
            <v>4.7295138000000007E-2</v>
          </cell>
          <cell r="HM282">
            <v>0.25250932323999992</v>
          </cell>
          <cell r="HN282">
            <v>0.36619634579999999</v>
          </cell>
          <cell r="HO282">
            <v>0.39997995269999975</v>
          </cell>
          <cell r="HP282">
            <v>0.4418117712199997</v>
          </cell>
          <cell r="HQ282">
            <v>0.44261509375999986</v>
          </cell>
          <cell r="HR282">
            <v>0.59433539915000011</v>
          </cell>
          <cell r="HS282">
            <v>0.58316373210000039</v>
          </cell>
          <cell r="HT282">
            <v>0.34246097946999982</v>
          </cell>
          <cell r="HU282">
            <v>0.19142673300000002</v>
          </cell>
          <cell r="HV282">
            <v>3.6691345799999974E-3</v>
          </cell>
          <cell r="HW282">
            <v>0</v>
          </cell>
          <cell r="HX282">
            <v>4.7295138000000007E-2</v>
          </cell>
          <cell r="HY282">
            <v>0.25250932323999992</v>
          </cell>
          <cell r="HZ282">
            <v>0.36619634579999999</v>
          </cell>
          <cell r="IA282">
            <v>0.39997995269999975</v>
          </cell>
          <cell r="IB282">
            <v>0.4418117712199997</v>
          </cell>
          <cell r="IC282">
            <v>0.45842277567999984</v>
          </cell>
          <cell r="ID282">
            <v>0.59433539915000011</v>
          </cell>
          <cell r="IE282">
            <v>0.58316373210000039</v>
          </cell>
          <cell r="IF282">
            <v>0.34246097946999982</v>
          </cell>
          <cell r="IG282">
            <v>0.19142673300000002</v>
          </cell>
          <cell r="IH282">
            <v>3.6691345799999974E-3</v>
          </cell>
          <cell r="II282">
            <v>0</v>
          </cell>
          <cell r="IJ282">
            <v>4.7295138000000007E-2</v>
          </cell>
          <cell r="IK282">
            <v>0.25250932323999992</v>
          </cell>
          <cell r="IL282">
            <v>0.36619634579999999</v>
          </cell>
          <cell r="IM282">
            <v>0.38664728760999978</v>
          </cell>
          <cell r="IN282">
            <v>0.4418117712199997</v>
          </cell>
          <cell r="IO282">
            <v>0.44261509375999986</v>
          </cell>
          <cell r="IP282">
            <v>0.59433539915000011</v>
          </cell>
          <cell r="IQ282">
            <v>0.58316373210000039</v>
          </cell>
          <cell r="IR282">
            <v>0.34246097946999982</v>
          </cell>
          <cell r="IS282">
            <v>0.19142673300000002</v>
          </cell>
          <cell r="IT282">
            <v>3.6691345799999974E-3</v>
          </cell>
          <cell r="IU282">
            <v>0</v>
          </cell>
          <cell r="IV282">
            <v>4.7295138000000007E-2</v>
          </cell>
          <cell r="IW282">
            <v>0.25250932323999992</v>
          </cell>
          <cell r="IX282">
            <v>0.36619634579999999</v>
          </cell>
          <cell r="IY282">
            <v>0.39997995269999975</v>
          </cell>
        </row>
        <row r="283">
          <cell r="C283" t="str">
            <v>HY_.QF.UTN._.SML.Mink Creek</v>
          </cell>
          <cell r="H283">
            <v>0.37924655844999983</v>
          </cell>
          <cell r="I283">
            <v>0.30955680140000003</v>
          </cell>
          <cell r="J283">
            <v>0.34002652560000007</v>
          </cell>
          <cell r="K283">
            <v>0.60029282160000008</v>
          </cell>
          <cell r="L283">
            <v>1.511800605259999</v>
          </cell>
          <cell r="M283">
            <v>1.6717536029999993</v>
          </cell>
          <cell r="N283">
            <v>1.1727895057400002</v>
          </cell>
          <cell r="O283">
            <v>0.98802454666999984</v>
          </cell>
          <cell r="P283">
            <v>0.76826159490000023</v>
          </cell>
          <cell r="Q283">
            <v>0.63742946387000021</v>
          </cell>
          <cell r="R283">
            <v>0.50584639109999985</v>
          </cell>
          <cell r="S283">
            <v>0.42539759219999984</v>
          </cell>
          <cell r="T283">
            <v>0.37924655844999983</v>
          </cell>
          <cell r="U283">
            <v>0.30955680140000003</v>
          </cell>
          <cell r="V283">
            <v>0.34002652560000007</v>
          </cell>
          <cell r="W283">
            <v>0.60029282160000008</v>
          </cell>
          <cell r="X283">
            <v>1.511800605259999</v>
          </cell>
          <cell r="Y283">
            <v>1.6717536029999993</v>
          </cell>
          <cell r="Z283">
            <v>1.1727895057400002</v>
          </cell>
          <cell r="AA283">
            <v>0.98802454666999984</v>
          </cell>
          <cell r="AB283">
            <v>0.76826159490000023</v>
          </cell>
          <cell r="AC283">
            <v>0.63742946387000021</v>
          </cell>
          <cell r="AD283">
            <v>0.50584639109999985</v>
          </cell>
          <cell r="AE283">
            <v>0.42539759219999984</v>
          </cell>
          <cell r="AF283">
            <v>0.37924655844999983</v>
          </cell>
          <cell r="AG283">
            <v>0.30955680140000003</v>
          </cell>
          <cell r="AH283">
            <v>0.34002652560000007</v>
          </cell>
          <cell r="AI283">
            <v>0.60029282160000008</v>
          </cell>
          <cell r="AJ283">
            <v>1.511800605259999</v>
          </cell>
          <cell r="AK283">
            <v>1.6717536029999993</v>
          </cell>
          <cell r="AL283">
            <v>1.1727895057400002</v>
          </cell>
          <cell r="AM283">
            <v>0.98802454666999984</v>
          </cell>
          <cell r="AN283">
            <v>0.76826159490000023</v>
          </cell>
          <cell r="AO283">
            <v>0.63742946387000021</v>
          </cell>
          <cell r="AP283">
            <v>0.50584639109999985</v>
          </cell>
          <cell r="AQ283">
            <v>0.42539759219999984</v>
          </cell>
          <cell r="AR283">
            <v>0.37924655844999983</v>
          </cell>
          <cell r="AS283">
            <v>0.32061240145000003</v>
          </cell>
          <cell r="AT283">
            <v>0.34002652560000007</v>
          </cell>
          <cell r="AU283">
            <v>0.60029282160000008</v>
          </cell>
          <cell r="AV283">
            <v>1.511800605259999</v>
          </cell>
          <cell r="AW283">
            <v>1.6717536029999993</v>
          </cell>
          <cell r="AX283">
            <v>1.1727895057400002</v>
          </cell>
          <cell r="AY283">
            <v>0.98802454666999984</v>
          </cell>
          <cell r="AZ283">
            <v>0.76826159490000023</v>
          </cell>
          <cell r="BA283">
            <v>0.63742946387000021</v>
          </cell>
          <cell r="BB283">
            <v>0.50584639109999985</v>
          </cell>
          <cell r="BC283">
            <v>0.41121767245999985</v>
          </cell>
          <cell r="BD283">
            <v>0.37924655844999983</v>
          </cell>
          <cell r="BE283">
            <v>0.30955680140000003</v>
          </cell>
          <cell r="BF283">
            <v>0.34002652560000007</v>
          </cell>
          <cell r="BG283">
            <v>0.60029282160000008</v>
          </cell>
          <cell r="BH283">
            <v>1.511800605259999</v>
          </cell>
          <cell r="BI283">
            <v>1.6717536029999993</v>
          </cell>
          <cell r="BJ283">
            <v>1.1727895057400002</v>
          </cell>
          <cell r="BK283">
            <v>0.98802454666999984</v>
          </cell>
          <cell r="BL283">
            <v>0.76826159490000023</v>
          </cell>
          <cell r="BM283">
            <v>0.63742946387000021</v>
          </cell>
          <cell r="BN283">
            <v>0.50584639109999985</v>
          </cell>
          <cell r="BO283">
            <v>0.42539759219999984</v>
          </cell>
          <cell r="BP283">
            <v>0.37924655844999983</v>
          </cell>
          <cell r="BQ283">
            <v>0.30955680140000003</v>
          </cell>
          <cell r="BR283">
            <v>0.34002652560000007</v>
          </cell>
          <cell r="BS283">
            <v>0.60029282160000008</v>
          </cell>
          <cell r="BT283">
            <v>1.511800605259999</v>
          </cell>
          <cell r="BU283">
            <v>1.6717536029999993</v>
          </cell>
          <cell r="BV283">
            <v>1.1727895057400002</v>
          </cell>
          <cell r="BW283">
            <v>0.98802454666999984</v>
          </cell>
          <cell r="BX283">
            <v>0.76826159490000023</v>
          </cell>
          <cell r="BY283">
            <v>0.63742946387000021</v>
          </cell>
          <cell r="BZ283">
            <v>0.50584639109999985</v>
          </cell>
          <cell r="CA283">
            <v>0.42539759219999984</v>
          </cell>
          <cell r="CB283">
            <v>0.37924655844999983</v>
          </cell>
          <cell r="CC283">
            <v>0.30955680140000003</v>
          </cell>
          <cell r="CD283">
            <v>0.34002652560000007</v>
          </cell>
          <cell r="CE283">
            <v>0.60029282160000008</v>
          </cell>
          <cell r="CF283">
            <v>1.511800605259999</v>
          </cell>
          <cell r="CG283">
            <v>1.6717536029999993</v>
          </cell>
          <cell r="CH283">
            <v>1.1727895057400002</v>
          </cell>
          <cell r="CI283">
            <v>0.98802454666999984</v>
          </cell>
          <cell r="CJ283">
            <v>0.76826159490000023</v>
          </cell>
          <cell r="CK283">
            <v>0.63742946387000021</v>
          </cell>
          <cell r="CL283">
            <v>0.50584639109999985</v>
          </cell>
          <cell r="CM283">
            <v>0.42539759219999984</v>
          </cell>
          <cell r="CN283">
            <v>0.37924655844999983</v>
          </cell>
          <cell r="CO283">
            <v>0.32061240145000003</v>
          </cell>
          <cell r="CP283">
            <v>0.34002652560000007</v>
          </cell>
          <cell r="CQ283">
            <v>0.60029282160000008</v>
          </cell>
          <cell r="CR283">
            <v>1.511800605259999</v>
          </cell>
          <cell r="CS283">
            <v>1.6717536029999993</v>
          </cell>
          <cell r="CT283">
            <v>1.1727895057400002</v>
          </cell>
          <cell r="CU283">
            <v>0.98802454666999984</v>
          </cell>
          <cell r="CV283">
            <v>0.76826159490000023</v>
          </cell>
          <cell r="CW283">
            <v>0.63742946387000021</v>
          </cell>
          <cell r="CX283">
            <v>0.50584639109999985</v>
          </cell>
          <cell r="CY283">
            <v>0.41121767245999985</v>
          </cell>
          <cell r="CZ283">
            <v>0.37924655844999983</v>
          </cell>
          <cell r="DA283">
            <v>0.30955680140000003</v>
          </cell>
          <cell r="DB283">
            <v>0.34002652560000007</v>
          </cell>
          <cell r="DC283">
            <v>0.60029282160000008</v>
          </cell>
          <cell r="DD283">
            <v>1.511800605259999</v>
          </cell>
          <cell r="DE283">
            <v>1.6717536029999993</v>
          </cell>
          <cell r="DF283">
            <v>1.1727895057400002</v>
          </cell>
          <cell r="DG283">
            <v>0.98802454666999984</v>
          </cell>
          <cell r="DH283">
            <v>0.76826159490000023</v>
          </cell>
          <cell r="DI283">
            <v>0.63742946387000021</v>
          </cell>
          <cell r="DJ283">
            <v>0.50584639109999985</v>
          </cell>
          <cell r="DK283">
            <v>0.42539759219999984</v>
          </cell>
          <cell r="DL283">
            <v>0.37924655844999983</v>
          </cell>
          <cell r="DM283">
            <v>0.30955680140000003</v>
          </cell>
          <cell r="DN283">
            <v>0.34002652560000007</v>
          </cell>
          <cell r="DO283">
            <v>0.60029282160000008</v>
          </cell>
          <cell r="DP283">
            <v>1.511800605259999</v>
          </cell>
          <cell r="DQ283">
            <v>1.6717536029999993</v>
          </cell>
          <cell r="DR283">
            <v>1.1727895057400002</v>
          </cell>
          <cell r="DS283">
            <v>0.98802454666999984</v>
          </cell>
          <cell r="DT283">
            <v>0.76826159490000023</v>
          </cell>
          <cell r="DU283">
            <v>0.63742946387000021</v>
          </cell>
          <cell r="DV283">
            <v>0.50584639109999985</v>
          </cell>
          <cell r="DW283">
            <v>0.42539759219999984</v>
          </cell>
          <cell r="DX283">
            <v>0.37924655844999983</v>
          </cell>
          <cell r="DY283">
            <v>0.30955680140000003</v>
          </cell>
          <cell r="DZ283">
            <v>0.34002652560000007</v>
          </cell>
          <cell r="EA283">
            <v>0.60029282160000008</v>
          </cell>
          <cell r="EB283">
            <v>1.511800605259999</v>
          </cell>
          <cell r="EC283">
            <v>1.6717536029999993</v>
          </cell>
          <cell r="ED283">
            <v>1.1727895057400002</v>
          </cell>
          <cell r="EE283">
            <v>0.98802454666999984</v>
          </cell>
          <cell r="EF283">
            <v>0.76826159490000023</v>
          </cell>
          <cell r="EG283">
            <v>0.63742946387000021</v>
          </cell>
          <cell r="EH283">
            <v>0.50584639109999985</v>
          </cell>
          <cell r="EI283">
            <v>0.42539759219999984</v>
          </cell>
          <cell r="EJ283">
            <v>0.37924655844999983</v>
          </cell>
          <cell r="EK283">
            <v>0.32061240145000003</v>
          </cell>
          <cell r="EL283">
            <v>0.34002652560000007</v>
          </cell>
          <cell r="EM283">
            <v>0.60029282160000008</v>
          </cell>
          <cell r="EN283">
            <v>1.511800605259999</v>
          </cell>
          <cell r="EO283">
            <v>1.6717536029999993</v>
          </cell>
          <cell r="EP283">
            <v>1.1727895057400002</v>
          </cell>
          <cell r="EQ283">
            <v>0.98802454666999984</v>
          </cell>
          <cell r="ER283">
            <v>0.76826159490000023</v>
          </cell>
          <cell r="ES283">
            <v>0.63742946387000021</v>
          </cell>
          <cell r="ET283">
            <v>0.50584639109999985</v>
          </cell>
          <cell r="EU283">
            <v>0.41121767245999985</v>
          </cell>
          <cell r="EV283">
            <v>0.37924655844999983</v>
          </cell>
          <cell r="EW283">
            <v>0.30955680140000003</v>
          </cell>
          <cell r="EX283">
            <v>0.34002652560000007</v>
          </cell>
          <cell r="EY283">
            <v>0.60029282160000008</v>
          </cell>
          <cell r="EZ283">
            <v>1.511800605259999</v>
          </cell>
          <cell r="FA283">
            <v>1.6717536029999993</v>
          </cell>
          <cell r="FB283">
            <v>1.1727895057400002</v>
          </cell>
          <cell r="FC283">
            <v>0.98802454666999984</v>
          </cell>
          <cell r="FD283">
            <v>0.76826159490000023</v>
          </cell>
          <cell r="FE283">
            <v>0.63742946387000021</v>
          </cell>
          <cell r="FF283">
            <v>0.50584639109999985</v>
          </cell>
          <cell r="FG283">
            <v>0.42539759219999984</v>
          </cell>
          <cell r="FH283">
            <v>0.37924655844999983</v>
          </cell>
          <cell r="FI283">
            <v>0.30955680140000003</v>
          </cell>
          <cell r="FJ283">
            <v>0.34002652560000007</v>
          </cell>
          <cell r="FK283">
            <v>0.60029282160000008</v>
          </cell>
          <cell r="FL283">
            <v>1.511800605259999</v>
          </cell>
          <cell r="FM283">
            <v>1.6717536029999993</v>
          </cell>
          <cell r="FN283">
            <v>1.1727895057400002</v>
          </cell>
          <cell r="FO283">
            <v>0.98802454666999984</v>
          </cell>
          <cell r="FP283">
            <v>0.76826159490000023</v>
          </cell>
          <cell r="FQ283">
            <v>0.63742946387000021</v>
          </cell>
          <cell r="FR283">
            <v>0.50584639109999985</v>
          </cell>
          <cell r="FS283">
            <v>0.42539759219999984</v>
          </cell>
          <cell r="FT283">
            <v>0.37924655844999983</v>
          </cell>
          <cell r="FU283">
            <v>0.30955680140000003</v>
          </cell>
          <cell r="FV283">
            <v>0.34002652560000007</v>
          </cell>
          <cell r="FW283">
            <v>0.60029282160000008</v>
          </cell>
          <cell r="FX283">
            <v>1.511800605259999</v>
          </cell>
          <cell r="FY283">
            <v>1.6717536029999993</v>
          </cell>
          <cell r="FZ283">
            <v>1.1727895057400002</v>
          </cell>
          <cell r="GA283">
            <v>0.98802454666999984</v>
          </cell>
          <cell r="GB283">
            <v>0.76826159490000023</v>
          </cell>
          <cell r="GC283">
            <v>0.63742946387000021</v>
          </cell>
          <cell r="GD283">
            <v>0.50584639109999985</v>
          </cell>
          <cell r="GE283">
            <v>0.42539759219999984</v>
          </cell>
          <cell r="GF283">
            <v>0.37924655844999983</v>
          </cell>
          <cell r="GG283">
            <v>0.32061240145000003</v>
          </cell>
          <cell r="GH283">
            <v>0.34002652560000007</v>
          </cell>
          <cell r="GI283">
            <v>0.60029282160000008</v>
          </cell>
          <cell r="GJ283">
            <v>1.511800605259999</v>
          </cell>
          <cell r="GK283">
            <v>1.6717536029999993</v>
          </cell>
          <cell r="GL283">
            <v>1.1727895057400002</v>
          </cell>
          <cell r="GM283">
            <v>0.98802454666999984</v>
          </cell>
          <cell r="GN283">
            <v>0.76826159490000023</v>
          </cell>
          <cell r="GO283">
            <v>0.63742946387000021</v>
          </cell>
          <cell r="GP283">
            <v>0.50584639109999985</v>
          </cell>
          <cell r="GQ283">
            <v>0.41121767245999985</v>
          </cell>
          <cell r="GR283">
            <v>0.37924655844999983</v>
          </cell>
          <cell r="GS283">
            <v>0.30955680140000003</v>
          </cell>
          <cell r="GT283">
            <v>0.34002652560000007</v>
          </cell>
          <cell r="GU283">
            <v>0.60029282160000008</v>
          </cell>
          <cell r="GV283">
            <v>1.511800605259999</v>
          </cell>
          <cell r="GW283">
            <v>1.6717536029999993</v>
          </cell>
          <cell r="GX283">
            <v>1.1727895057400002</v>
          </cell>
          <cell r="GY283">
            <v>0.98802454666999984</v>
          </cell>
          <cell r="GZ283">
            <v>0.76826159490000023</v>
          </cell>
          <cell r="HA283">
            <v>0.63742946387000021</v>
          </cell>
          <cell r="HB283">
            <v>0.50584639109999985</v>
          </cell>
          <cell r="HC283">
            <v>0.42539759219999984</v>
          </cell>
          <cell r="HD283">
            <v>0.37924655844999983</v>
          </cell>
          <cell r="HE283">
            <v>0.30955680140000003</v>
          </cell>
          <cell r="HF283">
            <v>0.34002652560000007</v>
          </cell>
          <cell r="HG283">
            <v>0.60029282160000008</v>
          </cell>
          <cell r="HH283">
            <v>1.511800605259999</v>
          </cell>
          <cell r="HI283">
            <v>1.6717536029999993</v>
          </cell>
          <cell r="HJ283">
            <v>1.1727895057400002</v>
          </cell>
          <cell r="HK283">
            <v>0.98802454666999984</v>
          </cell>
          <cell r="HL283">
            <v>0.76826159490000023</v>
          </cell>
          <cell r="HM283">
            <v>0.63742946387000021</v>
          </cell>
          <cell r="HN283">
            <v>0.50584639109999985</v>
          </cell>
          <cell r="HO283">
            <v>0.42539759219999984</v>
          </cell>
          <cell r="HP283">
            <v>0.2844349187600001</v>
          </cell>
          <cell r="HQ283">
            <v>0.23216760111999987</v>
          </cell>
          <cell r="HR283">
            <v>0.25501989420000021</v>
          </cell>
          <cell r="HS283">
            <v>0.45021961619999984</v>
          </cell>
          <cell r="HT283">
            <v>1.1338504541000003</v>
          </cell>
          <cell r="HU283">
            <v>1.2538152020999995</v>
          </cell>
          <cell r="HV283">
            <v>0.87959212946000032</v>
          </cell>
          <cell r="HW283">
            <v>0.74101841007999991</v>
          </cell>
          <cell r="HX283">
            <v>0.57619619609999984</v>
          </cell>
          <cell r="HY283">
            <v>0.47807209797999989</v>
          </cell>
          <cell r="HZ283">
            <v>0.37938479339999998</v>
          </cell>
          <cell r="IA283">
            <v>0.31904819400000001</v>
          </cell>
          <cell r="IB283">
            <v>0.2844349187600001</v>
          </cell>
          <cell r="IC283">
            <v>0.24045930115999986</v>
          </cell>
          <cell r="ID283">
            <v>0.25501989420000021</v>
          </cell>
          <cell r="IE283">
            <v>0.45021961619999984</v>
          </cell>
          <cell r="IF283">
            <v>1.1338504541000003</v>
          </cell>
          <cell r="IG283">
            <v>1.2538152020999995</v>
          </cell>
          <cell r="IH283">
            <v>0.87959212946000032</v>
          </cell>
          <cell r="II283">
            <v>0.74101841007999991</v>
          </cell>
          <cell r="IJ283">
            <v>0.57619619609999984</v>
          </cell>
          <cell r="IK283">
            <v>0.47807209797999989</v>
          </cell>
          <cell r="IL283">
            <v>0.37938479339999998</v>
          </cell>
          <cell r="IM283">
            <v>0.30841325419999999</v>
          </cell>
          <cell r="IN283">
            <v>0.2844349187600001</v>
          </cell>
          <cell r="IO283">
            <v>0.23216760111999987</v>
          </cell>
          <cell r="IP283">
            <v>0.25501989420000021</v>
          </cell>
          <cell r="IQ283">
            <v>0.45021961619999984</v>
          </cell>
          <cell r="IR283">
            <v>1.1338504541000003</v>
          </cell>
          <cell r="IS283">
            <v>1.2538152020999995</v>
          </cell>
          <cell r="IT283">
            <v>0.87959212946000032</v>
          </cell>
          <cell r="IU283">
            <v>0.74101841007999991</v>
          </cell>
          <cell r="IV283">
            <v>0.57619619609999984</v>
          </cell>
          <cell r="IW283">
            <v>0.47807209797999989</v>
          </cell>
          <cell r="IX283">
            <v>0.37938479339999998</v>
          </cell>
          <cell r="IY283">
            <v>0.31904819400000001</v>
          </cell>
        </row>
        <row r="284">
          <cell r="C284" t="str">
            <v>HY_.QF.UTN._.SML.Preston</v>
          </cell>
          <cell r="H284">
            <v>0.19889351937999994</v>
          </cell>
          <cell r="I284">
            <v>0.14669760056</v>
          </cell>
          <cell r="J284">
            <v>0.19581765349999991</v>
          </cell>
          <cell r="K284">
            <v>0.24963840870000012</v>
          </cell>
          <cell r="L284">
            <v>0.27486336805999989</v>
          </cell>
          <cell r="M284">
            <v>0.25819920060000001</v>
          </cell>
          <cell r="N284">
            <v>0.26410511689999988</v>
          </cell>
          <cell r="O284">
            <v>0.22319255689999992</v>
          </cell>
          <cell r="P284">
            <v>0.26107919790000006</v>
          </cell>
          <cell r="Q284">
            <v>0.26298168961000007</v>
          </cell>
          <cell r="R284">
            <v>0.24786538050000012</v>
          </cell>
          <cell r="S284">
            <v>0.23276159580000017</v>
          </cell>
          <cell r="T284">
            <v>0.19889351937999994</v>
          </cell>
          <cell r="U284">
            <v>0.14669760056</v>
          </cell>
          <cell r="V284">
            <v>0.19581765349999991</v>
          </cell>
          <cell r="W284">
            <v>0.24963840870000012</v>
          </cell>
          <cell r="X284">
            <v>0.27486336805999989</v>
          </cell>
          <cell r="Y284">
            <v>0.25819920060000001</v>
          </cell>
          <cell r="Z284">
            <v>0.26410511689999988</v>
          </cell>
          <cell r="AA284">
            <v>0.22319255689999992</v>
          </cell>
          <cell r="AB284">
            <v>0.26107919790000006</v>
          </cell>
          <cell r="AC284">
            <v>0.26298168961000007</v>
          </cell>
          <cell r="AD284">
            <v>0.24786538050000012</v>
          </cell>
          <cell r="AE284">
            <v>0.23276159580000017</v>
          </cell>
          <cell r="AF284">
            <v>0.19889351937999994</v>
          </cell>
          <cell r="AG284">
            <v>0.14669760056</v>
          </cell>
          <cell r="AH284">
            <v>0.19581765349999991</v>
          </cell>
          <cell r="AI284">
            <v>0.24963840870000012</v>
          </cell>
          <cell r="AJ284">
            <v>0.27486336805999989</v>
          </cell>
          <cell r="AK284">
            <v>0.25819920060000001</v>
          </cell>
          <cell r="AL284">
            <v>0.26410511689999988</v>
          </cell>
          <cell r="AM284">
            <v>0.22319255689999992</v>
          </cell>
          <cell r="AN284">
            <v>0.26107919790000006</v>
          </cell>
          <cell r="AO284">
            <v>0.26298168961000007</v>
          </cell>
          <cell r="AP284">
            <v>0.24786538050000012</v>
          </cell>
          <cell r="AQ284">
            <v>0.23276159580000017</v>
          </cell>
          <cell r="AR284">
            <v>0.19889351937999994</v>
          </cell>
          <cell r="AS284">
            <v>0.15193680058</v>
          </cell>
          <cell r="AT284">
            <v>0.19581765349999991</v>
          </cell>
          <cell r="AU284">
            <v>0.24963840870000012</v>
          </cell>
          <cell r="AV284">
            <v>0.27486336805999989</v>
          </cell>
          <cell r="AW284">
            <v>0.25819920060000001</v>
          </cell>
          <cell r="AX284">
            <v>0.26410511689999988</v>
          </cell>
          <cell r="AY284">
            <v>0.22319255689999992</v>
          </cell>
          <cell r="AZ284">
            <v>0.26107919790000006</v>
          </cell>
          <cell r="BA284">
            <v>0.26298168961000007</v>
          </cell>
          <cell r="BB284">
            <v>0.24786538050000012</v>
          </cell>
          <cell r="BC284">
            <v>0.22500287594000015</v>
          </cell>
          <cell r="BD284">
            <v>0.19889351937999994</v>
          </cell>
          <cell r="BE284">
            <v>0.14669760056</v>
          </cell>
          <cell r="BF284">
            <v>0.19581765349999991</v>
          </cell>
          <cell r="BG284">
            <v>0.24963840870000012</v>
          </cell>
          <cell r="BH284">
            <v>0.27486336805999989</v>
          </cell>
          <cell r="BI284">
            <v>0.25819920060000001</v>
          </cell>
          <cell r="BJ284">
            <v>0.26410511689999988</v>
          </cell>
          <cell r="BK284">
            <v>0.22319255689999992</v>
          </cell>
          <cell r="BL284">
            <v>0.26107919790000006</v>
          </cell>
          <cell r="BM284">
            <v>0.26298168961000007</v>
          </cell>
          <cell r="BN284">
            <v>0.24786538050000012</v>
          </cell>
          <cell r="BO284">
            <v>0.23276159580000017</v>
          </cell>
          <cell r="BP284">
            <v>0.19889351937999994</v>
          </cell>
          <cell r="BQ284">
            <v>0.14669760056</v>
          </cell>
          <cell r="BR284">
            <v>0.19581765349999991</v>
          </cell>
          <cell r="BS284">
            <v>0.24963840870000012</v>
          </cell>
          <cell r="BT284">
            <v>0.27486336805999989</v>
          </cell>
          <cell r="BU284">
            <v>0.25819920060000001</v>
          </cell>
          <cell r="BV284">
            <v>0.26410511689999988</v>
          </cell>
          <cell r="BW284">
            <v>0.22319255689999992</v>
          </cell>
          <cell r="BX284">
            <v>0.26107919790000006</v>
          </cell>
          <cell r="BY284">
            <v>0.26298168961000007</v>
          </cell>
          <cell r="BZ284">
            <v>0.24786538050000012</v>
          </cell>
          <cell r="CA284">
            <v>0.23276159580000017</v>
          </cell>
          <cell r="CB284">
            <v>0.19889351937999994</v>
          </cell>
          <cell r="CC284">
            <v>0.14669760056</v>
          </cell>
          <cell r="CD284">
            <v>0.19581765349999991</v>
          </cell>
          <cell r="CE284">
            <v>0.24963840870000012</v>
          </cell>
          <cell r="CF284">
            <v>0.27486336805999989</v>
          </cell>
          <cell r="CG284">
            <v>0.25819920060000001</v>
          </cell>
          <cell r="CH284">
            <v>0.26410511689999988</v>
          </cell>
          <cell r="CI284">
            <v>0.22319255689999992</v>
          </cell>
          <cell r="CJ284">
            <v>0.26107919790000006</v>
          </cell>
          <cell r="CK284">
            <v>0.26298168961000007</v>
          </cell>
          <cell r="CL284">
            <v>0.24786538050000012</v>
          </cell>
          <cell r="CM284">
            <v>0.23276159580000017</v>
          </cell>
          <cell r="CN284">
            <v>0.19889351937999994</v>
          </cell>
          <cell r="CO284">
            <v>0.15193680058</v>
          </cell>
          <cell r="CP284">
            <v>0.19581765349999991</v>
          </cell>
          <cell r="CQ284">
            <v>0.24963840870000012</v>
          </cell>
          <cell r="CR284">
            <v>0.27486336805999989</v>
          </cell>
          <cell r="CS284">
            <v>0.25819920060000001</v>
          </cell>
          <cell r="CT284">
            <v>0.26410511689999988</v>
          </cell>
          <cell r="CU284">
            <v>0.22319255689999992</v>
          </cell>
          <cell r="CV284">
            <v>0.26107919790000006</v>
          </cell>
          <cell r="CW284">
            <v>0.26298168961000007</v>
          </cell>
          <cell r="CX284">
            <v>0.24786538050000012</v>
          </cell>
          <cell r="CY284">
            <v>0.22500287594000015</v>
          </cell>
          <cell r="CZ284">
            <v>0.19889351937999994</v>
          </cell>
          <cell r="DA284">
            <v>0.14669760056</v>
          </cell>
          <cell r="DB284">
            <v>0.19581765349999991</v>
          </cell>
          <cell r="DC284">
            <v>0.24963840870000012</v>
          </cell>
          <cell r="DD284">
            <v>0.27486336805999989</v>
          </cell>
          <cell r="DE284">
            <v>0.25819920060000001</v>
          </cell>
          <cell r="DF284">
            <v>0.26410511689999988</v>
          </cell>
          <cell r="DG284">
            <v>0.22319255689999992</v>
          </cell>
          <cell r="DH284">
            <v>0.26107919790000006</v>
          </cell>
          <cell r="DI284">
            <v>0.26298168961000007</v>
          </cell>
          <cell r="DJ284">
            <v>0.24786538050000012</v>
          </cell>
          <cell r="DK284">
            <v>0.23276159580000017</v>
          </cell>
          <cell r="DL284">
            <v>0.19889351937999994</v>
          </cell>
          <cell r="DM284">
            <v>0.14669760056</v>
          </cell>
          <cell r="DN284">
            <v>0.19581765349999991</v>
          </cell>
          <cell r="DO284">
            <v>0.24963840870000012</v>
          </cell>
          <cell r="DP284">
            <v>0.27486336805999989</v>
          </cell>
          <cell r="DQ284">
            <v>0.25819920060000001</v>
          </cell>
          <cell r="DR284">
            <v>0.26410511689999988</v>
          </cell>
          <cell r="DS284">
            <v>0.22319255689999992</v>
          </cell>
          <cell r="DT284">
            <v>0.26107919790000006</v>
          </cell>
          <cell r="DU284">
            <v>0.26298168961000007</v>
          </cell>
          <cell r="DV284">
            <v>0.24786538050000012</v>
          </cell>
          <cell r="DW284">
            <v>0.23276159580000017</v>
          </cell>
          <cell r="DX284">
            <v>0.19889351937999994</v>
          </cell>
          <cell r="DY284">
            <v>0.14669760056</v>
          </cell>
          <cell r="DZ284">
            <v>0.19581765349999991</v>
          </cell>
          <cell r="EA284">
            <v>0.24963840870000012</v>
          </cell>
          <cell r="EB284">
            <v>0.27486336805999989</v>
          </cell>
          <cell r="EC284">
            <v>0.25819920060000001</v>
          </cell>
          <cell r="ED284">
            <v>0.26410511689999988</v>
          </cell>
          <cell r="EE284">
            <v>0.22319255689999992</v>
          </cell>
          <cell r="EF284">
            <v>0.26107919790000006</v>
          </cell>
          <cell r="EG284">
            <v>0.26298168961000007</v>
          </cell>
          <cell r="EH284">
            <v>0.24786538050000012</v>
          </cell>
          <cell r="EI284">
            <v>0.23276159580000017</v>
          </cell>
          <cell r="EJ284">
            <v>0.19889351937999994</v>
          </cell>
          <cell r="EK284">
            <v>0.15193680058</v>
          </cell>
          <cell r="EL284">
            <v>0.19581765349999991</v>
          </cell>
          <cell r="EM284">
            <v>0.24963840870000012</v>
          </cell>
          <cell r="EN284">
            <v>0.27486336805999989</v>
          </cell>
          <cell r="EO284">
            <v>0.25819920060000001</v>
          </cell>
          <cell r="EP284">
            <v>0.26410511689999988</v>
          </cell>
          <cell r="EQ284">
            <v>0.22319255689999992</v>
          </cell>
          <cell r="ER284">
            <v>0.26107919790000006</v>
          </cell>
          <cell r="ES284">
            <v>0.26298168961000007</v>
          </cell>
          <cell r="ET284">
            <v>0.24786538050000012</v>
          </cell>
          <cell r="EU284">
            <v>0.22500287594000015</v>
          </cell>
          <cell r="EV284">
            <v>0.19889351937999994</v>
          </cell>
          <cell r="EW284">
            <v>0.14669760056</v>
          </cell>
          <cell r="EX284">
            <v>0.19581765349999991</v>
          </cell>
          <cell r="EY284">
            <v>0.24963840870000012</v>
          </cell>
          <cell r="EZ284">
            <v>0.27486336805999989</v>
          </cell>
          <cell r="FA284">
            <v>0.25819920060000001</v>
          </cell>
          <cell r="FB284">
            <v>0.26410511689999988</v>
          </cell>
          <cell r="FC284">
            <v>0.22319255689999992</v>
          </cell>
          <cell r="FD284">
            <v>0.26107919790000006</v>
          </cell>
          <cell r="FE284">
            <v>0.26298168961000007</v>
          </cell>
          <cell r="FF284">
            <v>0.24786538050000012</v>
          </cell>
          <cell r="FG284">
            <v>0.23276159580000017</v>
          </cell>
          <cell r="FH284">
            <v>0.14917013938000007</v>
          </cell>
          <cell r="FI284">
            <v>0.11002320056000002</v>
          </cell>
          <cell r="FJ284">
            <v>0.14686324028</v>
          </cell>
          <cell r="FK284">
            <v>0.18722880660000002</v>
          </cell>
          <cell r="FL284">
            <v>0.20614752619999996</v>
          </cell>
          <cell r="FM284">
            <v>0.19364940059999999</v>
          </cell>
          <cell r="FN284">
            <v>0.19807883782999994</v>
          </cell>
          <cell r="FO284">
            <v>0.16739441782999989</v>
          </cell>
          <cell r="FP284">
            <v>0.19580939850000009</v>
          </cell>
          <cell r="FQ284">
            <v>0.19723626713000011</v>
          </cell>
          <cell r="FR284">
            <v>0.18589903529999988</v>
          </cell>
          <cell r="FS284">
            <v>0.17457119669999993</v>
          </cell>
          <cell r="FT284">
            <v>0.14917013938000007</v>
          </cell>
          <cell r="FU284">
            <v>0.11002320056000002</v>
          </cell>
          <cell r="FV284">
            <v>0.14686324028</v>
          </cell>
          <cell r="FW284">
            <v>0.18722880660000002</v>
          </cell>
          <cell r="FX284">
            <v>0.20614752619999996</v>
          </cell>
          <cell r="FY284">
            <v>0.19364940059999999</v>
          </cell>
          <cell r="FZ284">
            <v>0.19807883782999994</v>
          </cell>
          <cell r="GA284">
            <v>0.16739441782999989</v>
          </cell>
          <cell r="GB284">
            <v>0.19580939850000009</v>
          </cell>
          <cell r="GC284">
            <v>0.19723626713000011</v>
          </cell>
          <cell r="GD284">
            <v>0.18589903529999988</v>
          </cell>
          <cell r="GE284">
            <v>0.17457119669999993</v>
          </cell>
          <cell r="GF284">
            <v>0.14917013938000007</v>
          </cell>
          <cell r="GG284">
            <v>0.11395260058000002</v>
          </cell>
          <cell r="GH284">
            <v>0.14686324028</v>
          </cell>
          <cell r="GI284">
            <v>0.18722880660000002</v>
          </cell>
          <cell r="GJ284">
            <v>0.20614752619999996</v>
          </cell>
          <cell r="GK284">
            <v>0.19364940059999999</v>
          </cell>
          <cell r="GL284">
            <v>0.19807883782999994</v>
          </cell>
          <cell r="GM284">
            <v>0.16739441782999989</v>
          </cell>
          <cell r="GN284">
            <v>0.19580939850000009</v>
          </cell>
          <cell r="GO284">
            <v>0.19723626713000011</v>
          </cell>
          <cell r="GP284">
            <v>0.18589903529999988</v>
          </cell>
          <cell r="GQ284">
            <v>0.16875215680999994</v>
          </cell>
          <cell r="GR284">
            <v>0.14917013938000007</v>
          </cell>
          <cell r="GS284">
            <v>0.11002320056000002</v>
          </cell>
          <cell r="GT284">
            <v>0.14686324028</v>
          </cell>
          <cell r="GU284">
            <v>0.18722880660000002</v>
          </cell>
          <cell r="GV284">
            <v>0.20614752619999996</v>
          </cell>
          <cell r="GW284">
            <v>0.19364940059999999</v>
          </cell>
          <cell r="GX284">
            <v>0.19807883782999994</v>
          </cell>
          <cell r="GY284">
            <v>0.16739441782999989</v>
          </cell>
          <cell r="GZ284">
            <v>0.19580939850000009</v>
          </cell>
          <cell r="HA284">
            <v>0.19723626713000011</v>
          </cell>
          <cell r="HB284">
            <v>0.18589903529999988</v>
          </cell>
          <cell r="HC284">
            <v>0.17457119669999993</v>
          </cell>
          <cell r="HD284">
            <v>0.14917013938000007</v>
          </cell>
          <cell r="HE284">
            <v>0.11002320056000002</v>
          </cell>
          <cell r="HF284">
            <v>0.14686324028</v>
          </cell>
          <cell r="HG284">
            <v>0.18722880660000002</v>
          </cell>
          <cell r="HH284">
            <v>0.20614752619999996</v>
          </cell>
          <cell r="HI284">
            <v>0.19364940059999999</v>
          </cell>
          <cell r="HJ284">
            <v>0.19807883782999994</v>
          </cell>
          <cell r="HK284">
            <v>0.16739441782999989</v>
          </cell>
          <cell r="HL284">
            <v>0.19580939850000009</v>
          </cell>
          <cell r="HM284">
            <v>0.19723626713000011</v>
          </cell>
          <cell r="HN284">
            <v>0.18589903529999988</v>
          </cell>
          <cell r="HO284">
            <v>0.17457119669999993</v>
          </cell>
          <cell r="HP284">
            <v>0.14917013938000007</v>
          </cell>
          <cell r="HQ284">
            <v>0.11002320056000002</v>
          </cell>
          <cell r="HR284">
            <v>0.14686324028</v>
          </cell>
          <cell r="HS284">
            <v>0.18722880660000002</v>
          </cell>
          <cell r="HT284">
            <v>0.20614752619999996</v>
          </cell>
          <cell r="HU284">
            <v>0.19364940059999999</v>
          </cell>
          <cell r="HV284">
            <v>0.19807883782999994</v>
          </cell>
          <cell r="HW284">
            <v>0.16739441782999989</v>
          </cell>
          <cell r="HX284">
            <v>0.19580939850000009</v>
          </cell>
          <cell r="HY284">
            <v>0.19723626713000011</v>
          </cell>
          <cell r="HZ284">
            <v>0.18589903529999988</v>
          </cell>
          <cell r="IA284">
            <v>0.17457119669999993</v>
          </cell>
          <cell r="IB284">
            <v>0.14917013938000007</v>
          </cell>
          <cell r="IC284">
            <v>0.11395260058000002</v>
          </cell>
          <cell r="ID284">
            <v>0.14686324028</v>
          </cell>
          <cell r="IE284">
            <v>0.18722880660000002</v>
          </cell>
          <cell r="IF284">
            <v>0.20614752619999996</v>
          </cell>
          <cell r="IG284">
            <v>0.19364940059999999</v>
          </cell>
          <cell r="IH284">
            <v>0.19807883782999994</v>
          </cell>
          <cell r="II284">
            <v>0.16739441782999989</v>
          </cell>
          <cell r="IJ284">
            <v>0.19580939850000009</v>
          </cell>
          <cell r="IK284">
            <v>0.19723626713000011</v>
          </cell>
          <cell r="IL284">
            <v>0.18589903529999988</v>
          </cell>
          <cell r="IM284">
            <v>0.16875215680999994</v>
          </cell>
          <cell r="IN284">
            <v>0.14917013938000007</v>
          </cell>
          <cell r="IO284">
            <v>0.11002320056000002</v>
          </cell>
          <cell r="IP284">
            <v>0.14686324028</v>
          </cell>
          <cell r="IQ284">
            <v>0.18722880660000002</v>
          </cell>
          <cell r="IR284">
            <v>0.20614752619999996</v>
          </cell>
          <cell r="IS284">
            <v>0.19364940059999999</v>
          </cell>
          <cell r="IT284">
            <v>0.19807883782999994</v>
          </cell>
          <cell r="IU284">
            <v>0.16739441782999989</v>
          </cell>
          <cell r="IV284">
            <v>0.19580939850000009</v>
          </cell>
          <cell r="IW284">
            <v>0.19723626713000011</v>
          </cell>
          <cell r="IX284">
            <v>0.18589903529999988</v>
          </cell>
          <cell r="IY284">
            <v>0.17457119669999993</v>
          </cell>
        </row>
        <row r="285">
          <cell r="C285" t="str">
            <v>HY_.QF.UTS._.SML.Cottonwood Lower</v>
          </cell>
          <cell r="H285">
            <v>0.14744432566999999</v>
          </cell>
          <cell r="I285">
            <v>0.13520124520000001</v>
          </cell>
          <cell r="J285">
            <v>0.17931389954000004</v>
          </cell>
          <cell r="K285">
            <v>0.29081917080000008</v>
          </cell>
          <cell r="L285">
            <v>0.31877658515000007</v>
          </cell>
          <cell r="M285">
            <v>0.2913219231000001</v>
          </cell>
          <cell r="N285">
            <v>0.31378995770000001</v>
          </cell>
          <cell r="O285">
            <v>0.28982578404000015</v>
          </cell>
          <cell r="P285">
            <v>0.26371363889999999</v>
          </cell>
          <cell r="Q285">
            <v>0.24352015249000009</v>
          </cell>
          <cell r="R285">
            <v>0.18622708979999994</v>
          </cell>
          <cell r="S285">
            <v>0.15081839939999989</v>
          </cell>
          <cell r="T285">
            <v>0.11058324433</v>
          </cell>
          <cell r="U285">
            <v>0.10140093375999999</v>
          </cell>
          <cell r="V285">
            <v>0.13448542480999995</v>
          </cell>
          <cell r="W285">
            <v>0.21811437809999992</v>
          </cell>
          <cell r="X285">
            <v>0.23908243893999992</v>
          </cell>
          <cell r="Y285">
            <v>0.21849144239999999</v>
          </cell>
          <cell r="Z285">
            <v>0.23534246843000001</v>
          </cell>
          <cell r="AA285">
            <v>0.21736933802999991</v>
          </cell>
          <cell r="AB285">
            <v>0.19778522910000015</v>
          </cell>
          <cell r="AC285">
            <v>0.18264011429000004</v>
          </cell>
          <cell r="AD285">
            <v>0.13967031750000003</v>
          </cell>
          <cell r="AE285">
            <v>0.11311379940000003</v>
          </cell>
          <cell r="AF285">
            <v>0.11058324433</v>
          </cell>
          <cell r="AG285">
            <v>0.10140093375999999</v>
          </cell>
          <cell r="AH285">
            <v>0.13448542480999995</v>
          </cell>
          <cell r="AI285">
            <v>0.21811437809999992</v>
          </cell>
          <cell r="AJ285">
            <v>0.23908243893999992</v>
          </cell>
          <cell r="AK285">
            <v>0.21849144239999999</v>
          </cell>
          <cell r="AL285">
            <v>0.23534246843000001</v>
          </cell>
          <cell r="AM285">
            <v>0.21736933802999991</v>
          </cell>
          <cell r="AN285">
            <v>0.19778522910000015</v>
          </cell>
          <cell r="AO285">
            <v>0.18264011429000004</v>
          </cell>
          <cell r="AP285">
            <v>0.13967031750000003</v>
          </cell>
          <cell r="AQ285">
            <v>0.11311379940000003</v>
          </cell>
          <cell r="AR285">
            <v>0.11058324433</v>
          </cell>
          <cell r="AS285">
            <v>0.10502239567999999</v>
          </cell>
          <cell r="AT285">
            <v>0.13448542480999995</v>
          </cell>
          <cell r="AU285">
            <v>0.21811437809999992</v>
          </cell>
          <cell r="AV285">
            <v>0.23908243893999992</v>
          </cell>
          <cell r="AW285">
            <v>0.21849144239999999</v>
          </cell>
          <cell r="AX285">
            <v>0.23534246843000001</v>
          </cell>
          <cell r="AY285">
            <v>0.21736933802999991</v>
          </cell>
          <cell r="AZ285">
            <v>0.19778522910000015</v>
          </cell>
          <cell r="BA285">
            <v>0.18264011429000004</v>
          </cell>
          <cell r="BB285">
            <v>0.13967031750000003</v>
          </cell>
          <cell r="BC285">
            <v>0.10934333942000003</v>
          </cell>
          <cell r="BD285">
            <v>0.11058324433</v>
          </cell>
          <cell r="BE285">
            <v>0.10140093375999999</v>
          </cell>
          <cell r="BF285">
            <v>0.13448542480999995</v>
          </cell>
          <cell r="BG285">
            <v>0.21811437809999992</v>
          </cell>
          <cell r="BH285">
            <v>0.23908243893999992</v>
          </cell>
          <cell r="BI285">
            <v>0.21849144239999999</v>
          </cell>
          <cell r="BJ285">
            <v>0.23534246843000001</v>
          </cell>
          <cell r="BK285">
            <v>0.21736933802999991</v>
          </cell>
          <cell r="BL285">
            <v>0.19778522910000015</v>
          </cell>
          <cell r="BM285">
            <v>0.18264011429000004</v>
          </cell>
          <cell r="BN285">
            <v>0.13967031750000003</v>
          </cell>
          <cell r="BO285">
            <v>0.11311379940000003</v>
          </cell>
          <cell r="BP285">
            <v>0.11058324433</v>
          </cell>
          <cell r="BQ285">
            <v>0.10140093375999999</v>
          </cell>
          <cell r="BR285">
            <v>0.13448542480999995</v>
          </cell>
          <cell r="BS285">
            <v>0.21811437809999992</v>
          </cell>
          <cell r="BT285">
            <v>0.23908243893999992</v>
          </cell>
          <cell r="BU285">
            <v>0.21849144239999999</v>
          </cell>
          <cell r="BV285">
            <v>0.23534246843000001</v>
          </cell>
          <cell r="BW285">
            <v>0.21736933802999991</v>
          </cell>
          <cell r="BX285">
            <v>0.19778522910000015</v>
          </cell>
          <cell r="BY285">
            <v>0.18264011429000004</v>
          </cell>
          <cell r="BZ285">
            <v>0.13967031750000003</v>
          </cell>
          <cell r="CA285">
            <v>0.11311379940000003</v>
          </cell>
          <cell r="CB285">
            <v>0.11058324433</v>
          </cell>
          <cell r="CC285">
            <v>0.10140093375999999</v>
          </cell>
          <cell r="CD285">
            <v>0.13448542480999995</v>
          </cell>
          <cell r="CE285">
            <v>0.21811437809999992</v>
          </cell>
          <cell r="CF285">
            <v>0.23908243893999992</v>
          </cell>
          <cell r="CG285">
            <v>0.21849144239999999</v>
          </cell>
          <cell r="CH285">
            <v>0.23534246843000001</v>
          </cell>
          <cell r="CI285">
            <v>0.21736933802999991</v>
          </cell>
          <cell r="CJ285">
            <v>0.19778522910000015</v>
          </cell>
          <cell r="CK285">
            <v>0.18264011429000004</v>
          </cell>
          <cell r="CL285">
            <v>0.13967031750000003</v>
          </cell>
          <cell r="CM285">
            <v>0.11311379940000003</v>
          </cell>
          <cell r="CN285">
            <v>0.11058324433</v>
          </cell>
          <cell r="CO285">
            <v>0.10502239567999999</v>
          </cell>
          <cell r="CP285">
            <v>0.13448542480999995</v>
          </cell>
          <cell r="CQ285">
            <v>0.21811437809999992</v>
          </cell>
          <cell r="CR285">
            <v>0.23908243893999992</v>
          </cell>
          <cell r="CS285">
            <v>0.21849144239999999</v>
          </cell>
          <cell r="CT285">
            <v>0.23534246843000001</v>
          </cell>
          <cell r="CU285">
            <v>0.21736933802999991</v>
          </cell>
          <cell r="CV285">
            <v>0.19778522910000015</v>
          </cell>
          <cell r="CW285">
            <v>0.18264011429000004</v>
          </cell>
          <cell r="CX285">
            <v>0.13967031750000003</v>
          </cell>
          <cell r="CY285">
            <v>0.10934333942000003</v>
          </cell>
          <cell r="CZ285">
            <v>0.11058324433</v>
          </cell>
          <cell r="DA285">
            <v>0.10140093375999999</v>
          </cell>
          <cell r="DB285">
            <v>0.13448542480999995</v>
          </cell>
          <cell r="DC285">
            <v>0.21811437809999992</v>
          </cell>
          <cell r="DD285">
            <v>0.23908243893999992</v>
          </cell>
          <cell r="DE285">
            <v>0.21849144239999999</v>
          </cell>
          <cell r="DF285">
            <v>0.23534246843000001</v>
          </cell>
          <cell r="DG285">
            <v>0.21736933802999991</v>
          </cell>
          <cell r="DH285">
            <v>0.19778522910000015</v>
          </cell>
          <cell r="DI285">
            <v>0.18264011429000004</v>
          </cell>
          <cell r="DJ285">
            <v>0.13967031750000003</v>
          </cell>
          <cell r="DK285">
            <v>0.11311379940000003</v>
          </cell>
          <cell r="DL285">
            <v>0.11058324433</v>
          </cell>
          <cell r="DM285">
            <v>0.10140093375999999</v>
          </cell>
          <cell r="DN285">
            <v>0.13448542480999995</v>
          </cell>
          <cell r="DO285">
            <v>0.21811437809999992</v>
          </cell>
          <cell r="DP285">
            <v>0.23908243893999992</v>
          </cell>
          <cell r="DQ285">
            <v>0.21849144239999999</v>
          </cell>
          <cell r="DR285">
            <v>0.23534246843000001</v>
          </cell>
          <cell r="DS285">
            <v>0.21736933802999991</v>
          </cell>
          <cell r="DT285">
            <v>0.19778522910000015</v>
          </cell>
          <cell r="DU285">
            <v>0.18264011429000004</v>
          </cell>
          <cell r="DV285">
            <v>0.13967031750000003</v>
          </cell>
          <cell r="DW285">
            <v>0.11311379940000003</v>
          </cell>
          <cell r="DX285">
            <v>0.11058324433</v>
          </cell>
          <cell r="DY285">
            <v>0.10140093375999999</v>
          </cell>
          <cell r="DZ285">
            <v>0.13448542480999995</v>
          </cell>
          <cell r="EA285">
            <v>0.21811437809999992</v>
          </cell>
          <cell r="EB285">
            <v>0.23908243893999992</v>
          </cell>
          <cell r="EC285">
            <v>0.21849144239999999</v>
          </cell>
          <cell r="ED285">
            <v>0.23534246843000001</v>
          </cell>
          <cell r="EE285">
            <v>0.21736933802999991</v>
          </cell>
          <cell r="EF285">
            <v>0.19778522910000015</v>
          </cell>
          <cell r="EG285">
            <v>0.18264011429000004</v>
          </cell>
          <cell r="EH285">
            <v>0.13967031750000003</v>
          </cell>
          <cell r="EI285">
            <v>0.11311379940000003</v>
          </cell>
          <cell r="EJ285">
            <v>0.11058324433</v>
          </cell>
          <cell r="EK285">
            <v>0.10502239567999999</v>
          </cell>
          <cell r="EL285">
            <v>0.13448542480999995</v>
          </cell>
          <cell r="EM285">
            <v>0.21811437809999992</v>
          </cell>
          <cell r="EN285">
            <v>0.23908243893999992</v>
          </cell>
          <cell r="EO285">
            <v>0.21849144239999999</v>
          </cell>
          <cell r="EP285">
            <v>0.23534246843000001</v>
          </cell>
          <cell r="EQ285">
            <v>0.21736933802999991</v>
          </cell>
          <cell r="ER285">
            <v>0.19778522910000015</v>
          </cell>
          <cell r="ES285">
            <v>0.18264011429000004</v>
          </cell>
          <cell r="ET285">
            <v>0.13967031750000003</v>
          </cell>
          <cell r="EU285">
            <v>0.10934333942000003</v>
          </cell>
          <cell r="EV285">
            <v>0.11058324433</v>
          </cell>
          <cell r="EW285">
            <v>0.10140093375999999</v>
          </cell>
          <cell r="EX285">
            <v>0.13448542480999995</v>
          </cell>
          <cell r="EY285">
            <v>0.21811437809999992</v>
          </cell>
          <cell r="EZ285">
            <v>0.23908243893999992</v>
          </cell>
          <cell r="FA285">
            <v>0.21849144239999999</v>
          </cell>
          <cell r="FB285">
            <v>0.23534246843000001</v>
          </cell>
          <cell r="FC285">
            <v>0.21736933802999991</v>
          </cell>
          <cell r="FD285">
            <v>0.19778522910000015</v>
          </cell>
          <cell r="FE285">
            <v>0.18264011429000004</v>
          </cell>
          <cell r="FF285">
            <v>0.13967031750000003</v>
          </cell>
          <cell r="FG285">
            <v>0.11311379940000003</v>
          </cell>
          <cell r="FH285">
            <v>0.11058324433</v>
          </cell>
          <cell r="FI285">
            <v>0.10140093375999999</v>
          </cell>
          <cell r="FJ285">
            <v>0.13448542480999995</v>
          </cell>
          <cell r="FK285">
            <v>0.21811437809999992</v>
          </cell>
          <cell r="FL285">
            <v>0.23908243893999992</v>
          </cell>
          <cell r="FM285">
            <v>0.21849144239999999</v>
          </cell>
          <cell r="FN285">
            <v>0.23534246843000001</v>
          </cell>
          <cell r="FO285">
            <v>0.21736933802999991</v>
          </cell>
          <cell r="FP285">
            <v>0.19778522910000015</v>
          </cell>
          <cell r="FQ285">
            <v>0.18264011429000004</v>
          </cell>
          <cell r="FR285">
            <v>0.13967031750000003</v>
          </cell>
          <cell r="FS285">
            <v>0.11311379940000003</v>
          </cell>
          <cell r="FT285">
            <v>0.11058324433</v>
          </cell>
          <cell r="FU285">
            <v>0.10140093375999999</v>
          </cell>
          <cell r="FV285">
            <v>0.13448542480999995</v>
          </cell>
          <cell r="FW285">
            <v>0.21811437809999992</v>
          </cell>
          <cell r="FX285">
            <v>0.23908243893999992</v>
          </cell>
          <cell r="FY285">
            <v>0.21849144239999999</v>
          </cell>
          <cell r="FZ285">
            <v>0.23534246843000001</v>
          </cell>
          <cell r="GA285">
            <v>0.21736933802999991</v>
          </cell>
          <cell r="GB285">
            <v>0.19778522910000015</v>
          </cell>
          <cell r="GC285">
            <v>0.18264011429000004</v>
          </cell>
          <cell r="GD285">
            <v>0.13967031750000003</v>
          </cell>
          <cell r="GE285">
            <v>0.11311379940000003</v>
          </cell>
          <cell r="GF285">
            <v>0.11058324433</v>
          </cell>
          <cell r="GG285">
            <v>0.10502239567999999</v>
          </cell>
          <cell r="GH285">
            <v>0.13448542480999995</v>
          </cell>
          <cell r="GI285">
            <v>0.21811437809999992</v>
          </cell>
          <cell r="GJ285">
            <v>0.23908243893999992</v>
          </cell>
          <cell r="GK285">
            <v>0.21849144239999999</v>
          </cell>
          <cell r="GL285">
            <v>0.23534246843000001</v>
          </cell>
          <cell r="GM285">
            <v>0.21736933802999991</v>
          </cell>
          <cell r="GN285">
            <v>0.19778522910000015</v>
          </cell>
          <cell r="GO285">
            <v>0.18264011429000004</v>
          </cell>
          <cell r="GP285">
            <v>0.13967031750000003</v>
          </cell>
          <cell r="GQ285">
            <v>0.10934333942000003</v>
          </cell>
          <cell r="GR285">
            <v>0.11058324433</v>
          </cell>
          <cell r="GS285">
            <v>0.10140093375999999</v>
          </cell>
          <cell r="GT285">
            <v>0.13448542480999995</v>
          </cell>
          <cell r="GU285">
            <v>0.21811437809999992</v>
          </cell>
          <cell r="GV285">
            <v>0.23908243893999992</v>
          </cell>
          <cell r="GW285">
            <v>0.21849144239999999</v>
          </cell>
          <cell r="GX285">
            <v>0.23534246843000001</v>
          </cell>
          <cell r="GY285">
            <v>0.21736933802999991</v>
          </cell>
          <cell r="GZ285">
            <v>0.19778522910000015</v>
          </cell>
          <cell r="HA285">
            <v>0.18264011429000004</v>
          </cell>
          <cell r="HB285">
            <v>0.13967031750000003</v>
          </cell>
          <cell r="HC285">
            <v>0.11311379940000003</v>
          </cell>
          <cell r="HD285">
            <v>0.11058324433</v>
          </cell>
          <cell r="HE285">
            <v>0.10140093375999999</v>
          </cell>
          <cell r="HF285">
            <v>0.13448542480999995</v>
          </cell>
          <cell r="HG285">
            <v>0.21811437809999992</v>
          </cell>
          <cell r="HH285">
            <v>0.23908243893999992</v>
          </cell>
          <cell r="HI285">
            <v>0.21849144239999999</v>
          </cell>
          <cell r="HJ285">
            <v>0.23534246843000001</v>
          </cell>
          <cell r="HK285">
            <v>0.21736933802999991</v>
          </cell>
          <cell r="HL285">
            <v>0.19778522910000015</v>
          </cell>
          <cell r="HM285">
            <v>0.18264011429000004</v>
          </cell>
          <cell r="HN285">
            <v>0.13967031750000003</v>
          </cell>
          <cell r="HO285">
            <v>0.11311379940000003</v>
          </cell>
          <cell r="HP285">
            <v>0.11058324433</v>
          </cell>
          <cell r="HQ285">
            <v>0.10140093375999999</v>
          </cell>
          <cell r="HR285">
            <v>0.13448542480999995</v>
          </cell>
          <cell r="HS285">
            <v>0.21811437809999992</v>
          </cell>
          <cell r="HT285">
            <v>0.23908243893999992</v>
          </cell>
          <cell r="HU285">
            <v>0.21849144239999999</v>
          </cell>
          <cell r="HV285">
            <v>0.23534246843000001</v>
          </cell>
          <cell r="HW285">
            <v>0.21736933802999991</v>
          </cell>
          <cell r="HX285">
            <v>0.19778522910000015</v>
          </cell>
          <cell r="HY285">
            <v>0.18264011429000004</v>
          </cell>
          <cell r="HZ285">
            <v>0.13967031750000003</v>
          </cell>
          <cell r="IA285">
            <v>0.11311379940000003</v>
          </cell>
          <cell r="IB285">
            <v>0.11058324433</v>
          </cell>
          <cell r="IC285">
            <v>0.10502239567999999</v>
          </cell>
          <cell r="ID285">
            <v>0.13448542480999995</v>
          </cell>
          <cell r="IE285">
            <v>0.21811437809999992</v>
          </cell>
          <cell r="IF285">
            <v>0.23908243893999992</v>
          </cell>
          <cell r="IG285">
            <v>0.21849144239999999</v>
          </cell>
          <cell r="IH285">
            <v>0.23534246843000001</v>
          </cell>
          <cell r="II285">
            <v>0.21736933802999991</v>
          </cell>
          <cell r="IJ285">
            <v>0.19778522910000015</v>
          </cell>
          <cell r="IK285">
            <v>0.18264011429000004</v>
          </cell>
          <cell r="IL285">
            <v>0.13967031750000003</v>
          </cell>
          <cell r="IM285">
            <v>0.10934333942000003</v>
          </cell>
          <cell r="IN285">
            <v>0.11058324433</v>
          </cell>
          <cell r="IO285">
            <v>0.10140093375999999</v>
          </cell>
          <cell r="IP285">
            <v>0.13448542480999995</v>
          </cell>
          <cell r="IQ285">
            <v>0.21811437809999992</v>
          </cell>
          <cell r="IR285">
            <v>0.23908243893999992</v>
          </cell>
          <cell r="IS285">
            <v>0.21849144239999999</v>
          </cell>
          <cell r="IT285">
            <v>0.23534246843000001</v>
          </cell>
          <cell r="IU285">
            <v>0.21736933802999991</v>
          </cell>
          <cell r="IV285">
            <v>0.19778522910000015</v>
          </cell>
          <cell r="IW285">
            <v>0.18264011429000004</v>
          </cell>
          <cell r="IX285">
            <v>0.13967031750000003</v>
          </cell>
          <cell r="IY285">
            <v>0.11311379940000003</v>
          </cell>
        </row>
        <row r="286">
          <cell r="C286" t="str">
            <v>HY_.QF.UTS._.SML.Cottonwood Upper</v>
          </cell>
          <cell r="H286">
            <v>1.0316389560000003E-2</v>
          </cell>
          <cell r="I286">
            <v>1.522097612E-2</v>
          </cell>
          <cell r="J286">
            <v>2.8711126779999999E-2</v>
          </cell>
          <cell r="K286">
            <v>0.11513077500000007</v>
          </cell>
          <cell r="L286">
            <v>0.10899641880999998</v>
          </cell>
          <cell r="M286">
            <v>9.7042453800000053E-2</v>
          </cell>
          <cell r="N286">
            <v>8.9400352540000019E-2</v>
          </cell>
          <cell r="O286">
            <v>8.7088687189999944E-2</v>
          </cell>
          <cell r="P286">
            <v>9.7715487600000012E-2</v>
          </cell>
          <cell r="Q286">
            <v>5.9086385019999972E-2</v>
          </cell>
          <cell r="R286">
            <v>3.5667869700000007E-2</v>
          </cell>
          <cell r="S286">
            <v>1.6207200000000012E-2</v>
          </cell>
          <cell r="T286">
            <v>7.7372921699999948E-3</v>
          </cell>
          <cell r="U286">
            <v>1.1415732160000004E-2</v>
          </cell>
          <cell r="V286">
            <v>2.1533344930000007E-2</v>
          </cell>
          <cell r="W286">
            <v>8.6348081100000029E-2</v>
          </cell>
          <cell r="X286">
            <v>8.1747314030000032E-2</v>
          </cell>
          <cell r="Y286">
            <v>7.27818405E-2</v>
          </cell>
          <cell r="Z286">
            <v>6.7050264250000033E-2</v>
          </cell>
          <cell r="AA286">
            <v>6.5316515470000044E-2</v>
          </cell>
          <cell r="AB286">
            <v>7.328661570000003E-2</v>
          </cell>
          <cell r="AC286">
            <v>4.4314788610000003E-2</v>
          </cell>
          <cell r="AD286">
            <v>2.6750902199999992E-2</v>
          </cell>
          <cell r="AE286">
            <v>1.2155399999999995E-2</v>
          </cell>
          <cell r="AF286">
            <v>7.7372921699999948E-3</v>
          </cell>
          <cell r="AG286">
            <v>1.1415732160000004E-2</v>
          </cell>
          <cell r="AH286">
            <v>2.1533344930000007E-2</v>
          </cell>
          <cell r="AI286">
            <v>8.6348081100000029E-2</v>
          </cell>
          <cell r="AJ286">
            <v>8.1747314030000032E-2</v>
          </cell>
          <cell r="AK286">
            <v>7.27818405E-2</v>
          </cell>
          <cell r="AL286">
            <v>6.7050264250000033E-2</v>
          </cell>
          <cell r="AM286">
            <v>6.5316515470000044E-2</v>
          </cell>
          <cell r="AN286">
            <v>7.328661570000003E-2</v>
          </cell>
          <cell r="AO286">
            <v>4.4314788610000003E-2</v>
          </cell>
          <cell r="AP286">
            <v>2.6750902199999992E-2</v>
          </cell>
          <cell r="AQ286">
            <v>1.2155399999999995E-2</v>
          </cell>
          <cell r="AR286">
            <v>7.7372921699999948E-3</v>
          </cell>
          <cell r="AS286">
            <v>1.1823436880000005E-2</v>
          </cell>
          <cell r="AT286">
            <v>2.1533344930000007E-2</v>
          </cell>
          <cell r="AU286">
            <v>8.6348081100000029E-2</v>
          </cell>
          <cell r="AV286">
            <v>8.1747314030000032E-2</v>
          </cell>
          <cell r="AW286">
            <v>7.27818405E-2</v>
          </cell>
          <cell r="AX286">
            <v>6.7050264250000033E-2</v>
          </cell>
          <cell r="AY286">
            <v>6.5316515470000044E-2</v>
          </cell>
          <cell r="AZ286">
            <v>7.328661570000003E-2</v>
          </cell>
          <cell r="BA286">
            <v>4.4314788610000003E-2</v>
          </cell>
          <cell r="BB286">
            <v>2.6750902199999992E-2</v>
          </cell>
          <cell r="BC286">
            <v>1.1750219999999995E-2</v>
          </cell>
          <cell r="BD286">
            <v>7.7372921699999948E-3</v>
          </cell>
          <cell r="BE286">
            <v>1.1415732160000004E-2</v>
          </cell>
          <cell r="BF286">
            <v>2.1533344930000007E-2</v>
          </cell>
          <cell r="BG286">
            <v>8.6348081100000029E-2</v>
          </cell>
          <cell r="BH286">
            <v>8.1747314030000032E-2</v>
          </cell>
          <cell r="BI286">
            <v>7.27818405E-2</v>
          </cell>
          <cell r="BJ286">
            <v>6.7050264250000033E-2</v>
          </cell>
          <cell r="BK286">
            <v>6.5316515470000044E-2</v>
          </cell>
          <cell r="BL286">
            <v>7.328661570000003E-2</v>
          </cell>
          <cell r="BM286">
            <v>4.4314788610000003E-2</v>
          </cell>
          <cell r="BN286">
            <v>2.6750902199999992E-2</v>
          </cell>
          <cell r="BO286">
            <v>1.2155399999999995E-2</v>
          </cell>
          <cell r="BP286">
            <v>7.7372921699999948E-3</v>
          </cell>
          <cell r="BQ286">
            <v>1.1415732160000004E-2</v>
          </cell>
          <cell r="BR286">
            <v>2.1533344930000007E-2</v>
          </cell>
          <cell r="BS286">
            <v>8.6348081100000029E-2</v>
          </cell>
          <cell r="BT286">
            <v>8.1747314030000032E-2</v>
          </cell>
          <cell r="BU286">
            <v>7.27818405E-2</v>
          </cell>
          <cell r="BV286">
            <v>6.7050264250000033E-2</v>
          </cell>
          <cell r="BW286">
            <v>6.5316515470000044E-2</v>
          </cell>
          <cell r="BX286">
            <v>7.328661570000003E-2</v>
          </cell>
          <cell r="BY286">
            <v>4.4314788610000003E-2</v>
          </cell>
          <cell r="BZ286">
            <v>2.6750902199999992E-2</v>
          </cell>
          <cell r="CA286">
            <v>1.2155399999999995E-2</v>
          </cell>
          <cell r="CB286">
            <v>7.7372921699999948E-3</v>
          </cell>
          <cell r="CC286">
            <v>1.1415732160000004E-2</v>
          </cell>
          <cell r="CD286">
            <v>2.1533344930000007E-2</v>
          </cell>
          <cell r="CE286">
            <v>8.6348081100000029E-2</v>
          </cell>
          <cell r="CF286">
            <v>8.1747314030000032E-2</v>
          </cell>
          <cell r="CG286">
            <v>7.27818405E-2</v>
          </cell>
          <cell r="CH286">
            <v>6.7050264250000033E-2</v>
          </cell>
          <cell r="CI286">
            <v>6.5316515470000044E-2</v>
          </cell>
          <cell r="CJ286">
            <v>7.328661570000003E-2</v>
          </cell>
          <cell r="CK286">
            <v>4.4314788610000003E-2</v>
          </cell>
          <cell r="CL286">
            <v>2.6750902199999992E-2</v>
          </cell>
          <cell r="CM286">
            <v>1.2155399999999995E-2</v>
          </cell>
          <cell r="CN286">
            <v>7.7372921699999948E-3</v>
          </cell>
          <cell r="CO286">
            <v>1.1823436880000005E-2</v>
          </cell>
          <cell r="CP286">
            <v>2.1533344930000007E-2</v>
          </cell>
          <cell r="CQ286">
            <v>8.6348081100000029E-2</v>
          </cell>
          <cell r="CR286">
            <v>8.1747314030000032E-2</v>
          </cell>
          <cell r="CS286">
            <v>7.27818405E-2</v>
          </cell>
          <cell r="CT286">
            <v>6.7050264250000033E-2</v>
          </cell>
          <cell r="CU286">
            <v>6.5316515470000044E-2</v>
          </cell>
          <cell r="CV286">
            <v>7.328661570000003E-2</v>
          </cell>
          <cell r="CW286">
            <v>4.4314788610000003E-2</v>
          </cell>
          <cell r="CX286">
            <v>2.6750902199999992E-2</v>
          </cell>
          <cell r="CY286">
            <v>1.1750219999999995E-2</v>
          </cell>
          <cell r="CZ286">
            <v>7.7372921699999948E-3</v>
          </cell>
          <cell r="DA286">
            <v>1.1415732160000004E-2</v>
          </cell>
          <cell r="DB286">
            <v>2.1533344930000007E-2</v>
          </cell>
          <cell r="DC286">
            <v>8.6348081100000029E-2</v>
          </cell>
          <cell r="DD286">
            <v>8.1747314030000032E-2</v>
          </cell>
          <cell r="DE286">
            <v>7.27818405E-2</v>
          </cell>
          <cell r="DF286">
            <v>6.7050264250000033E-2</v>
          </cell>
          <cell r="DG286">
            <v>6.5316515470000044E-2</v>
          </cell>
          <cell r="DH286">
            <v>7.328661570000003E-2</v>
          </cell>
          <cell r="DI286">
            <v>4.4314788610000003E-2</v>
          </cell>
          <cell r="DJ286">
            <v>2.6750902199999992E-2</v>
          </cell>
          <cell r="DK286">
            <v>1.2155399999999995E-2</v>
          </cell>
          <cell r="DL286">
            <v>7.7372921699999948E-3</v>
          </cell>
          <cell r="DM286">
            <v>1.1415732160000004E-2</v>
          </cell>
          <cell r="DN286">
            <v>2.1533344930000007E-2</v>
          </cell>
          <cell r="DO286">
            <v>8.6348081100000029E-2</v>
          </cell>
          <cell r="DP286">
            <v>8.1747314030000032E-2</v>
          </cell>
          <cell r="DQ286">
            <v>7.27818405E-2</v>
          </cell>
          <cell r="DR286">
            <v>6.7050264250000033E-2</v>
          </cell>
          <cell r="DS286">
            <v>6.5316515470000044E-2</v>
          </cell>
          <cell r="DT286">
            <v>7.328661570000003E-2</v>
          </cell>
          <cell r="DU286">
            <v>4.4314788610000003E-2</v>
          </cell>
          <cell r="DV286">
            <v>2.6750902199999992E-2</v>
          </cell>
          <cell r="DW286">
            <v>1.2155399999999995E-2</v>
          </cell>
          <cell r="DX286">
            <v>7.7372921699999948E-3</v>
          </cell>
          <cell r="DY286">
            <v>1.1415732160000004E-2</v>
          </cell>
          <cell r="DZ286">
            <v>2.1533344930000007E-2</v>
          </cell>
          <cell r="EA286">
            <v>8.6348081100000029E-2</v>
          </cell>
          <cell r="EB286">
            <v>8.1747314030000032E-2</v>
          </cell>
          <cell r="EC286">
            <v>7.27818405E-2</v>
          </cell>
          <cell r="ED286">
            <v>6.7050264250000033E-2</v>
          </cell>
          <cell r="EE286">
            <v>6.5316515470000044E-2</v>
          </cell>
          <cell r="EF286">
            <v>7.328661570000003E-2</v>
          </cell>
          <cell r="EG286">
            <v>4.4314788610000003E-2</v>
          </cell>
          <cell r="EH286">
            <v>2.6750902199999992E-2</v>
          </cell>
          <cell r="EI286">
            <v>1.2155399999999995E-2</v>
          </cell>
          <cell r="EJ286">
            <v>7.7372921699999948E-3</v>
          </cell>
          <cell r="EK286">
            <v>1.1823436880000005E-2</v>
          </cell>
          <cell r="EL286">
            <v>2.1533344930000007E-2</v>
          </cell>
          <cell r="EM286">
            <v>8.6348081100000029E-2</v>
          </cell>
          <cell r="EN286">
            <v>8.1747314030000032E-2</v>
          </cell>
          <cell r="EO286">
            <v>7.27818405E-2</v>
          </cell>
          <cell r="EP286">
            <v>6.7050264250000033E-2</v>
          </cell>
          <cell r="EQ286">
            <v>6.5316515470000044E-2</v>
          </cell>
          <cell r="ER286">
            <v>7.328661570000003E-2</v>
          </cell>
          <cell r="ES286">
            <v>4.4314788610000003E-2</v>
          </cell>
          <cell r="ET286">
            <v>2.6750902199999992E-2</v>
          </cell>
          <cell r="EU286">
            <v>1.1750219999999995E-2</v>
          </cell>
          <cell r="EV286">
            <v>7.7372921699999948E-3</v>
          </cell>
          <cell r="EW286">
            <v>1.1415732160000004E-2</v>
          </cell>
          <cell r="EX286">
            <v>2.1533344930000007E-2</v>
          </cell>
          <cell r="EY286">
            <v>8.6348081100000029E-2</v>
          </cell>
          <cell r="EZ286">
            <v>8.1747314030000032E-2</v>
          </cell>
          <cell r="FA286">
            <v>7.27818405E-2</v>
          </cell>
          <cell r="FB286">
            <v>6.7050264250000033E-2</v>
          </cell>
          <cell r="FC286">
            <v>6.5316515470000044E-2</v>
          </cell>
          <cell r="FD286">
            <v>7.328661570000003E-2</v>
          </cell>
          <cell r="FE286">
            <v>4.4314788610000003E-2</v>
          </cell>
          <cell r="FF286">
            <v>2.6750902199999992E-2</v>
          </cell>
          <cell r="FG286">
            <v>1.2155399999999995E-2</v>
          </cell>
          <cell r="FH286">
            <v>7.7372921699999948E-3</v>
          </cell>
          <cell r="FI286">
            <v>1.1415732160000004E-2</v>
          </cell>
          <cell r="FJ286">
            <v>2.1533344930000007E-2</v>
          </cell>
          <cell r="FK286">
            <v>8.6348081100000029E-2</v>
          </cell>
          <cell r="FL286">
            <v>8.1747314030000032E-2</v>
          </cell>
          <cell r="FM286">
            <v>7.27818405E-2</v>
          </cell>
          <cell r="FN286">
            <v>6.7050264250000033E-2</v>
          </cell>
          <cell r="FO286">
            <v>6.5316515470000044E-2</v>
          </cell>
          <cell r="FP286">
            <v>7.328661570000003E-2</v>
          </cell>
          <cell r="FQ286">
            <v>4.4314788610000003E-2</v>
          </cell>
          <cell r="FR286">
            <v>2.6750902199999992E-2</v>
          </cell>
          <cell r="FS286">
            <v>1.2155399999999995E-2</v>
          </cell>
          <cell r="FT286">
            <v>7.7372921699999948E-3</v>
          </cell>
          <cell r="FU286">
            <v>1.1415732160000004E-2</v>
          </cell>
          <cell r="FV286">
            <v>2.1533344930000007E-2</v>
          </cell>
          <cell r="FW286">
            <v>8.6348081100000029E-2</v>
          </cell>
          <cell r="FX286">
            <v>8.1747314030000032E-2</v>
          </cell>
          <cell r="FY286">
            <v>7.27818405E-2</v>
          </cell>
          <cell r="FZ286">
            <v>6.7050264250000033E-2</v>
          </cell>
          <cell r="GA286">
            <v>6.5316515470000044E-2</v>
          </cell>
          <cell r="GB286">
            <v>7.328661570000003E-2</v>
          </cell>
          <cell r="GC286">
            <v>4.4314788610000003E-2</v>
          </cell>
          <cell r="GD286">
            <v>2.6750902199999992E-2</v>
          </cell>
          <cell r="GE286">
            <v>1.2155399999999995E-2</v>
          </cell>
          <cell r="GF286">
            <v>7.7372921699999948E-3</v>
          </cell>
          <cell r="GG286">
            <v>1.1823436880000005E-2</v>
          </cell>
          <cell r="GH286">
            <v>2.1533344930000007E-2</v>
          </cell>
          <cell r="GI286">
            <v>8.6348081100000029E-2</v>
          </cell>
          <cell r="GJ286">
            <v>8.1747314030000032E-2</v>
          </cell>
          <cell r="GK286">
            <v>7.27818405E-2</v>
          </cell>
          <cell r="GL286">
            <v>6.7050264250000033E-2</v>
          </cell>
          <cell r="GM286">
            <v>6.5316515470000044E-2</v>
          </cell>
          <cell r="GN286">
            <v>7.328661570000003E-2</v>
          </cell>
          <cell r="GO286">
            <v>4.4314788610000003E-2</v>
          </cell>
          <cell r="GP286">
            <v>2.6750902199999992E-2</v>
          </cell>
          <cell r="GQ286">
            <v>1.1750219999999995E-2</v>
          </cell>
          <cell r="GR286">
            <v>7.7372921699999948E-3</v>
          </cell>
          <cell r="GS286">
            <v>1.1415732160000004E-2</v>
          </cell>
          <cell r="GT286">
            <v>2.1533344930000007E-2</v>
          </cell>
          <cell r="GU286">
            <v>8.6348081100000029E-2</v>
          </cell>
          <cell r="GV286">
            <v>8.1747314030000032E-2</v>
          </cell>
          <cell r="GW286">
            <v>7.27818405E-2</v>
          </cell>
          <cell r="GX286">
            <v>6.7050264250000033E-2</v>
          </cell>
          <cell r="GY286">
            <v>6.5316515470000044E-2</v>
          </cell>
          <cell r="GZ286">
            <v>7.328661570000003E-2</v>
          </cell>
          <cell r="HA286">
            <v>4.4314788610000003E-2</v>
          </cell>
          <cell r="HB286">
            <v>2.6750902199999992E-2</v>
          </cell>
          <cell r="HC286">
            <v>1.2155399999999995E-2</v>
          </cell>
          <cell r="HD286">
            <v>7.7372921699999948E-3</v>
          </cell>
          <cell r="HE286">
            <v>1.1415732160000004E-2</v>
          </cell>
          <cell r="HF286">
            <v>2.1533344930000007E-2</v>
          </cell>
          <cell r="HG286">
            <v>8.6348081100000029E-2</v>
          </cell>
          <cell r="HH286">
            <v>8.1747314030000032E-2</v>
          </cell>
          <cell r="HI286">
            <v>7.27818405E-2</v>
          </cell>
          <cell r="HJ286">
            <v>6.7050264250000033E-2</v>
          </cell>
          <cell r="HK286">
            <v>6.5316515470000044E-2</v>
          </cell>
          <cell r="HL286">
            <v>7.328661570000003E-2</v>
          </cell>
          <cell r="HM286">
            <v>4.4314788610000003E-2</v>
          </cell>
          <cell r="HN286">
            <v>2.6750902199999992E-2</v>
          </cell>
          <cell r="HO286">
            <v>1.2155399999999995E-2</v>
          </cell>
          <cell r="HP286">
            <v>7.7372921699999948E-3</v>
          </cell>
          <cell r="HQ286">
            <v>1.1415732160000004E-2</v>
          </cell>
          <cell r="HR286">
            <v>2.1533344930000007E-2</v>
          </cell>
          <cell r="HS286">
            <v>8.6348081100000029E-2</v>
          </cell>
          <cell r="HT286">
            <v>8.1747314030000032E-2</v>
          </cell>
          <cell r="HU286">
            <v>7.27818405E-2</v>
          </cell>
          <cell r="HV286">
            <v>6.7050264250000033E-2</v>
          </cell>
          <cell r="HW286">
            <v>6.5316515470000044E-2</v>
          </cell>
          <cell r="HX286">
            <v>7.328661570000003E-2</v>
          </cell>
          <cell r="HY286">
            <v>4.4314788610000003E-2</v>
          </cell>
          <cell r="HZ286">
            <v>2.6750902199999992E-2</v>
          </cell>
          <cell r="IA286">
            <v>1.2155399999999995E-2</v>
          </cell>
          <cell r="IB286">
            <v>7.7372921699999948E-3</v>
          </cell>
          <cell r="IC286">
            <v>1.1823436880000005E-2</v>
          </cell>
          <cell r="ID286">
            <v>2.1533344930000007E-2</v>
          </cell>
          <cell r="IE286">
            <v>8.6348081100000029E-2</v>
          </cell>
          <cell r="IF286">
            <v>8.1747314030000032E-2</v>
          </cell>
          <cell r="IG286">
            <v>7.27818405E-2</v>
          </cell>
          <cell r="IH286">
            <v>6.7050264250000033E-2</v>
          </cell>
          <cell r="II286">
            <v>6.5316515470000044E-2</v>
          </cell>
          <cell r="IJ286">
            <v>7.328661570000003E-2</v>
          </cell>
          <cell r="IK286">
            <v>4.4314788610000003E-2</v>
          </cell>
          <cell r="IL286">
            <v>2.6750902199999992E-2</v>
          </cell>
          <cell r="IM286">
            <v>1.1750219999999995E-2</v>
          </cell>
          <cell r="IN286">
            <v>7.7372921699999948E-3</v>
          </cell>
          <cell r="IO286">
            <v>1.1415732160000004E-2</v>
          </cell>
          <cell r="IP286">
            <v>2.1533344930000007E-2</v>
          </cell>
          <cell r="IQ286">
            <v>8.6348081100000029E-2</v>
          </cell>
          <cell r="IR286">
            <v>8.1747314030000032E-2</v>
          </cell>
          <cell r="IS286">
            <v>7.27818405E-2</v>
          </cell>
          <cell r="IT286">
            <v>6.7050264250000033E-2</v>
          </cell>
          <cell r="IU286">
            <v>6.5316515470000044E-2</v>
          </cell>
          <cell r="IV286">
            <v>7.328661570000003E-2</v>
          </cell>
          <cell r="IW286">
            <v>4.4314788610000003E-2</v>
          </cell>
          <cell r="IX286">
            <v>2.6750902199999992E-2</v>
          </cell>
          <cell r="IY286">
            <v>1.2155399999999995E-2</v>
          </cell>
        </row>
        <row r="287">
          <cell r="C287" t="str">
            <v>HY_.QF.UTS._.SML.Thayn Ranch</v>
          </cell>
          <cell r="H287">
            <v>0.17855999783000007</v>
          </cell>
          <cell r="I287">
            <v>0.2526720047599999</v>
          </cell>
          <cell r="J287">
            <v>0.35218199171000003</v>
          </cell>
          <cell r="K287">
            <v>0.3283199921999998</v>
          </cell>
          <cell r="L287">
            <v>0.30057599628000009</v>
          </cell>
          <cell r="M287">
            <v>0.23543999490000017</v>
          </cell>
          <cell r="N287">
            <v>0.23807999411000008</v>
          </cell>
          <cell r="O287">
            <v>0.28048799938000002</v>
          </cell>
          <cell r="P287">
            <v>0.33191999790000021</v>
          </cell>
          <cell r="Q287">
            <v>0.35860798666999977</v>
          </cell>
          <cell r="R287">
            <v>0.3741990047999999</v>
          </cell>
          <cell r="S287">
            <v>0.25416000359999991</v>
          </cell>
          <cell r="T287">
            <v>0.17855999783000007</v>
          </cell>
          <cell r="U287">
            <v>0.2526720047599999</v>
          </cell>
          <cell r="V287">
            <v>0.35218199171000003</v>
          </cell>
          <cell r="W287">
            <v>0.3283199921999998</v>
          </cell>
          <cell r="X287">
            <v>0.30057599628000009</v>
          </cell>
          <cell r="Y287">
            <v>0.23543999490000017</v>
          </cell>
          <cell r="Z287">
            <v>0.23807999411000008</v>
          </cell>
          <cell r="AA287">
            <v>0.28048799938000002</v>
          </cell>
          <cell r="AB287">
            <v>0.33191999790000021</v>
          </cell>
          <cell r="AC287">
            <v>0.35860798666999977</v>
          </cell>
          <cell r="AD287">
            <v>0.3741990047999999</v>
          </cell>
          <cell r="AE287">
            <v>0.25416000359999991</v>
          </cell>
          <cell r="AF287">
            <v>0.17855999783000007</v>
          </cell>
          <cell r="AG287">
            <v>0.2526720047599999</v>
          </cell>
          <cell r="AH287">
            <v>0.35218199171000003</v>
          </cell>
          <cell r="AI287">
            <v>0.3283199921999998</v>
          </cell>
          <cell r="AJ287">
            <v>0.30057599628000009</v>
          </cell>
          <cell r="AK287">
            <v>0.23543999490000017</v>
          </cell>
          <cell r="AL287">
            <v>0.23807999411000008</v>
          </cell>
          <cell r="AM287">
            <v>0.28048799938000002</v>
          </cell>
          <cell r="AN287">
            <v>0.33191999790000021</v>
          </cell>
          <cell r="AO287">
            <v>0.35860798666999977</v>
          </cell>
          <cell r="AP287">
            <v>0.3741990047999999</v>
          </cell>
          <cell r="AQ287">
            <v>0.25416000359999991</v>
          </cell>
          <cell r="AR287">
            <v>0.17855999783000007</v>
          </cell>
          <cell r="AS287">
            <v>0.26169600492999989</v>
          </cell>
          <cell r="AT287">
            <v>0.35218199171000003</v>
          </cell>
          <cell r="AU287">
            <v>0.3283199921999998</v>
          </cell>
          <cell r="AV287">
            <v>0.30057599628000009</v>
          </cell>
          <cell r="AW287">
            <v>0.23543999490000017</v>
          </cell>
          <cell r="AX287">
            <v>0.23807999411000008</v>
          </cell>
          <cell r="AY287">
            <v>0.28048799938000002</v>
          </cell>
          <cell r="AZ287">
            <v>0.33191999790000021</v>
          </cell>
          <cell r="BA287">
            <v>0.35860798666999977</v>
          </cell>
          <cell r="BB287">
            <v>0.3741990047999999</v>
          </cell>
          <cell r="BC287">
            <v>0.24568800347999989</v>
          </cell>
          <cell r="BD287">
            <v>0.17855999783000007</v>
          </cell>
          <cell r="BE287">
            <v>0.2526720047599999</v>
          </cell>
          <cell r="BF287">
            <v>0.35218199171000003</v>
          </cell>
          <cell r="BG287">
            <v>0.3283199921999998</v>
          </cell>
          <cell r="BH287">
            <v>0.30057599628000009</v>
          </cell>
          <cell r="BI287">
            <v>0.23543999490000017</v>
          </cell>
          <cell r="BJ287">
            <v>0.23807999411000008</v>
          </cell>
          <cell r="BK287">
            <v>0.28048799938000002</v>
          </cell>
          <cell r="BL287">
            <v>0.33191999790000021</v>
          </cell>
          <cell r="BM287">
            <v>0.35860798666999977</v>
          </cell>
          <cell r="BN287">
            <v>0.3741990047999999</v>
          </cell>
          <cell r="BO287">
            <v>0.25416000359999991</v>
          </cell>
          <cell r="BP287">
            <v>0.17855999783000007</v>
          </cell>
          <cell r="BQ287">
            <v>0.2526720047599999</v>
          </cell>
          <cell r="BR287">
            <v>0.35218199171000003</v>
          </cell>
          <cell r="BS287">
            <v>0.3283199921999998</v>
          </cell>
          <cell r="BT287">
            <v>0.30057599628000009</v>
          </cell>
          <cell r="BU287">
            <v>0.23543999490000017</v>
          </cell>
          <cell r="BV287">
            <v>0.23807999411000008</v>
          </cell>
          <cell r="BW287">
            <v>0.28048799938000002</v>
          </cell>
          <cell r="BX287">
            <v>0.33191999790000021</v>
          </cell>
          <cell r="BY287">
            <v>0.35860798666999977</v>
          </cell>
          <cell r="BZ287">
            <v>0.3741990047999999</v>
          </cell>
          <cell r="CA287">
            <v>0.25416000359999991</v>
          </cell>
          <cell r="CB287">
            <v>0.17855999783000007</v>
          </cell>
          <cell r="CC287">
            <v>0.2526720047599999</v>
          </cell>
          <cell r="CD287">
            <v>0.35218199171000003</v>
          </cell>
          <cell r="CE287">
            <v>0.3283199921999998</v>
          </cell>
          <cell r="CF287">
            <v>0.30057599628000009</v>
          </cell>
          <cell r="CG287">
            <v>0.23543999490000017</v>
          </cell>
          <cell r="CH287">
            <v>0.23807999411000008</v>
          </cell>
          <cell r="CI287">
            <v>0.28048799938000002</v>
          </cell>
          <cell r="CJ287">
            <v>0.33191999790000021</v>
          </cell>
          <cell r="CK287">
            <v>0.35860798666999977</v>
          </cell>
          <cell r="CL287">
            <v>0.3741990047999999</v>
          </cell>
          <cell r="CM287">
            <v>0.25416000359999991</v>
          </cell>
          <cell r="CN287">
            <v>0.17855999783000007</v>
          </cell>
          <cell r="CO287">
            <v>0.26169600492999989</v>
          </cell>
          <cell r="CP287">
            <v>0.35218199171000003</v>
          </cell>
          <cell r="CQ287">
            <v>0.3283199921999998</v>
          </cell>
          <cell r="CR287">
            <v>0.30057599628000009</v>
          </cell>
          <cell r="CS287">
            <v>0.23543999490000017</v>
          </cell>
          <cell r="CT287">
            <v>0.23807999411000008</v>
          </cell>
          <cell r="CU287">
            <v>0.28048799938000002</v>
          </cell>
          <cell r="CV287">
            <v>0.33191999790000021</v>
          </cell>
          <cell r="CW287">
            <v>0.35860798666999977</v>
          </cell>
          <cell r="CX287">
            <v>0.3741990047999999</v>
          </cell>
          <cell r="CY287">
            <v>0.24568800347999989</v>
          </cell>
          <cell r="CZ287">
            <v>0.17855999783000007</v>
          </cell>
          <cell r="DA287">
            <v>0.2526720047599999</v>
          </cell>
          <cell r="DB287">
            <v>0.35218199171000003</v>
          </cell>
          <cell r="DC287">
            <v>0.3283199921999998</v>
          </cell>
          <cell r="DD287">
            <v>0.30057599628000009</v>
          </cell>
          <cell r="DE287">
            <v>0.23543999490000017</v>
          </cell>
          <cell r="DF287">
            <v>0.23807999411000008</v>
          </cell>
          <cell r="DG287">
            <v>0.28048799938000002</v>
          </cell>
          <cell r="DH287">
            <v>0.33191999790000021</v>
          </cell>
          <cell r="DI287">
            <v>0.35860798666999977</v>
          </cell>
          <cell r="DJ287">
            <v>0.3741990047999999</v>
          </cell>
          <cell r="DK287">
            <v>0.25416000359999991</v>
          </cell>
          <cell r="DL287">
            <v>0.17855999783000007</v>
          </cell>
          <cell r="DM287">
            <v>0.2526720047599999</v>
          </cell>
          <cell r="DN287">
            <v>0.35218199171000003</v>
          </cell>
          <cell r="DO287">
            <v>0.3283199921999998</v>
          </cell>
          <cell r="DP287">
            <v>0.30057599628000009</v>
          </cell>
          <cell r="DQ287">
            <v>0.23543999490000017</v>
          </cell>
          <cell r="DR287">
            <v>0.23807999411000008</v>
          </cell>
          <cell r="DS287">
            <v>0.28048799938000002</v>
          </cell>
          <cell r="DT287">
            <v>0.33191999790000021</v>
          </cell>
          <cell r="DU287">
            <v>0.35860798666999977</v>
          </cell>
          <cell r="DV287">
            <v>0.3741990047999999</v>
          </cell>
          <cell r="DW287">
            <v>0.25416000359999991</v>
          </cell>
          <cell r="DX287">
            <v>0.17855999783000007</v>
          </cell>
          <cell r="DY287">
            <v>0.2526720047599999</v>
          </cell>
          <cell r="DZ287">
            <v>0.35218199171000003</v>
          </cell>
          <cell r="EA287">
            <v>0.3283199921999998</v>
          </cell>
          <cell r="EB287">
            <v>0.30057599628000009</v>
          </cell>
          <cell r="EC287">
            <v>0.23543999490000017</v>
          </cell>
          <cell r="ED287">
            <v>0.23807999411000008</v>
          </cell>
          <cell r="EE287">
            <v>0.28048799938000002</v>
          </cell>
          <cell r="EF287">
            <v>0.33191999790000021</v>
          </cell>
          <cell r="EG287">
            <v>0.35860798666999977</v>
          </cell>
          <cell r="EH287">
            <v>0.3741990047999999</v>
          </cell>
          <cell r="EI287">
            <v>0.25416000359999991</v>
          </cell>
          <cell r="EJ287">
            <v>0.13391999844999997</v>
          </cell>
          <cell r="EK287">
            <v>0.19627200377000012</v>
          </cell>
          <cell r="EL287">
            <v>0.26413649385999999</v>
          </cell>
          <cell r="EM287">
            <v>0.24623999400000007</v>
          </cell>
          <cell r="EN287">
            <v>0.22543199720999985</v>
          </cell>
          <cell r="EO287">
            <v>0.17657999609999997</v>
          </cell>
          <cell r="EP287">
            <v>0.17855999566000008</v>
          </cell>
          <cell r="EQ287">
            <v>0.21036599938000014</v>
          </cell>
          <cell r="ER287">
            <v>0.2489399984999999</v>
          </cell>
          <cell r="ES287">
            <v>0.26895599007999993</v>
          </cell>
          <cell r="ET287">
            <v>0.28064925359999998</v>
          </cell>
          <cell r="EU287">
            <v>0.18426600261000012</v>
          </cell>
          <cell r="EV287">
            <v>0.13391999844999997</v>
          </cell>
          <cell r="EW287">
            <v>0.18950400364000011</v>
          </cell>
          <cell r="EX287">
            <v>0.26413649385999999</v>
          </cell>
          <cell r="EY287">
            <v>0.24623999400000007</v>
          </cell>
          <cell r="EZ287">
            <v>0.22543199720999985</v>
          </cell>
          <cell r="FA287">
            <v>0.17657999609999997</v>
          </cell>
          <cell r="FB287">
            <v>0.17855999566000008</v>
          </cell>
          <cell r="FC287">
            <v>0.21036599938000014</v>
          </cell>
          <cell r="FD287">
            <v>0.2489399984999999</v>
          </cell>
          <cell r="FE287">
            <v>0.26895599007999993</v>
          </cell>
          <cell r="FF287">
            <v>0.28064925359999998</v>
          </cell>
          <cell r="FG287">
            <v>0.19062000270000012</v>
          </cell>
          <cell r="FH287">
            <v>0.13391999844999997</v>
          </cell>
          <cell r="FI287">
            <v>0.18950400364000011</v>
          </cell>
          <cell r="FJ287">
            <v>0.26413649385999999</v>
          </cell>
          <cell r="FK287">
            <v>0.24623999400000007</v>
          </cell>
          <cell r="FL287">
            <v>0.22543199720999985</v>
          </cell>
          <cell r="FM287">
            <v>0.17657999609999997</v>
          </cell>
          <cell r="FN287">
            <v>0.17855999566000008</v>
          </cell>
          <cell r="FO287">
            <v>0.21036599938000014</v>
          </cell>
          <cell r="FP287">
            <v>0.2489399984999999</v>
          </cell>
          <cell r="FQ287">
            <v>0.26895599007999993</v>
          </cell>
          <cell r="FR287">
            <v>0.28064925359999998</v>
          </cell>
          <cell r="FS287">
            <v>0.19062000270000012</v>
          </cell>
          <cell r="FT287">
            <v>0.13391999844999997</v>
          </cell>
          <cell r="FU287">
            <v>0.18950400364000011</v>
          </cell>
          <cell r="FV287">
            <v>0.26413649385999999</v>
          </cell>
          <cell r="FW287">
            <v>0.24623999400000007</v>
          </cell>
          <cell r="FX287">
            <v>0.22543199720999985</v>
          </cell>
          <cell r="FY287">
            <v>0.17657999609999997</v>
          </cell>
          <cell r="FZ287">
            <v>0.17855999566000008</v>
          </cell>
          <cell r="GA287">
            <v>0.21036599938000014</v>
          </cell>
          <cell r="GB287">
            <v>0.2489399984999999</v>
          </cell>
          <cell r="GC287">
            <v>0.26895599007999993</v>
          </cell>
          <cell r="GD287">
            <v>0.28064925359999998</v>
          </cell>
          <cell r="GE287">
            <v>0.19062000270000012</v>
          </cell>
          <cell r="GF287">
            <v>0.13391999844999997</v>
          </cell>
          <cell r="GG287">
            <v>0.19627200377000012</v>
          </cell>
          <cell r="GH287">
            <v>0.26413649385999999</v>
          </cell>
          <cell r="GI287">
            <v>0.24623999400000007</v>
          </cell>
          <cell r="GJ287">
            <v>0.22543199720999985</v>
          </cell>
          <cell r="GK287">
            <v>0.17657999609999997</v>
          </cell>
          <cell r="GL287">
            <v>0.17855999566000008</v>
          </cell>
          <cell r="GM287">
            <v>0.21036599938000014</v>
          </cell>
          <cell r="GN287">
            <v>0.2489399984999999</v>
          </cell>
          <cell r="GO287">
            <v>0.26895599007999993</v>
          </cell>
          <cell r="GP287">
            <v>0.28064925359999998</v>
          </cell>
          <cell r="GQ287">
            <v>0.18426600261000012</v>
          </cell>
          <cell r="GR287">
            <v>0.13391999844999997</v>
          </cell>
          <cell r="GS287">
            <v>0.18950400364000011</v>
          </cell>
          <cell r="GT287">
            <v>0.26413649385999999</v>
          </cell>
          <cell r="GU287">
            <v>0.24623999400000007</v>
          </cell>
          <cell r="GV287">
            <v>0.22543199720999985</v>
          </cell>
          <cell r="GW287">
            <v>0.17657999609999997</v>
          </cell>
          <cell r="GX287">
            <v>0.17855999566000008</v>
          </cell>
          <cell r="GY287">
            <v>0.21036599938000014</v>
          </cell>
          <cell r="GZ287">
            <v>0.2489399984999999</v>
          </cell>
          <cell r="HA287">
            <v>0.26895599007999993</v>
          </cell>
          <cell r="HB287">
            <v>0.28064925359999998</v>
          </cell>
          <cell r="HC287">
            <v>0.19062000270000012</v>
          </cell>
          <cell r="HD287">
            <v>0.13391999844999997</v>
          </cell>
          <cell r="HE287">
            <v>0.18950400364000011</v>
          </cell>
          <cell r="HF287">
            <v>0.26413649385999999</v>
          </cell>
          <cell r="HG287">
            <v>0.24623999400000007</v>
          </cell>
          <cell r="HH287">
            <v>0.22543199720999985</v>
          </cell>
          <cell r="HI287">
            <v>0.17657999609999997</v>
          </cell>
          <cell r="HJ287">
            <v>0.17855999566000008</v>
          </cell>
          <cell r="HK287">
            <v>0.21036599938000014</v>
          </cell>
          <cell r="HL287">
            <v>0.2489399984999999</v>
          </cell>
          <cell r="HM287">
            <v>0.26895599007999993</v>
          </cell>
          <cell r="HN287">
            <v>0.28064925359999998</v>
          </cell>
          <cell r="HO287">
            <v>0.19062000270000012</v>
          </cell>
          <cell r="HP287">
            <v>0.13391999844999997</v>
          </cell>
          <cell r="HQ287">
            <v>0.18950400364000011</v>
          </cell>
          <cell r="HR287">
            <v>0.26413649385999999</v>
          </cell>
          <cell r="HS287">
            <v>0.24623999400000007</v>
          </cell>
          <cell r="HT287">
            <v>0.22543199720999985</v>
          </cell>
          <cell r="HU287">
            <v>0.17657999609999997</v>
          </cell>
          <cell r="HV287">
            <v>0.17855999566000008</v>
          </cell>
          <cell r="HW287">
            <v>0.21036599938000014</v>
          </cell>
          <cell r="HX287">
            <v>0.2489399984999999</v>
          </cell>
          <cell r="HY287">
            <v>0.26895599007999993</v>
          </cell>
          <cell r="HZ287">
            <v>0.28064925359999998</v>
          </cell>
          <cell r="IA287">
            <v>0.19062000270000012</v>
          </cell>
          <cell r="IB287">
            <v>0.13391999844999997</v>
          </cell>
          <cell r="IC287">
            <v>0.19627200377000012</v>
          </cell>
          <cell r="ID287">
            <v>0.26413649385999999</v>
          </cell>
          <cell r="IE287">
            <v>0.24623999400000007</v>
          </cell>
          <cell r="IF287">
            <v>0.22543199720999985</v>
          </cell>
          <cell r="IG287">
            <v>0.17657999609999997</v>
          </cell>
          <cell r="IH287">
            <v>0.17855999566000008</v>
          </cell>
          <cell r="II287">
            <v>0.21036599938000014</v>
          </cell>
          <cell r="IJ287">
            <v>0.2489399984999999</v>
          </cell>
          <cell r="IK287">
            <v>0.26895599007999993</v>
          </cell>
          <cell r="IL287">
            <v>0.28064925359999998</v>
          </cell>
          <cell r="IM287">
            <v>0.18426600261000012</v>
          </cell>
          <cell r="IN287">
            <v>0.13391999844999997</v>
          </cell>
          <cell r="IO287">
            <v>0.18950400364000011</v>
          </cell>
          <cell r="IP287">
            <v>0.26413649385999999</v>
          </cell>
          <cell r="IQ287">
            <v>0.24623999400000007</v>
          </cell>
          <cell r="IR287">
            <v>0.22543199720999985</v>
          </cell>
          <cell r="IS287">
            <v>0.17657999609999997</v>
          </cell>
          <cell r="IT287">
            <v>0.17855999566000008</v>
          </cell>
          <cell r="IU287">
            <v>0.21036599938000014</v>
          </cell>
          <cell r="IV287">
            <v>0.2489399984999999</v>
          </cell>
          <cell r="IW287">
            <v>0.26895599007999993</v>
          </cell>
          <cell r="IX287">
            <v>0.28064925359999998</v>
          </cell>
          <cell r="IY287">
            <v>0.19062000270000012</v>
          </cell>
        </row>
        <row r="288">
          <cell r="C288" t="str">
            <v>HY_.QF.WMV._.SML.Lacomb Irrigation</v>
          </cell>
          <cell r="H288">
            <v>0.62440941086000024</v>
          </cell>
          <cell r="I288">
            <v>0.56345182180000031</v>
          </cell>
          <cell r="J288">
            <v>0.68664343513000037</v>
          </cell>
          <cell r="K288">
            <v>0.63032399279999962</v>
          </cell>
          <cell r="L288">
            <v>0.64369369370000018</v>
          </cell>
          <cell r="M288">
            <v>0.38283841080000003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0.42796355910000017</v>
          </cell>
          <cell r="S288">
            <v>0.58849917900000015</v>
          </cell>
          <cell r="T288">
            <v>0.62440941086000024</v>
          </cell>
          <cell r="U288">
            <v>0.56345182180000031</v>
          </cell>
          <cell r="V288">
            <v>0.68664343513000037</v>
          </cell>
          <cell r="W288">
            <v>0.63032399279999962</v>
          </cell>
          <cell r="X288">
            <v>0.64369369370000018</v>
          </cell>
          <cell r="Y288">
            <v>0.38283841080000003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0.42796355910000017</v>
          </cell>
          <cell r="AE288">
            <v>0.58849917900000015</v>
          </cell>
          <cell r="AF288">
            <v>0.62440941086000024</v>
          </cell>
          <cell r="AG288">
            <v>0.56345182180000031</v>
          </cell>
          <cell r="AH288">
            <v>0.68664343513000037</v>
          </cell>
          <cell r="AI288">
            <v>0.63032399279999962</v>
          </cell>
          <cell r="AJ288">
            <v>0.64369369370000018</v>
          </cell>
          <cell r="AK288">
            <v>0.38283841080000003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0.42796355910000017</v>
          </cell>
          <cell r="AQ288">
            <v>0.58849917900000015</v>
          </cell>
          <cell r="AR288">
            <v>0.62440941086000024</v>
          </cell>
          <cell r="AS288">
            <v>0.58357510115000033</v>
          </cell>
          <cell r="AT288">
            <v>0.68664343513000037</v>
          </cell>
          <cell r="AU288">
            <v>0.63032399279999962</v>
          </cell>
          <cell r="AV288">
            <v>0.64369369370000018</v>
          </cell>
          <cell r="AW288">
            <v>0.38283841080000003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0.42796355910000017</v>
          </cell>
          <cell r="BC288">
            <v>0.56888253970000013</v>
          </cell>
          <cell r="BD288">
            <v>0.62440941086000024</v>
          </cell>
          <cell r="BE288">
            <v>0.56345182180000031</v>
          </cell>
          <cell r="BF288">
            <v>0.68664343513000037</v>
          </cell>
          <cell r="BG288">
            <v>0.63032399279999962</v>
          </cell>
          <cell r="BH288">
            <v>0.64369369370000018</v>
          </cell>
          <cell r="BI288">
            <v>0.38283841080000003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0.42796355910000017</v>
          </cell>
          <cell r="BO288">
            <v>0.58849917900000015</v>
          </cell>
          <cell r="BP288">
            <v>0.62440941086000024</v>
          </cell>
          <cell r="BQ288">
            <v>0.56345182180000031</v>
          </cell>
          <cell r="BR288">
            <v>0.68664343513000037</v>
          </cell>
          <cell r="BS288">
            <v>0.63032399279999962</v>
          </cell>
          <cell r="BT288">
            <v>0.64369369370000018</v>
          </cell>
          <cell r="BU288">
            <v>0.38283841080000003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0.42796355910000017</v>
          </cell>
          <cell r="CA288">
            <v>0.58849917900000015</v>
          </cell>
          <cell r="CB288">
            <v>0.62440941086000024</v>
          </cell>
          <cell r="CC288">
            <v>0.56345182180000031</v>
          </cell>
          <cell r="CD288">
            <v>0.68664343513000037</v>
          </cell>
          <cell r="CE288">
            <v>0.63032399279999962</v>
          </cell>
          <cell r="CF288">
            <v>0.64369369370000018</v>
          </cell>
          <cell r="CG288">
            <v>0.38283841080000003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0.42796355910000017</v>
          </cell>
          <cell r="CM288">
            <v>0.58849917900000015</v>
          </cell>
          <cell r="CN288">
            <v>0.62440941086000024</v>
          </cell>
          <cell r="CO288">
            <v>0.58357510115000033</v>
          </cell>
          <cell r="CP288">
            <v>0.68664343513000037</v>
          </cell>
          <cell r="CQ288">
            <v>0.63032399279999962</v>
          </cell>
          <cell r="CR288">
            <v>0.64369369370000018</v>
          </cell>
          <cell r="CS288">
            <v>0.38283841080000003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0.42796355910000017</v>
          </cell>
          <cell r="CY288">
            <v>0.56888253970000013</v>
          </cell>
          <cell r="CZ288">
            <v>0.62440941086000024</v>
          </cell>
          <cell r="DA288">
            <v>0.56345182180000031</v>
          </cell>
          <cell r="DB288">
            <v>0.68664343513000037</v>
          </cell>
          <cell r="DC288">
            <v>0.63032399279999962</v>
          </cell>
          <cell r="DD288">
            <v>0.64369369370000018</v>
          </cell>
          <cell r="DE288">
            <v>0.38283841080000003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0.42796355910000017</v>
          </cell>
          <cell r="DK288">
            <v>0.58849917900000015</v>
          </cell>
          <cell r="DL288">
            <v>0.62440941086000024</v>
          </cell>
          <cell r="DM288">
            <v>0.56345182180000031</v>
          </cell>
          <cell r="DN288">
            <v>0.68664343513000037</v>
          </cell>
          <cell r="DO288">
            <v>0.63032399279999962</v>
          </cell>
          <cell r="DP288">
            <v>0.64369369370000018</v>
          </cell>
          <cell r="DQ288">
            <v>0.38283841080000003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0.42796355910000017</v>
          </cell>
          <cell r="DW288">
            <v>0.58849917900000015</v>
          </cell>
          <cell r="DX288">
            <v>0.62440941086000024</v>
          </cell>
          <cell r="DY288">
            <v>0.56345182180000031</v>
          </cell>
          <cell r="DZ288">
            <v>0.68664343513000037</v>
          </cell>
          <cell r="EA288">
            <v>0.63032399279999962</v>
          </cell>
          <cell r="EB288">
            <v>0.64369369370000018</v>
          </cell>
          <cell r="EC288">
            <v>0.38283841080000003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0.42796355910000017</v>
          </cell>
          <cell r="EI288">
            <v>0.58849917900000015</v>
          </cell>
          <cell r="EJ288">
            <v>0.62440941086000024</v>
          </cell>
          <cell r="EK288">
            <v>0.58357510115000033</v>
          </cell>
          <cell r="EL288">
            <v>0.68664343513000037</v>
          </cell>
          <cell r="EM288">
            <v>0.63032399279999962</v>
          </cell>
          <cell r="EN288">
            <v>0.64369369370000018</v>
          </cell>
          <cell r="EO288">
            <v>0.38283841080000003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0.42796355910000017</v>
          </cell>
          <cell r="EU288">
            <v>0.56888253970000013</v>
          </cell>
          <cell r="EV288">
            <v>0.62440941086000024</v>
          </cell>
          <cell r="EW288">
            <v>0.56345182180000031</v>
          </cell>
          <cell r="EX288">
            <v>0.68664343513000037</v>
          </cell>
          <cell r="EY288">
            <v>0.63032399279999962</v>
          </cell>
          <cell r="EZ288">
            <v>0.64369369370000018</v>
          </cell>
          <cell r="FA288">
            <v>0.38283841080000003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0.42796355910000017</v>
          </cell>
          <cell r="FG288">
            <v>0.58849917900000015</v>
          </cell>
          <cell r="FH288">
            <v>0.62440941086000024</v>
          </cell>
          <cell r="FI288">
            <v>0.56345182180000031</v>
          </cell>
          <cell r="FJ288">
            <v>0.68664343513000037</v>
          </cell>
          <cell r="FK288">
            <v>0.4727429945999998</v>
          </cell>
          <cell r="FL288">
            <v>0.48277027042999981</v>
          </cell>
          <cell r="FM288">
            <v>0.28712880810000008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0.32097266939999985</v>
          </cell>
          <cell r="FS288">
            <v>0.44137438439999988</v>
          </cell>
          <cell r="FT288">
            <v>0.4683070582999998</v>
          </cell>
          <cell r="FU288">
            <v>0.42258886627999981</v>
          </cell>
          <cell r="FV288">
            <v>0.51498257626999977</v>
          </cell>
          <cell r="FW288">
            <v>0.4727429945999998</v>
          </cell>
          <cell r="FX288">
            <v>0.48277027042999981</v>
          </cell>
          <cell r="FY288">
            <v>0.28712880810000008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0.32097266939999985</v>
          </cell>
          <cell r="GE288">
            <v>0.44137438439999988</v>
          </cell>
          <cell r="GF288">
            <v>0.4683070582999998</v>
          </cell>
          <cell r="GG288">
            <v>0.4376813257899998</v>
          </cell>
          <cell r="GH288">
            <v>0.51498257626999977</v>
          </cell>
          <cell r="GI288">
            <v>0.4727429945999998</v>
          </cell>
          <cell r="GJ288">
            <v>0.48277027042999981</v>
          </cell>
          <cell r="GK288">
            <v>0.28712880810000008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0.32097266939999985</v>
          </cell>
          <cell r="GQ288">
            <v>0.42666190491999989</v>
          </cell>
          <cell r="GR288">
            <v>0.4683070582999998</v>
          </cell>
          <cell r="GS288">
            <v>0.42258886627999981</v>
          </cell>
          <cell r="GT288">
            <v>0.51498257626999977</v>
          </cell>
          <cell r="GU288">
            <v>0.4727429945999998</v>
          </cell>
          <cell r="GV288">
            <v>0.48277027042999981</v>
          </cell>
          <cell r="GW288">
            <v>0.28712880810000008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0.32097266939999985</v>
          </cell>
          <cell r="HC288">
            <v>0.44137438439999988</v>
          </cell>
          <cell r="HD288">
            <v>0.4683070582999998</v>
          </cell>
          <cell r="HE288">
            <v>0.42258886627999981</v>
          </cell>
          <cell r="HF288">
            <v>0.51498257626999977</v>
          </cell>
          <cell r="HG288">
            <v>0.4727429945999998</v>
          </cell>
          <cell r="HH288">
            <v>0.48277027042999981</v>
          </cell>
          <cell r="HI288">
            <v>0.28712880810000008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0.32097266939999985</v>
          </cell>
          <cell r="HO288">
            <v>0.44137438439999988</v>
          </cell>
          <cell r="HP288">
            <v>0.4683070582999998</v>
          </cell>
          <cell r="HQ288">
            <v>0.42258886627999981</v>
          </cell>
          <cell r="HR288">
            <v>0.51498257626999977</v>
          </cell>
          <cell r="HS288">
            <v>0.4727429945999998</v>
          </cell>
          <cell r="HT288">
            <v>0.48277027042999981</v>
          </cell>
          <cell r="HU288">
            <v>0.28712880810000008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0.32097266939999985</v>
          </cell>
          <cell r="IA288">
            <v>0.44137438439999988</v>
          </cell>
          <cell r="IB288">
            <v>0.4683070582999998</v>
          </cell>
          <cell r="IC288">
            <v>0.4376813257899998</v>
          </cell>
          <cell r="ID288">
            <v>0.51498257626999977</v>
          </cell>
          <cell r="IE288">
            <v>0.4727429945999998</v>
          </cell>
          <cell r="IF288">
            <v>0.48277027042999981</v>
          </cell>
          <cell r="IG288">
            <v>0.28712880810000008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0.32097266939999985</v>
          </cell>
          <cell r="IM288">
            <v>0.42666190491999989</v>
          </cell>
          <cell r="IN288">
            <v>0.4683070582999998</v>
          </cell>
          <cell r="IO288">
            <v>0.42258886627999981</v>
          </cell>
          <cell r="IP288">
            <v>0.51498257626999977</v>
          </cell>
          <cell r="IQ288">
            <v>0.4727429945999998</v>
          </cell>
          <cell r="IR288">
            <v>0.48277027042999981</v>
          </cell>
          <cell r="IS288">
            <v>0.28712880810000008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0.32097266939999985</v>
          </cell>
          <cell r="IY288">
            <v>0.44137438439999988</v>
          </cell>
        </row>
        <row r="289">
          <cell r="C289" t="str">
            <v>HY_.QF.YAK._.SML.Yakima Cowiche</v>
          </cell>
          <cell r="H289">
            <v>0</v>
          </cell>
          <cell r="I289">
            <v>0</v>
          </cell>
          <cell r="J289">
            <v>0</v>
          </cell>
          <cell r="K289">
            <v>0.1703999937</v>
          </cell>
          <cell r="L289">
            <v>0.17607999442000008</v>
          </cell>
          <cell r="M289">
            <v>0.33839999429999995</v>
          </cell>
          <cell r="N289">
            <v>0.34967999255999993</v>
          </cell>
          <cell r="O289">
            <v>0.34967999255999993</v>
          </cell>
          <cell r="P289">
            <v>0.33839999429999995</v>
          </cell>
          <cell r="Q289">
            <v>0.17607999442000008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0.1703999937</v>
          </cell>
          <cell r="X289">
            <v>0.17607999442000008</v>
          </cell>
          <cell r="Y289">
            <v>0.33839999429999995</v>
          </cell>
          <cell r="Z289">
            <v>0.34967999255999993</v>
          </cell>
          <cell r="AA289">
            <v>0.34967999255999993</v>
          </cell>
          <cell r="AB289">
            <v>0.33839999429999995</v>
          </cell>
          <cell r="AC289">
            <v>0.17607999442000008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0.1703999937</v>
          </cell>
          <cell r="AJ289">
            <v>0.17607999442000008</v>
          </cell>
          <cell r="AK289">
            <v>0.33839999429999995</v>
          </cell>
          <cell r="AL289">
            <v>0.34967999255999993</v>
          </cell>
          <cell r="AM289">
            <v>0.34967999255999993</v>
          </cell>
          <cell r="AN289">
            <v>0.33839999429999995</v>
          </cell>
          <cell r="AO289">
            <v>0.17607999442000008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0.1703999937</v>
          </cell>
          <cell r="AV289">
            <v>0.17607999442000008</v>
          </cell>
          <cell r="AW289">
            <v>0.33839999429999995</v>
          </cell>
          <cell r="AX289">
            <v>0.34967999255999993</v>
          </cell>
          <cell r="AY289">
            <v>0.34967999255999993</v>
          </cell>
          <cell r="AZ289">
            <v>0.33839999429999995</v>
          </cell>
          <cell r="BA289">
            <v>0.17607999442000008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0.1703999937</v>
          </cell>
          <cell r="BH289">
            <v>0.17607999442000008</v>
          </cell>
          <cell r="BI289">
            <v>0.33839999429999995</v>
          </cell>
          <cell r="BJ289">
            <v>0.34967999255999993</v>
          </cell>
          <cell r="BK289">
            <v>0.34967999255999993</v>
          </cell>
          <cell r="BL289">
            <v>0.33839999429999995</v>
          </cell>
          <cell r="BM289">
            <v>0.17607999442000008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0.1703999937</v>
          </cell>
          <cell r="BT289">
            <v>0.17607999442000008</v>
          </cell>
          <cell r="BU289">
            <v>0.33839999429999995</v>
          </cell>
          <cell r="BV289">
            <v>0.34967999255999993</v>
          </cell>
          <cell r="BW289">
            <v>0.34967999255999993</v>
          </cell>
          <cell r="BX289">
            <v>0.33839999429999995</v>
          </cell>
          <cell r="BY289">
            <v>0.17607999442000008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0.12779999519999999</v>
          </cell>
          <cell r="CF289">
            <v>0.13205999566000004</v>
          </cell>
          <cell r="CG289">
            <v>0.25379999580000012</v>
          </cell>
          <cell r="CH289">
            <v>0.26225999442000009</v>
          </cell>
          <cell r="CI289">
            <v>0.26225999442000009</v>
          </cell>
          <cell r="CJ289">
            <v>0.25379999580000012</v>
          </cell>
          <cell r="CK289">
            <v>0.13205999566000004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0.12779999519999999</v>
          </cell>
          <cell r="CR289">
            <v>0.13205999566000004</v>
          </cell>
          <cell r="CS289">
            <v>0.25379999580000012</v>
          </cell>
          <cell r="CT289">
            <v>0.26225999442000009</v>
          </cell>
          <cell r="CU289">
            <v>0.26225999442000009</v>
          </cell>
          <cell r="CV289">
            <v>0.25379999580000012</v>
          </cell>
          <cell r="CW289">
            <v>0.13205999566000004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0.12779999519999999</v>
          </cell>
          <cell r="DD289">
            <v>0.13205999566000004</v>
          </cell>
          <cell r="DE289">
            <v>0.25379999580000012</v>
          </cell>
          <cell r="DF289">
            <v>0.26225999442000009</v>
          </cell>
          <cell r="DG289">
            <v>0.26225999442000009</v>
          </cell>
          <cell r="DH289">
            <v>0.25379999580000012</v>
          </cell>
          <cell r="DI289">
            <v>0.13205999566000004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0.12779999519999999</v>
          </cell>
          <cell r="DP289">
            <v>0.13205999566000004</v>
          </cell>
          <cell r="DQ289">
            <v>0.25379999580000012</v>
          </cell>
          <cell r="DR289">
            <v>0.26225999442000009</v>
          </cell>
          <cell r="DS289">
            <v>0.26225999442000009</v>
          </cell>
          <cell r="DT289">
            <v>0.25379999580000012</v>
          </cell>
          <cell r="DU289">
            <v>0.13205999566000004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0.12779999519999999</v>
          </cell>
          <cell r="EB289">
            <v>0.13205999566000004</v>
          </cell>
          <cell r="EC289">
            <v>0.25379999580000012</v>
          </cell>
          <cell r="ED289">
            <v>0.26225999442000009</v>
          </cell>
          <cell r="EE289">
            <v>0.26225999442000009</v>
          </cell>
          <cell r="EF289">
            <v>0.25379999580000012</v>
          </cell>
          <cell r="EG289">
            <v>0.13205999566000004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0.12779999519999999</v>
          </cell>
          <cell r="EN289">
            <v>0.13205999566000004</v>
          </cell>
          <cell r="EO289">
            <v>0.25379999580000012</v>
          </cell>
          <cell r="EP289">
            <v>0.26225999442000009</v>
          </cell>
          <cell r="EQ289">
            <v>0.26225999442000009</v>
          </cell>
          <cell r="ER289">
            <v>0.25379999580000012</v>
          </cell>
          <cell r="ES289">
            <v>0.13205999566000004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0.12779999519999999</v>
          </cell>
          <cell r="EZ289">
            <v>0.13205999566000004</v>
          </cell>
          <cell r="FA289">
            <v>0.25379999580000012</v>
          </cell>
          <cell r="FB289">
            <v>0.26225999442000009</v>
          </cell>
          <cell r="FC289">
            <v>0.26225999442000009</v>
          </cell>
          <cell r="FD289">
            <v>0.25379999580000012</v>
          </cell>
          <cell r="FE289">
            <v>0.13205999566000004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0.12779999519999999</v>
          </cell>
          <cell r="FL289">
            <v>0.13205999566000004</v>
          </cell>
          <cell r="FM289">
            <v>0.25379999580000012</v>
          </cell>
          <cell r="FN289">
            <v>0.26225999442000009</v>
          </cell>
          <cell r="FO289">
            <v>0.26225999442000009</v>
          </cell>
          <cell r="FP289">
            <v>0.25379999580000012</v>
          </cell>
          <cell r="FQ289">
            <v>0.13205999566000004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0.12779999519999999</v>
          </cell>
          <cell r="FX289">
            <v>0.13205999566000004</v>
          </cell>
          <cell r="FY289">
            <v>0.25379999580000012</v>
          </cell>
          <cell r="FZ289">
            <v>0.26225999442000009</v>
          </cell>
          <cell r="GA289">
            <v>0.26225999442000009</v>
          </cell>
          <cell r="GB289">
            <v>0.25379999580000012</v>
          </cell>
          <cell r="GC289">
            <v>0.13205999566000004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0.12779999519999999</v>
          </cell>
          <cell r="GJ289">
            <v>0.13205999566000004</v>
          </cell>
          <cell r="GK289">
            <v>0.25379999580000012</v>
          </cell>
          <cell r="GL289">
            <v>0.26225999442000009</v>
          </cell>
          <cell r="GM289">
            <v>0.26225999442000009</v>
          </cell>
          <cell r="GN289">
            <v>0.25379999580000012</v>
          </cell>
          <cell r="GO289">
            <v>0.13205999566000004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0.12779999519999999</v>
          </cell>
          <cell r="GV289">
            <v>0.13205999566000004</v>
          </cell>
          <cell r="GW289">
            <v>0.25379999580000012</v>
          </cell>
          <cell r="GX289">
            <v>0.26225999442000009</v>
          </cell>
          <cell r="GY289">
            <v>0.26225999442000009</v>
          </cell>
          <cell r="GZ289">
            <v>0.25379999580000012</v>
          </cell>
          <cell r="HA289">
            <v>0.13205999566000004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0.12779999519999999</v>
          </cell>
          <cell r="HH289">
            <v>0.13205999566000004</v>
          </cell>
          <cell r="HI289">
            <v>0.25379999580000012</v>
          </cell>
          <cell r="HJ289">
            <v>0.26225999442000009</v>
          </cell>
          <cell r="HK289">
            <v>0.26225999442000009</v>
          </cell>
          <cell r="HL289">
            <v>0.25379999580000012</v>
          </cell>
          <cell r="HM289">
            <v>0.13205999566000004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0.12779999519999999</v>
          </cell>
          <cell r="HT289">
            <v>0.13205999566000004</v>
          </cell>
          <cell r="HU289">
            <v>0.25379999580000012</v>
          </cell>
          <cell r="HV289">
            <v>0.26225999442000009</v>
          </cell>
          <cell r="HW289">
            <v>0.26225999442000009</v>
          </cell>
          <cell r="HX289">
            <v>0.25379999580000012</v>
          </cell>
          <cell r="HY289">
            <v>0.13205999566000004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0.12779999519999999</v>
          </cell>
          <cell r="IF289">
            <v>0.13205999566000004</v>
          </cell>
          <cell r="IG289">
            <v>0.25379999580000012</v>
          </cell>
          <cell r="IH289">
            <v>0.26225999442000009</v>
          </cell>
          <cell r="II289">
            <v>0.26225999442000009</v>
          </cell>
          <cell r="IJ289">
            <v>0.25379999580000012</v>
          </cell>
          <cell r="IK289">
            <v>0.13205999566000004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0.12779999519999999</v>
          </cell>
          <cell r="IR289">
            <v>0.13205999566000004</v>
          </cell>
          <cell r="IS289">
            <v>0.25379999580000012</v>
          </cell>
          <cell r="IT289">
            <v>0.26225999442000009</v>
          </cell>
          <cell r="IU289">
            <v>0.26225999442000009</v>
          </cell>
          <cell r="IV289">
            <v>0.25379999580000012</v>
          </cell>
          <cell r="IW289">
            <v>0.13205999566000004</v>
          </cell>
          <cell r="IX289">
            <v>0</v>
          </cell>
          <cell r="IY289">
            <v>0</v>
          </cell>
        </row>
        <row r="290">
          <cell r="C290" t="str">
            <v>HY_.QF.YAK._.SML.Yakima Orchard</v>
          </cell>
          <cell r="H290">
            <v>0</v>
          </cell>
          <cell r="I290">
            <v>0</v>
          </cell>
          <cell r="J290">
            <v>0</v>
          </cell>
          <cell r="K290">
            <v>0.1703999937</v>
          </cell>
          <cell r="L290">
            <v>0.17607999442000008</v>
          </cell>
          <cell r="M290">
            <v>0.33839999429999995</v>
          </cell>
          <cell r="N290">
            <v>0.34967999255999993</v>
          </cell>
          <cell r="O290">
            <v>0.34967999255999993</v>
          </cell>
          <cell r="P290">
            <v>0.33839999429999995</v>
          </cell>
          <cell r="Q290">
            <v>0.17607999442000008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0.1703999937</v>
          </cell>
          <cell r="X290">
            <v>0.17607999442000008</v>
          </cell>
          <cell r="Y290">
            <v>0.33839999429999995</v>
          </cell>
          <cell r="Z290">
            <v>0.34967999255999993</v>
          </cell>
          <cell r="AA290">
            <v>0.34967999255999993</v>
          </cell>
          <cell r="AB290">
            <v>0.33839999429999995</v>
          </cell>
          <cell r="AC290">
            <v>0.17607999442000008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0.1703999937</v>
          </cell>
          <cell r="AJ290">
            <v>0.17607999442000008</v>
          </cell>
          <cell r="AK290">
            <v>0.33839999429999995</v>
          </cell>
          <cell r="AL290">
            <v>0.34967999255999993</v>
          </cell>
          <cell r="AM290">
            <v>0.34967999255999993</v>
          </cell>
          <cell r="AN290">
            <v>0.33839999429999995</v>
          </cell>
          <cell r="AO290">
            <v>0.17607999442000008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0.1703999937</v>
          </cell>
          <cell r="AV290">
            <v>0.17607999442000008</v>
          </cell>
          <cell r="AW290">
            <v>0.33839999429999995</v>
          </cell>
          <cell r="AX290">
            <v>0.34967999255999993</v>
          </cell>
          <cell r="AY290">
            <v>0.34967999255999993</v>
          </cell>
          <cell r="AZ290">
            <v>0.33839999429999995</v>
          </cell>
          <cell r="BA290">
            <v>0.17607999442000008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0.1703999937</v>
          </cell>
          <cell r="BH290">
            <v>0.17607999442000008</v>
          </cell>
          <cell r="BI290">
            <v>0.33839999429999995</v>
          </cell>
          <cell r="BJ290">
            <v>0.34967999255999993</v>
          </cell>
          <cell r="BK290">
            <v>0.34967999255999993</v>
          </cell>
          <cell r="BL290">
            <v>0.33839999429999995</v>
          </cell>
          <cell r="BM290">
            <v>0.17607999442000008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0.1703999937</v>
          </cell>
          <cell r="BT290">
            <v>0.17607999442000008</v>
          </cell>
          <cell r="BU290">
            <v>0.33839999429999995</v>
          </cell>
          <cell r="BV290">
            <v>0.34967999255999993</v>
          </cell>
          <cell r="BW290">
            <v>0.34967999255999993</v>
          </cell>
          <cell r="BX290">
            <v>0.33839999429999995</v>
          </cell>
          <cell r="BY290">
            <v>0.17607999442000008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0.12779999519999999</v>
          </cell>
          <cell r="CF290">
            <v>0.13205999566000004</v>
          </cell>
          <cell r="CG290">
            <v>0.25379999580000012</v>
          </cell>
          <cell r="CH290">
            <v>0.26225999442000009</v>
          </cell>
          <cell r="CI290">
            <v>0.26225999442000009</v>
          </cell>
          <cell r="CJ290">
            <v>0.25379999580000012</v>
          </cell>
          <cell r="CK290">
            <v>0.13205999566000004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0.12779999519999999</v>
          </cell>
          <cell r="CR290">
            <v>0.13205999566000004</v>
          </cell>
          <cell r="CS290">
            <v>0.25379999580000012</v>
          </cell>
          <cell r="CT290">
            <v>0.26225999442000009</v>
          </cell>
          <cell r="CU290">
            <v>0.26225999442000009</v>
          </cell>
          <cell r="CV290">
            <v>0.25379999580000012</v>
          </cell>
          <cell r="CW290">
            <v>0.13205999566000004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0.12779999519999999</v>
          </cell>
          <cell r="DD290">
            <v>0.13205999566000004</v>
          </cell>
          <cell r="DE290">
            <v>0.25379999580000012</v>
          </cell>
          <cell r="DF290">
            <v>0.26225999442000009</v>
          </cell>
          <cell r="DG290">
            <v>0.26225999442000009</v>
          </cell>
          <cell r="DH290">
            <v>0.25379999580000012</v>
          </cell>
          <cell r="DI290">
            <v>0.13205999566000004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0.12779999519999999</v>
          </cell>
          <cell r="DP290">
            <v>0.13205999566000004</v>
          </cell>
          <cell r="DQ290">
            <v>0.25379999580000012</v>
          </cell>
          <cell r="DR290">
            <v>0.26225999442000009</v>
          </cell>
          <cell r="DS290">
            <v>0.26225999442000009</v>
          </cell>
          <cell r="DT290">
            <v>0.25379999580000012</v>
          </cell>
          <cell r="DU290">
            <v>0.13205999566000004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0.12779999519999999</v>
          </cell>
          <cell r="EB290">
            <v>0.13205999566000004</v>
          </cell>
          <cell r="EC290">
            <v>0.25379999580000012</v>
          </cell>
          <cell r="ED290">
            <v>0.26225999442000009</v>
          </cell>
          <cell r="EE290">
            <v>0.26225999442000009</v>
          </cell>
          <cell r="EF290">
            <v>0.25379999580000012</v>
          </cell>
          <cell r="EG290">
            <v>0.13205999566000004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0.12779999519999999</v>
          </cell>
          <cell r="EN290">
            <v>0.13205999566000004</v>
          </cell>
          <cell r="EO290">
            <v>0.25379999580000012</v>
          </cell>
          <cell r="EP290">
            <v>0.26225999442000009</v>
          </cell>
          <cell r="EQ290">
            <v>0.26225999442000009</v>
          </cell>
          <cell r="ER290">
            <v>0.25379999580000012</v>
          </cell>
          <cell r="ES290">
            <v>0.13205999566000004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0.12779999519999999</v>
          </cell>
          <cell r="EZ290">
            <v>0.13205999566000004</v>
          </cell>
          <cell r="FA290">
            <v>0.25379999580000012</v>
          </cell>
          <cell r="FB290">
            <v>0.26225999442000009</v>
          </cell>
          <cell r="FC290">
            <v>0.26225999442000009</v>
          </cell>
          <cell r="FD290">
            <v>0.25379999580000012</v>
          </cell>
          <cell r="FE290">
            <v>0.13205999566000004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0.12779999519999999</v>
          </cell>
          <cell r="FL290">
            <v>0.13205999566000004</v>
          </cell>
          <cell r="FM290">
            <v>0.25379999580000012</v>
          </cell>
          <cell r="FN290">
            <v>0.26225999442000009</v>
          </cell>
          <cell r="FO290">
            <v>0.26225999442000009</v>
          </cell>
          <cell r="FP290">
            <v>0.25379999580000012</v>
          </cell>
          <cell r="FQ290">
            <v>0.13205999566000004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0.12779999519999999</v>
          </cell>
          <cell r="FX290">
            <v>0.13205999566000004</v>
          </cell>
          <cell r="FY290">
            <v>0.25379999580000012</v>
          </cell>
          <cell r="FZ290">
            <v>0.26225999442000009</v>
          </cell>
          <cell r="GA290">
            <v>0.26225999442000009</v>
          </cell>
          <cell r="GB290">
            <v>0.25379999580000012</v>
          </cell>
          <cell r="GC290">
            <v>0.13205999566000004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0.12779999519999999</v>
          </cell>
          <cell r="GJ290">
            <v>0.13205999566000004</v>
          </cell>
          <cell r="GK290">
            <v>0.25379999580000012</v>
          </cell>
          <cell r="GL290">
            <v>0.26225999442000009</v>
          </cell>
          <cell r="GM290">
            <v>0.26225999442000009</v>
          </cell>
          <cell r="GN290">
            <v>0.25379999580000012</v>
          </cell>
          <cell r="GO290">
            <v>0.13205999566000004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0.12779999519999999</v>
          </cell>
          <cell r="GV290">
            <v>0.13205999566000004</v>
          </cell>
          <cell r="GW290">
            <v>0.25379999580000012</v>
          </cell>
          <cell r="GX290">
            <v>0.26225999442000009</v>
          </cell>
          <cell r="GY290">
            <v>0.26225999442000009</v>
          </cell>
          <cell r="GZ290">
            <v>0.25379999580000012</v>
          </cell>
          <cell r="HA290">
            <v>0.13205999566000004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0.12779999519999999</v>
          </cell>
          <cell r="HH290">
            <v>0.13205999566000004</v>
          </cell>
          <cell r="HI290">
            <v>0.25379999580000012</v>
          </cell>
          <cell r="HJ290">
            <v>0.26225999442000009</v>
          </cell>
          <cell r="HK290">
            <v>0.26225999442000009</v>
          </cell>
          <cell r="HL290">
            <v>0.25379999580000012</v>
          </cell>
          <cell r="HM290">
            <v>0.13205999566000004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0.12779999519999999</v>
          </cell>
          <cell r="HT290">
            <v>0.13205999566000004</v>
          </cell>
          <cell r="HU290">
            <v>0.25379999580000012</v>
          </cell>
          <cell r="HV290">
            <v>0.26225999442000009</v>
          </cell>
          <cell r="HW290">
            <v>0.26225999442000009</v>
          </cell>
          <cell r="HX290">
            <v>0.25379999580000012</v>
          </cell>
          <cell r="HY290">
            <v>0.13205999566000004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0.12779999519999999</v>
          </cell>
          <cell r="IF290">
            <v>0.13205999566000004</v>
          </cell>
          <cell r="IG290">
            <v>0.25379999580000012</v>
          </cell>
          <cell r="IH290">
            <v>0.26225999442000009</v>
          </cell>
          <cell r="II290">
            <v>0.26225999442000009</v>
          </cell>
          <cell r="IJ290">
            <v>0.25379999580000012</v>
          </cell>
          <cell r="IK290">
            <v>0.13205999566000004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0.12779999519999999</v>
          </cell>
          <cell r="IR290">
            <v>0.13205999566000004</v>
          </cell>
          <cell r="IS290">
            <v>0.25379999580000012</v>
          </cell>
          <cell r="IT290">
            <v>0.26225999442000009</v>
          </cell>
          <cell r="IU290">
            <v>0.26225999442000009</v>
          </cell>
          <cell r="IV290">
            <v>0.25379999580000012</v>
          </cell>
          <cell r="IW290">
            <v>0.13205999566000004</v>
          </cell>
          <cell r="IX290">
            <v>0</v>
          </cell>
          <cell r="IY290">
            <v>0</v>
          </cell>
        </row>
        <row r="291">
          <cell r="C291" t="str">
            <v>THM.QF.PNC._.SML.Farm Misty Meadows</v>
          </cell>
          <cell r="H291">
            <v>0.45778117477000035</v>
          </cell>
          <cell r="I291">
            <v>0.41667629752000013</v>
          </cell>
          <cell r="J291">
            <v>0.45697336777999992</v>
          </cell>
          <cell r="K291">
            <v>0.44280000930000019</v>
          </cell>
          <cell r="L291">
            <v>0.45743551763999984</v>
          </cell>
          <cell r="M291">
            <v>0.44279999219999966</v>
          </cell>
          <cell r="N291">
            <v>0.45739568233000022</v>
          </cell>
          <cell r="O291">
            <v>0.45756000372000011</v>
          </cell>
          <cell r="P291">
            <v>0.44265974909999983</v>
          </cell>
          <cell r="Q291">
            <v>0.45755999999999991</v>
          </cell>
          <cell r="R291">
            <v>0.44340810690000004</v>
          </cell>
          <cell r="S291">
            <v>0.44279709779999987</v>
          </cell>
          <cell r="T291">
            <v>0.45778117477000035</v>
          </cell>
          <cell r="U291">
            <v>0.41667629752000013</v>
          </cell>
          <cell r="V291">
            <v>0.45697336777999992</v>
          </cell>
          <cell r="W291">
            <v>0.44280000930000019</v>
          </cell>
          <cell r="X291">
            <v>0.45743551763999984</v>
          </cell>
          <cell r="Y291">
            <v>0.44279999219999966</v>
          </cell>
          <cell r="Z291">
            <v>0.45739568233000022</v>
          </cell>
          <cell r="AA291">
            <v>0.45756000372000011</v>
          </cell>
          <cell r="AB291">
            <v>0.44265974909999983</v>
          </cell>
          <cell r="AC291">
            <v>0.45755999999999991</v>
          </cell>
          <cell r="AD291">
            <v>0.44340810690000004</v>
          </cell>
          <cell r="AE291">
            <v>0.44279709779999987</v>
          </cell>
          <cell r="AF291">
            <v>0.45778117477000035</v>
          </cell>
          <cell r="AG291">
            <v>0.41667629752000013</v>
          </cell>
          <cell r="AH291">
            <v>0.45697336777999992</v>
          </cell>
          <cell r="AI291">
            <v>0.44280000930000019</v>
          </cell>
          <cell r="AJ291">
            <v>0.45743551763999984</v>
          </cell>
          <cell r="AK291">
            <v>0.44279999219999966</v>
          </cell>
          <cell r="AL291">
            <v>0.45739568233000022</v>
          </cell>
          <cell r="AM291">
            <v>0.45756000372000011</v>
          </cell>
          <cell r="AN291">
            <v>0.44265974909999983</v>
          </cell>
          <cell r="AO291">
            <v>0.34317000000000014</v>
          </cell>
          <cell r="AP291">
            <v>0.33255608009999998</v>
          </cell>
          <cell r="AQ291">
            <v>0.33209782319999998</v>
          </cell>
          <cell r="AR291">
            <v>0.34333588100000018</v>
          </cell>
          <cell r="AS291">
            <v>0.32366819525000018</v>
          </cell>
          <cell r="AT291">
            <v>0.34273002598999996</v>
          </cell>
          <cell r="AU291">
            <v>0.3321000068999998</v>
          </cell>
          <cell r="AV291">
            <v>0.34307663822999979</v>
          </cell>
          <cell r="AW291">
            <v>0.33209999400000018</v>
          </cell>
          <cell r="AX291">
            <v>0.34304676166999998</v>
          </cell>
          <cell r="AY291">
            <v>0.34317000278999987</v>
          </cell>
          <cell r="AZ291">
            <v>0.33199481189999996</v>
          </cell>
          <cell r="BA291">
            <v>0.34317000000000014</v>
          </cell>
          <cell r="BB291">
            <v>0.33255608009999998</v>
          </cell>
          <cell r="BC291">
            <v>0.32102789575999996</v>
          </cell>
          <cell r="BD291">
            <v>0.34333588100000018</v>
          </cell>
          <cell r="BE291">
            <v>0.31250722300000017</v>
          </cell>
          <cell r="BF291">
            <v>0.34273002598999996</v>
          </cell>
          <cell r="BG291">
            <v>0.3321000068999998</v>
          </cell>
          <cell r="BH291">
            <v>0.34307663822999979</v>
          </cell>
          <cell r="BI291">
            <v>0.33209999400000018</v>
          </cell>
          <cell r="BJ291">
            <v>0.34304676166999998</v>
          </cell>
          <cell r="BK291">
            <v>0.34317000278999987</v>
          </cell>
          <cell r="BL291">
            <v>0.33199481189999996</v>
          </cell>
          <cell r="BM291">
            <v>0.34317000000000014</v>
          </cell>
          <cell r="BN291">
            <v>0.33255608009999998</v>
          </cell>
          <cell r="BO291">
            <v>0.33209782319999998</v>
          </cell>
          <cell r="BP291">
            <v>0.34333588100000018</v>
          </cell>
          <cell r="BQ291">
            <v>0.31250722300000017</v>
          </cell>
          <cell r="BR291">
            <v>0.34273002598999996</v>
          </cell>
          <cell r="BS291">
            <v>0.3321000068999998</v>
          </cell>
          <cell r="BT291">
            <v>0.34307663822999979</v>
          </cell>
          <cell r="BU291">
            <v>0.33209999400000018</v>
          </cell>
          <cell r="BV291">
            <v>0.34304676166999998</v>
          </cell>
          <cell r="BW291">
            <v>0.34317000278999987</v>
          </cell>
          <cell r="BX291">
            <v>0.33199481189999996</v>
          </cell>
          <cell r="BY291">
            <v>0.34317000000000014</v>
          </cell>
          <cell r="BZ291">
            <v>0.33255608009999998</v>
          </cell>
          <cell r="CA291">
            <v>0.33209782319999998</v>
          </cell>
          <cell r="CB291">
            <v>0.34333588100000018</v>
          </cell>
          <cell r="CC291">
            <v>0.31250722300000017</v>
          </cell>
          <cell r="CD291">
            <v>0.34273002598999996</v>
          </cell>
          <cell r="CE291">
            <v>0.3321000068999998</v>
          </cell>
          <cell r="CF291">
            <v>0.34307663822999979</v>
          </cell>
          <cell r="CG291">
            <v>0.33209999400000018</v>
          </cell>
          <cell r="CH291">
            <v>0.34304676166999998</v>
          </cell>
          <cell r="CI291">
            <v>0.34317000278999987</v>
          </cell>
          <cell r="CJ291">
            <v>0.33199481189999996</v>
          </cell>
          <cell r="CK291">
            <v>0.34317000000000014</v>
          </cell>
          <cell r="CL291">
            <v>0.33255608009999998</v>
          </cell>
          <cell r="CM291">
            <v>0.33209782319999998</v>
          </cell>
          <cell r="CN291">
            <v>0.34333588100000018</v>
          </cell>
          <cell r="CO291">
            <v>0.32366819525000018</v>
          </cell>
          <cell r="CP291">
            <v>0.34273002598999996</v>
          </cell>
          <cell r="CQ291">
            <v>0.3321000068999998</v>
          </cell>
          <cell r="CR291">
            <v>0.34307663822999979</v>
          </cell>
          <cell r="CS291">
            <v>0.33209999400000018</v>
          </cell>
          <cell r="CT291">
            <v>0.34304676166999998</v>
          </cell>
          <cell r="CU291">
            <v>0.34317000278999987</v>
          </cell>
          <cell r="CV291">
            <v>0.33199481189999996</v>
          </cell>
          <cell r="CW291">
            <v>0.34317000000000014</v>
          </cell>
          <cell r="CX291">
            <v>0.33255608009999998</v>
          </cell>
          <cell r="CY291">
            <v>0.32102789575999996</v>
          </cell>
          <cell r="CZ291">
            <v>0.34333588100000018</v>
          </cell>
          <cell r="DA291">
            <v>0.31250722300000017</v>
          </cell>
          <cell r="DB291">
            <v>0.34273002598999996</v>
          </cell>
          <cell r="DC291">
            <v>0.3321000068999998</v>
          </cell>
          <cell r="DD291">
            <v>0.34307663822999979</v>
          </cell>
          <cell r="DE291">
            <v>0.33209999400000018</v>
          </cell>
          <cell r="DF291">
            <v>0.34304676166999998</v>
          </cell>
          <cell r="DG291">
            <v>0.34317000278999987</v>
          </cell>
          <cell r="DH291">
            <v>0.33199481189999996</v>
          </cell>
          <cell r="DI291">
            <v>0.34317000000000014</v>
          </cell>
          <cell r="DJ291">
            <v>0.33255608009999998</v>
          </cell>
          <cell r="DK291">
            <v>0.33209782319999998</v>
          </cell>
          <cell r="DL291">
            <v>0.34333588100000018</v>
          </cell>
          <cell r="DM291">
            <v>0.31250722300000017</v>
          </cell>
          <cell r="DN291">
            <v>0.34273002598999996</v>
          </cell>
          <cell r="DO291">
            <v>0.3321000068999998</v>
          </cell>
          <cell r="DP291">
            <v>0.34307663822999979</v>
          </cell>
          <cell r="DQ291">
            <v>0.33209999400000018</v>
          </cell>
          <cell r="DR291">
            <v>0.34304676166999998</v>
          </cell>
          <cell r="DS291">
            <v>0.34317000278999987</v>
          </cell>
          <cell r="DT291">
            <v>0.33199481189999996</v>
          </cell>
          <cell r="DU291">
            <v>0.34317000000000014</v>
          </cell>
          <cell r="DV291">
            <v>0.33255608009999998</v>
          </cell>
          <cell r="DW291">
            <v>0.33209782319999998</v>
          </cell>
          <cell r="DX291">
            <v>0.34333588100000018</v>
          </cell>
          <cell r="DY291">
            <v>0.31250722300000017</v>
          </cell>
          <cell r="DZ291">
            <v>0.34273002598999996</v>
          </cell>
          <cell r="EA291">
            <v>0.3321000068999998</v>
          </cell>
          <cell r="EB291">
            <v>0.34307663822999979</v>
          </cell>
          <cell r="EC291">
            <v>0.33209999400000018</v>
          </cell>
          <cell r="ED291">
            <v>0.34304676166999998</v>
          </cell>
          <cell r="EE291">
            <v>0.34317000278999987</v>
          </cell>
          <cell r="EF291">
            <v>0.33199481189999996</v>
          </cell>
          <cell r="EG291">
            <v>0.34317000000000014</v>
          </cell>
          <cell r="EH291">
            <v>0.33255608009999998</v>
          </cell>
          <cell r="EI291">
            <v>0.33209782319999998</v>
          </cell>
          <cell r="EJ291">
            <v>0.34333588100000018</v>
          </cell>
          <cell r="EK291">
            <v>0.32366819525000018</v>
          </cell>
          <cell r="EL291">
            <v>0.34273002598999996</v>
          </cell>
          <cell r="EM291">
            <v>0.3321000068999998</v>
          </cell>
          <cell r="EN291">
            <v>0.34307663822999979</v>
          </cell>
          <cell r="EO291">
            <v>0.33209999400000018</v>
          </cell>
          <cell r="EP291">
            <v>0.34304676166999998</v>
          </cell>
          <cell r="EQ291">
            <v>0.34317000278999987</v>
          </cell>
          <cell r="ER291">
            <v>0.33199481189999996</v>
          </cell>
          <cell r="ES291">
            <v>0.34317000000000014</v>
          </cell>
          <cell r="ET291">
            <v>0.33255608009999998</v>
          </cell>
          <cell r="EU291">
            <v>0.32102789575999996</v>
          </cell>
          <cell r="EV291">
            <v>0.34333588100000018</v>
          </cell>
          <cell r="EW291">
            <v>0.31250722300000017</v>
          </cell>
          <cell r="EX291">
            <v>0.34273002598999996</v>
          </cell>
          <cell r="EY291">
            <v>0.3321000068999998</v>
          </cell>
          <cell r="EZ291">
            <v>0.34307663822999979</v>
          </cell>
          <cell r="FA291">
            <v>0.33209999400000018</v>
          </cell>
          <cell r="FB291">
            <v>0.34304676166999998</v>
          </cell>
          <cell r="FC291">
            <v>0.34317000278999987</v>
          </cell>
          <cell r="FD291">
            <v>0.33199481189999996</v>
          </cell>
          <cell r="FE291">
            <v>0.34317000000000014</v>
          </cell>
          <cell r="FF291">
            <v>0.33255608009999998</v>
          </cell>
          <cell r="FG291">
            <v>0.33209782319999998</v>
          </cell>
          <cell r="FH291">
            <v>0.34333588100000018</v>
          </cell>
          <cell r="FI291">
            <v>0.31250722300000017</v>
          </cell>
          <cell r="FJ291">
            <v>0.34273002598999996</v>
          </cell>
          <cell r="FK291">
            <v>0.3321000068999998</v>
          </cell>
          <cell r="FL291">
            <v>0.34307663822999979</v>
          </cell>
          <cell r="FM291">
            <v>0.33209999400000018</v>
          </cell>
          <cell r="FN291">
            <v>0.34304676166999998</v>
          </cell>
          <cell r="FO291">
            <v>0.34317000278999987</v>
          </cell>
          <cell r="FP291">
            <v>0.33199481189999996</v>
          </cell>
          <cell r="FQ291">
            <v>0.34317000000000014</v>
          </cell>
          <cell r="FR291">
            <v>0.33255608009999998</v>
          </cell>
          <cell r="FS291">
            <v>0.33209782319999998</v>
          </cell>
          <cell r="FT291">
            <v>0.34333588100000018</v>
          </cell>
          <cell r="FU291">
            <v>0.31250722300000017</v>
          </cell>
          <cell r="FV291">
            <v>0.34273002598999996</v>
          </cell>
          <cell r="FW291">
            <v>0.3321000068999998</v>
          </cell>
          <cell r="FX291">
            <v>0.34307663822999979</v>
          </cell>
          <cell r="FY291">
            <v>0.33209999400000018</v>
          </cell>
          <cell r="FZ291">
            <v>0.34304676166999998</v>
          </cell>
          <cell r="GA291">
            <v>0.34317000278999987</v>
          </cell>
          <cell r="GB291">
            <v>0.33199481189999996</v>
          </cell>
          <cell r="GC291">
            <v>0.34317000000000014</v>
          </cell>
          <cell r="GD291">
            <v>0.33255608009999998</v>
          </cell>
          <cell r="GE291">
            <v>0.33209782319999998</v>
          </cell>
          <cell r="GF291">
            <v>0.34333588100000018</v>
          </cell>
          <cell r="GG291">
            <v>0.32366819525000018</v>
          </cell>
          <cell r="GH291">
            <v>0.34273002598999996</v>
          </cell>
          <cell r="GI291">
            <v>0.3321000068999998</v>
          </cell>
          <cell r="GJ291">
            <v>0.34307663822999979</v>
          </cell>
          <cell r="GK291">
            <v>0.33209999400000018</v>
          </cell>
          <cell r="GL291">
            <v>0.34304676166999998</v>
          </cell>
          <cell r="GM291">
            <v>0.34317000278999987</v>
          </cell>
          <cell r="GN291">
            <v>0.33199481189999996</v>
          </cell>
          <cell r="GO291">
            <v>0.34317000000000014</v>
          </cell>
          <cell r="GP291">
            <v>0.33255608009999998</v>
          </cell>
          <cell r="GQ291">
            <v>0.32102789575999996</v>
          </cell>
          <cell r="GR291">
            <v>0.34333588100000018</v>
          </cell>
          <cell r="GS291">
            <v>0.31250722300000017</v>
          </cell>
          <cell r="GT291">
            <v>0.34273002598999996</v>
          </cell>
          <cell r="GU291">
            <v>0.3321000068999998</v>
          </cell>
          <cell r="GV291">
            <v>0.34307663822999979</v>
          </cell>
          <cell r="GW291">
            <v>0.33209999400000018</v>
          </cell>
          <cell r="GX291">
            <v>0.34304676166999998</v>
          </cell>
          <cell r="GY291">
            <v>0.34317000278999987</v>
          </cell>
          <cell r="GZ291">
            <v>0.33199481189999996</v>
          </cell>
          <cell r="HA291">
            <v>0.34317000000000014</v>
          </cell>
          <cell r="HB291">
            <v>0.33255608009999998</v>
          </cell>
          <cell r="HC291">
            <v>0.33209782319999998</v>
          </cell>
          <cell r="HD291">
            <v>0.34333588100000018</v>
          </cell>
          <cell r="HE291">
            <v>0.31250722300000017</v>
          </cell>
          <cell r="HF291">
            <v>0.34273002598999996</v>
          </cell>
          <cell r="HG291">
            <v>0.3321000068999998</v>
          </cell>
          <cell r="HH291">
            <v>0.34307663822999979</v>
          </cell>
          <cell r="HI291">
            <v>0.33209999400000018</v>
          </cell>
          <cell r="HJ291">
            <v>0.34304676166999998</v>
          </cell>
          <cell r="HK291">
            <v>0.34317000278999987</v>
          </cell>
          <cell r="HL291">
            <v>0.33199481189999996</v>
          </cell>
          <cell r="HM291">
            <v>0.34317000000000014</v>
          </cell>
          <cell r="HN291">
            <v>0.33255608009999998</v>
          </cell>
          <cell r="HO291">
            <v>0.33209782319999998</v>
          </cell>
          <cell r="HP291">
            <v>0.34333588100000018</v>
          </cell>
          <cell r="HQ291">
            <v>0.31250722300000017</v>
          </cell>
          <cell r="HR291">
            <v>0.34273002598999996</v>
          </cell>
          <cell r="HS291">
            <v>0.3321000068999998</v>
          </cell>
          <cell r="HT291">
            <v>0.34307663822999979</v>
          </cell>
          <cell r="HU291">
            <v>0.33209999400000018</v>
          </cell>
          <cell r="HV291">
            <v>0.34304676166999998</v>
          </cell>
          <cell r="HW291">
            <v>0.34317000278999987</v>
          </cell>
          <cell r="HX291">
            <v>0.33199481189999996</v>
          </cell>
          <cell r="HY291">
            <v>0.34317000000000014</v>
          </cell>
          <cell r="HZ291">
            <v>0.33255608009999998</v>
          </cell>
          <cell r="IA291">
            <v>0.33209782319999998</v>
          </cell>
          <cell r="IB291">
            <v>0.34333588100000018</v>
          </cell>
          <cell r="IC291">
            <v>0.32366819525000018</v>
          </cell>
          <cell r="ID291">
            <v>0.34273002598999996</v>
          </cell>
          <cell r="IE291">
            <v>0.3321000068999998</v>
          </cell>
          <cell r="IF291">
            <v>0.34307663822999979</v>
          </cell>
          <cell r="IG291">
            <v>0.33209999400000018</v>
          </cell>
          <cell r="IH291">
            <v>0.34304676166999998</v>
          </cell>
          <cell r="II291">
            <v>0.34317000278999987</v>
          </cell>
          <cell r="IJ291">
            <v>0.33199481189999996</v>
          </cell>
          <cell r="IK291">
            <v>0.34317000000000014</v>
          </cell>
          <cell r="IL291">
            <v>0.33255608009999998</v>
          </cell>
          <cell r="IM291">
            <v>0.32102789575999996</v>
          </cell>
          <cell r="IN291">
            <v>0.34333588100000018</v>
          </cell>
          <cell r="IO291">
            <v>0.31250722300000017</v>
          </cell>
          <cell r="IP291">
            <v>0.34273002598999996</v>
          </cell>
          <cell r="IQ291">
            <v>0.3321000068999998</v>
          </cell>
          <cell r="IR291">
            <v>0.34307663822999979</v>
          </cell>
          <cell r="IS291">
            <v>0.33209999400000018</v>
          </cell>
          <cell r="IT291">
            <v>0.34304676166999998</v>
          </cell>
          <cell r="IU291">
            <v>0.34317000278999987</v>
          </cell>
          <cell r="IV291">
            <v>0.33199481189999996</v>
          </cell>
          <cell r="IW291">
            <v>0.34317000000000014</v>
          </cell>
          <cell r="IX291">
            <v>0.33255608009999998</v>
          </cell>
          <cell r="IY291">
            <v>0.33209782319999998</v>
          </cell>
        </row>
        <row r="292">
          <cell r="C292" t="str">
            <v>THM.QF.TRO._.SML.Tata Chemical</v>
          </cell>
          <cell r="H292">
            <v>0.43626671844999981</v>
          </cell>
          <cell r="I292">
            <v>0.37360512952000002</v>
          </cell>
          <cell r="J292">
            <v>0.52603658448000001</v>
          </cell>
          <cell r="K292">
            <v>0.36038160299999972</v>
          </cell>
          <cell r="L292">
            <v>0.26038511255999996</v>
          </cell>
          <cell r="M292">
            <v>0.12223439789999999</v>
          </cell>
          <cell r="N292">
            <v>0.23699376899000005</v>
          </cell>
          <cell r="O292">
            <v>0.20933928216999989</v>
          </cell>
          <cell r="P292">
            <v>0.13701599850000004</v>
          </cell>
          <cell r="Q292">
            <v>0.3085591231</v>
          </cell>
          <cell r="R292">
            <v>0.38812152600000027</v>
          </cell>
          <cell r="S292">
            <v>0.53390160870000025</v>
          </cell>
          <cell r="T292">
            <v>0.43626671844999981</v>
          </cell>
          <cell r="U292">
            <v>0.37360512952000002</v>
          </cell>
          <cell r="V292">
            <v>0.52603658448000001</v>
          </cell>
          <cell r="W292">
            <v>0.36038160299999972</v>
          </cell>
          <cell r="X292">
            <v>0.26038511255999996</v>
          </cell>
          <cell r="Y292">
            <v>0.12223439789999999</v>
          </cell>
          <cell r="Z292">
            <v>0.23699376899000005</v>
          </cell>
          <cell r="AA292">
            <v>0.20933928216999989</v>
          </cell>
          <cell r="AB292">
            <v>0.13701599850000004</v>
          </cell>
          <cell r="AC292">
            <v>0.3085591231</v>
          </cell>
          <cell r="AD292">
            <v>0.38812152600000027</v>
          </cell>
          <cell r="AE292">
            <v>0.53390160870000025</v>
          </cell>
          <cell r="AF292">
            <v>0.43626671844999981</v>
          </cell>
          <cell r="AG292">
            <v>0.37360512952000002</v>
          </cell>
          <cell r="AH292">
            <v>0.52603658448000001</v>
          </cell>
          <cell r="AI292">
            <v>0.36038160299999972</v>
          </cell>
          <cell r="AJ292">
            <v>0.26038511255999996</v>
          </cell>
          <cell r="AK292">
            <v>0.12223439789999999</v>
          </cell>
          <cell r="AL292">
            <v>0.23699376899000005</v>
          </cell>
          <cell r="AM292">
            <v>0.20933928216999989</v>
          </cell>
          <cell r="AN292">
            <v>0.13701599850000004</v>
          </cell>
          <cell r="AO292">
            <v>0.3085591231</v>
          </cell>
          <cell r="AP292">
            <v>0.38812152600000027</v>
          </cell>
          <cell r="AQ292">
            <v>0.53390160870000025</v>
          </cell>
          <cell r="AR292">
            <v>0.43626671844999981</v>
          </cell>
          <cell r="AS292">
            <v>0.38694816986000002</v>
          </cell>
          <cell r="AT292">
            <v>0.52603658448000001</v>
          </cell>
          <cell r="AU292">
            <v>0.36038160299999972</v>
          </cell>
          <cell r="AV292">
            <v>0.26038511255999996</v>
          </cell>
          <cell r="AW292">
            <v>0.12223439789999999</v>
          </cell>
          <cell r="AX292">
            <v>0.23699376899000005</v>
          </cell>
          <cell r="AY292">
            <v>0.20933928216999989</v>
          </cell>
          <cell r="AZ292">
            <v>0.13701599850000004</v>
          </cell>
          <cell r="BA292">
            <v>0.3085591231</v>
          </cell>
          <cell r="BB292">
            <v>0.38812152600000027</v>
          </cell>
          <cell r="BC292">
            <v>0.51610488841000024</v>
          </cell>
          <cell r="BD292">
            <v>0.43626671844999981</v>
          </cell>
          <cell r="BE292">
            <v>0.37360512952000002</v>
          </cell>
          <cell r="BF292">
            <v>0.52603658448000001</v>
          </cell>
          <cell r="BG292">
            <v>0.36038160299999972</v>
          </cell>
          <cell r="BH292">
            <v>0.26038511255999996</v>
          </cell>
          <cell r="BI292">
            <v>0.12223439789999999</v>
          </cell>
          <cell r="BJ292">
            <v>0.23699376899000005</v>
          </cell>
          <cell r="BK292">
            <v>0.20933928216999989</v>
          </cell>
          <cell r="BL292">
            <v>0.13701599850000004</v>
          </cell>
          <cell r="BM292">
            <v>0.3085591231</v>
          </cell>
          <cell r="BN292">
            <v>0.38812152600000027</v>
          </cell>
          <cell r="BO292">
            <v>0.53390160870000025</v>
          </cell>
          <cell r="BP292">
            <v>0.43626671844999981</v>
          </cell>
          <cell r="BQ292">
            <v>0.37360512952000002</v>
          </cell>
          <cell r="BR292">
            <v>0.52603658448000001</v>
          </cell>
          <cell r="BS292">
            <v>0.36038160299999972</v>
          </cell>
          <cell r="BT292">
            <v>0.26038511255999996</v>
          </cell>
          <cell r="BU292">
            <v>0.12223439789999999</v>
          </cell>
          <cell r="BV292">
            <v>0.23699376899000005</v>
          </cell>
          <cell r="BW292">
            <v>0.20933928216999989</v>
          </cell>
          <cell r="BX292">
            <v>0.13701599850000004</v>
          </cell>
          <cell r="BY292">
            <v>0.3085591231</v>
          </cell>
          <cell r="BZ292">
            <v>0.38812152600000027</v>
          </cell>
          <cell r="CA292">
            <v>0.53390160870000025</v>
          </cell>
          <cell r="CB292">
            <v>0.43626671844999981</v>
          </cell>
          <cell r="CC292">
            <v>0.37360512952000002</v>
          </cell>
          <cell r="CD292">
            <v>0.52603658448000001</v>
          </cell>
          <cell r="CE292">
            <v>0.36038160299999972</v>
          </cell>
          <cell r="CF292">
            <v>0.26038511255999996</v>
          </cell>
          <cell r="CG292">
            <v>0.12223439789999999</v>
          </cell>
          <cell r="CH292">
            <v>0.23699376899000005</v>
          </cell>
          <cell r="CI292">
            <v>0.20933928216999989</v>
          </cell>
          <cell r="CJ292">
            <v>0.13701599850000004</v>
          </cell>
          <cell r="CK292">
            <v>0.3085591231</v>
          </cell>
          <cell r="CL292">
            <v>0.38812152600000027</v>
          </cell>
          <cell r="CM292">
            <v>0.53390160870000025</v>
          </cell>
          <cell r="CN292">
            <v>0.43626671844999981</v>
          </cell>
          <cell r="CO292">
            <v>0.38694816986000002</v>
          </cell>
          <cell r="CP292">
            <v>0.52603658448000001</v>
          </cell>
          <cell r="CQ292">
            <v>0.36038160299999972</v>
          </cell>
          <cell r="CR292">
            <v>0.26038511255999996</v>
          </cell>
          <cell r="CS292">
            <v>0.12223439789999999</v>
          </cell>
          <cell r="CT292">
            <v>0.23699376899000005</v>
          </cell>
          <cell r="CU292">
            <v>0.20933928216999989</v>
          </cell>
          <cell r="CV292">
            <v>0.13701599850000004</v>
          </cell>
          <cell r="CW292">
            <v>0.3085591231</v>
          </cell>
          <cell r="CX292">
            <v>0.38812152600000027</v>
          </cell>
          <cell r="CY292">
            <v>0.51610488841000024</v>
          </cell>
          <cell r="CZ292">
            <v>0.43626671844999981</v>
          </cell>
          <cell r="DA292">
            <v>0.37360512952000002</v>
          </cell>
          <cell r="DB292">
            <v>0.52603658448000001</v>
          </cell>
          <cell r="DC292">
            <v>0.36038160299999972</v>
          </cell>
          <cell r="DD292">
            <v>0.26038511255999996</v>
          </cell>
          <cell r="DE292">
            <v>0.12223439789999999</v>
          </cell>
          <cell r="DF292">
            <v>0.23699376899000005</v>
          </cell>
          <cell r="DG292">
            <v>0.20933928216999989</v>
          </cell>
          <cell r="DH292">
            <v>0.13701599850000004</v>
          </cell>
          <cell r="DI292">
            <v>0.3085591231</v>
          </cell>
          <cell r="DJ292">
            <v>0.38812152600000027</v>
          </cell>
          <cell r="DK292">
            <v>0.53390160870000025</v>
          </cell>
          <cell r="DL292">
            <v>0.43626671844999981</v>
          </cell>
          <cell r="DM292">
            <v>0.37360512952000002</v>
          </cell>
          <cell r="DN292">
            <v>0.52603658448000001</v>
          </cell>
          <cell r="DO292">
            <v>0.36038160299999972</v>
          </cell>
          <cell r="DP292">
            <v>0.26038511255999996</v>
          </cell>
          <cell r="DQ292">
            <v>0.12223439789999999</v>
          </cell>
          <cell r="DR292">
            <v>0.23699376899000005</v>
          </cell>
          <cell r="DS292">
            <v>0.20933928216999989</v>
          </cell>
          <cell r="DT292">
            <v>0.13701599850000004</v>
          </cell>
          <cell r="DU292">
            <v>0.3085591231</v>
          </cell>
          <cell r="DV292">
            <v>0.38812152600000027</v>
          </cell>
          <cell r="DW292">
            <v>0.53390160870000025</v>
          </cell>
          <cell r="DX292">
            <v>0.43626671844999981</v>
          </cell>
          <cell r="DY292">
            <v>0.37360512952000002</v>
          </cell>
          <cell r="DZ292">
            <v>0.52603658448000001</v>
          </cell>
          <cell r="EA292">
            <v>0.36038160299999972</v>
          </cell>
          <cell r="EB292">
            <v>0.26038511255999996</v>
          </cell>
          <cell r="EC292">
            <v>0.12223439789999999</v>
          </cell>
          <cell r="ED292">
            <v>0.23699376899000005</v>
          </cell>
          <cell r="EE292">
            <v>0.20933928216999989</v>
          </cell>
          <cell r="EF292">
            <v>0.13701599850000004</v>
          </cell>
          <cell r="EG292">
            <v>0.3085591231</v>
          </cell>
          <cell r="EH292">
            <v>0.38812152600000027</v>
          </cell>
          <cell r="EI292">
            <v>0.53390160870000025</v>
          </cell>
          <cell r="EJ292">
            <v>0.43626671844999981</v>
          </cell>
          <cell r="EK292">
            <v>0.38694816986000002</v>
          </cell>
          <cell r="EL292">
            <v>0.52603658448000001</v>
          </cell>
          <cell r="EM292">
            <v>0.36038160299999972</v>
          </cell>
          <cell r="EN292">
            <v>0.26038511255999996</v>
          </cell>
          <cell r="EO292">
            <v>0.12223439789999999</v>
          </cell>
          <cell r="EP292">
            <v>0.23699376899000005</v>
          </cell>
          <cell r="EQ292">
            <v>0.20933928216999989</v>
          </cell>
          <cell r="ER292">
            <v>0.13701599850000004</v>
          </cell>
          <cell r="ES292">
            <v>0.3085591231</v>
          </cell>
          <cell r="ET292">
            <v>0.38812152600000027</v>
          </cell>
          <cell r="EU292">
            <v>0.51610488841000024</v>
          </cell>
          <cell r="EV292">
            <v>0.43626671844999981</v>
          </cell>
          <cell r="EW292">
            <v>0.37360512952000002</v>
          </cell>
          <cell r="EX292">
            <v>0.52603658448000001</v>
          </cell>
          <cell r="EY292">
            <v>0.36038160299999972</v>
          </cell>
          <cell r="EZ292">
            <v>0.26038511255999996</v>
          </cell>
          <cell r="FA292">
            <v>0.12223439789999999</v>
          </cell>
          <cell r="FB292">
            <v>0.23699376899000005</v>
          </cell>
          <cell r="FC292">
            <v>0.20933928216999989</v>
          </cell>
          <cell r="FD292">
            <v>0.13701599850000004</v>
          </cell>
          <cell r="FE292">
            <v>0.3085591231</v>
          </cell>
          <cell r="FF292">
            <v>0.38812152600000027</v>
          </cell>
          <cell r="FG292">
            <v>0.53390160870000025</v>
          </cell>
          <cell r="FH292">
            <v>0.43626671844999981</v>
          </cell>
          <cell r="FI292">
            <v>0.37360512952000002</v>
          </cell>
          <cell r="FJ292">
            <v>0.52603658448000001</v>
          </cell>
          <cell r="FK292">
            <v>0.36038160299999972</v>
          </cell>
          <cell r="FL292">
            <v>0.26038511255999996</v>
          </cell>
          <cell r="FM292">
            <v>0.12223439789999999</v>
          </cell>
          <cell r="FN292">
            <v>0.23699376899000005</v>
          </cell>
          <cell r="FO292">
            <v>0.20933928216999989</v>
          </cell>
          <cell r="FP292">
            <v>0.13701599850000004</v>
          </cell>
          <cell r="FQ292">
            <v>0.3085591231</v>
          </cell>
          <cell r="FR292">
            <v>0.38812152600000027</v>
          </cell>
          <cell r="FS292">
            <v>0.53390160870000025</v>
          </cell>
          <cell r="FT292">
            <v>0.32720003876000014</v>
          </cell>
          <cell r="FU292">
            <v>0.28020384700000012</v>
          </cell>
          <cell r="FV292">
            <v>0.39452743836000004</v>
          </cell>
          <cell r="FW292">
            <v>0.27028620209999982</v>
          </cell>
          <cell r="FX292">
            <v>0.19528883442000003</v>
          </cell>
          <cell r="FY292">
            <v>9.1675798500000058E-2</v>
          </cell>
          <cell r="FZ292">
            <v>0.17774532681999991</v>
          </cell>
          <cell r="GA292">
            <v>0.15700446155000006</v>
          </cell>
          <cell r="GB292">
            <v>0.10276199880000005</v>
          </cell>
          <cell r="GC292">
            <v>0.23141934216999982</v>
          </cell>
          <cell r="GD292">
            <v>0.29109114450000012</v>
          </cell>
          <cell r="GE292">
            <v>0.40042620660000017</v>
          </cell>
          <cell r="GF292">
            <v>0.32720003876000014</v>
          </cell>
          <cell r="GG292">
            <v>0.29021112725000014</v>
          </cell>
          <cell r="GH292">
            <v>0.39452743836000004</v>
          </cell>
          <cell r="GI292">
            <v>0.27028620209999982</v>
          </cell>
          <cell r="GJ292">
            <v>0.19528883442000003</v>
          </cell>
          <cell r="GK292">
            <v>9.1675798500000058E-2</v>
          </cell>
          <cell r="GL292">
            <v>0.17774532681999991</v>
          </cell>
          <cell r="GM292">
            <v>0.15700446155000006</v>
          </cell>
          <cell r="GN292">
            <v>0.10276199880000005</v>
          </cell>
          <cell r="GO292">
            <v>0.23141934216999982</v>
          </cell>
          <cell r="GP292">
            <v>0.29109114450000012</v>
          </cell>
          <cell r="GQ292">
            <v>0.38707866638000016</v>
          </cell>
          <cell r="GR292">
            <v>0.32720003876000014</v>
          </cell>
          <cell r="GS292">
            <v>0.28020384700000012</v>
          </cell>
          <cell r="GT292">
            <v>0.39452743836000004</v>
          </cell>
          <cell r="GU292">
            <v>0.27028620209999982</v>
          </cell>
          <cell r="GV292">
            <v>0.19528883442000003</v>
          </cell>
          <cell r="GW292">
            <v>9.1675798500000058E-2</v>
          </cell>
          <cell r="GX292">
            <v>0.17774532681999991</v>
          </cell>
          <cell r="GY292">
            <v>0.15700446155000006</v>
          </cell>
          <cell r="GZ292">
            <v>0.10276199880000005</v>
          </cell>
          <cell r="HA292">
            <v>0.23141934216999982</v>
          </cell>
          <cell r="HB292">
            <v>0.29109114450000012</v>
          </cell>
          <cell r="HC292">
            <v>0.40042620660000017</v>
          </cell>
          <cell r="HD292">
            <v>0.32720003876000014</v>
          </cell>
          <cell r="HE292">
            <v>0.28020384700000012</v>
          </cell>
          <cell r="HF292">
            <v>0.39452743836000004</v>
          </cell>
          <cell r="HG292">
            <v>0.27028620209999982</v>
          </cell>
          <cell r="HH292">
            <v>0.19528883442000003</v>
          </cell>
          <cell r="HI292">
            <v>9.1675798500000058E-2</v>
          </cell>
          <cell r="HJ292">
            <v>0.17774532681999991</v>
          </cell>
          <cell r="HK292">
            <v>0.15700446155000006</v>
          </cell>
          <cell r="HL292">
            <v>0.10276199880000005</v>
          </cell>
          <cell r="HM292">
            <v>0.23141934216999982</v>
          </cell>
          <cell r="HN292">
            <v>0.29109114450000012</v>
          </cell>
          <cell r="HO292">
            <v>0.40042620660000017</v>
          </cell>
          <cell r="HP292">
            <v>0.32720003876000014</v>
          </cell>
          <cell r="HQ292">
            <v>0.28020384700000012</v>
          </cell>
          <cell r="HR292">
            <v>0.39452743836000004</v>
          </cell>
          <cell r="HS292">
            <v>0.27028620209999982</v>
          </cell>
          <cell r="HT292">
            <v>0.19528883442000003</v>
          </cell>
          <cell r="HU292">
            <v>9.1675798500000058E-2</v>
          </cell>
          <cell r="HV292">
            <v>0.17774532681999991</v>
          </cell>
          <cell r="HW292">
            <v>0.15700446155000006</v>
          </cell>
          <cell r="HX292">
            <v>0.10276199880000005</v>
          </cell>
          <cell r="HY292">
            <v>0.23141934216999982</v>
          </cell>
          <cell r="HZ292">
            <v>0.29109114450000012</v>
          </cell>
          <cell r="IA292">
            <v>0.40042620660000017</v>
          </cell>
          <cell r="IB292">
            <v>0.32720003876000014</v>
          </cell>
          <cell r="IC292">
            <v>0.29021112725000014</v>
          </cell>
          <cell r="ID292">
            <v>0.39452743836000004</v>
          </cell>
          <cell r="IE292">
            <v>0.27028620209999982</v>
          </cell>
          <cell r="IF292">
            <v>0.19528883442000003</v>
          </cell>
          <cell r="IG292">
            <v>9.1675798500000058E-2</v>
          </cell>
          <cell r="IH292">
            <v>0.17774532681999991</v>
          </cell>
          <cell r="II292">
            <v>0.15700446155000006</v>
          </cell>
          <cell r="IJ292">
            <v>0.10276199880000005</v>
          </cell>
          <cell r="IK292">
            <v>0.23141934216999982</v>
          </cell>
          <cell r="IL292">
            <v>0.29109114450000012</v>
          </cell>
          <cell r="IM292">
            <v>0.38707866638000016</v>
          </cell>
          <cell r="IN292">
            <v>0.32720003876000014</v>
          </cell>
          <cell r="IO292">
            <v>0.28020384700000012</v>
          </cell>
          <cell r="IP292">
            <v>0.39452743836000004</v>
          </cell>
          <cell r="IQ292">
            <v>0.27028620209999982</v>
          </cell>
          <cell r="IR292">
            <v>0.19528883442000003</v>
          </cell>
          <cell r="IS292">
            <v>9.1675798500000058E-2</v>
          </cell>
          <cell r="IT292">
            <v>0.17774532681999991</v>
          </cell>
          <cell r="IU292">
            <v>0.15700446155000006</v>
          </cell>
          <cell r="IV292">
            <v>0.10276199880000005</v>
          </cell>
          <cell r="IW292">
            <v>0.23141934216999982</v>
          </cell>
          <cell r="IX292">
            <v>0.29109114450000012</v>
          </cell>
          <cell r="IY292">
            <v>0.40042620660000017</v>
          </cell>
        </row>
        <row r="293">
          <cell r="C293" t="str">
            <v>THM.QF.UTN._.___.Tesoro</v>
          </cell>
          <cell r="H293">
            <v>0.25921350010999999</v>
          </cell>
          <cell r="I293">
            <v>2.9373270001599985</v>
          </cell>
          <cell r="J293">
            <v>3.0197265003700013</v>
          </cell>
          <cell r="K293">
            <v>1.0649999999999991E-3</v>
          </cell>
          <cell r="L293">
            <v>1.1114997300000003E-3</v>
          </cell>
          <cell r="M293">
            <v>5.0718749999999991E-3</v>
          </cell>
          <cell r="N293">
            <v>5.5800000000000042E-5</v>
          </cell>
          <cell r="O293">
            <v>5.5800000000000042E-5</v>
          </cell>
          <cell r="P293">
            <v>5.4000000000000039E-5</v>
          </cell>
          <cell r="Q293">
            <v>5.5800000000000042E-5</v>
          </cell>
          <cell r="R293">
            <v>0.38229750840000015</v>
          </cell>
          <cell r="S293">
            <v>9.4387498499999986E-2</v>
          </cell>
          <cell r="T293">
            <v>0.25921350010999999</v>
          </cell>
          <cell r="U293">
            <v>2.9373270001599985</v>
          </cell>
          <cell r="V293">
            <v>3.0197265003700013</v>
          </cell>
          <cell r="W293">
            <v>1.0649999999999991E-3</v>
          </cell>
          <cell r="X293">
            <v>1.1114997300000003E-3</v>
          </cell>
          <cell r="Y293">
            <v>5.0718749999999991E-3</v>
          </cell>
          <cell r="Z293">
            <v>5.5800000000000042E-5</v>
          </cell>
          <cell r="AA293">
            <v>5.5800000000000042E-5</v>
          </cell>
          <cell r="AB293">
            <v>5.4000000000000039E-5</v>
          </cell>
          <cell r="AC293">
            <v>5.5800000000000042E-5</v>
          </cell>
          <cell r="AD293">
            <v>0.38229750840000015</v>
          </cell>
          <cell r="AE293">
            <v>9.4387498499999986E-2</v>
          </cell>
          <cell r="AF293">
            <v>0.25921350010999999</v>
          </cell>
          <cell r="AG293">
            <v>2.9373270001599985</v>
          </cell>
          <cell r="AH293">
            <v>3.0197265003700013</v>
          </cell>
          <cell r="AI293">
            <v>1.0649999999999991E-3</v>
          </cell>
          <cell r="AJ293">
            <v>1.1114997300000003E-3</v>
          </cell>
          <cell r="AK293">
            <v>5.0718749999999991E-3</v>
          </cell>
          <cell r="AL293">
            <v>5.5800000000000042E-5</v>
          </cell>
          <cell r="AM293">
            <v>5.5800000000000042E-5</v>
          </cell>
          <cell r="AN293">
            <v>5.4000000000000039E-5</v>
          </cell>
          <cell r="AO293">
            <v>5.5800000000000042E-5</v>
          </cell>
          <cell r="AP293">
            <v>0.38229750840000015</v>
          </cell>
          <cell r="AQ293">
            <v>9.4387498499999986E-2</v>
          </cell>
          <cell r="AR293">
            <v>0.25921350010999999</v>
          </cell>
          <cell r="AS293">
            <v>3.0422315358799983</v>
          </cell>
          <cell r="AT293">
            <v>3.0197265003700013</v>
          </cell>
          <cell r="AU293">
            <v>1.0649999999999991E-3</v>
          </cell>
          <cell r="AV293">
            <v>1.1114997300000003E-3</v>
          </cell>
          <cell r="AW293">
            <v>5.0718749999999991E-3</v>
          </cell>
          <cell r="AX293">
            <v>5.5800000000000042E-5</v>
          </cell>
          <cell r="AY293">
            <v>5.5800000000000042E-5</v>
          </cell>
          <cell r="AZ293">
            <v>5.4000000000000039E-5</v>
          </cell>
          <cell r="BA293">
            <v>5.5800000000000042E-5</v>
          </cell>
          <cell r="BB293">
            <v>0.38229750840000015</v>
          </cell>
          <cell r="BC293">
            <v>9.1241248549999987E-2</v>
          </cell>
          <cell r="BD293">
            <v>0.25921350010999999</v>
          </cell>
          <cell r="BE293">
            <v>2.9373270001599985</v>
          </cell>
          <cell r="BF293">
            <v>3.0197265003700013</v>
          </cell>
          <cell r="BG293">
            <v>1.0649999999999991E-3</v>
          </cell>
          <cell r="BH293">
            <v>1.1114997300000003E-3</v>
          </cell>
          <cell r="BI293">
            <v>5.0718749999999991E-3</v>
          </cell>
          <cell r="BJ293">
            <v>5.5800000000000042E-5</v>
          </cell>
          <cell r="BK293">
            <v>5.5800000000000042E-5</v>
          </cell>
          <cell r="BL293">
            <v>5.4000000000000039E-5</v>
          </cell>
          <cell r="BM293">
            <v>5.5800000000000042E-5</v>
          </cell>
          <cell r="BN293">
            <v>0.38229750840000015</v>
          </cell>
          <cell r="BO293">
            <v>9.4387498499999986E-2</v>
          </cell>
          <cell r="BP293">
            <v>0.25921350010999999</v>
          </cell>
          <cell r="BQ293">
            <v>2.9373270001599985</v>
          </cell>
          <cell r="BR293">
            <v>3.0197265003700013</v>
          </cell>
          <cell r="BS293">
            <v>1.0649999999999991E-3</v>
          </cell>
          <cell r="BT293">
            <v>1.1114997300000003E-3</v>
          </cell>
          <cell r="BU293">
            <v>5.0718749999999991E-3</v>
          </cell>
          <cell r="BV293">
            <v>5.5800000000000042E-5</v>
          </cell>
          <cell r="BW293">
            <v>5.5800000000000042E-5</v>
          </cell>
          <cell r="BX293">
            <v>5.4000000000000039E-5</v>
          </cell>
          <cell r="BY293">
            <v>5.5800000000000042E-5</v>
          </cell>
          <cell r="BZ293">
            <v>0.38229750840000015</v>
          </cell>
          <cell r="CA293">
            <v>9.4387498499999986E-2</v>
          </cell>
          <cell r="CB293">
            <v>0.25921350010999999</v>
          </cell>
          <cell r="CC293">
            <v>2.9373270001599985</v>
          </cell>
          <cell r="CD293">
            <v>3.0197265003700013</v>
          </cell>
          <cell r="CE293">
            <v>1.0649999999999991E-3</v>
          </cell>
          <cell r="CF293">
            <v>1.1114997300000003E-3</v>
          </cell>
          <cell r="CG293">
            <v>5.0718749999999991E-3</v>
          </cell>
          <cell r="CH293">
            <v>5.5800000000000042E-5</v>
          </cell>
          <cell r="CI293">
            <v>5.5800000000000042E-5</v>
          </cell>
          <cell r="CJ293">
            <v>5.4000000000000039E-5</v>
          </cell>
          <cell r="CK293">
            <v>5.5800000000000042E-5</v>
          </cell>
          <cell r="CL293">
            <v>0.38229750840000015</v>
          </cell>
          <cell r="CM293">
            <v>9.4387498499999986E-2</v>
          </cell>
          <cell r="CN293">
            <v>0.25921350010999999</v>
          </cell>
          <cell r="CO293">
            <v>3.0422315358799983</v>
          </cell>
          <cell r="CP293">
            <v>3.0197265003700013</v>
          </cell>
          <cell r="CQ293">
            <v>1.0649999999999991E-3</v>
          </cell>
          <cell r="CR293">
            <v>1.1114997300000003E-3</v>
          </cell>
          <cell r="CS293">
            <v>5.0718749999999991E-3</v>
          </cell>
          <cell r="CT293">
            <v>5.5800000000000042E-5</v>
          </cell>
          <cell r="CU293">
            <v>5.5800000000000042E-5</v>
          </cell>
          <cell r="CV293">
            <v>5.4000000000000039E-5</v>
          </cell>
          <cell r="CW293">
            <v>5.5800000000000042E-5</v>
          </cell>
          <cell r="CX293">
            <v>0.38229750840000015</v>
          </cell>
          <cell r="CY293">
            <v>9.1241248549999987E-2</v>
          </cell>
          <cell r="CZ293">
            <v>0.25921350010999999</v>
          </cell>
          <cell r="DA293">
            <v>2.9373270001599985</v>
          </cell>
          <cell r="DB293">
            <v>3.0197265003700013</v>
          </cell>
          <cell r="DC293">
            <v>1.0649999999999991E-3</v>
          </cell>
          <cell r="DD293">
            <v>1.1114997300000003E-3</v>
          </cell>
          <cell r="DE293">
            <v>5.0718749999999991E-3</v>
          </cell>
          <cell r="DF293">
            <v>5.5800000000000042E-5</v>
          </cell>
          <cell r="DG293">
            <v>5.5800000000000042E-5</v>
          </cell>
          <cell r="DH293">
            <v>5.4000000000000039E-5</v>
          </cell>
          <cell r="DI293">
            <v>5.5800000000000042E-5</v>
          </cell>
          <cell r="DJ293">
            <v>0.38229750840000015</v>
          </cell>
          <cell r="DK293">
            <v>9.4387498499999986E-2</v>
          </cell>
          <cell r="DL293">
            <v>0.25921350010999999</v>
          </cell>
          <cell r="DM293">
            <v>2.9373270001599985</v>
          </cell>
          <cell r="DN293">
            <v>3.0197265003700013</v>
          </cell>
          <cell r="DO293">
            <v>1.0649999999999991E-3</v>
          </cell>
          <cell r="DP293">
            <v>1.1114997300000003E-3</v>
          </cell>
          <cell r="DQ293">
            <v>5.0718749999999991E-3</v>
          </cell>
          <cell r="DR293">
            <v>5.5800000000000042E-5</v>
          </cell>
          <cell r="DS293">
            <v>5.5800000000000042E-5</v>
          </cell>
          <cell r="DT293">
            <v>5.4000000000000039E-5</v>
          </cell>
          <cell r="DU293">
            <v>5.5800000000000042E-5</v>
          </cell>
          <cell r="DV293">
            <v>0.38229750840000015</v>
          </cell>
          <cell r="DW293">
            <v>9.4387498499999986E-2</v>
          </cell>
          <cell r="DX293">
            <v>0.25921350010999999</v>
          </cell>
          <cell r="DY293">
            <v>2.9373270001599985</v>
          </cell>
          <cell r="DZ293">
            <v>3.0197265003700013</v>
          </cell>
          <cell r="EA293">
            <v>1.0649999999999991E-3</v>
          </cell>
          <cell r="EB293">
            <v>1.1114997300000003E-3</v>
          </cell>
          <cell r="EC293">
            <v>5.0718749999999991E-3</v>
          </cell>
          <cell r="ED293">
            <v>5.5800000000000042E-5</v>
          </cell>
          <cell r="EE293">
            <v>5.5800000000000042E-5</v>
          </cell>
          <cell r="EF293">
            <v>5.4000000000000039E-5</v>
          </cell>
          <cell r="EG293">
            <v>5.5800000000000042E-5</v>
          </cell>
          <cell r="EH293">
            <v>0.38229750840000015</v>
          </cell>
          <cell r="EI293">
            <v>9.4387498499999986E-2</v>
          </cell>
          <cell r="EJ293">
            <v>0.25921350010999999</v>
          </cell>
          <cell r="EK293">
            <v>3.0422315358799983</v>
          </cell>
          <cell r="EL293">
            <v>3.0197265003700013</v>
          </cell>
          <cell r="EM293">
            <v>1.0649999999999991E-3</v>
          </cell>
          <cell r="EN293">
            <v>1.1114997300000003E-3</v>
          </cell>
          <cell r="EO293">
            <v>5.0718749999999991E-3</v>
          </cell>
          <cell r="EP293">
            <v>5.5800000000000042E-5</v>
          </cell>
          <cell r="EQ293">
            <v>5.5800000000000042E-5</v>
          </cell>
          <cell r="ER293">
            <v>5.4000000000000039E-5</v>
          </cell>
          <cell r="ES293">
            <v>5.5800000000000042E-5</v>
          </cell>
          <cell r="ET293">
            <v>0.38229750840000015</v>
          </cell>
          <cell r="EU293">
            <v>9.1241248549999987E-2</v>
          </cell>
          <cell r="EV293">
            <v>0.25921350010999999</v>
          </cell>
          <cell r="EW293">
            <v>2.9373270001599985</v>
          </cell>
          <cell r="EX293">
            <v>3.0197265003700013</v>
          </cell>
          <cell r="EY293">
            <v>1.0649999999999991E-3</v>
          </cell>
          <cell r="EZ293">
            <v>1.1114997300000003E-3</v>
          </cell>
          <cell r="FA293">
            <v>5.0718749999999991E-3</v>
          </cell>
          <cell r="FB293">
            <v>5.5800000000000042E-5</v>
          </cell>
          <cell r="FC293">
            <v>5.5800000000000042E-5</v>
          </cell>
          <cell r="FD293">
            <v>5.4000000000000039E-5</v>
          </cell>
          <cell r="FE293">
            <v>5.5800000000000042E-5</v>
          </cell>
          <cell r="FF293">
            <v>0.38229750840000015</v>
          </cell>
          <cell r="FG293">
            <v>9.4387498499999986E-2</v>
          </cell>
          <cell r="FH293">
            <v>0.25921350010999999</v>
          </cell>
          <cell r="FI293">
            <v>2.9373270001599985</v>
          </cell>
          <cell r="FJ293">
            <v>3.0197265003700013</v>
          </cell>
          <cell r="FK293">
            <v>1.0649999999999991E-3</v>
          </cell>
          <cell r="FL293">
            <v>1.1114997300000003E-3</v>
          </cell>
          <cell r="FM293">
            <v>5.0718749999999991E-3</v>
          </cell>
          <cell r="FN293">
            <v>5.5800000000000042E-5</v>
          </cell>
          <cell r="FO293">
            <v>5.5800000000000042E-5</v>
          </cell>
          <cell r="FP293">
            <v>5.4000000000000039E-5</v>
          </cell>
          <cell r="FQ293">
            <v>5.5800000000000042E-5</v>
          </cell>
          <cell r="FR293">
            <v>0.38229750840000015</v>
          </cell>
          <cell r="FS293">
            <v>9.4387498499999986E-2</v>
          </cell>
          <cell r="FT293">
            <v>0.25921350010999999</v>
          </cell>
          <cell r="FU293">
            <v>2.9373270001599985</v>
          </cell>
          <cell r="FV293">
            <v>3.0197265003700013</v>
          </cell>
          <cell r="FW293">
            <v>1.0649999999999991E-3</v>
          </cell>
          <cell r="FX293">
            <v>1.1114997300000003E-3</v>
          </cell>
          <cell r="FY293">
            <v>5.0718749999999991E-3</v>
          </cell>
          <cell r="FZ293">
            <v>5.5800000000000042E-5</v>
          </cell>
          <cell r="GA293">
            <v>5.5800000000000042E-5</v>
          </cell>
          <cell r="GB293">
            <v>5.4000000000000039E-5</v>
          </cell>
          <cell r="GC293">
            <v>5.5800000000000042E-5</v>
          </cell>
          <cell r="GD293">
            <v>0.38229750840000015</v>
          </cell>
          <cell r="GE293">
            <v>9.4387498499999986E-2</v>
          </cell>
          <cell r="GF293">
            <v>0.25921350010999999</v>
          </cell>
          <cell r="GG293">
            <v>3.0422315358799983</v>
          </cell>
          <cell r="GH293">
            <v>3.0197265003700013</v>
          </cell>
          <cell r="GI293">
            <v>1.0649999999999991E-3</v>
          </cell>
          <cell r="GJ293">
            <v>1.1114997300000003E-3</v>
          </cell>
          <cell r="GK293">
            <v>5.0718749999999991E-3</v>
          </cell>
          <cell r="GL293">
            <v>5.5800000000000042E-5</v>
          </cell>
          <cell r="GM293">
            <v>5.5800000000000042E-5</v>
          </cell>
          <cell r="GN293">
            <v>5.4000000000000039E-5</v>
          </cell>
          <cell r="GO293">
            <v>5.5800000000000042E-5</v>
          </cell>
          <cell r="GP293">
            <v>0.38229750840000015</v>
          </cell>
          <cell r="GQ293">
            <v>9.1241248549999987E-2</v>
          </cell>
          <cell r="GR293">
            <v>0.25921350010999999</v>
          </cell>
          <cell r="GS293">
            <v>2.9373270001599985</v>
          </cell>
          <cell r="GT293">
            <v>3.0197265003700013</v>
          </cell>
          <cell r="GU293">
            <v>1.0649999999999991E-3</v>
          </cell>
          <cell r="GV293">
            <v>1.1114997300000003E-3</v>
          </cell>
          <cell r="GW293">
            <v>5.0718749999999991E-3</v>
          </cell>
          <cell r="GX293">
            <v>5.5800000000000042E-5</v>
          </cell>
          <cell r="GY293">
            <v>5.5800000000000042E-5</v>
          </cell>
          <cell r="GZ293">
            <v>5.4000000000000039E-5</v>
          </cell>
          <cell r="HA293">
            <v>5.5800000000000042E-5</v>
          </cell>
          <cell r="HB293">
            <v>0.38229750840000015</v>
          </cell>
          <cell r="HC293">
            <v>9.4387498499999986E-2</v>
          </cell>
          <cell r="HD293">
            <v>0.25921350010999999</v>
          </cell>
          <cell r="HE293">
            <v>2.9373270001599985</v>
          </cell>
          <cell r="HF293">
            <v>3.0197265003700013</v>
          </cell>
          <cell r="HG293">
            <v>1.0649999999999991E-3</v>
          </cell>
          <cell r="HH293">
            <v>1.1114997300000003E-3</v>
          </cell>
          <cell r="HI293">
            <v>5.0718749999999991E-3</v>
          </cell>
          <cell r="HJ293">
            <v>5.5800000000000042E-5</v>
          </cell>
          <cell r="HK293">
            <v>5.5800000000000042E-5</v>
          </cell>
          <cell r="HL293">
            <v>5.4000000000000039E-5</v>
          </cell>
          <cell r="HM293">
            <v>5.5800000000000042E-5</v>
          </cell>
          <cell r="HN293">
            <v>0.38229750840000015</v>
          </cell>
          <cell r="HO293">
            <v>9.4387498499999986E-2</v>
          </cell>
          <cell r="HP293">
            <v>0.25921350010999999</v>
          </cell>
          <cell r="HQ293">
            <v>2.9373270001599985</v>
          </cell>
          <cell r="HR293">
            <v>3.0197265003700013</v>
          </cell>
          <cell r="HS293">
            <v>1.0649999999999991E-3</v>
          </cell>
          <cell r="HT293">
            <v>1.1114997300000003E-3</v>
          </cell>
          <cell r="HU293">
            <v>5.0718749999999991E-3</v>
          </cell>
          <cell r="HV293">
            <v>5.5800000000000042E-5</v>
          </cell>
          <cell r="HW293">
            <v>5.5800000000000042E-5</v>
          </cell>
          <cell r="HX293">
            <v>5.4000000000000039E-5</v>
          </cell>
          <cell r="HY293">
            <v>5.5800000000000042E-5</v>
          </cell>
          <cell r="HZ293">
            <v>0.38229750840000015</v>
          </cell>
          <cell r="IA293">
            <v>9.4387498499999986E-2</v>
          </cell>
          <cell r="IB293">
            <v>0.25921350010999999</v>
          </cell>
          <cell r="IC293">
            <v>3.0422315358799983</v>
          </cell>
          <cell r="ID293">
            <v>3.0197265003700013</v>
          </cell>
          <cell r="IE293">
            <v>1.0649999999999991E-3</v>
          </cell>
          <cell r="IF293">
            <v>1.1114997300000003E-3</v>
          </cell>
          <cell r="IG293">
            <v>5.0718749999999991E-3</v>
          </cell>
          <cell r="IH293">
            <v>5.5800000000000042E-5</v>
          </cell>
          <cell r="II293">
            <v>5.5800000000000042E-5</v>
          </cell>
          <cell r="IJ293">
            <v>5.4000000000000039E-5</v>
          </cell>
          <cell r="IK293">
            <v>5.5800000000000042E-5</v>
          </cell>
          <cell r="IL293">
            <v>0.38229750840000015</v>
          </cell>
          <cell r="IM293">
            <v>9.1241248549999987E-2</v>
          </cell>
          <cell r="IN293">
            <v>0.25921350010999999</v>
          </cell>
          <cell r="IO293">
            <v>2.9373270001599985</v>
          </cell>
          <cell r="IP293">
            <v>3.0197265003700013</v>
          </cell>
          <cell r="IQ293">
            <v>1.0649999999999991E-3</v>
          </cell>
          <cell r="IR293">
            <v>1.1114997300000003E-3</v>
          </cell>
          <cell r="IS293">
            <v>5.0718749999999991E-3</v>
          </cell>
          <cell r="IT293">
            <v>5.5800000000000042E-5</v>
          </cell>
          <cell r="IU293">
            <v>5.5800000000000042E-5</v>
          </cell>
          <cell r="IV293">
            <v>5.4000000000000039E-5</v>
          </cell>
          <cell r="IW293">
            <v>5.5800000000000042E-5</v>
          </cell>
          <cell r="IX293">
            <v>0.38229750840000015</v>
          </cell>
          <cell r="IY293">
            <v>9.4387498499999986E-2</v>
          </cell>
        </row>
        <row r="294">
          <cell r="C294" t="str">
            <v>THM.QF.UTS._.SML.Hill AFB</v>
          </cell>
          <cell r="H294">
            <v>0.96681193577999969</v>
          </cell>
          <cell r="I294">
            <v>0.7395164999599998</v>
          </cell>
          <cell r="J294">
            <v>0.74866800014999957</v>
          </cell>
          <cell r="K294">
            <v>0.77168850000000044</v>
          </cell>
          <cell r="L294">
            <v>0</v>
          </cell>
          <cell r="M294">
            <v>0.11300099999999996</v>
          </cell>
          <cell r="N294">
            <v>0.74703264040999995</v>
          </cell>
          <cell r="O294">
            <v>0.88125635702000038</v>
          </cell>
          <cell r="P294">
            <v>0.70904261580000039</v>
          </cell>
          <cell r="Q294">
            <v>0.83084051916999946</v>
          </cell>
          <cell r="R294">
            <v>0.94577172059999959</v>
          </cell>
          <cell r="S294">
            <v>0.80190000660000049</v>
          </cell>
          <cell r="T294">
            <v>0.88150500026999978</v>
          </cell>
          <cell r="U294">
            <v>0.7395164999599998</v>
          </cell>
          <cell r="V294">
            <v>0.74866800014999957</v>
          </cell>
          <cell r="W294">
            <v>0.77168850000000044</v>
          </cell>
          <cell r="X294">
            <v>0</v>
          </cell>
          <cell r="Y294">
            <v>0.11300099999999996</v>
          </cell>
          <cell r="Z294">
            <v>0.74703264040999995</v>
          </cell>
          <cell r="AA294">
            <v>0.88125635702000038</v>
          </cell>
          <cell r="AB294">
            <v>0.70904261580000039</v>
          </cell>
          <cell r="AC294">
            <v>0.83084051916999946</v>
          </cell>
          <cell r="AD294">
            <v>0.94577172059999959</v>
          </cell>
          <cell r="AE294">
            <v>0.80190000660000049</v>
          </cell>
          <cell r="AF294">
            <v>0.88150500026999978</v>
          </cell>
          <cell r="AG294">
            <v>0.7395164999599998</v>
          </cell>
          <cell r="AH294">
            <v>0.74866800014999957</v>
          </cell>
          <cell r="AI294">
            <v>0.77168850000000044</v>
          </cell>
          <cell r="AJ294">
            <v>0</v>
          </cell>
          <cell r="AK294">
            <v>0.11300099999999996</v>
          </cell>
          <cell r="AL294">
            <v>0.74703264040999995</v>
          </cell>
          <cell r="AM294">
            <v>0.88125635702000038</v>
          </cell>
          <cell r="AN294">
            <v>0.70904261580000039</v>
          </cell>
          <cell r="AO294">
            <v>0.83084051916999946</v>
          </cell>
          <cell r="AP294">
            <v>0.94577172059999959</v>
          </cell>
          <cell r="AQ294">
            <v>0.80190000660000049</v>
          </cell>
          <cell r="AR294">
            <v>0.88150500026999978</v>
          </cell>
          <cell r="AS294">
            <v>0.76592780352999978</v>
          </cell>
          <cell r="AT294">
            <v>0.74866800014999957</v>
          </cell>
          <cell r="AU294">
            <v>0.77168850000000044</v>
          </cell>
          <cell r="AV294">
            <v>0</v>
          </cell>
          <cell r="AW294">
            <v>0.11300099999999996</v>
          </cell>
          <cell r="AX294">
            <v>0.74703264040999995</v>
          </cell>
          <cell r="AY294">
            <v>0.88125635702000038</v>
          </cell>
          <cell r="AZ294">
            <v>0.70904261580000039</v>
          </cell>
          <cell r="BA294">
            <v>0.83084051916999946</v>
          </cell>
          <cell r="BB294">
            <v>0.94577172059999959</v>
          </cell>
          <cell r="BC294">
            <v>0.77517000638000044</v>
          </cell>
          <cell r="BD294">
            <v>0.88150500026999978</v>
          </cell>
          <cell r="BE294">
            <v>0.7395164999599998</v>
          </cell>
          <cell r="BF294">
            <v>0.74866800014999957</v>
          </cell>
          <cell r="BG294">
            <v>0.77168850000000044</v>
          </cell>
          <cell r="BH294">
            <v>0</v>
          </cell>
          <cell r="BI294">
            <v>0.11300099999999996</v>
          </cell>
          <cell r="BJ294">
            <v>0.74703264040999995</v>
          </cell>
          <cell r="BK294">
            <v>0.88125635702000038</v>
          </cell>
          <cell r="BL294">
            <v>0.70904261580000039</v>
          </cell>
          <cell r="BM294">
            <v>0.83084051916999946</v>
          </cell>
          <cell r="BN294">
            <v>0.94577172059999959</v>
          </cell>
          <cell r="BO294">
            <v>0.80190000660000049</v>
          </cell>
          <cell r="BP294">
            <v>0.88150500026999978</v>
          </cell>
          <cell r="BQ294">
            <v>0.7395164999599998</v>
          </cell>
          <cell r="BR294">
            <v>0.74866800014999957</v>
          </cell>
          <cell r="BS294">
            <v>0.77168850000000044</v>
          </cell>
          <cell r="BT294">
            <v>0</v>
          </cell>
          <cell r="BU294">
            <v>0.11300099999999996</v>
          </cell>
          <cell r="BV294">
            <v>0.74703264040999995</v>
          </cell>
          <cell r="BW294">
            <v>0.88125635702000038</v>
          </cell>
          <cell r="BX294">
            <v>0.70904261580000039</v>
          </cell>
          <cell r="BY294">
            <v>0.83084051916999946</v>
          </cell>
          <cell r="BZ294">
            <v>0.94577172059999959</v>
          </cell>
          <cell r="CA294">
            <v>0.80190000660000049</v>
          </cell>
          <cell r="CB294">
            <v>0.88150500026999978</v>
          </cell>
          <cell r="CC294">
            <v>0.7395164999599998</v>
          </cell>
          <cell r="CD294">
            <v>0.74866800014999957</v>
          </cell>
          <cell r="CE294">
            <v>0.77168850000000044</v>
          </cell>
          <cell r="CF294">
            <v>0</v>
          </cell>
          <cell r="CG294">
            <v>0.11300099999999996</v>
          </cell>
          <cell r="CH294">
            <v>0.74703264040999995</v>
          </cell>
          <cell r="CI294">
            <v>0.88125635702000038</v>
          </cell>
          <cell r="CJ294">
            <v>0.70904261580000039</v>
          </cell>
          <cell r="CK294">
            <v>0.83084051916999946</v>
          </cell>
          <cell r="CL294">
            <v>0.94577172059999959</v>
          </cell>
          <cell r="CM294">
            <v>0.80190000660000049</v>
          </cell>
          <cell r="CN294">
            <v>0.88150500026999978</v>
          </cell>
          <cell r="CO294">
            <v>0.76592780352999978</v>
          </cell>
          <cell r="CP294">
            <v>0.74866800014999957</v>
          </cell>
          <cell r="CQ294">
            <v>0.77168850000000044</v>
          </cell>
          <cell r="CR294">
            <v>0</v>
          </cell>
          <cell r="CS294">
            <v>0.11300099999999996</v>
          </cell>
          <cell r="CT294">
            <v>0.74703264040999995</v>
          </cell>
          <cell r="CU294">
            <v>0.88125635702000038</v>
          </cell>
          <cell r="CV294">
            <v>0.70904261580000039</v>
          </cell>
          <cell r="CW294">
            <v>0.83084051916999946</v>
          </cell>
          <cell r="CX294">
            <v>0.94577172059999959</v>
          </cell>
          <cell r="CY294">
            <v>0.77517000638000044</v>
          </cell>
          <cell r="CZ294">
            <v>0.88150500026999978</v>
          </cell>
          <cell r="DA294">
            <v>0.7395164999599998</v>
          </cell>
          <cell r="DB294">
            <v>0.74866800014999957</v>
          </cell>
          <cell r="DC294">
            <v>0.77168850000000044</v>
          </cell>
          <cell r="DD294">
            <v>0</v>
          </cell>
          <cell r="DE294">
            <v>0.11300099999999996</v>
          </cell>
          <cell r="DF294">
            <v>0.74703264040999995</v>
          </cell>
          <cell r="DG294">
            <v>0.88125635702000038</v>
          </cell>
          <cell r="DH294">
            <v>0.70904261580000039</v>
          </cell>
          <cell r="DI294">
            <v>0.83084051916999946</v>
          </cell>
          <cell r="DJ294">
            <v>0.94577172059999959</v>
          </cell>
          <cell r="DK294">
            <v>0.80190000660000049</v>
          </cell>
          <cell r="DL294">
            <v>0.88150500026999978</v>
          </cell>
          <cell r="DM294">
            <v>0.7395164999599998</v>
          </cell>
          <cell r="DN294">
            <v>0.74866800014999957</v>
          </cell>
          <cell r="DO294">
            <v>0.77168850000000044</v>
          </cell>
          <cell r="DP294">
            <v>0</v>
          </cell>
          <cell r="DQ294">
            <v>0.11300099999999996</v>
          </cell>
          <cell r="DR294">
            <v>0.74703264040999995</v>
          </cell>
          <cell r="DS294">
            <v>0.88125635702000038</v>
          </cell>
          <cell r="DT294">
            <v>0.70904261580000039</v>
          </cell>
          <cell r="DU294">
            <v>0.83084051916999946</v>
          </cell>
          <cell r="DV294">
            <v>0.94577172059999959</v>
          </cell>
          <cell r="DW294">
            <v>0.80190000660000049</v>
          </cell>
          <cell r="DX294">
            <v>0.88150500026999978</v>
          </cell>
          <cell r="DY294">
            <v>0.7395164999599998</v>
          </cell>
          <cell r="DZ294">
            <v>0.74866800014999957</v>
          </cell>
          <cell r="EA294">
            <v>0.77168850000000044</v>
          </cell>
          <cell r="EB294">
            <v>0</v>
          </cell>
          <cell r="EC294">
            <v>0.11300099999999996</v>
          </cell>
          <cell r="ED294">
            <v>0.74703264040999995</v>
          </cell>
          <cell r="EE294">
            <v>0.88125635702000038</v>
          </cell>
          <cell r="EF294">
            <v>0.70904261580000039</v>
          </cell>
          <cell r="EG294">
            <v>0.83084051916999946</v>
          </cell>
          <cell r="EH294">
            <v>0.94577172059999959</v>
          </cell>
          <cell r="EI294">
            <v>0.80190000660000049</v>
          </cell>
          <cell r="EJ294">
            <v>0.88150500026999978</v>
          </cell>
          <cell r="EK294">
            <v>0.76592780352999978</v>
          </cell>
          <cell r="EL294">
            <v>0.74866800014999957</v>
          </cell>
          <cell r="EM294">
            <v>0.77168850000000044</v>
          </cell>
          <cell r="EN294">
            <v>0</v>
          </cell>
          <cell r="EO294">
            <v>0.11300099999999996</v>
          </cell>
          <cell r="EP294">
            <v>0.74703264040999995</v>
          </cell>
          <cell r="EQ294">
            <v>0.88125635702000038</v>
          </cell>
          <cell r="ER294">
            <v>0.70904261580000039</v>
          </cell>
          <cell r="ES294">
            <v>0.83084051916999946</v>
          </cell>
          <cell r="ET294">
            <v>0.94577172059999959</v>
          </cell>
          <cell r="EU294">
            <v>0.77517000638000044</v>
          </cell>
          <cell r="EV294">
            <v>0.88150500026999978</v>
          </cell>
          <cell r="EW294">
            <v>0.7395164999599998</v>
          </cell>
          <cell r="EX294">
            <v>0.74866800014999957</v>
          </cell>
          <cell r="EY294">
            <v>0.77168850000000044</v>
          </cell>
          <cell r="EZ294">
            <v>0</v>
          </cell>
          <cell r="FA294">
            <v>0.11300099999999996</v>
          </cell>
          <cell r="FB294">
            <v>0.74703264040999995</v>
          </cell>
          <cell r="FC294">
            <v>0.88125635702000038</v>
          </cell>
          <cell r="FD294">
            <v>0.70904261580000039</v>
          </cell>
          <cell r="FE294">
            <v>0.83084051916999946</v>
          </cell>
          <cell r="FF294">
            <v>0.94577172059999959</v>
          </cell>
          <cell r="FG294">
            <v>0.80190000660000049</v>
          </cell>
          <cell r="FH294">
            <v>0.88150500026999978</v>
          </cell>
          <cell r="FI294">
            <v>0.7395164999599998</v>
          </cell>
          <cell r="FJ294">
            <v>0.74866800014999957</v>
          </cell>
          <cell r="FK294">
            <v>0.77168850000000044</v>
          </cell>
          <cell r="FL294">
            <v>0</v>
          </cell>
          <cell r="FM294">
            <v>0.11300099999999996</v>
          </cell>
          <cell r="FN294">
            <v>0.74703264040999995</v>
          </cell>
          <cell r="FO294">
            <v>0.88125635702000038</v>
          </cell>
          <cell r="FP294">
            <v>0.70904261580000039</v>
          </cell>
          <cell r="FQ294">
            <v>0.83084051916999946</v>
          </cell>
          <cell r="FR294">
            <v>0.94577172059999959</v>
          </cell>
          <cell r="FS294">
            <v>0.80190000660000049</v>
          </cell>
          <cell r="FT294">
            <v>0.88150500026999978</v>
          </cell>
          <cell r="FU294">
            <v>0.7395164999599998</v>
          </cell>
          <cell r="FV294">
            <v>0.74866800014999957</v>
          </cell>
          <cell r="FW294">
            <v>0.77168850000000044</v>
          </cell>
          <cell r="FX294">
            <v>0</v>
          </cell>
          <cell r="FY294">
            <v>0.11300099999999996</v>
          </cell>
          <cell r="FZ294">
            <v>0.74703264040999995</v>
          </cell>
          <cell r="GA294">
            <v>0.88125635702000038</v>
          </cell>
          <cell r="GB294">
            <v>0.70904261580000039</v>
          </cell>
          <cell r="GC294">
            <v>0.83084051916999946</v>
          </cell>
          <cell r="GD294">
            <v>0.94577172059999959</v>
          </cell>
          <cell r="GE294">
            <v>0.80190000660000049</v>
          </cell>
          <cell r="GF294">
            <v>0.88150500026999978</v>
          </cell>
          <cell r="GG294">
            <v>0.76592780352999978</v>
          </cell>
          <cell r="GH294">
            <v>0.74866800014999957</v>
          </cell>
          <cell r="GI294">
            <v>0.77168850000000044</v>
          </cell>
          <cell r="GJ294">
            <v>0</v>
          </cell>
          <cell r="GK294">
            <v>0.11300099999999996</v>
          </cell>
          <cell r="GL294">
            <v>0.74703264040999995</v>
          </cell>
          <cell r="GM294">
            <v>0.88125635702000038</v>
          </cell>
          <cell r="GN294">
            <v>0.70904261580000039</v>
          </cell>
          <cell r="GO294">
            <v>0.83084051916999946</v>
          </cell>
          <cell r="GP294">
            <v>0.94577172059999959</v>
          </cell>
          <cell r="GQ294">
            <v>0.77517000638000044</v>
          </cell>
          <cell r="GR294">
            <v>0.88150500026999978</v>
          </cell>
          <cell r="GS294">
            <v>0.7395164999599998</v>
          </cell>
          <cell r="GT294">
            <v>0.74866800014999957</v>
          </cell>
          <cell r="GU294">
            <v>0.77168850000000044</v>
          </cell>
          <cell r="GV294">
            <v>0</v>
          </cell>
          <cell r="GW294">
            <v>0.11300099999999996</v>
          </cell>
          <cell r="GX294">
            <v>0.74703264040999995</v>
          </cell>
          <cell r="GY294">
            <v>0.88125635702000038</v>
          </cell>
          <cell r="GZ294">
            <v>0.70904261580000039</v>
          </cell>
          <cell r="HA294">
            <v>0.83084051916999946</v>
          </cell>
          <cell r="HB294">
            <v>0.94577172059999959</v>
          </cell>
          <cell r="HC294">
            <v>0.80190000660000049</v>
          </cell>
          <cell r="HD294">
            <v>0.88150500026999978</v>
          </cell>
          <cell r="HE294">
            <v>0.7395164999599998</v>
          </cell>
          <cell r="HF294">
            <v>0.74866800014999957</v>
          </cell>
          <cell r="HG294">
            <v>0.77168850000000044</v>
          </cell>
          <cell r="HH294">
            <v>0</v>
          </cell>
          <cell r="HI294">
            <v>0.11300099999999996</v>
          </cell>
          <cell r="HJ294">
            <v>0.74703264040999995</v>
          </cell>
          <cell r="HK294">
            <v>0.88125635702000038</v>
          </cell>
          <cell r="HL294">
            <v>0.70904261580000039</v>
          </cell>
          <cell r="HM294">
            <v>0.83084051916999946</v>
          </cell>
          <cell r="HN294">
            <v>0.94577172059999959</v>
          </cell>
          <cell r="HO294">
            <v>0.80190000660000049</v>
          </cell>
          <cell r="HP294">
            <v>0.88150500026999978</v>
          </cell>
          <cell r="HQ294">
            <v>0.7395164999599998</v>
          </cell>
          <cell r="HR294">
            <v>0.74866800014999957</v>
          </cell>
          <cell r="HS294">
            <v>0.77168850000000044</v>
          </cell>
          <cell r="HT294">
            <v>0</v>
          </cell>
          <cell r="HU294">
            <v>0.11300099999999996</v>
          </cell>
          <cell r="HV294">
            <v>0.74703264040999995</v>
          </cell>
          <cell r="HW294">
            <v>0.88125635702000038</v>
          </cell>
          <cell r="HX294">
            <v>0.70904261580000039</v>
          </cell>
          <cell r="HY294">
            <v>0.83084051916999946</v>
          </cell>
          <cell r="HZ294">
            <v>0.94577172059999959</v>
          </cell>
          <cell r="IA294">
            <v>0.80190000660000049</v>
          </cell>
          <cell r="IB294">
            <v>0.88150500026999978</v>
          </cell>
          <cell r="IC294">
            <v>0.76592780352999978</v>
          </cell>
          <cell r="ID294">
            <v>0.74866800014999957</v>
          </cell>
          <cell r="IE294">
            <v>0.77168850000000044</v>
          </cell>
          <cell r="IF294">
            <v>0</v>
          </cell>
          <cell r="IG294">
            <v>0.11300099999999996</v>
          </cell>
          <cell r="IH294">
            <v>0.74703264040999995</v>
          </cell>
          <cell r="II294">
            <v>0.88125635702000038</v>
          </cell>
          <cell r="IJ294">
            <v>0.70904261580000039</v>
          </cell>
          <cell r="IK294">
            <v>0.83084051916999946</v>
          </cell>
          <cell r="IL294">
            <v>0.94577172059999959</v>
          </cell>
          <cell r="IM294">
            <v>0.77517000638000044</v>
          </cell>
          <cell r="IN294">
            <v>0.88150500026999978</v>
          </cell>
          <cell r="IO294">
            <v>0.7395164999599998</v>
          </cell>
          <cell r="IP294">
            <v>0.74866800014999957</v>
          </cell>
          <cell r="IQ294">
            <v>0.77168850000000044</v>
          </cell>
          <cell r="IR294">
            <v>0</v>
          </cell>
          <cell r="IS294">
            <v>0.11300099999999996</v>
          </cell>
          <cell r="IT294">
            <v>0.74703264040999995</v>
          </cell>
          <cell r="IU294">
            <v>0.88125635702000038</v>
          </cell>
          <cell r="IV294">
            <v>0.70904261580000039</v>
          </cell>
          <cell r="IW294">
            <v>0.83084051916999946</v>
          </cell>
          <cell r="IX294">
            <v>0.94577172059999959</v>
          </cell>
          <cell r="IY294">
            <v>0.80190000660000049</v>
          </cell>
        </row>
        <row r="295">
          <cell r="C295" t="str">
            <v>THM.QF.WMV._.SML.RES Ag-Oak Lea BG</v>
          </cell>
          <cell r="H295">
            <v>9.0050813760000056E-2</v>
          </cell>
          <cell r="I295">
            <v>9.2067897599999962E-2</v>
          </cell>
          <cell r="J295">
            <v>9.2135629790000007E-2</v>
          </cell>
          <cell r="K295">
            <v>9.0000059099999988E-2</v>
          </cell>
          <cell r="L295">
            <v>9.2233367519999984E-2</v>
          </cell>
          <cell r="M295">
            <v>9.2162458799999999E-2</v>
          </cell>
          <cell r="N295">
            <v>9.3759504339999952E-2</v>
          </cell>
          <cell r="O295">
            <v>9.3752689300000025E-2</v>
          </cell>
          <cell r="P295">
            <v>9.001374330000006E-2</v>
          </cell>
          <cell r="Q295">
            <v>9.2284408090000006E-2</v>
          </cell>
          <cell r="R295">
            <v>9.2239712700000046E-2</v>
          </cell>
          <cell r="S295">
            <v>8.7095591400000033E-2</v>
          </cell>
          <cell r="T295">
            <v>9.0050813760000056E-2</v>
          </cell>
          <cell r="U295">
            <v>9.2067897599999962E-2</v>
          </cell>
          <cell r="V295">
            <v>9.2135629790000007E-2</v>
          </cell>
          <cell r="W295">
            <v>9.0000059099999988E-2</v>
          </cell>
          <cell r="X295">
            <v>9.2233367519999984E-2</v>
          </cell>
          <cell r="Y295">
            <v>9.2162458799999999E-2</v>
          </cell>
          <cell r="Z295">
            <v>9.3759504339999952E-2</v>
          </cell>
          <cell r="AA295">
            <v>9.3752689300000025E-2</v>
          </cell>
          <cell r="AB295">
            <v>9.001374330000006E-2</v>
          </cell>
          <cell r="AC295">
            <v>9.2284408090000006E-2</v>
          </cell>
          <cell r="AD295">
            <v>9.2239712700000046E-2</v>
          </cell>
          <cell r="AE295">
            <v>6.5321693399999964E-2</v>
          </cell>
          <cell r="AF295">
            <v>6.7538110320000011E-2</v>
          </cell>
          <cell r="AG295">
            <v>6.9050923200000017E-2</v>
          </cell>
          <cell r="AH295">
            <v>6.9101722420000039E-2</v>
          </cell>
          <cell r="AI295">
            <v>6.75000444E-2</v>
          </cell>
          <cell r="AJ295">
            <v>6.9175025640000054E-2</v>
          </cell>
          <cell r="AK295">
            <v>6.9121844100000024E-2</v>
          </cell>
          <cell r="AL295">
            <v>7.0319628099999962E-2</v>
          </cell>
          <cell r="AM295">
            <v>7.031451681999995E-2</v>
          </cell>
          <cell r="AN295">
            <v>6.7510307400000011E-2</v>
          </cell>
          <cell r="AO295">
            <v>6.9213305989999974E-2</v>
          </cell>
          <cell r="AP295">
            <v>6.9179784600000002E-2</v>
          </cell>
          <cell r="AQ295">
            <v>6.5321693399999964E-2</v>
          </cell>
          <cell r="AR295">
            <v>6.7538110320000011E-2</v>
          </cell>
          <cell r="AS295">
            <v>7.1517027600000019E-2</v>
          </cell>
          <cell r="AT295">
            <v>6.9101722420000039E-2</v>
          </cell>
          <cell r="AU295">
            <v>6.75000444E-2</v>
          </cell>
          <cell r="AV295">
            <v>6.9175025640000054E-2</v>
          </cell>
          <cell r="AW295">
            <v>6.9121844100000024E-2</v>
          </cell>
          <cell r="AX295">
            <v>7.0319628099999962E-2</v>
          </cell>
          <cell r="AY295">
            <v>7.031451681999995E-2</v>
          </cell>
          <cell r="AZ295">
            <v>6.7510307400000011E-2</v>
          </cell>
          <cell r="BA295">
            <v>6.9213305989999974E-2</v>
          </cell>
          <cell r="BB295">
            <v>6.9179784600000002E-2</v>
          </cell>
          <cell r="BC295">
            <v>6.3144303619999967E-2</v>
          </cell>
          <cell r="BD295">
            <v>6.7538110320000011E-2</v>
          </cell>
          <cell r="BE295">
            <v>6.9050923200000017E-2</v>
          </cell>
          <cell r="BF295">
            <v>6.9101722420000039E-2</v>
          </cell>
          <cell r="BG295">
            <v>6.75000444E-2</v>
          </cell>
          <cell r="BH295">
            <v>6.9175025640000054E-2</v>
          </cell>
          <cell r="BI295">
            <v>6.9121844100000024E-2</v>
          </cell>
          <cell r="BJ295">
            <v>7.0319628099999962E-2</v>
          </cell>
          <cell r="BK295">
            <v>7.031451681999995E-2</v>
          </cell>
          <cell r="BL295">
            <v>6.7510307400000011E-2</v>
          </cell>
          <cell r="BM295">
            <v>6.9213305989999974E-2</v>
          </cell>
          <cell r="BN295">
            <v>6.9179784600000002E-2</v>
          </cell>
          <cell r="BO295">
            <v>6.5321693399999964E-2</v>
          </cell>
          <cell r="BP295">
            <v>6.7538110320000011E-2</v>
          </cell>
          <cell r="BQ295">
            <v>6.9050923200000017E-2</v>
          </cell>
          <cell r="BR295">
            <v>6.9101722420000039E-2</v>
          </cell>
          <cell r="BS295">
            <v>6.75000444E-2</v>
          </cell>
          <cell r="BT295">
            <v>6.9175025640000054E-2</v>
          </cell>
          <cell r="BU295">
            <v>6.9121844100000024E-2</v>
          </cell>
          <cell r="BV295">
            <v>7.0319628099999962E-2</v>
          </cell>
          <cell r="BW295">
            <v>7.031451681999995E-2</v>
          </cell>
          <cell r="BX295">
            <v>6.7510307400000011E-2</v>
          </cell>
          <cell r="BY295">
            <v>6.9213305989999974E-2</v>
          </cell>
          <cell r="BZ295">
            <v>6.9179784600000002E-2</v>
          </cell>
          <cell r="CA295">
            <v>6.5321693399999964E-2</v>
          </cell>
          <cell r="CB295">
            <v>6.7538110320000011E-2</v>
          </cell>
          <cell r="CC295">
            <v>6.9050923200000017E-2</v>
          </cell>
          <cell r="CD295">
            <v>6.9101722420000039E-2</v>
          </cell>
          <cell r="CE295">
            <v>6.75000444E-2</v>
          </cell>
          <cell r="CF295">
            <v>6.9175025640000054E-2</v>
          </cell>
          <cell r="CG295">
            <v>6.9121844100000024E-2</v>
          </cell>
          <cell r="CH295">
            <v>7.0319628099999962E-2</v>
          </cell>
          <cell r="CI295">
            <v>7.031451681999995E-2</v>
          </cell>
          <cell r="CJ295">
            <v>6.7510307400000011E-2</v>
          </cell>
          <cell r="CK295">
            <v>6.9213305989999974E-2</v>
          </cell>
          <cell r="CL295">
            <v>6.9179784600000002E-2</v>
          </cell>
          <cell r="CM295">
            <v>6.5321693399999964E-2</v>
          </cell>
          <cell r="CN295">
            <v>6.7538110320000011E-2</v>
          </cell>
          <cell r="CO295">
            <v>7.1517027600000019E-2</v>
          </cell>
          <cell r="CP295">
            <v>6.9101722420000039E-2</v>
          </cell>
          <cell r="CQ295">
            <v>6.75000444E-2</v>
          </cell>
          <cell r="CR295">
            <v>6.9175025640000054E-2</v>
          </cell>
          <cell r="CS295">
            <v>6.9121844100000024E-2</v>
          </cell>
          <cell r="CT295">
            <v>7.0319628099999962E-2</v>
          </cell>
          <cell r="CU295">
            <v>7.031451681999995E-2</v>
          </cell>
          <cell r="CV295">
            <v>6.7510307400000011E-2</v>
          </cell>
          <cell r="CW295">
            <v>6.9213305989999974E-2</v>
          </cell>
          <cell r="CX295">
            <v>6.9179784600000002E-2</v>
          </cell>
          <cell r="CY295">
            <v>6.3144303619999967E-2</v>
          </cell>
          <cell r="CZ295">
            <v>6.7538110320000011E-2</v>
          </cell>
          <cell r="DA295">
            <v>6.9050923200000017E-2</v>
          </cell>
          <cell r="DB295">
            <v>6.9101722420000039E-2</v>
          </cell>
          <cell r="DC295">
            <v>6.75000444E-2</v>
          </cell>
          <cell r="DD295">
            <v>6.9175025640000054E-2</v>
          </cell>
          <cell r="DE295">
            <v>6.9121844100000024E-2</v>
          </cell>
          <cell r="DF295">
            <v>7.0319628099999962E-2</v>
          </cell>
          <cell r="DG295">
            <v>7.031451681999995E-2</v>
          </cell>
          <cell r="DH295">
            <v>6.7510307400000011E-2</v>
          </cell>
          <cell r="DI295">
            <v>6.9213305989999974E-2</v>
          </cell>
          <cell r="DJ295">
            <v>6.9179784600000002E-2</v>
          </cell>
          <cell r="DK295">
            <v>6.5321693399999964E-2</v>
          </cell>
          <cell r="DL295">
            <v>6.7538110320000011E-2</v>
          </cell>
          <cell r="DM295">
            <v>6.9050923200000017E-2</v>
          </cell>
          <cell r="DN295">
            <v>6.9101722420000039E-2</v>
          </cell>
          <cell r="DO295">
            <v>6.75000444E-2</v>
          </cell>
          <cell r="DP295">
            <v>6.9175025640000054E-2</v>
          </cell>
          <cell r="DQ295">
            <v>6.9121844100000024E-2</v>
          </cell>
          <cell r="DR295">
            <v>7.0319628099999962E-2</v>
          </cell>
          <cell r="DS295">
            <v>7.031451681999995E-2</v>
          </cell>
          <cell r="DT295">
            <v>6.7510307400000011E-2</v>
          </cell>
          <cell r="DU295">
            <v>6.9213305989999974E-2</v>
          </cell>
          <cell r="DV295">
            <v>6.9179784600000002E-2</v>
          </cell>
          <cell r="DW295">
            <v>6.5321693399999964E-2</v>
          </cell>
          <cell r="DX295">
            <v>6.7538110320000011E-2</v>
          </cell>
          <cell r="DY295">
            <v>6.9050923200000017E-2</v>
          </cell>
          <cell r="DZ295">
            <v>6.9101722420000039E-2</v>
          </cell>
          <cell r="EA295">
            <v>6.75000444E-2</v>
          </cell>
          <cell r="EB295">
            <v>6.9175025640000054E-2</v>
          </cell>
          <cell r="EC295">
            <v>6.9121844100000024E-2</v>
          </cell>
          <cell r="ED295">
            <v>7.0319628099999962E-2</v>
          </cell>
          <cell r="EE295">
            <v>7.031451681999995E-2</v>
          </cell>
          <cell r="EF295">
            <v>6.7510307400000011E-2</v>
          </cell>
          <cell r="EG295">
            <v>6.9213305989999974E-2</v>
          </cell>
          <cell r="EH295">
            <v>6.9179784600000002E-2</v>
          </cell>
          <cell r="EI295">
            <v>6.5321693399999964E-2</v>
          </cell>
          <cell r="EJ295">
            <v>6.7538110320000011E-2</v>
          </cell>
          <cell r="EK295">
            <v>7.1517027600000019E-2</v>
          </cell>
          <cell r="EL295">
            <v>6.9101722420000039E-2</v>
          </cell>
          <cell r="EM295">
            <v>6.75000444E-2</v>
          </cell>
          <cell r="EN295">
            <v>6.9175025640000054E-2</v>
          </cell>
          <cell r="EO295">
            <v>6.9121844100000024E-2</v>
          </cell>
          <cell r="EP295">
            <v>7.0319628099999962E-2</v>
          </cell>
          <cell r="EQ295">
            <v>7.031451681999995E-2</v>
          </cell>
          <cell r="ER295">
            <v>6.7510307400000011E-2</v>
          </cell>
          <cell r="ES295">
            <v>6.9213305989999974E-2</v>
          </cell>
          <cell r="ET295">
            <v>6.9179784600000002E-2</v>
          </cell>
          <cell r="EU295">
            <v>6.3144303619999967E-2</v>
          </cell>
          <cell r="EV295">
            <v>6.7538110320000011E-2</v>
          </cell>
          <cell r="EW295">
            <v>6.9050923200000017E-2</v>
          </cell>
          <cell r="EX295">
            <v>6.9101722420000039E-2</v>
          </cell>
          <cell r="EY295">
            <v>6.75000444E-2</v>
          </cell>
          <cell r="EZ295">
            <v>6.9175025640000054E-2</v>
          </cell>
          <cell r="FA295">
            <v>6.9121844100000024E-2</v>
          </cell>
          <cell r="FB295">
            <v>7.0319628099999962E-2</v>
          </cell>
          <cell r="FC295">
            <v>7.031451681999995E-2</v>
          </cell>
          <cell r="FD295">
            <v>6.7510307400000011E-2</v>
          </cell>
          <cell r="FE295">
            <v>6.9213305989999974E-2</v>
          </cell>
          <cell r="FF295">
            <v>6.9179784600000002E-2</v>
          </cell>
          <cell r="FG295">
            <v>6.5321693399999964E-2</v>
          </cell>
          <cell r="FH295">
            <v>6.7538110320000011E-2</v>
          </cell>
          <cell r="FI295">
            <v>6.9050923200000017E-2</v>
          </cell>
          <cell r="FJ295">
            <v>6.9101722420000039E-2</v>
          </cell>
          <cell r="FK295">
            <v>6.75000444E-2</v>
          </cell>
          <cell r="FL295">
            <v>6.9175025640000054E-2</v>
          </cell>
          <cell r="FM295">
            <v>6.9121844100000024E-2</v>
          </cell>
          <cell r="FN295">
            <v>7.0319628099999962E-2</v>
          </cell>
          <cell r="FO295">
            <v>7.031451681999995E-2</v>
          </cell>
          <cell r="FP295">
            <v>6.7510307400000011E-2</v>
          </cell>
          <cell r="FQ295">
            <v>6.9213305989999974E-2</v>
          </cell>
          <cell r="FR295">
            <v>6.9179784600000002E-2</v>
          </cell>
          <cell r="FS295">
            <v>6.5321693399999964E-2</v>
          </cell>
          <cell r="FT295">
            <v>6.7538110320000011E-2</v>
          </cell>
          <cell r="FU295">
            <v>6.9050923200000017E-2</v>
          </cell>
          <cell r="FV295">
            <v>6.9101722420000039E-2</v>
          </cell>
          <cell r="FW295">
            <v>6.75000444E-2</v>
          </cell>
          <cell r="FX295">
            <v>6.9175025640000054E-2</v>
          </cell>
          <cell r="FY295">
            <v>6.9121844100000024E-2</v>
          </cell>
          <cell r="FZ295">
            <v>7.0319628099999962E-2</v>
          </cell>
          <cell r="GA295">
            <v>7.031451681999995E-2</v>
          </cell>
          <cell r="GB295">
            <v>6.7510307400000011E-2</v>
          </cell>
          <cell r="GC295">
            <v>6.9213305989999974E-2</v>
          </cell>
          <cell r="GD295">
            <v>6.9179784600000002E-2</v>
          </cell>
          <cell r="GE295">
            <v>6.5321693399999964E-2</v>
          </cell>
          <cell r="GF295">
            <v>6.7538110320000011E-2</v>
          </cell>
          <cell r="GG295">
            <v>7.1517027600000019E-2</v>
          </cell>
          <cell r="GH295">
            <v>6.9101722420000039E-2</v>
          </cell>
          <cell r="GI295">
            <v>6.75000444E-2</v>
          </cell>
          <cell r="GJ295">
            <v>6.9175025640000054E-2</v>
          </cell>
          <cell r="GK295">
            <v>6.9121844100000024E-2</v>
          </cell>
          <cell r="GL295">
            <v>7.0319628099999962E-2</v>
          </cell>
          <cell r="GM295">
            <v>7.031451681999995E-2</v>
          </cell>
          <cell r="GN295">
            <v>6.7510307400000011E-2</v>
          </cell>
          <cell r="GO295">
            <v>6.9213305989999974E-2</v>
          </cell>
          <cell r="GP295">
            <v>6.9179784600000002E-2</v>
          </cell>
          <cell r="GQ295">
            <v>6.3144303619999967E-2</v>
          </cell>
          <cell r="GR295">
            <v>6.7538110320000011E-2</v>
          </cell>
          <cell r="GS295">
            <v>6.9050923200000017E-2</v>
          </cell>
          <cell r="GT295">
            <v>6.9101722420000039E-2</v>
          </cell>
          <cell r="GU295">
            <v>6.75000444E-2</v>
          </cell>
          <cell r="GV295">
            <v>6.9175025640000054E-2</v>
          </cell>
          <cell r="GW295">
            <v>6.9121844100000024E-2</v>
          </cell>
          <cell r="GX295">
            <v>7.0319628099999962E-2</v>
          </cell>
          <cell r="GY295">
            <v>7.031451681999995E-2</v>
          </cell>
          <cell r="GZ295">
            <v>6.7510307400000011E-2</v>
          </cell>
          <cell r="HA295">
            <v>6.9213305989999974E-2</v>
          </cell>
          <cell r="HB295">
            <v>6.9179784600000002E-2</v>
          </cell>
          <cell r="HC295">
            <v>6.5321693399999964E-2</v>
          </cell>
          <cell r="HD295">
            <v>6.7538110320000011E-2</v>
          </cell>
          <cell r="HE295">
            <v>6.9050923200000017E-2</v>
          </cell>
          <cell r="HF295">
            <v>6.9101722420000039E-2</v>
          </cell>
          <cell r="HG295">
            <v>6.75000444E-2</v>
          </cell>
          <cell r="HH295">
            <v>6.9175025640000054E-2</v>
          </cell>
          <cell r="HI295">
            <v>6.9121844100000024E-2</v>
          </cell>
          <cell r="HJ295">
            <v>7.0319628099999962E-2</v>
          </cell>
          <cell r="HK295">
            <v>7.031451681999995E-2</v>
          </cell>
          <cell r="HL295">
            <v>6.7510307400000011E-2</v>
          </cell>
          <cell r="HM295">
            <v>6.9213305989999974E-2</v>
          </cell>
          <cell r="HN295">
            <v>6.9179784600000002E-2</v>
          </cell>
          <cell r="HO295">
            <v>6.5321693399999964E-2</v>
          </cell>
          <cell r="HP295">
            <v>6.7538110320000011E-2</v>
          </cell>
          <cell r="HQ295">
            <v>6.9050923200000017E-2</v>
          </cell>
          <cell r="HR295">
            <v>6.9101722420000039E-2</v>
          </cell>
          <cell r="HS295">
            <v>6.75000444E-2</v>
          </cell>
          <cell r="HT295">
            <v>6.9175025640000054E-2</v>
          </cell>
          <cell r="HU295">
            <v>6.9121844100000024E-2</v>
          </cell>
          <cell r="HV295">
            <v>7.0319628099999962E-2</v>
          </cell>
          <cell r="HW295">
            <v>7.031451681999995E-2</v>
          </cell>
          <cell r="HX295">
            <v>6.7510307400000011E-2</v>
          </cell>
          <cell r="HY295">
            <v>6.9213305989999974E-2</v>
          </cell>
          <cell r="HZ295">
            <v>6.9179784600000002E-2</v>
          </cell>
          <cell r="IA295">
            <v>6.5321693399999964E-2</v>
          </cell>
          <cell r="IB295">
            <v>6.7538110320000011E-2</v>
          </cell>
          <cell r="IC295">
            <v>7.1517027600000019E-2</v>
          </cell>
          <cell r="ID295">
            <v>6.9101722420000039E-2</v>
          </cell>
          <cell r="IE295">
            <v>6.75000444E-2</v>
          </cell>
          <cell r="IF295">
            <v>6.9175025640000054E-2</v>
          </cell>
          <cell r="IG295">
            <v>6.9121844100000024E-2</v>
          </cell>
          <cell r="IH295">
            <v>7.0319628099999962E-2</v>
          </cell>
          <cell r="II295">
            <v>7.031451681999995E-2</v>
          </cell>
          <cell r="IJ295">
            <v>6.7510307400000011E-2</v>
          </cell>
          <cell r="IK295">
            <v>6.9213305989999974E-2</v>
          </cell>
          <cell r="IL295">
            <v>6.9179784600000002E-2</v>
          </cell>
          <cell r="IM295">
            <v>6.3144303619999967E-2</v>
          </cell>
          <cell r="IN295">
            <v>6.7538110320000011E-2</v>
          </cell>
          <cell r="IO295">
            <v>6.9050923200000017E-2</v>
          </cell>
          <cell r="IP295">
            <v>6.9101722420000039E-2</v>
          </cell>
          <cell r="IQ295">
            <v>6.75000444E-2</v>
          </cell>
          <cell r="IR295">
            <v>6.9175025640000054E-2</v>
          </cell>
          <cell r="IS295">
            <v>6.9121844100000024E-2</v>
          </cell>
          <cell r="IT295">
            <v>7.0319628099999962E-2</v>
          </cell>
          <cell r="IU295">
            <v>7.031451681999995E-2</v>
          </cell>
          <cell r="IV295">
            <v>6.7510307400000011E-2</v>
          </cell>
          <cell r="IW295">
            <v>6.9213305989999974E-2</v>
          </cell>
          <cell r="IX295">
            <v>6.9179784600000002E-2</v>
          </cell>
          <cell r="IY295">
            <v>6.5321693399999964E-2</v>
          </cell>
        </row>
        <row r="296">
          <cell r="C296" t="str">
            <v>THM.QF.WOR._.SML.TMF BioF</v>
          </cell>
          <cell r="H296">
            <v>2.3965087034699999</v>
          </cell>
          <cell r="I296">
            <v>2.29913190612</v>
          </cell>
          <cell r="J296">
            <v>2.3525254353700009</v>
          </cell>
          <cell r="K296">
            <v>2.2885215038999989</v>
          </cell>
          <cell r="L296">
            <v>2.527937158759999</v>
          </cell>
          <cell r="M296">
            <v>2.180453619300001</v>
          </cell>
          <cell r="N296">
            <v>2.3824521521300004</v>
          </cell>
          <cell r="O296">
            <v>2.3029255819999981</v>
          </cell>
          <cell r="P296">
            <v>2.0499000653999992</v>
          </cell>
          <cell r="Q296">
            <v>2.4451307399599993</v>
          </cell>
          <cell r="R296">
            <v>2.4492194720999998</v>
          </cell>
          <cell r="S296">
            <v>2.4315575387999999</v>
          </cell>
          <cell r="T296">
            <v>2.3965087034699999</v>
          </cell>
          <cell r="U296">
            <v>2.29913190612</v>
          </cell>
          <cell r="V296">
            <v>2.3525254353700009</v>
          </cell>
          <cell r="W296">
            <v>2.2885215038999989</v>
          </cell>
          <cell r="X296">
            <v>2.527937158759999</v>
          </cell>
          <cell r="Y296">
            <v>2.180453619300001</v>
          </cell>
          <cell r="Z296">
            <v>2.3824521521300004</v>
          </cell>
          <cell r="AA296">
            <v>2.3029255819999981</v>
          </cell>
          <cell r="AB296">
            <v>2.0499000653999992</v>
          </cell>
          <cell r="AC296">
            <v>2.4451307399599993</v>
          </cell>
          <cell r="AD296">
            <v>2.4492194720999998</v>
          </cell>
          <cell r="AE296">
            <v>2.4315575387999999</v>
          </cell>
          <cell r="AF296">
            <v>2.3965087034699999</v>
          </cell>
          <cell r="AG296">
            <v>2.29913190612</v>
          </cell>
          <cell r="AH296">
            <v>2.3525254353700009</v>
          </cell>
          <cell r="AI296">
            <v>2.2885215038999989</v>
          </cell>
          <cell r="AJ296">
            <v>2.527937158759999</v>
          </cell>
          <cell r="AK296">
            <v>2.180453619300001</v>
          </cell>
          <cell r="AL296">
            <v>2.3824521521300004</v>
          </cell>
          <cell r="AM296">
            <v>2.3029255819999981</v>
          </cell>
          <cell r="AN296">
            <v>2.0499000653999992</v>
          </cell>
          <cell r="AO296">
            <v>2.4451307399599993</v>
          </cell>
          <cell r="AP296">
            <v>2.4492194720999998</v>
          </cell>
          <cell r="AQ296">
            <v>2.4315575387999999</v>
          </cell>
          <cell r="AR296">
            <v>2.3965087034699999</v>
          </cell>
          <cell r="AS296">
            <v>2.3812437599099998</v>
          </cell>
          <cell r="AT296">
            <v>2.3525254353700009</v>
          </cell>
          <cell r="AU296">
            <v>2.2885215038999989</v>
          </cell>
          <cell r="AV296">
            <v>2.527937158759999</v>
          </cell>
          <cell r="AW296">
            <v>2.180453619300001</v>
          </cell>
          <cell r="AX296">
            <v>2.3824521521300004</v>
          </cell>
          <cell r="AY296">
            <v>2.3029255819999981</v>
          </cell>
          <cell r="AZ296">
            <v>2.0499000653999992</v>
          </cell>
          <cell r="BA296">
            <v>2.4451307399599993</v>
          </cell>
          <cell r="BB296">
            <v>2.4492194720999998</v>
          </cell>
          <cell r="BC296">
            <v>2.3505056208399999</v>
          </cell>
          <cell r="BD296">
            <v>2.3965087034699999</v>
          </cell>
          <cell r="BE296">
            <v>2.29913190612</v>
          </cell>
          <cell r="BF296">
            <v>2.3525254353700009</v>
          </cell>
          <cell r="BG296">
            <v>2.2885215038999989</v>
          </cell>
          <cell r="BH296">
            <v>2.527937158759999</v>
          </cell>
          <cell r="BI296">
            <v>2.180453619300001</v>
          </cell>
          <cell r="BJ296">
            <v>2.3824521521300004</v>
          </cell>
          <cell r="BK296">
            <v>2.3029255819999981</v>
          </cell>
          <cell r="BL296">
            <v>2.0499000653999992</v>
          </cell>
          <cell r="BM296">
            <v>2.4451307399599993</v>
          </cell>
          <cell r="BN296">
            <v>2.4492194720999998</v>
          </cell>
          <cell r="BO296">
            <v>2.4315575387999999</v>
          </cell>
          <cell r="BP296">
            <v>2.3965087034699999</v>
          </cell>
          <cell r="BQ296">
            <v>2.29913190612</v>
          </cell>
          <cell r="BR296">
            <v>2.3525254353700009</v>
          </cell>
          <cell r="BS296">
            <v>2.2885215038999989</v>
          </cell>
          <cell r="BT296">
            <v>2.527937158759999</v>
          </cell>
          <cell r="BU296">
            <v>2.180453619300001</v>
          </cell>
          <cell r="BV296">
            <v>2.3824521521300004</v>
          </cell>
          <cell r="BW296">
            <v>2.3029255819999981</v>
          </cell>
          <cell r="BX296">
            <v>2.0499000653999992</v>
          </cell>
          <cell r="BY296">
            <v>2.4451307399599993</v>
          </cell>
          <cell r="BZ296">
            <v>2.4492194720999998</v>
          </cell>
          <cell r="CA296">
            <v>2.4315575387999999</v>
          </cell>
          <cell r="CB296">
            <v>2.3965087034699999</v>
          </cell>
          <cell r="CC296">
            <v>2.29913190612</v>
          </cell>
          <cell r="CD296">
            <v>2.3525254353700009</v>
          </cell>
          <cell r="CE296">
            <v>2.2885215038999989</v>
          </cell>
          <cell r="CF296">
            <v>2.527937158759999</v>
          </cell>
          <cell r="CG296">
            <v>2.180453619300001</v>
          </cell>
          <cell r="CH296">
            <v>2.3824521521300004</v>
          </cell>
          <cell r="CI296">
            <v>2.3029255819999981</v>
          </cell>
          <cell r="CJ296">
            <v>2.0499000653999992</v>
          </cell>
          <cell r="CK296">
            <v>2.4451307399599993</v>
          </cell>
          <cell r="CL296">
            <v>2.4492194720999998</v>
          </cell>
          <cell r="CM296">
            <v>2.4315575387999999</v>
          </cell>
          <cell r="CN296">
            <v>2.3965087034699999</v>
          </cell>
          <cell r="CO296">
            <v>2.3812437599099998</v>
          </cell>
          <cell r="CP296">
            <v>2.3525254353700009</v>
          </cell>
          <cell r="CQ296">
            <v>2.2885215038999989</v>
          </cell>
          <cell r="CR296">
            <v>2.527937158759999</v>
          </cell>
          <cell r="CS296">
            <v>2.180453619300001</v>
          </cell>
          <cell r="CT296">
            <v>2.3824521521300004</v>
          </cell>
          <cell r="CU296">
            <v>2.3029255819999981</v>
          </cell>
          <cell r="CV296">
            <v>2.0499000653999992</v>
          </cell>
          <cell r="CW296">
            <v>2.4451307399599993</v>
          </cell>
          <cell r="CX296">
            <v>2.4492194720999998</v>
          </cell>
          <cell r="CY296">
            <v>2.3505056208399999</v>
          </cell>
          <cell r="CZ296">
            <v>2.3965087034699999</v>
          </cell>
          <cell r="DA296">
            <v>2.29913190612</v>
          </cell>
          <cell r="DB296">
            <v>2.3525254353700009</v>
          </cell>
          <cell r="DC296">
            <v>2.2885215038999989</v>
          </cell>
          <cell r="DD296">
            <v>2.527937158759999</v>
          </cell>
          <cell r="DE296">
            <v>2.180453619300001</v>
          </cell>
          <cell r="DF296">
            <v>2.3824521521300004</v>
          </cell>
          <cell r="DG296">
            <v>2.3029255819999981</v>
          </cell>
          <cell r="DH296">
            <v>2.0499000653999992</v>
          </cell>
          <cell r="DI296">
            <v>2.4451307399599993</v>
          </cell>
          <cell r="DJ296">
            <v>2.4492194720999998</v>
          </cell>
          <cell r="DK296">
            <v>2.4315575387999999</v>
          </cell>
          <cell r="DL296">
            <v>2.3965087034699999</v>
          </cell>
          <cell r="DM296">
            <v>2.29913190612</v>
          </cell>
          <cell r="DN296">
            <v>2.3525254353700009</v>
          </cell>
          <cell r="DO296">
            <v>2.2885215038999989</v>
          </cell>
          <cell r="DP296">
            <v>2.527937158759999</v>
          </cell>
          <cell r="DQ296">
            <v>2.180453619300001</v>
          </cell>
          <cell r="DR296">
            <v>2.3824521521300004</v>
          </cell>
          <cell r="DS296">
            <v>2.3029255819999981</v>
          </cell>
          <cell r="DT296">
            <v>2.0499000653999992</v>
          </cell>
          <cell r="DU296">
            <v>2.4451307399599993</v>
          </cell>
          <cell r="DV296">
            <v>2.4492194720999998</v>
          </cell>
          <cell r="DW296">
            <v>2.4315575387999999</v>
          </cell>
          <cell r="DX296">
            <v>2.3965087034699999</v>
          </cell>
          <cell r="DY296">
            <v>2.29913190612</v>
          </cell>
          <cell r="DZ296">
            <v>2.3525254353700009</v>
          </cell>
          <cell r="EA296">
            <v>2.2885215038999989</v>
          </cell>
          <cell r="EB296">
            <v>2.527937158759999</v>
          </cell>
          <cell r="EC296">
            <v>2.180453619300001</v>
          </cell>
          <cell r="ED296">
            <v>2.3824521521300004</v>
          </cell>
          <cell r="EE296">
            <v>2.3029255819999981</v>
          </cell>
          <cell r="EF296">
            <v>2.0499000653999992</v>
          </cell>
          <cell r="EG296">
            <v>2.4451307399599993</v>
          </cell>
          <cell r="EH296">
            <v>2.4492194720999998</v>
          </cell>
          <cell r="EI296">
            <v>2.4315575387999999</v>
          </cell>
          <cell r="EJ296">
            <v>2.3965087034699999</v>
          </cell>
          <cell r="EK296">
            <v>2.3812437599099998</v>
          </cell>
          <cell r="EL296">
            <v>2.3525254353700009</v>
          </cell>
          <cell r="EM296">
            <v>2.2885215038999989</v>
          </cell>
          <cell r="EN296">
            <v>2.527937158759999</v>
          </cell>
          <cell r="EO296">
            <v>2.180453619300001</v>
          </cell>
          <cell r="EP296">
            <v>2.3824521521300004</v>
          </cell>
          <cell r="EQ296">
            <v>2.3029255819999981</v>
          </cell>
          <cell r="ER296">
            <v>2.0499000653999992</v>
          </cell>
          <cell r="ES296">
            <v>2.4451307399599993</v>
          </cell>
          <cell r="ET296">
            <v>2.4492194720999998</v>
          </cell>
          <cell r="EU296">
            <v>2.3505056208399999</v>
          </cell>
          <cell r="EV296">
            <v>2.3965087034699999</v>
          </cell>
          <cell r="EW296">
            <v>2.29913190612</v>
          </cell>
          <cell r="EX296">
            <v>2.3525254353700009</v>
          </cell>
          <cell r="EY296">
            <v>2.2885215038999989</v>
          </cell>
          <cell r="EZ296">
            <v>2.527937158759999</v>
          </cell>
          <cell r="FA296">
            <v>2.180453619300001</v>
          </cell>
          <cell r="FB296">
            <v>2.3824521521300004</v>
          </cell>
          <cell r="FC296">
            <v>2.3029255819999981</v>
          </cell>
          <cell r="FD296">
            <v>2.0499000653999992</v>
          </cell>
          <cell r="FE296">
            <v>2.4451307399599993</v>
          </cell>
          <cell r="FF296">
            <v>2.4492194720999998</v>
          </cell>
          <cell r="FG296">
            <v>2.4315575387999999</v>
          </cell>
          <cell r="FH296">
            <v>2.3965087034699999</v>
          </cell>
          <cell r="FI296">
            <v>2.29913190612</v>
          </cell>
          <cell r="FJ296">
            <v>2.3525254353700009</v>
          </cell>
          <cell r="FK296">
            <v>2.2885215038999989</v>
          </cell>
          <cell r="FL296">
            <v>2.527937158759999</v>
          </cell>
          <cell r="FM296">
            <v>2.180453619300001</v>
          </cell>
          <cell r="FN296">
            <v>2.3824521521300004</v>
          </cell>
          <cell r="FO296">
            <v>2.3029255819999981</v>
          </cell>
          <cell r="FP296">
            <v>2.0499000653999992</v>
          </cell>
          <cell r="FQ296">
            <v>2.4451307399599993</v>
          </cell>
          <cell r="FR296">
            <v>2.4492194720999998</v>
          </cell>
          <cell r="FS296">
            <v>2.4315575387999999</v>
          </cell>
          <cell r="FT296">
            <v>2.3965087034699999</v>
          </cell>
          <cell r="FU296">
            <v>2.29913190612</v>
          </cell>
          <cell r="FV296">
            <v>2.3525254353700009</v>
          </cell>
          <cell r="FW296">
            <v>2.2885215038999989</v>
          </cell>
          <cell r="FX296">
            <v>2.527937158759999</v>
          </cell>
          <cell r="FY296">
            <v>2.180453619300001</v>
          </cell>
          <cell r="FZ296">
            <v>2.3824521521300004</v>
          </cell>
          <cell r="GA296">
            <v>2.3029255819999981</v>
          </cell>
          <cell r="GB296">
            <v>2.0499000653999992</v>
          </cell>
          <cell r="GC296">
            <v>2.4451307399599993</v>
          </cell>
          <cell r="GD296">
            <v>2.4492194720999998</v>
          </cell>
          <cell r="GE296">
            <v>2.4315575387999999</v>
          </cell>
          <cell r="GF296">
            <v>2.3965087034699999</v>
          </cell>
          <cell r="GG296">
            <v>2.3812437599099998</v>
          </cell>
          <cell r="GH296">
            <v>2.3525254353700009</v>
          </cell>
          <cell r="GI296">
            <v>2.2885215038999989</v>
          </cell>
          <cell r="GJ296">
            <v>2.527937158759999</v>
          </cell>
          <cell r="GK296">
            <v>2.180453619300001</v>
          </cell>
          <cell r="GL296">
            <v>2.3824521521300004</v>
          </cell>
          <cell r="GM296">
            <v>2.3029255819999981</v>
          </cell>
          <cell r="GN296">
            <v>2.0499000653999992</v>
          </cell>
          <cell r="GO296">
            <v>2.4451307399599993</v>
          </cell>
          <cell r="GP296">
            <v>2.4492194720999998</v>
          </cell>
          <cell r="GQ296">
            <v>2.3505056208399999</v>
          </cell>
          <cell r="GR296">
            <v>2.3965087034699999</v>
          </cell>
          <cell r="GS296">
            <v>2.29913190612</v>
          </cell>
          <cell r="GT296">
            <v>2.3525254353700009</v>
          </cell>
          <cell r="GU296">
            <v>2.2885215038999989</v>
          </cell>
          <cell r="GV296">
            <v>2.527937158759999</v>
          </cell>
          <cell r="GW296">
            <v>2.180453619300001</v>
          </cell>
          <cell r="GX296">
            <v>2.3824521521300004</v>
          </cell>
          <cell r="GY296">
            <v>2.3029255819999981</v>
          </cell>
          <cell r="GZ296">
            <v>2.0499000653999992</v>
          </cell>
          <cell r="HA296">
            <v>2.4451307399599993</v>
          </cell>
          <cell r="HB296">
            <v>2.4492194720999998</v>
          </cell>
          <cell r="HC296">
            <v>2.4315575387999999</v>
          </cell>
          <cell r="HD296">
            <v>2.3965087034699999</v>
          </cell>
          <cell r="HE296">
            <v>2.29913190612</v>
          </cell>
          <cell r="HF296">
            <v>2.3525254353700009</v>
          </cell>
          <cell r="HG296">
            <v>2.2885215038999989</v>
          </cell>
          <cell r="HH296">
            <v>2.527937158759999</v>
          </cell>
          <cell r="HI296">
            <v>2.180453619300001</v>
          </cell>
          <cell r="HJ296">
            <v>2.3824521521300004</v>
          </cell>
          <cell r="HK296">
            <v>2.3029255819999981</v>
          </cell>
          <cell r="HL296">
            <v>2.0499000653999992</v>
          </cell>
          <cell r="HM296">
            <v>2.4451307399599993</v>
          </cell>
          <cell r="HN296">
            <v>2.4492194720999998</v>
          </cell>
          <cell r="HO296">
            <v>2.4315575387999999</v>
          </cell>
          <cell r="HP296">
            <v>2.3965087034699999</v>
          </cell>
          <cell r="HQ296">
            <v>2.29913190612</v>
          </cell>
          <cell r="HR296">
            <v>2.3525254353700009</v>
          </cell>
          <cell r="HS296">
            <v>2.2885215038999989</v>
          </cell>
          <cell r="HT296">
            <v>2.527937158759999</v>
          </cell>
          <cell r="HU296">
            <v>2.180453619300001</v>
          </cell>
          <cell r="HV296">
            <v>2.3824521521300004</v>
          </cell>
          <cell r="HW296">
            <v>2.3029255819999981</v>
          </cell>
          <cell r="HX296">
            <v>2.0499000653999992</v>
          </cell>
          <cell r="HY296">
            <v>2.4451307399599993</v>
          </cell>
          <cell r="HZ296">
            <v>2.4492194720999998</v>
          </cell>
          <cell r="IA296">
            <v>2.4315575387999999</v>
          </cell>
          <cell r="IB296">
            <v>2.3965087034699999</v>
          </cell>
          <cell r="IC296">
            <v>2.3812437599099998</v>
          </cell>
          <cell r="ID296">
            <v>2.3525254353700009</v>
          </cell>
          <cell r="IE296">
            <v>2.2885215038999989</v>
          </cell>
          <cell r="IF296">
            <v>2.527937158759999</v>
          </cell>
          <cell r="IG296">
            <v>2.180453619300001</v>
          </cell>
          <cell r="IH296">
            <v>2.3824521521300004</v>
          </cell>
          <cell r="II296">
            <v>2.3029255819999981</v>
          </cell>
          <cell r="IJ296">
            <v>2.0499000653999992</v>
          </cell>
          <cell r="IK296">
            <v>2.4451307399599993</v>
          </cell>
          <cell r="IL296">
            <v>2.4492194720999998</v>
          </cell>
          <cell r="IM296">
            <v>2.3505056208399999</v>
          </cell>
          <cell r="IN296">
            <v>2.3965087034699999</v>
          </cell>
          <cell r="IO296">
            <v>2.29913190612</v>
          </cell>
          <cell r="IP296">
            <v>2.3525254353700009</v>
          </cell>
          <cell r="IQ296">
            <v>2.2885215038999989</v>
          </cell>
          <cell r="IR296">
            <v>2.527937158759999</v>
          </cell>
          <cell r="IS296">
            <v>2.180453619300001</v>
          </cell>
          <cell r="IT296">
            <v>2.3824521521300004</v>
          </cell>
          <cell r="IU296">
            <v>2.3029255819999981</v>
          </cell>
          <cell r="IV296">
            <v>2.0499000653999992</v>
          </cell>
          <cell r="IW296">
            <v>2.4451307399599993</v>
          </cell>
          <cell r="IX296">
            <v>2.4492194720999998</v>
          </cell>
          <cell r="IY296">
            <v>2.4315575387999999</v>
          </cell>
        </row>
        <row r="297">
          <cell r="C297" t="str">
            <v>WD_.QF.GOE._.___.Meadow Creek Project Five Pine</v>
          </cell>
          <cell r="H297">
            <v>7.9074398396099994</v>
          </cell>
          <cell r="I297">
            <v>9.0344336380999994</v>
          </cell>
          <cell r="J297">
            <v>9.8722807470400014</v>
          </cell>
          <cell r="K297">
            <v>12.055678447209999</v>
          </cell>
          <cell r="L297">
            <v>11.101009246240002</v>
          </cell>
          <cell r="M297">
            <v>7.7666206338699988</v>
          </cell>
          <cell r="N297">
            <v>8.8819294044500019</v>
          </cell>
          <cell r="O297">
            <v>6.3255229886499995</v>
          </cell>
          <cell r="P297">
            <v>6.1562817705399997</v>
          </cell>
          <cell r="Q297">
            <v>10.763949464449999</v>
          </cell>
          <cell r="R297">
            <v>8.6546175099399996</v>
          </cell>
          <cell r="S297">
            <v>8.7744682883100005</v>
          </cell>
          <cell r="T297">
            <v>8.3662588838299996</v>
          </cell>
          <cell r="U297">
            <v>8.7792942918199994</v>
          </cell>
          <cell r="V297">
            <v>9.7386795405700024</v>
          </cell>
          <cell r="W297">
            <v>12.628324903399999</v>
          </cell>
          <cell r="X297">
            <v>10.762992409460002</v>
          </cell>
          <cell r="Y297">
            <v>7.9449329967899978</v>
          </cell>
          <cell r="Z297">
            <v>8.5483324079499994</v>
          </cell>
          <cell r="AA297">
            <v>6.2677360218500002</v>
          </cell>
          <cell r="AB297">
            <v>6.8050316014099996</v>
          </cell>
          <cell r="AC297">
            <v>10.09294017345</v>
          </cell>
          <cell r="AD297">
            <v>8.7460078808299997</v>
          </cell>
          <cell r="AE297">
            <v>8.6135295879500013</v>
          </cell>
          <cell r="AF297">
            <v>8.72956347565</v>
          </cell>
          <cell r="AG297">
            <v>8.4578769661000006</v>
          </cell>
          <cell r="AH297">
            <v>9.7796116623500016</v>
          </cell>
          <cell r="AI297">
            <v>12.980992178129997</v>
          </cell>
          <cell r="AJ297">
            <v>10.706002545400001</v>
          </cell>
          <cell r="AK297">
            <v>8.2134531486699984</v>
          </cell>
          <cell r="AL297">
            <v>7.9964457867799998</v>
          </cell>
          <cell r="AM297">
            <v>6.2483880709999999</v>
          </cell>
          <cell r="AN297">
            <v>6.7816608450599993</v>
          </cell>
          <cell r="AO297">
            <v>10.114782130130001</v>
          </cell>
          <cell r="AP297">
            <v>8.7165793558200004</v>
          </cell>
          <cell r="AQ297">
            <v>8.5641520938099998</v>
          </cell>
          <cell r="AR297">
            <v>9.1099906989800008</v>
          </cell>
          <cell r="AS297">
            <v>8.5188371490399994</v>
          </cell>
          <cell r="AT297">
            <v>9.5635680809700023</v>
          </cell>
          <cell r="AU297">
            <v>13.657077211959997</v>
          </cell>
          <cell r="AV297">
            <v>10.433024036940001</v>
          </cell>
          <cell r="AW297">
            <v>7.9930559377199977</v>
          </cell>
          <cell r="AX297">
            <v>7.9513230644600013</v>
          </cell>
          <cell r="AY297">
            <v>6.3895510510899998</v>
          </cell>
          <cell r="AZ297">
            <v>6.3947948222799997</v>
          </cell>
          <cell r="BA297">
            <v>10.353565503730001</v>
          </cell>
          <cell r="BB297">
            <v>9.4335246662399985</v>
          </cell>
          <cell r="BC297">
            <v>7.4589115868100002</v>
          </cell>
          <cell r="BD297">
            <v>9.8286932695600004</v>
          </cell>
          <cell r="BE297">
            <v>7.6865790215800001</v>
          </cell>
          <cell r="BF297">
            <v>9.5978556098300025</v>
          </cell>
          <cell r="BG297">
            <v>13.847484997989998</v>
          </cell>
          <cell r="BH297">
            <v>10.467012448579998</v>
          </cell>
          <cell r="BI297">
            <v>7.613941603089998</v>
          </cell>
          <cell r="BJ297">
            <v>7.9116973984800012</v>
          </cell>
          <cell r="BK297">
            <v>6.5462682442500002</v>
          </cell>
          <cell r="BL297">
            <v>6.2314211711800001</v>
          </cell>
          <cell r="BM297">
            <v>10.36827612323</v>
          </cell>
          <cell r="BN297">
            <v>9.7866159331699993</v>
          </cell>
          <cell r="BO297">
            <v>7.2237013984300003</v>
          </cell>
          <cell r="BP297">
            <v>10.36145114758</v>
          </cell>
          <cell r="BQ297">
            <v>7.1233437357600016</v>
          </cell>
          <cell r="BR297">
            <v>9.9303942108400012</v>
          </cell>
          <cell r="BS297">
            <v>13.469373801159996</v>
          </cell>
          <cell r="BT297">
            <v>10.493347840619998</v>
          </cell>
          <cell r="BU297">
            <v>7.8977631536599979</v>
          </cell>
          <cell r="BV297">
            <v>7.5174901499800013</v>
          </cell>
          <cell r="BW297">
            <v>6.5570196738200002</v>
          </cell>
          <cell r="BX297">
            <v>6.46398532057</v>
          </cell>
          <cell r="BY297">
            <v>10.10248019596</v>
          </cell>
          <cell r="BZ297">
            <v>10.059913386609999</v>
          </cell>
          <cell r="CA297">
            <v>7.0495874998300012</v>
          </cell>
          <cell r="CB297">
            <v>7.9074398396099994</v>
          </cell>
          <cell r="CC297">
            <v>9.0344336380999994</v>
          </cell>
          <cell r="CD297">
            <v>9.8722807470400014</v>
          </cell>
          <cell r="CE297">
            <v>12.055678447209999</v>
          </cell>
          <cell r="CF297">
            <v>11.101009246240002</v>
          </cell>
          <cell r="CG297">
            <v>7.7666206338699988</v>
          </cell>
          <cell r="CH297">
            <v>8.8819294044500019</v>
          </cell>
          <cell r="CI297">
            <v>6.3255229886499995</v>
          </cell>
          <cell r="CJ297">
            <v>6.1562817705399997</v>
          </cell>
          <cell r="CK297">
            <v>10.763949464449999</v>
          </cell>
          <cell r="CL297">
            <v>8.6546175099399996</v>
          </cell>
          <cell r="CM297">
            <v>8.7744682883100005</v>
          </cell>
          <cell r="CN297">
            <v>8.3662588838299996</v>
          </cell>
          <cell r="CO297">
            <v>8.8257339983299996</v>
          </cell>
          <cell r="CP297">
            <v>9.7796116623500016</v>
          </cell>
          <cell r="CQ297">
            <v>12.980992178129997</v>
          </cell>
          <cell r="CR297">
            <v>10.706002545400001</v>
          </cell>
          <cell r="CS297">
            <v>8.2134531486699984</v>
          </cell>
          <cell r="CT297">
            <v>7.9964457867799998</v>
          </cell>
          <cell r="CU297">
            <v>6.2483880709999999</v>
          </cell>
          <cell r="CV297">
            <v>6.7816608450599993</v>
          </cell>
          <cell r="CW297">
            <v>10.114782130130001</v>
          </cell>
          <cell r="CX297">
            <v>8.7165793558200004</v>
          </cell>
          <cell r="CY297">
            <v>8.5641520938099998</v>
          </cell>
          <cell r="CZ297">
            <v>6.8324930242499997</v>
          </cell>
          <cell r="DA297">
            <v>6.113499395899999</v>
          </cell>
          <cell r="DB297">
            <v>7.2941105083500002</v>
          </cell>
          <cell r="DC297">
            <v>9.936237526050002</v>
          </cell>
          <cell r="DD297">
            <v>8.0140271253200002</v>
          </cell>
          <cell r="DE297">
            <v>6.1440984086100014</v>
          </cell>
          <cell r="DF297">
            <v>5.9978006421000005</v>
          </cell>
          <cell r="DG297">
            <v>4.8307721842399998</v>
          </cell>
          <cell r="DH297">
            <v>4.7660060947799998</v>
          </cell>
          <cell r="DI297">
            <v>7.6173891429000022</v>
          </cell>
          <cell r="DJ297">
            <v>6.9623650779400004</v>
          </cell>
          <cell r="DK297">
            <v>5.9341187272500004</v>
          </cell>
          <cell r="DL297">
            <v>7.286540714480001</v>
          </cell>
          <cell r="DM297">
            <v>5.8244639946599994</v>
          </cell>
          <cell r="DN297">
            <v>7.1726760607500006</v>
          </cell>
          <cell r="DO297">
            <v>10.242807908970002</v>
          </cell>
          <cell r="DP297">
            <v>7.8247680277199994</v>
          </cell>
          <cell r="DQ297">
            <v>5.99479195329</v>
          </cell>
          <cell r="DR297">
            <v>5.9634922983500012</v>
          </cell>
          <cell r="DS297">
            <v>4.7921632883099994</v>
          </cell>
          <cell r="DT297">
            <v>4.7960961166899994</v>
          </cell>
          <cell r="DU297">
            <v>7.7651741277800026</v>
          </cell>
          <cell r="DV297">
            <v>7.0751434996800011</v>
          </cell>
          <cell r="DW297">
            <v>5.5975980204200004</v>
          </cell>
          <cell r="DX297">
            <v>7.3715199521800008</v>
          </cell>
          <cell r="DY297">
            <v>5.7649342662</v>
          </cell>
          <cell r="DZ297">
            <v>7.1983917073900017</v>
          </cell>
          <cell r="EA297">
            <v>10.385613748500001</v>
          </cell>
          <cell r="EB297">
            <v>7.8502593364400015</v>
          </cell>
          <cell r="EC297">
            <v>5.7104562023299996</v>
          </cell>
          <cell r="ED297">
            <v>5.9337730488500009</v>
          </cell>
          <cell r="EE297">
            <v>4.9097011831800002</v>
          </cell>
          <cell r="EF297">
            <v>4.6735658783699998</v>
          </cell>
          <cell r="EG297">
            <v>7.7762070924100026</v>
          </cell>
          <cell r="EH297">
            <v>7.3399619498800011</v>
          </cell>
          <cell r="EI297">
            <v>5.4177760488200004</v>
          </cell>
          <cell r="EJ297">
            <v>7.7710883606900003</v>
          </cell>
          <cell r="EK297">
            <v>5.4054351318699991</v>
          </cell>
          <cell r="EL297">
            <v>7.4790990543800016</v>
          </cell>
          <cell r="EM297">
            <v>10.64819273879</v>
          </cell>
          <cell r="EN297">
            <v>7.2684427265500018</v>
          </cell>
          <cell r="EO297">
            <v>6.0380023787399999</v>
          </cell>
          <cell r="EP297">
            <v>5.7978070966899997</v>
          </cell>
          <cell r="EQ297">
            <v>4.6247109071400008</v>
          </cell>
          <cell r="ER297">
            <v>5.4098145466399998</v>
          </cell>
          <cell r="ES297">
            <v>7.0803748469100016</v>
          </cell>
          <cell r="ET297">
            <v>7.5985055056000013</v>
          </cell>
          <cell r="EU297">
            <v>5.0600851210400011</v>
          </cell>
          <cell r="EV297">
            <v>6.2746941628900013</v>
          </cell>
          <cell r="EW297">
            <v>6.5844707188699987</v>
          </cell>
          <cell r="EX297">
            <v>7.3040096554500007</v>
          </cell>
          <cell r="EY297">
            <v>9.4712436775600004</v>
          </cell>
          <cell r="EZ297">
            <v>8.0722443071000001</v>
          </cell>
          <cell r="FA297">
            <v>5.9586997475900008</v>
          </cell>
          <cell r="FB297">
            <v>6.4112493059600002</v>
          </cell>
          <cell r="FC297">
            <v>4.7008020163899999</v>
          </cell>
          <cell r="FD297">
            <v>5.1037737010499997</v>
          </cell>
          <cell r="FE297">
            <v>7.5697051300700018</v>
          </cell>
          <cell r="FF297">
            <v>6.5595059106099995</v>
          </cell>
          <cell r="FG297">
            <v>6.4601471909700008</v>
          </cell>
          <cell r="FH297">
            <v>6.5471726067500002</v>
          </cell>
          <cell r="FI297">
            <v>6.3434077245799987</v>
          </cell>
          <cell r="FJ297">
            <v>7.3347087467900014</v>
          </cell>
          <cell r="FK297">
            <v>9.7357441336000008</v>
          </cell>
          <cell r="FL297">
            <v>8.0295019090600004</v>
          </cell>
          <cell r="FM297">
            <v>6.1600898615000013</v>
          </cell>
          <cell r="FN297">
            <v>5.9973343400900019</v>
          </cell>
          <cell r="FO297">
            <v>4.6862910532399997</v>
          </cell>
          <cell r="FP297">
            <v>5.0862456337899999</v>
          </cell>
          <cell r="FQ297">
            <v>7.5860865975800023</v>
          </cell>
          <cell r="FR297">
            <v>6.5374345168600003</v>
          </cell>
          <cell r="FS297">
            <v>6.4231140703600005</v>
          </cell>
          <cell r="FT297">
            <v>6.8324930242499997</v>
          </cell>
          <cell r="FU297">
            <v>6.113499395899999</v>
          </cell>
          <cell r="FV297">
            <v>7.2941105083500002</v>
          </cell>
          <cell r="FW297">
            <v>9.936237526050002</v>
          </cell>
          <cell r="FX297">
            <v>8.0140271253200002</v>
          </cell>
          <cell r="FY297">
            <v>6.1440984086100014</v>
          </cell>
          <cell r="FZ297">
            <v>5.9978006421000005</v>
          </cell>
          <cell r="GA297">
            <v>4.8307721842399998</v>
          </cell>
          <cell r="GB297">
            <v>4.7660060947799998</v>
          </cell>
          <cell r="GC297">
            <v>7.6173891429000022</v>
          </cell>
          <cell r="GD297">
            <v>6.9623650779400004</v>
          </cell>
          <cell r="GE297">
            <v>5.9341187272500004</v>
          </cell>
          <cell r="GF297">
            <v>7.286540714480001</v>
          </cell>
          <cell r="GG297">
            <v>5.9640852773499997</v>
          </cell>
          <cell r="GH297">
            <v>7.1983917073900017</v>
          </cell>
          <cell r="GI297">
            <v>10.385613748500001</v>
          </cell>
          <cell r="GJ297">
            <v>7.8502593364400015</v>
          </cell>
          <cell r="GK297">
            <v>5.7104562023299996</v>
          </cell>
          <cell r="GL297">
            <v>5.9337730488500009</v>
          </cell>
          <cell r="GM297">
            <v>4.9097011831800002</v>
          </cell>
          <cell r="GN297">
            <v>4.6735658783699998</v>
          </cell>
          <cell r="GO297">
            <v>7.7762070924100026</v>
          </cell>
          <cell r="GP297">
            <v>7.3399619498800011</v>
          </cell>
          <cell r="GQ297">
            <v>5.3071598719200006</v>
          </cell>
          <cell r="GR297">
            <v>7.7710883606900003</v>
          </cell>
          <cell r="GS297">
            <v>5.3425078018399992</v>
          </cell>
          <cell r="GT297">
            <v>7.4477956581400013</v>
          </cell>
          <cell r="GU297">
            <v>10.102030350890001</v>
          </cell>
          <cell r="GV297">
            <v>7.8700108804700006</v>
          </cell>
          <cell r="GW297">
            <v>5.9233223652599998</v>
          </cell>
          <cell r="GX297">
            <v>5.6381176124700003</v>
          </cell>
          <cell r="GY297">
            <v>4.9177647553500003</v>
          </cell>
          <cell r="GZ297">
            <v>4.8479889904200002</v>
          </cell>
          <cell r="HA297">
            <v>7.5768601469600023</v>
          </cell>
          <cell r="HB297">
            <v>7.5449350399500013</v>
          </cell>
          <cell r="HC297">
            <v>5.2871906248800009</v>
          </cell>
          <cell r="HD297">
            <v>5.9305798797200016</v>
          </cell>
          <cell r="HE297">
            <v>6.7758252285799996</v>
          </cell>
          <cell r="HF297">
            <v>7.404210560310001</v>
          </cell>
          <cell r="HG297">
            <v>9.0417588354100005</v>
          </cell>
          <cell r="HH297">
            <v>8.3257569346800011</v>
          </cell>
          <cell r="HI297">
            <v>5.82496547541</v>
          </cell>
          <cell r="HJ297">
            <v>6.6614470533299999</v>
          </cell>
          <cell r="HK297">
            <v>4.7441422414899996</v>
          </cell>
          <cell r="HL297">
            <v>4.6172113278999998</v>
          </cell>
          <cell r="HM297">
            <v>8.0729620983200032</v>
          </cell>
          <cell r="HN297">
            <v>6.4909631324400001</v>
          </cell>
          <cell r="HO297">
            <v>6.580851216240001</v>
          </cell>
          <cell r="HP297">
            <v>6.2746941628900013</v>
          </cell>
          <cell r="HQ297">
            <v>6.5844707188699987</v>
          </cell>
          <cell r="HR297">
            <v>7.3040096554500007</v>
          </cell>
          <cell r="HS297">
            <v>9.4712436775600004</v>
          </cell>
          <cell r="HT297">
            <v>8.0722443071000001</v>
          </cell>
          <cell r="HU297">
            <v>5.9586997475900008</v>
          </cell>
          <cell r="HV297">
            <v>6.4112493059600002</v>
          </cell>
          <cell r="HW297">
            <v>4.7008020163899999</v>
          </cell>
          <cell r="HX297">
            <v>5.1037737010499997</v>
          </cell>
          <cell r="HY297">
            <v>7.5697051300700018</v>
          </cell>
          <cell r="HZ297">
            <v>6.5595059106099995</v>
          </cell>
          <cell r="IA297">
            <v>6.4601471909700008</v>
          </cell>
          <cell r="IB297">
            <v>6.5471726067500002</v>
          </cell>
          <cell r="IC297">
            <v>6.4249374145699987</v>
          </cell>
          <cell r="ID297">
            <v>7.2941105083500002</v>
          </cell>
          <cell r="IE297">
            <v>9.936237526050002</v>
          </cell>
          <cell r="IF297">
            <v>8.0140271253200002</v>
          </cell>
          <cell r="IG297">
            <v>6.1440984086100014</v>
          </cell>
          <cell r="IH297">
            <v>5.9978006421000005</v>
          </cell>
          <cell r="II297">
            <v>4.8307721842399998</v>
          </cell>
          <cell r="IJ297">
            <v>4.7660060947799998</v>
          </cell>
          <cell r="IK297">
            <v>7.6173891429000022</v>
          </cell>
          <cell r="IL297">
            <v>6.9623650779400004</v>
          </cell>
          <cell r="IM297">
            <v>5.9322144625900002</v>
          </cell>
          <cell r="IN297">
            <v>7.286540714480001</v>
          </cell>
          <cell r="IO297">
            <v>5.8244639946599994</v>
          </cell>
          <cell r="IP297">
            <v>7.1726760607500006</v>
          </cell>
          <cell r="IQ297">
            <v>10.242807908970002</v>
          </cell>
          <cell r="IR297">
            <v>7.8247680277199994</v>
          </cell>
          <cell r="IS297">
            <v>5.99479195329</v>
          </cell>
          <cell r="IT297">
            <v>5.9634922983500012</v>
          </cell>
          <cell r="IU297">
            <v>4.7921632883099994</v>
          </cell>
          <cell r="IV297">
            <v>4.7960961166899994</v>
          </cell>
          <cell r="IW297">
            <v>7.7651741277800026</v>
          </cell>
          <cell r="IX297">
            <v>7.0751434996800011</v>
          </cell>
          <cell r="IY297">
            <v>5.5975980204200004</v>
          </cell>
        </row>
        <row r="298">
          <cell r="C298" t="str">
            <v>WD_.QF.GOE._.___.North Point</v>
          </cell>
          <cell r="H298">
            <v>15.814879679250001</v>
          </cell>
          <cell r="I298">
            <v>18.068867276159995</v>
          </cell>
          <cell r="J298">
            <v>19.744561494140004</v>
          </cell>
          <cell r="K298">
            <v>24.111356894399997</v>
          </cell>
          <cell r="L298">
            <v>22.202018492490001</v>
          </cell>
          <cell r="M298">
            <v>15.533241267750004</v>
          </cell>
          <cell r="N298">
            <v>17.763858808890003</v>
          </cell>
          <cell r="O298">
            <v>12.651045977320001</v>
          </cell>
          <cell r="P298">
            <v>12.312563541029999</v>
          </cell>
          <cell r="Q298">
            <v>21.527898928839999</v>
          </cell>
          <cell r="R298">
            <v>17.309235019830002</v>
          </cell>
          <cell r="S298">
            <v>17.548936576610004</v>
          </cell>
          <cell r="T298">
            <v>16.732517767680001</v>
          </cell>
          <cell r="U298">
            <v>17.558588583599995</v>
          </cell>
          <cell r="V298">
            <v>19.477359081190006</v>
          </cell>
          <cell r="W298">
            <v>25.256649806779997</v>
          </cell>
          <cell r="X298">
            <v>21.52598481895</v>
          </cell>
          <cell r="Y298">
            <v>15.889865993580004</v>
          </cell>
          <cell r="Z298">
            <v>17.096664815900002</v>
          </cell>
          <cell r="AA298">
            <v>12.535472043710003</v>
          </cell>
          <cell r="AB298">
            <v>13.610063202759997</v>
          </cell>
          <cell r="AC298">
            <v>20.185880346840001</v>
          </cell>
          <cell r="AD298">
            <v>17.492015761620003</v>
          </cell>
          <cell r="AE298">
            <v>17.227059175890002</v>
          </cell>
          <cell r="AF298">
            <v>17.459126951320002</v>
          </cell>
          <cell r="AG298">
            <v>16.915753932169999</v>
          </cell>
          <cell r="AH298">
            <v>19.559223324750004</v>
          </cell>
          <cell r="AI298">
            <v>25.961984356230001</v>
          </cell>
          <cell r="AJ298">
            <v>21.41200509083</v>
          </cell>
          <cell r="AK298">
            <v>16.426906297340004</v>
          </cell>
          <cell r="AL298">
            <v>15.992891573569997</v>
          </cell>
          <cell r="AM298">
            <v>12.496776141990003</v>
          </cell>
          <cell r="AN298">
            <v>13.563321690069996</v>
          </cell>
          <cell r="AO298">
            <v>20.229564260200004</v>
          </cell>
          <cell r="AP298">
            <v>17.433158711600001</v>
          </cell>
          <cell r="AQ298">
            <v>17.128304187610002</v>
          </cell>
          <cell r="AR298">
            <v>18.219981397980003</v>
          </cell>
          <cell r="AS298">
            <v>17.037674298060001</v>
          </cell>
          <cell r="AT298">
            <v>19.127136161980005</v>
          </cell>
          <cell r="AU298">
            <v>27.314154423889995</v>
          </cell>
          <cell r="AV298">
            <v>20.8660480739</v>
          </cell>
          <cell r="AW298">
            <v>15.986111875460002</v>
          </cell>
          <cell r="AX298">
            <v>15.902646128939997</v>
          </cell>
          <cell r="AY298">
            <v>12.779102102150002</v>
          </cell>
          <cell r="AZ298">
            <v>12.789589644489999</v>
          </cell>
          <cell r="BA298">
            <v>20.707131007410002</v>
          </cell>
          <cell r="BB298">
            <v>18.867049332440001</v>
          </cell>
          <cell r="BC298">
            <v>14.917823173630005</v>
          </cell>
          <cell r="BD298">
            <v>19.657386539120004</v>
          </cell>
          <cell r="BE298">
            <v>15.373158043150001</v>
          </cell>
          <cell r="BF298">
            <v>19.195711219700005</v>
          </cell>
          <cell r="BG298">
            <v>27.694969995949997</v>
          </cell>
          <cell r="BH298">
            <v>20.934024897179999</v>
          </cell>
          <cell r="BI298">
            <v>15.227883206210002</v>
          </cell>
          <cell r="BJ298">
            <v>15.823394796959997</v>
          </cell>
          <cell r="BK298">
            <v>13.092536488470003</v>
          </cell>
          <cell r="BL298">
            <v>12.462842342299997</v>
          </cell>
          <cell r="BM298">
            <v>20.736552246400006</v>
          </cell>
          <cell r="BN298">
            <v>19.573231866320004</v>
          </cell>
          <cell r="BO298">
            <v>14.447402796860002</v>
          </cell>
          <cell r="BP298">
            <v>20.722902295140003</v>
          </cell>
          <cell r="BQ298">
            <v>14.246687471520003</v>
          </cell>
          <cell r="BR298">
            <v>19.860788421710005</v>
          </cell>
          <cell r="BS298">
            <v>26.938747602299998</v>
          </cell>
          <cell r="BT298">
            <v>20.98669568127</v>
          </cell>
          <cell r="BU298">
            <v>15.795526307350002</v>
          </cell>
          <cell r="BV298">
            <v>15.034980299949998</v>
          </cell>
          <cell r="BW298">
            <v>13.114039347610001</v>
          </cell>
          <cell r="BX298">
            <v>12.927970641079998</v>
          </cell>
          <cell r="BY298">
            <v>20.204960391860006</v>
          </cell>
          <cell r="BZ298">
            <v>20.119826773200003</v>
          </cell>
          <cell r="CA298">
            <v>14.099174999670003</v>
          </cell>
          <cell r="CB298">
            <v>15.814879679250001</v>
          </cell>
          <cell r="CC298">
            <v>18.068867276159995</v>
          </cell>
          <cell r="CD298">
            <v>19.744561494140004</v>
          </cell>
          <cell r="CE298">
            <v>24.111356894399997</v>
          </cell>
          <cell r="CF298">
            <v>22.202018492490001</v>
          </cell>
          <cell r="CG298">
            <v>15.533241267750004</v>
          </cell>
          <cell r="CH298">
            <v>17.763858808890003</v>
          </cell>
          <cell r="CI298">
            <v>12.651045977320001</v>
          </cell>
          <cell r="CJ298">
            <v>12.312563541029999</v>
          </cell>
          <cell r="CK298">
            <v>21.527898928839999</v>
          </cell>
          <cell r="CL298">
            <v>17.309235019830002</v>
          </cell>
          <cell r="CM298">
            <v>17.548936576610004</v>
          </cell>
          <cell r="CN298">
            <v>16.732517767680001</v>
          </cell>
          <cell r="CO298">
            <v>17.651467996629997</v>
          </cell>
          <cell r="CP298">
            <v>19.559223324750004</v>
          </cell>
          <cell r="CQ298">
            <v>25.961984356230001</v>
          </cell>
          <cell r="CR298">
            <v>21.41200509083</v>
          </cell>
          <cell r="CS298">
            <v>16.426906297340004</v>
          </cell>
          <cell r="CT298">
            <v>15.992891573569997</v>
          </cell>
          <cell r="CU298">
            <v>12.496776141990003</v>
          </cell>
          <cell r="CV298">
            <v>13.563321690069996</v>
          </cell>
          <cell r="CW298">
            <v>20.229564260200004</v>
          </cell>
          <cell r="CX298">
            <v>17.433158711600001</v>
          </cell>
          <cell r="CY298">
            <v>17.128304187610002</v>
          </cell>
          <cell r="CZ298">
            <v>13.664986048499998</v>
          </cell>
          <cell r="DA298">
            <v>12.226998791779998</v>
          </cell>
          <cell r="DB298">
            <v>14.588221016689998</v>
          </cell>
          <cell r="DC298">
            <v>19.872475052110001</v>
          </cell>
          <cell r="DD298">
            <v>16.028054250599997</v>
          </cell>
          <cell r="DE298">
            <v>12.288196817220003</v>
          </cell>
          <cell r="DF298">
            <v>11.995601284210002</v>
          </cell>
          <cell r="DG298">
            <v>9.6615443684599995</v>
          </cell>
          <cell r="DH298">
            <v>9.5320121895300005</v>
          </cell>
          <cell r="DI298">
            <v>15.234778285819997</v>
          </cell>
          <cell r="DJ298">
            <v>13.924730155860003</v>
          </cell>
          <cell r="DK298">
            <v>11.86823745449</v>
          </cell>
          <cell r="DL298">
            <v>14.57308142896</v>
          </cell>
          <cell r="DM298">
            <v>11.648927989300001</v>
          </cell>
          <cell r="DN298">
            <v>14.345352121499998</v>
          </cell>
          <cell r="DO298">
            <v>20.485615817940001</v>
          </cell>
          <cell r="DP298">
            <v>15.6495360554</v>
          </cell>
          <cell r="DQ298">
            <v>11.989583906580002</v>
          </cell>
          <cell r="DR298">
            <v>11.926984596700004</v>
          </cell>
          <cell r="DS298">
            <v>9.5843265766099996</v>
          </cell>
          <cell r="DT298">
            <v>9.5921922333600005</v>
          </cell>
          <cell r="DU298">
            <v>15.530348255569999</v>
          </cell>
          <cell r="DV298">
            <v>14.150286999340002</v>
          </cell>
          <cell r="DW298">
            <v>11.19519604083</v>
          </cell>
          <cell r="DX298">
            <v>14.743039904379998</v>
          </cell>
          <cell r="DY298">
            <v>11.529868532370001</v>
          </cell>
          <cell r="DZ298">
            <v>14.396783414789999</v>
          </cell>
          <cell r="EA298">
            <v>20.77122749698</v>
          </cell>
          <cell r="EB298">
            <v>15.700518672860001</v>
          </cell>
          <cell r="EC298">
            <v>11.420912404640003</v>
          </cell>
          <cell r="ED298">
            <v>11.867546097720004</v>
          </cell>
          <cell r="EE298">
            <v>9.8194023663499994</v>
          </cell>
          <cell r="EF298">
            <v>9.3471317567200014</v>
          </cell>
          <cell r="EG298">
            <v>15.552414184809999</v>
          </cell>
          <cell r="EH298">
            <v>14.679923899740002</v>
          </cell>
          <cell r="EI298">
            <v>10.835552097639999</v>
          </cell>
          <cell r="EJ298">
            <v>15.542176721400001</v>
          </cell>
          <cell r="EK298">
            <v>10.810870263710003</v>
          </cell>
          <cell r="EL298">
            <v>14.958198108779996</v>
          </cell>
          <cell r="EM298">
            <v>21.296385477529999</v>
          </cell>
          <cell r="EN298">
            <v>14.536885453090003</v>
          </cell>
          <cell r="EO298">
            <v>12.076004757450001</v>
          </cell>
          <cell r="EP298">
            <v>11.595614193410002</v>
          </cell>
          <cell r="EQ298">
            <v>9.2494218142700007</v>
          </cell>
          <cell r="ER298">
            <v>10.819629093260001</v>
          </cell>
          <cell r="ES298">
            <v>14.1607496938</v>
          </cell>
          <cell r="ET298">
            <v>15.197011011200003</v>
          </cell>
          <cell r="EU298">
            <v>10.120170242070001</v>
          </cell>
          <cell r="EV298">
            <v>12.549388325769996</v>
          </cell>
          <cell r="EW298">
            <v>13.168941437719997</v>
          </cell>
          <cell r="EX298">
            <v>14.608019310899996</v>
          </cell>
          <cell r="EY298">
            <v>18.942487355120001</v>
          </cell>
          <cell r="EZ298">
            <v>16.144488614180002</v>
          </cell>
          <cell r="FA298">
            <v>11.917399495170002</v>
          </cell>
          <cell r="FB298">
            <v>12.822498611930005</v>
          </cell>
          <cell r="FC298">
            <v>9.4016040327599999</v>
          </cell>
          <cell r="FD298">
            <v>10.20754740207</v>
          </cell>
          <cell r="FE298">
            <v>15.139410260139998</v>
          </cell>
          <cell r="FF298">
            <v>13.119011821240003</v>
          </cell>
          <cell r="FG298">
            <v>12.920294381900002</v>
          </cell>
          <cell r="FH298">
            <v>13.094345213499999</v>
          </cell>
          <cell r="FI298">
            <v>12.686815449139999</v>
          </cell>
          <cell r="FJ298">
            <v>14.669417493569997</v>
          </cell>
          <cell r="FK298">
            <v>19.471488267210002</v>
          </cell>
          <cell r="FL298">
            <v>16.059003818089998</v>
          </cell>
          <cell r="FM298">
            <v>12.320179722990002</v>
          </cell>
          <cell r="FN298">
            <v>11.994668680180006</v>
          </cell>
          <cell r="FO298">
            <v>9.3725821064800012</v>
          </cell>
          <cell r="FP298">
            <v>10.17249126754</v>
          </cell>
          <cell r="FQ298">
            <v>15.172173195169998</v>
          </cell>
          <cell r="FR298">
            <v>13.074869033720002</v>
          </cell>
          <cell r="FS298">
            <v>12.846228140690002</v>
          </cell>
          <cell r="FT298">
            <v>13.664986048499998</v>
          </cell>
          <cell r="FU298">
            <v>12.226998791779998</v>
          </cell>
          <cell r="FV298">
            <v>14.588221016689998</v>
          </cell>
          <cell r="FW298">
            <v>19.872475052110001</v>
          </cell>
          <cell r="FX298">
            <v>16.028054250599997</v>
          </cell>
          <cell r="FY298">
            <v>12.288196817220003</v>
          </cell>
          <cell r="FZ298">
            <v>11.995601284210002</v>
          </cell>
          <cell r="GA298">
            <v>9.6615443684599995</v>
          </cell>
          <cell r="GB298">
            <v>9.5320121895300005</v>
          </cell>
          <cell r="GC298">
            <v>15.234778285819997</v>
          </cell>
          <cell r="GD298">
            <v>13.924730155860003</v>
          </cell>
          <cell r="GE298">
            <v>11.86823745449</v>
          </cell>
          <cell r="GF298">
            <v>14.57308142896</v>
          </cell>
          <cell r="GG298">
            <v>11.928170554680001</v>
          </cell>
          <cell r="GH298">
            <v>14.396783414789999</v>
          </cell>
          <cell r="GI298">
            <v>20.77122749698</v>
          </cell>
          <cell r="GJ298">
            <v>15.700518672860001</v>
          </cell>
          <cell r="GK298">
            <v>11.420912404640003</v>
          </cell>
          <cell r="GL298">
            <v>11.867546097720004</v>
          </cell>
          <cell r="GM298">
            <v>9.8194023663499994</v>
          </cell>
          <cell r="GN298">
            <v>9.3471317567200014</v>
          </cell>
          <cell r="GO298">
            <v>15.552414184809999</v>
          </cell>
          <cell r="GP298">
            <v>14.679923899740002</v>
          </cell>
          <cell r="GQ298">
            <v>10.614319743839999</v>
          </cell>
          <cell r="GR298">
            <v>15.542176721400001</v>
          </cell>
          <cell r="GS298">
            <v>10.685015603640002</v>
          </cell>
          <cell r="GT298">
            <v>14.895591316299997</v>
          </cell>
          <cell r="GU298">
            <v>20.204060701740001</v>
          </cell>
          <cell r="GV298">
            <v>15.74002176093</v>
          </cell>
          <cell r="GW298">
            <v>11.846644730490002</v>
          </cell>
          <cell r="GX298">
            <v>11.276235224960002</v>
          </cell>
          <cell r="GY298">
            <v>9.8355295107100016</v>
          </cell>
          <cell r="GZ298">
            <v>9.6959779808000022</v>
          </cell>
          <cell r="HA298">
            <v>15.153720293909998</v>
          </cell>
          <cell r="HB298">
            <v>15.089870079900003</v>
          </cell>
          <cell r="HC298">
            <v>10.57438124974</v>
          </cell>
          <cell r="HD298">
            <v>11.861159759449997</v>
          </cell>
          <cell r="HE298">
            <v>13.551650457139997</v>
          </cell>
          <cell r="HF298">
            <v>14.808421120609999</v>
          </cell>
          <cell r="HG298">
            <v>18.083517670829998</v>
          </cell>
          <cell r="HH298">
            <v>16.65151386934</v>
          </cell>
          <cell r="HI298">
            <v>11.649930950800002</v>
          </cell>
          <cell r="HJ298">
            <v>13.322894106670004</v>
          </cell>
          <cell r="HK298">
            <v>9.4882844829699984</v>
          </cell>
          <cell r="HL298">
            <v>9.2344226557700004</v>
          </cell>
          <cell r="HM298">
            <v>16.145924196629998</v>
          </cell>
          <cell r="HN298">
            <v>12.981926264910001</v>
          </cell>
          <cell r="HO298">
            <v>13.161702432440002</v>
          </cell>
          <cell r="HP298">
            <v>12.549388325769996</v>
          </cell>
          <cell r="HQ298">
            <v>13.168941437719997</v>
          </cell>
          <cell r="HR298">
            <v>14.608019310899996</v>
          </cell>
          <cell r="HS298">
            <v>18.942487355120001</v>
          </cell>
          <cell r="HT298">
            <v>16.144488614180002</v>
          </cell>
          <cell r="HU298">
            <v>11.917399495170002</v>
          </cell>
          <cell r="HV298">
            <v>12.822498611930005</v>
          </cell>
          <cell r="HW298">
            <v>9.4016040327599999</v>
          </cell>
          <cell r="HX298">
            <v>10.20754740207</v>
          </cell>
          <cell r="HY298">
            <v>15.139410260139998</v>
          </cell>
          <cell r="HZ298">
            <v>13.119011821240003</v>
          </cell>
          <cell r="IA298">
            <v>12.920294381900002</v>
          </cell>
          <cell r="IB298">
            <v>13.094345213499999</v>
          </cell>
          <cell r="IC298">
            <v>12.849874829119999</v>
          </cell>
          <cell r="ID298">
            <v>14.588221016689998</v>
          </cell>
          <cell r="IE298">
            <v>19.872475052110001</v>
          </cell>
          <cell r="IF298">
            <v>16.028054250599997</v>
          </cell>
          <cell r="IG298">
            <v>12.288196817220003</v>
          </cell>
          <cell r="IH298">
            <v>11.995601284210002</v>
          </cell>
          <cell r="II298">
            <v>9.6615443684599995</v>
          </cell>
          <cell r="IJ298">
            <v>9.5320121895300005</v>
          </cell>
          <cell r="IK298">
            <v>15.234778285819997</v>
          </cell>
          <cell r="IL298">
            <v>13.924730155860003</v>
          </cell>
          <cell r="IM298">
            <v>11.86442892516</v>
          </cell>
          <cell r="IN298">
            <v>14.57308142896</v>
          </cell>
          <cell r="IO298">
            <v>11.648927989300001</v>
          </cell>
          <cell r="IP298">
            <v>14.345352121499998</v>
          </cell>
          <cell r="IQ298">
            <v>20.485615817940001</v>
          </cell>
          <cell r="IR298">
            <v>15.6495360554</v>
          </cell>
          <cell r="IS298">
            <v>11.989583906580002</v>
          </cell>
          <cell r="IT298">
            <v>11.926984596700004</v>
          </cell>
          <cell r="IU298">
            <v>9.5843265766099996</v>
          </cell>
          <cell r="IV298">
            <v>9.5921922333600005</v>
          </cell>
          <cell r="IW298">
            <v>15.530348255569999</v>
          </cell>
          <cell r="IX298">
            <v>14.150286999340002</v>
          </cell>
          <cell r="IY298">
            <v>11.19519604083</v>
          </cell>
        </row>
        <row r="299">
          <cell r="C299" t="str">
            <v>WD_.QF.UTN._.___.Mountain Power I</v>
          </cell>
          <cell r="H299">
            <v>13.442282689009998</v>
          </cell>
          <cell r="I299">
            <v>20.0763624348</v>
          </cell>
          <cell r="J299">
            <v>19.365818013580007</v>
          </cell>
          <cell r="K299">
            <v>16.307488226700006</v>
          </cell>
          <cell r="L299">
            <v>15.16343972602</v>
          </cell>
          <cell r="M299">
            <v>13.531667881090002</v>
          </cell>
          <cell r="N299">
            <v>10.683038615699999</v>
          </cell>
          <cell r="O299">
            <v>8.1331517712599997</v>
          </cell>
          <cell r="P299">
            <v>7.6762097688899997</v>
          </cell>
          <cell r="Q299">
            <v>16.467891870840003</v>
          </cell>
          <cell r="R299">
            <v>10.979048334650001</v>
          </cell>
          <cell r="S299">
            <v>12.67616229681</v>
          </cell>
          <cell r="T299">
            <v>14.092959057999998</v>
          </cell>
          <cell r="U299">
            <v>19.723257011730002</v>
          </cell>
          <cell r="V299">
            <v>18.882423728810004</v>
          </cell>
          <cell r="W299">
            <v>17.009583896480002</v>
          </cell>
          <cell r="X299">
            <v>14.919861503330003</v>
          </cell>
          <cell r="Y299">
            <v>13.217822383880003</v>
          </cell>
          <cell r="Z299">
            <v>10.672212662299998</v>
          </cell>
          <cell r="AA299">
            <v>8.5812154387199993</v>
          </cell>
          <cell r="AB299">
            <v>7.5842121558400004</v>
          </cell>
          <cell r="AC299">
            <v>16.473634447990001</v>
          </cell>
          <cell r="AD299">
            <v>10.62599729191</v>
          </cell>
          <cell r="AE299">
            <v>12.646917574250001</v>
          </cell>
          <cell r="AF299">
            <v>14.589037575109998</v>
          </cell>
          <cell r="AG299">
            <v>18.79486682041</v>
          </cell>
          <cell r="AH299">
            <v>18.827232256220007</v>
          </cell>
          <cell r="AI299">
            <v>17.434623789550002</v>
          </cell>
          <cell r="AJ299">
            <v>15.068068965670005</v>
          </cell>
          <cell r="AK299">
            <v>13.611869566470004</v>
          </cell>
          <cell r="AL299">
            <v>10.262291916939999</v>
          </cell>
          <cell r="AM299">
            <v>8.6033686617000011</v>
          </cell>
          <cell r="AN299">
            <v>7.1808932231600009</v>
          </cell>
          <cell r="AO299">
            <v>17.078211328240002</v>
          </cell>
          <cell r="AP299">
            <v>10.129555555220001</v>
          </cell>
          <cell r="AQ299">
            <v>12.283121162040002</v>
          </cell>
          <cell r="AR299">
            <v>14.637668376369998</v>
          </cell>
          <cell r="AS299">
            <v>19.544419754410001</v>
          </cell>
          <cell r="AT299">
            <v>18.227745165110004</v>
          </cell>
          <cell r="AU299">
            <v>18.935471251720006</v>
          </cell>
          <cell r="AV299">
            <v>13.960737704640001</v>
          </cell>
          <cell r="AW299">
            <v>13.363952705190002</v>
          </cell>
          <cell r="AX299">
            <v>10.186174728999998</v>
          </cell>
          <cell r="AY299">
            <v>8.7639757770899998</v>
          </cell>
          <cell r="AZ299">
            <v>6.5567498123200005</v>
          </cell>
          <cell r="BA299">
            <v>18.176637228580002</v>
          </cell>
          <cell r="BB299">
            <v>9.7047253111500016</v>
          </cell>
          <cell r="BC299">
            <v>11.722832063330001</v>
          </cell>
          <cell r="BD299">
            <v>16.445583472889997</v>
          </cell>
          <cell r="BE299">
            <v>17.444252116399998</v>
          </cell>
          <cell r="BF299">
            <v>17.890219890920001</v>
          </cell>
          <cell r="BG299">
            <v>19.331053335720004</v>
          </cell>
          <cell r="BH299">
            <v>14.531791376660001</v>
          </cell>
          <cell r="BI299">
            <v>12.588376200670002</v>
          </cell>
          <cell r="BJ299">
            <v>9.8799413170199983</v>
          </cell>
          <cell r="BK299">
            <v>8.7195063152600003</v>
          </cell>
          <cell r="BL299">
            <v>6.5615030556100002</v>
          </cell>
          <cell r="BM299">
            <v>18.113058222360003</v>
          </cell>
          <cell r="BN299">
            <v>10.342576540720001</v>
          </cell>
          <cell r="BO299">
            <v>11.964728201970001</v>
          </cell>
          <cell r="BP299">
            <v>17.442043489749995</v>
          </cell>
          <cell r="BQ299">
            <v>17.35699278225</v>
          </cell>
          <cell r="BR299">
            <v>18.081533653510004</v>
          </cell>
          <cell r="BS299">
            <v>18.328483077950001</v>
          </cell>
          <cell r="BT299">
            <v>15.427915045070002</v>
          </cell>
          <cell r="BU299">
            <v>11.782001127270002</v>
          </cell>
          <cell r="BV299">
            <v>9.7556187593899981</v>
          </cell>
          <cell r="BW299">
            <v>8.7582864943299992</v>
          </cell>
          <cell r="BX299">
            <v>6.5680228835400003</v>
          </cell>
          <cell r="BY299">
            <v>18.008361796250004</v>
          </cell>
          <cell r="BZ299">
            <v>11.550706066630003</v>
          </cell>
          <cell r="CA299">
            <v>11.288081035479999</v>
          </cell>
          <cell r="CB299">
            <v>13.442282689009998</v>
          </cell>
          <cell r="CC299">
            <v>20.0763624348</v>
          </cell>
          <cell r="CD299">
            <v>19.365818013580007</v>
          </cell>
          <cell r="CE299">
            <v>16.307488226700006</v>
          </cell>
          <cell r="CF299">
            <v>15.16343972602</v>
          </cell>
          <cell r="CG299">
            <v>13.531667881090002</v>
          </cell>
          <cell r="CH299">
            <v>10.683038615699999</v>
          </cell>
          <cell r="CI299">
            <v>8.1331517712599997</v>
          </cell>
          <cell r="CJ299">
            <v>7.6762097688899997</v>
          </cell>
          <cell r="CK299">
            <v>16.467891870840003</v>
          </cell>
          <cell r="CL299">
            <v>10.979048334650001</v>
          </cell>
          <cell r="CM299">
            <v>12.67616229681</v>
          </cell>
          <cell r="CN299">
            <v>14.092959057999998</v>
          </cell>
          <cell r="CO299">
            <v>19.857901670030003</v>
          </cell>
          <cell r="CP299">
            <v>18.827232256220007</v>
          </cell>
          <cell r="CQ299">
            <v>17.434623789550002</v>
          </cell>
          <cell r="CR299">
            <v>15.068068965670005</v>
          </cell>
          <cell r="CS299">
            <v>13.611869566470004</v>
          </cell>
          <cell r="CT299">
            <v>10.262291916939999</v>
          </cell>
          <cell r="CU299">
            <v>8.6033686617000011</v>
          </cell>
          <cell r="CV299">
            <v>7.1808932231600009</v>
          </cell>
          <cell r="CW299">
            <v>17.078211328240002</v>
          </cell>
          <cell r="CX299">
            <v>10.129555555220001</v>
          </cell>
          <cell r="CY299">
            <v>12.283121162040002</v>
          </cell>
          <cell r="CZ299">
            <v>14.637668376369998</v>
          </cell>
          <cell r="DA299">
            <v>18.70037399109</v>
          </cell>
          <cell r="DB299">
            <v>18.593884264260002</v>
          </cell>
          <cell r="DC299">
            <v>18.069472856030007</v>
          </cell>
          <cell r="DD299">
            <v>14.789290544370001</v>
          </cell>
          <cell r="DE299">
            <v>13.438321466840003</v>
          </cell>
          <cell r="DF299">
            <v>7.9497747732800024</v>
          </cell>
          <cell r="DG299">
            <v>6.4703494980299991</v>
          </cell>
          <cell r="DH299">
            <v>5.1500951009900007</v>
          </cell>
          <cell r="DI299">
            <v>13.21887971856</v>
          </cell>
          <cell r="DJ299">
            <v>7.3570518503799995</v>
          </cell>
          <cell r="DK299">
            <v>9.1281537085100002</v>
          </cell>
          <cell r="DL299">
            <v>11.823815983610002</v>
          </cell>
          <cell r="DM299">
            <v>13.576290451150003</v>
          </cell>
          <cell r="DN299">
            <v>13.67080887385</v>
          </cell>
          <cell r="DO299">
            <v>14.20160343881</v>
          </cell>
          <cell r="DP299">
            <v>10.470553278459997</v>
          </cell>
          <cell r="DQ299">
            <v>10.022964528869998</v>
          </cell>
          <cell r="DR299">
            <v>7.6396310467700026</v>
          </cell>
          <cell r="DS299">
            <v>6.5729818328699992</v>
          </cell>
          <cell r="DT299">
            <v>4.9175623592600006</v>
          </cell>
          <cell r="DU299">
            <v>13.63247792146</v>
          </cell>
          <cell r="DV299">
            <v>7.2785439833800014</v>
          </cell>
          <cell r="DW299">
            <v>9.2173412969200008</v>
          </cell>
          <cell r="DX299">
            <v>12.334187604690001</v>
          </cell>
          <cell r="DY299">
            <v>13.083189087320003</v>
          </cell>
          <cell r="DZ299">
            <v>13.417664918209999</v>
          </cell>
          <cell r="EA299">
            <v>14.49829000181</v>
          </cell>
          <cell r="EB299">
            <v>10.89884353247</v>
          </cell>
          <cell r="EC299">
            <v>9.4412821504799993</v>
          </cell>
          <cell r="ED299">
            <v>7.409955987790001</v>
          </cell>
          <cell r="EE299">
            <v>6.5396297364999993</v>
          </cell>
          <cell r="EF299">
            <v>4.9211272917200004</v>
          </cell>
          <cell r="EG299">
            <v>13.584793666800001</v>
          </cell>
          <cell r="EH299">
            <v>7.7569324055600006</v>
          </cell>
          <cell r="EI299">
            <v>8.9735461515099999</v>
          </cell>
          <cell r="EJ299">
            <v>13.081532617340001</v>
          </cell>
          <cell r="EK299">
            <v>13.865165345970002</v>
          </cell>
          <cell r="EL299">
            <v>13.13409509001</v>
          </cell>
          <cell r="EM299">
            <v>13.934559735620001</v>
          </cell>
          <cell r="EN299">
            <v>10.974305090450001</v>
          </cell>
          <cell r="EO299">
            <v>8.8339311093500008</v>
          </cell>
          <cell r="EP299">
            <v>7.5959973301200021</v>
          </cell>
          <cell r="EQ299">
            <v>6.2800695033899991</v>
          </cell>
          <cell r="ER299">
            <v>5.4764817033300011</v>
          </cell>
          <cell r="ES299">
            <v>12.955806806560002</v>
          </cell>
          <cell r="ET299">
            <v>8.6909714200699995</v>
          </cell>
          <cell r="EU299">
            <v>8.2467160151800005</v>
          </cell>
          <cell r="EV299">
            <v>10.56971929352</v>
          </cell>
          <cell r="EW299">
            <v>14.792442758810003</v>
          </cell>
          <cell r="EX299">
            <v>14.161817796639998</v>
          </cell>
          <cell r="EY299">
            <v>12.75718792238</v>
          </cell>
          <cell r="EZ299">
            <v>11.189896127469998</v>
          </cell>
          <cell r="FA299">
            <v>9.913366787890002</v>
          </cell>
          <cell r="FB299">
            <v>8.0041594967400034</v>
          </cell>
          <cell r="FC299">
            <v>6.4359115790899999</v>
          </cell>
          <cell r="FD299">
            <v>5.6881591169000005</v>
          </cell>
          <cell r="FE299">
            <v>12.35522583603</v>
          </cell>
          <cell r="FF299">
            <v>7.9694979689400007</v>
          </cell>
          <cell r="FG299">
            <v>9.4851881807300007</v>
          </cell>
          <cell r="FH299">
            <v>10.941778181350003</v>
          </cell>
          <cell r="FI299">
            <v>14.096150115320004</v>
          </cell>
          <cell r="FJ299">
            <v>14.120424192189999</v>
          </cell>
          <cell r="FK299">
            <v>13.075967842180001</v>
          </cell>
          <cell r="FL299">
            <v>11.301051724229998</v>
          </cell>
          <cell r="FM299">
            <v>10.20890217483</v>
          </cell>
          <cell r="FN299">
            <v>7.6967189377200027</v>
          </cell>
          <cell r="FO299">
            <v>6.4525264963299991</v>
          </cell>
          <cell r="FP299">
            <v>5.3856699173900004</v>
          </cell>
          <cell r="FQ299">
            <v>12.808658496210001</v>
          </cell>
          <cell r="FR299">
            <v>7.5971666664300015</v>
          </cell>
          <cell r="FS299">
            <v>9.2123408715700013</v>
          </cell>
          <cell r="FT299">
            <v>10.978251282300002</v>
          </cell>
          <cell r="FU299">
            <v>14.025280493330005</v>
          </cell>
          <cell r="FV299">
            <v>13.945413198209998</v>
          </cell>
          <cell r="FW299">
            <v>13.552104642050001</v>
          </cell>
          <cell r="FX299">
            <v>11.091967908249998</v>
          </cell>
          <cell r="FY299">
            <v>10.078741100110001</v>
          </cell>
          <cell r="FZ299">
            <v>7.8395289086600028</v>
          </cell>
          <cell r="GA299">
            <v>6.4703494980299991</v>
          </cell>
          <cell r="GB299">
            <v>5.1500951009900007</v>
          </cell>
          <cell r="GC299">
            <v>13.21887971856</v>
          </cell>
          <cell r="GD299">
            <v>7.3570518503799995</v>
          </cell>
          <cell r="GE299">
            <v>9.1281537085100002</v>
          </cell>
          <cell r="GF299">
            <v>11.823815983610002</v>
          </cell>
          <cell r="GG299">
            <v>13.995152832310003</v>
          </cell>
          <cell r="GH299">
            <v>13.417664918209999</v>
          </cell>
          <cell r="GI299">
            <v>14.49829000181</v>
          </cell>
          <cell r="GJ299">
            <v>10.89884353247</v>
          </cell>
          <cell r="GK299">
            <v>9.4412821504799993</v>
          </cell>
          <cell r="GL299">
            <v>7.409955987790001</v>
          </cell>
          <cell r="GM299">
            <v>6.5396297364999993</v>
          </cell>
          <cell r="GN299">
            <v>4.9211272917200004</v>
          </cell>
          <cell r="GO299">
            <v>13.584793666800001</v>
          </cell>
          <cell r="GP299">
            <v>7.7569324055600006</v>
          </cell>
          <cell r="GQ299">
            <v>8.7370864881500001</v>
          </cell>
          <cell r="GR299">
            <v>13.081532617340001</v>
          </cell>
          <cell r="GS299">
            <v>13.017744586700003</v>
          </cell>
          <cell r="GT299">
            <v>13.561150240149997</v>
          </cell>
          <cell r="GU299">
            <v>13.746362308490001</v>
          </cell>
          <cell r="GV299">
            <v>11.570936283769999</v>
          </cell>
          <cell r="GW299">
            <v>8.8365008454300007</v>
          </cell>
          <cell r="GX299">
            <v>7.3167140695800015</v>
          </cell>
          <cell r="GY299">
            <v>6.5687148707899992</v>
          </cell>
          <cell r="GZ299">
            <v>4.9260171626800009</v>
          </cell>
          <cell r="HA299">
            <v>13.506271347210001</v>
          </cell>
          <cell r="HB299">
            <v>8.6630295499900001</v>
          </cell>
          <cell r="HC299">
            <v>8.4660607766400009</v>
          </cell>
          <cell r="HD299">
            <v>10.08171201677</v>
          </cell>
          <cell r="HE299">
            <v>15.057271826110002</v>
          </cell>
          <cell r="HF299">
            <v>14.524363510219999</v>
          </cell>
          <cell r="HG299">
            <v>12.230616170039999</v>
          </cell>
          <cell r="HH299">
            <v>11.372579794499998</v>
          </cell>
          <cell r="HI299">
            <v>10.14875091079</v>
          </cell>
          <cell r="HJ299">
            <v>8.0122789617900008</v>
          </cell>
          <cell r="HK299">
            <v>6.0998638284900002</v>
          </cell>
          <cell r="HL299">
            <v>5.7571573266999998</v>
          </cell>
          <cell r="HM299">
            <v>12.35091890316</v>
          </cell>
          <cell r="HN299">
            <v>8.2342862510000021</v>
          </cell>
          <cell r="HO299">
            <v>9.5071217226500018</v>
          </cell>
          <cell r="HP299">
            <v>10.56971929352</v>
          </cell>
          <cell r="HQ299">
            <v>14.792442758810003</v>
          </cell>
          <cell r="HR299">
            <v>14.161817796639998</v>
          </cell>
          <cell r="HS299">
            <v>12.75718792238</v>
          </cell>
          <cell r="HT299">
            <v>11.189896127469998</v>
          </cell>
          <cell r="HU299">
            <v>9.913366787890002</v>
          </cell>
          <cell r="HV299">
            <v>8.0041594967400034</v>
          </cell>
          <cell r="HW299">
            <v>6.4359115790899999</v>
          </cell>
          <cell r="HX299">
            <v>5.6881591169000005</v>
          </cell>
          <cell r="HY299">
            <v>12.35522583603</v>
          </cell>
          <cell r="HZ299">
            <v>7.9694979689400007</v>
          </cell>
          <cell r="IA299">
            <v>9.4851881807300007</v>
          </cell>
          <cell r="IB299">
            <v>10.941778181350003</v>
          </cell>
          <cell r="IC299">
            <v>14.271942826810005</v>
          </cell>
          <cell r="ID299">
            <v>13.945413198209998</v>
          </cell>
          <cell r="IE299">
            <v>13.552104642050001</v>
          </cell>
          <cell r="IF299">
            <v>11.091967908249998</v>
          </cell>
          <cell r="IG299">
            <v>10.078741100110001</v>
          </cell>
          <cell r="IH299">
            <v>7.8395289086600028</v>
          </cell>
          <cell r="II299">
            <v>6.4703494980299991</v>
          </cell>
          <cell r="IJ299">
            <v>5.1500951009900007</v>
          </cell>
          <cell r="IK299">
            <v>13.21887971856</v>
          </cell>
          <cell r="IL299">
            <v>7.3570518503799995</v>
          </cell>
          <cell r="IM299">
            <v>8.9795026823500006</v>
          </cell>
          <cell r="IN299">
            <v>11.823815983610002</v>
          </cell>
          <cell r="IO299">
            <v>13.576290451150003</v>
          </cell>
          <cell r="IP299">
            <v>13.67080887385</v>
          </cell>
          <cell r="IQ299">
            <v>14.20160343881</v>
          </cell>
          <cell r="IR299">
            <v>10.470553278459997</v>
          </cell>
          <cell r="IS299">
            <v>10.022964528869998</v>
          </cell>
          <cell r="IT299">
            <v>7.6396310467700026</v>
          </cell>
          <cell r="IU299">
            <v>6.5729818328699992</v>
          </cell>
          <cell r="IV299">
            <v>4.9175623592600006</v>
          </cell>
          <cell r="IW299">
            <v>13.63247792146</v>
          </cell>
          <cell r="IX299">
            <v>7.2785439833800014</v>
          </cell>
          <cell r="IY299">
            <v>9.2173412969200008</v>
          </cell>
        </row>
        <row r="300">
          <cell r="C300" t="str">
            <v>WD_.QF.UTN._.___.Mountain Power II</v>
          </cell>
          <cell r="H300">
            <v>17.614025592530002</v>
          </cell>
          <cell r="I300">
            <v>26.306957673140005</v>
          </cell>
          <cell r="J300">
            <v>25.375899466090001</v>
          </cell>
          <cell r="K300">
            <v>21.368432848780003</v>
          </cell>
          <cell r="L300">
            <v>19.869334813420004</v>
          </cell>
          <cell r="M300">
            <v>17.73115101658</v>
          </cell>
          <cell r="N300">
            <v>13.99846439301</v>
          </cell>
          <cell r="O300">
            <v>10.657233355480001</v>
          </cell>
          <cell r="P300">
            <v>10.058481766180002</v>
          </cell>
          <cell r="Q300">
            <v>21.578616934189998</v>
          </cell>
          <cell r="R300">
            <v>14.386339197160002</v>
          </cell>
          <cell r="S300">
            <v>16.610143699299996</v>
          </cell>
          <cell r="T300">
            <v>18.46663600706</v>
          </cell>
          <cell r="U300">
            <v>25.844267808440005</v>
          </cell>
          <cell r="V300">
            <v>24.742486265350006</v>
          </cell>
          <cell r="W300">
            <v>22.288420278150003</v>
          </cell>
          <cell r="X300">
            <v>19.550163349199998</v>
          </cell>
          <cell r="Y300">
            <v>17.319905192659999</v>
          </cell>
          <cell r="Z300">
            <v>13.984278660959999</v>
          </cell>
          <cell r="AA300">
            <v>11.244351264570001</v>
          </cell>
          <cell r="AB300">
            <v>9.9379331697599991</v>
          </cell>
          <cell r="AC300">
            <v>21.58614169046</v>
          </cell>
          <cell r="AD300">
            <v>13.923720589430001</v>
          </cell>
          <cell r="AE300">
            <v>16.571823028359997</v>
          </cell>
          <cell r="AF300">
            <v>19.116669926029999</v>
          </cell>
          <cell r="AG300">
            <v>24.627756523260004</v>
          </cell>
          <cell r="AH300">
            <v>24.670166404710006</v>
          </cell>
          <cell r="AI300">
            <v>22.845369103550002</v>
          </cell>
          <cell r="AJ300">
            <v>19.744366230889995</v>
          </cell>
          <cell r="AK300">
            <v>17.836242880189999</v>
          </cell>
          <cell r="AL300">
            <v>13.44714113255</v>
          </cell>
          <cell r="AM300">
            <v>11.273379625730001</v>
          </cell>
          <cell r="AN300">
            <v>9.4094462924500011</v>
          </cell>
          <cell r="AO300">
            <v>22.378345878369998</v>
          </cell>
          <cell r="AP300">
            <v>13.27321072756</v>
          </cell>
          <cell r="AQ300">
            <v>16.095124281330001</v>
          </cell>
          <cell r="AR300">
            <v>19.18039304493</v>
          </cell>
          <cell r="AS300">
            <v>25.609929333330005</v>
          </cell>
          <cell r="AT300">
            <v>23.884631595650003</v>
          </cell>
          <cell r="AU300">
            <v>24.811996812609998</v>
          </cell>
          <cell r="AV300">
            <v>18.293380440589996</v>
          </cell>
          <cell r="AW300">
            <v>17.51138630334</v>
          </cell>
          <cell r="AX300">
            <v>13.347401369030001</v>
          </cell>
          <cell r="AY300">
            <v>11.483830328660002</v>
          </cell>
          <cell r="AZ300">
            <v>8.59160320238</v>
          </cell>
          <cell r="BA300">
            <v>23.817662575369997</v>
          </cell>
          <cell r="BB300">
            <v>12.716536614640003</v>
          </cell>
          <cell r="BC300">
            <v>15.360952358880002</v>
          </cell>
          <cell r="BD300">
            <v>21.54938524037</v>
          </cell>
          <cell r="BE300">
            <v>22.857985531810005</v>
          </cell>
          <cell r="BF300">
            <v>23.442357098440002</v>
          </cell>
          <cell r="BG300">
            <v>25.330345750259998</v>
          </cell>
          <cell r="BH300">
            <v>19.041657665999999</v>
          </cell>
          <cell r="BI300">
            <v>16.495113642230002</v>
          </cell>
          <cell r="BJ300">
            <v>12.946130001619998</v>
          </cell>
          <cell r="BK300">
            <v>11.425559999370003</v>
          </cell>
          <cell r="BL300">
            <v>8.5978315901300011</v>
          </cell>
          <cell r="BM300">
            <v>23.734352153429995</v>
          </cell>
          <cell r="BN300">
            <v>13.552341674080001</v>
          </cell>
          <cell r="BO300">
            <v>15.677919712960001</v>
          </cell>
          <cell r="BP300">
            <v>22.855091469360001</v>
          </cell>
          <cell r="BQ300">
            <v>22.743645714650004</v>
          </cell>
          <cell r="BR300">
            <v>23.693044097690002</v>
          </cell>
          <cell r="BS300">
            <v>24.016632998710001</v>
          </cell>
          <cell r="BT300">
            <v>20.21588867977</v>
          </cell>
          <cell r="BU300">
            <v>15.438484235710002</v>
          </cell>
          <cell r="BV300">
            <v>12.783224581280001</v>
          </cell>
          <cell r="BW300">
            <v>11.476375406420003</v>
          </cell>
          <cell r="BX300">
            <v>8.6063748129400022</v>
          </cell>
          <cell r="BY300">
            <v>23.597163733009996</v>
          </cell>
          <cell r="BZ300">
            <v>15.135407949400001</v>
          </cell>
          <cell r="CA300">
            <v>14.791278598250001</v>
          </cell>
          <cell r="CB300">
            <v>17.614025592530002</v>
          </cell>
          <cell r="CC300">
            <v>26.306957673140005</v>
          </cell>
          <cell r="CD300">
            <v>25.375899466090001</v>
          </cell>
          <cell r="CE300">
            <v>21.368432848780003</v>
          </cell>
          <cell r="CF300">
            <v>19.869334813420004</v>
          </cell>
          <cell r="CG300">
            <v>17.73115101658</v>
          </cell>
          <cell r="CH300">
            <v>13.99846439301</v>
          </cell>
          <cell r="CI300">
            <v>10.657233355480001</v>
          </cell>
          <cell r="CJ300">
            <v>10.058481766180002</v>
          </cell>
          <cell r="CK300">
            <v>21.578616934189998</v>
          </cell>
          <cell r="CL300">
            <v>14.386339197160002</v>
          </cell>
          <cell r="CM300">
            <v>16.610143699299996</v>
          </cell>
          <cell r="CN300">
            <v>18.46663600706</v>
          </cell>
          <cell r="CO300">
            <v>26.020698740010005</v>
          </cell>
          <cell r="CP300">
            <v>24.670166404710006</v>
          </cell>
          <cell r="CQ300">
            <v>22.845369103550002</v>
          </cell>
          <cell r="CR300">
            <v>19.744366230889995</v>
          </cell>
          <cell r="CS300">
            <v>17.836242880189999</v>
          </cell>
          <cell r="CT300">
            <v>13.44714113255</v>
          </cell>
          <cell r="CU300">
            <v>11.273379625730001</v>
          </cell>
          <cell r="CV300">
            <v>9.4094462924500011</v>
          </cell>
          <cell r="CW300">
            <v>22.378345878369998</v>
          </cell>
          <cell r="CX300">
            <v>13.27321072756</v>
          </cell>
          <cell r="CY300">
            <v>16.095124281330001</v>
          </cell>
          <cell r="CZ300">
            <v>19.18039304493</v>
          </cell>
          <cell r="DA300">
            <v>24.503938333110003</v>
          </cell>
          <cell r="DB300">
            <v>24.364400070410003</v>
          </cell>
          <cell r="DC300">
            <v>23.677240294120004</v>
          </cell>
          <cell r="DD300">
            <v>19.379070368499995</v>
          </cell>
          <cell r="DE300">
            <v>17.608835025499999</v>
          </cell>
          <cell r="DF300">
            <v>13.69664820821</v>
          </cell>
          <cell r="DG300">
            <v>11.304518663190001</v>
          </cell>
          <cell r="DH300">
            <v>8.970467213780001</v>
          </cell>
          <cell r="DI300">
            <v>17.321290665670002</v>
          </cell>
          <cell r="DJ300">
            <v>9.6402748384000017</v>
          </cell>
          <cell r="DK300">
            <v>11.961028997329999</v>
          </cell>
          <cell r="DL300">
            <v>15.49327611647</v>
          </cell>
          <cell r="DM300">
            <v>17.78962197041</v>
          </cell>
          <cell r="DN300">
            <v>17.913473696760001</v>
          </cell>
          <cell r="DO300">
            <v>18.608997609429998</v>
          </cell>
          <cell r="DP300">
            <v>13.720035330400002</v>
          </cell>
          <cell r="DQ300">
            <v>13.133539727479999</v>
          </cell>
          <cell r="DR300">
            <v>10.01055102678</v>
          </cell>
          <cell r="DS300">
            <v>8.6128727464899981</v>
          </cell>
          <cell r="DT300">
            <v>6.4437024017999995</v>
          </cell>
          <cell r="DU300">
            <v>17.863246931540001</v>
          </cell>
          <cell r="DV300">
            <v>9.537402460960001</v>
          </cell>
          <cell r="DW300">
            <v>12.077895492469999</v>
          </cell>
          <cell r="DX300">
            <v>16.1620389303</v>
          </cell>
          <cell r="DY300">
            <v>17.14348914883</v>
          </cell>
          <cell r="DZ300">
            <v>17.581767823860002</v>
          </cell>
          <cell r="EA300">
            <v>18.997759312660001</v>
          </cell>
          <cell r="EB300">
            <v>14.281243249460003</v>
          </cell>
          <cell r="EC300">
            <v>12.371335231649997</v>
          </cell>
          <cell r="ED300">
            <v>9.7095975012199993</v>
          </cell>
          <cell r="EE300">
            <v>8.5691699995199979</v>
          </cell>
          <cell r="EF300">
            <v>6.4483736926199997</v>
          </cell>
          <cell r="EG300">
            <v>17.800764115080003</v>
          </cell>
          <cell r="EH300">
            <v>10.164256255540002</v>
          </cell>
          <cell r="EI300">
            <v>11.758439784699998</v>
          </cell>
          <cell r="EJ300">
            <v>17.141318602039998</v>
          </cell>
          <cell r="EK300">
            <v>18.168147694650006</v>
          </cell>
          <cell r="EL300">
            <v>17.210193566219999</v>
          </cell>
          <cell r="EM300">
            <v>18.259078274200004</v>
          </cell>
          <cell r="EN300">
            <v>14.380123911650001</v>
          </cell>
          <cell r="EO300">
            <v>11.575495936380001</v>
          </cell>
          <cell r="EP300">
            <v>9.9533758118499982</v>
          </cell>
          <cell r="EQ300">
            <v>8.2290565906299999</v>
          </cell>
          <cell r="ER300">
            <v>7.1760794733399988</v>
          </cell>
          <cell r="ES300">
            <v>16.976574436150003</v>
          </cell>
          <cell r="ET300">
            <v>11.388169446960001</v>
          </cell>
          <cell r="EU300">
            <v>10.806041675029999</v>
          </cell>
          <cell r="EV300">
            <v>13.84997700532</v>
          </cell>
          <cell r="EW300">
            <v>19.383200856319995</v>
          </cell>
          <cell r="EX300">
            <v>18.556864699009999</v>
          </cell>
          <cell r="EY300">
            <v>16.716315208600001</v>
          </cell>
          <cell r="EZ300">
            <v>14.66262251186</v>
          </cell>
          <cell r="FA300">
            <v>12.989928894469999</v>
          </cell>
          <cell r="FB300">
            <v>10.488208995710004</v>
          </cell>
          <cell r="FC300">
            <v>8.4332634484299991</v>
          </cell>
          <cell r="FD300">
            <v>7.4534498773400006</v>
          </cell>
          <cell r="FE300">
            <v>16.18960626786</v>
          </cell>
          <cell r="FF300">
            <v>10.442790442050002</v>
          </cell>
          <cell r="FG300">
            <v>12.428867271250001</v>
          </cell>
          <cell r="FH300">
            <v>14.337502444549997</v>
          </cell>
          <cell r="FI300">
            <v>18.47081739243</v>
          </cell>
          <cell r="FJ300">
            <v>18.502624803539998</v>
          </cell>
          <cell r="FK300">
            <v>17.134026827650001</v>
          </cell>
          <cell r="FL300">
            <v>14.808274673120001</v>
          </cell>
          <cell r="FM300">
            <v>13.37718216012</v>
          </cell>
          <cell r="FN300">
            <v>10.08535584941</v>
          </cell>
          <cell r="FO300">
            <v>8.4550347192899977</v>
          </cell>
          <cell r="FP300">
            <v>7.0570847193600006</v>
          </cell>
          <cell r="FQ300">
            <v>16.783759408800002</v>
          </cell>
          <cell r="FR300">
            <v>9.9549080456399999</v>
          </cell>
          <cell r="FS300">
            <v>12.071343210979999</v>
          </cell>
          <cell r="FT300">
            <v>14.385294783719999</v>
          </cell>
          <cell r="FU300">
            <v>18.377953749820001</v>
          </cell>
          <cell r="FV300">
            <v>18.273300052819998</v>
          </cell>
          <cell r="FW300">
            <v>17.75793022057</v>
          </cell>
          <cell r="FX300">
            <v>14.534302776330001</v>
          </cell>
          <cell r="FY300">
            <v>13.206626269099999</v>
          </cell>
          <cell r="FZ300">
            <v>10.272486156160001</v>
          </cell>
          <cell r="GA300">
            <v>8.4783889973899971</v>
          </cell>
          <cell r="GB300">
            <v>6.7484004771700006</v>
          </cell>
          <cell r="GC300">
            <v>17.321290665670002</v>
          </cell>
          <cell r="GD300">
            <v>9.6402748384000017</v>
          </cell>
          <cell r="GE300">
            <v>11.961028997329999</v>
          </cell>
          <cell r="GF300">
            <v>15.49327611647</v>
          </cell>
          <cell r="GG300">
            <v>18.338476125029999</v>
          </cell>
          <cell r="GH300">
            <v>17.581767823860002</v>
          </cell>
          <cell r="GI300">
            <v>18.997759312660001</v>
          </cell>
          <cell r="GJ300">
            <v>14.281243249460003</v>
          </cell>
          <cell r="GK300">
            <v>12.371335231649997</v>
          </cell>
          <cell r="GL300">
            <v>9.7095975012199993</v>
          </cell>
          <cell r="GM300">
            <v>8.5691699995199979</v>
          </cell>
          <cell r="GN300">
            <v>6.4483736926199997</v>
          </cell>
          <cell r="GO300">
            <v>17.800764115080003</v>
          </cell>
          <cell r="GP300">
            <v>10.164256255540002</v>
          </cell>
          <cell r="GQ300">
            <v>11.448596087879999</v>
          </cell>
          <cell r="GR300">
            <v>17.141318602039998</v>
          </cell>
          <cell r="GS300">
            <v>17.057734285960006</v>
          </cell>
          <cell r="GT300">
            <v>17.769783073300005</v>
          </cell>
          <cell r="GU300">
            <v>18.012474748990005</v>
          </cell>
          <cell r="GV300">
            <v>15.161916509790002</v>
          </cell>
          <cell r="GW300">
            <v>11.578863176760001</v>
          </cell>
          <cell r="GX300">
            <v>9.5874184359699992</v>
          </cell>
          <cell r="GY300">
            <v>8.6072815548099975</v>
          </cell>
          <cell r="GZ300">
            <v>6.454781109729999</v>
          </cell>
          <cell r="HA300">
            <v>17.697872799760002</v>
          </cell>
          <cell r="HB300">
            <v>11.351555962030002</v>
          </cell>
          <cell r="HC300">
            <v>11.093458948669999</v>
          </cell>
          <cell r="HD300">
            <v>13.210519194419996</v>
          </cell>
          <cell r="HE300">
            <v>19.730218254849998</v>
          </cell>
          <cell r="HF300">
            <v>19.031924599559996</v>
          </cell>
          <cell r="HG300">
            <v>16.026324636569999</v>
          </cell>
          <cell r="HH300">
            <v>14.902001110029998</v>
          </cell>
          <cell r="HI300">
            <v>13.29836326241</v>
          </cell>
          <cell r="HJ300">
            <v>10.498848294740004</v>
          </cell>
          <cell r="HK300">
            <v>7.9929250166199983</v>
          </cell>
          <cell r="HL300">
            <v>7.5438613246500008</v>
          </cell>
          <cell r="HM300">
            <v>16.18396270066</v>
          </cell>
          <cell r="HN300">
            <v>10.789754397850004</v>
          </cell>
          <cell r="HO300">
            <v>12.457607774449999</v>
          </cell>
          <cell r="HP300">
            <v>13.84997700532</v>
          </cell>
          <cell r="HQ300">
            <v>19.383200856319995</v>
          </cell>
          <cell r="HR300">
            <v>18.556864699009999</v>
          </cell>
          <cell r="HS300">
            <v>16.716315208600001</v>
          </cell>
          <cell r="HT300">
            <v>14.66262251186</v>
          </cell>
          <cell r="HU300">
            <v>12.989928894469999</v>
          </cell>
          <cell r="HV300">
            <v>10.488208995710004</v>
          </cell>
          <cell r="HW300">
            <v>8.4332634484299991</v>
          </cell>
          <cell r="HX300">
            <v>7.4534498773400006</v>
          </cell>
          <cell r="HY300">
            <v>16.18960626786</v>
          </cell>
          <cell r="HZ300">
            <v>10.442790442050002</v>
          </cell>
          <cell r="IA300">
            <v>12.428867271250001</v>
          </cell>
          <cell r="IB300">
            <v>14.337502444549997</v>
          </cell>
          <cell r="IC300">
            <v>18.701166462650001</v>
          </cell>
          <cell r="ID300">
            <v>18.273300052819998</v>
          </cell>
          <cell r="IE300">
            <v>17.75793022057</v>
          </cell>
          <cell r="IF300">
            <v>14.534302776330001</v>
          </cell>
          <cell r="IG300">
            <v>13.206626269099999</v>
          </cell>
          <cell r="IH300">
            <v>10.272486156160001</v>
          </cell>
          <cell r="II300">
            <v>8.4783889973899971</v>
          </cell>
          <cell r="IJ300">
            <v>6.7484004771700006</v>
          </cell>
          <cell r="IK300">
            <v>17.321290665670002</v>
          </cell>
          <cell r="IL300">
            <v>9.6402748384000017</v>
          </cell>
          <cell r="IM300">
            <v>11.766244894079998</v>
          </cell>
          <cell r="IN300">
            <v>15.49327611647</v>
          </cell>
          <cell r="IO300">
            <v>17.78962197041</v>
          </cell>
          <cell r="IP300">
            <v>17.913473696760001</v>
          </cell>
          <cell r="IQ300">
            <v>18.608997609429998</v>
          </cell>
          <cell r="IR300">
            <v>13.720035330400002</v>
          </cell>
          <cell r="IS300">
            <v>13.133539727479999</v>
          </cell>
          <cell r="IT300">
            <v>10.01055102678</v>
          </cell>
          <cell r="IU300">
            <v>8.6128727464899981</v>
          </cell>
          <cell r="IV300">
            <v>6.4437024017999995</v>
          </cell>
          <cell r="IW300">
            <v>17.863246931540001</v>
          </cell>
          <cell r="IX300">
            <v>9.537402460960001</v>
          </cell>
          <cell r="IY300">
            <v>12.077895492469999</v>
          </cell>
        </row>
        <row r="301">
          <cell r="C301" t="str">
            <v>WD_.QF.UTN._.___.Power County</v>
          </cell>
          <cell r="H301">
            <v>4.700581339470002</v>
          </cell>
          <cell r="I301">
            <v>5.6884437043300018</v>
          </cell>
          <cell r="J301">
            <v>7.5839145835499995</v>
          </cell>
          <cell r="K301">
            <v>6.7732484575999994</v>
          </cell>
          <cell r="L301">
            <v>5.5564826085900005</v>
          </cell>
          <cell r="M301">
            <v>4.5254547604400006</v>
          </cell>
          <cell r="N301">
            <v>4.0148508003299996</v>
          </cell>
          <cell r="O301">
            <v>2.7171956759200002</v>
          </cell>
          <cell r="P301">
            <v>2.6617122608199999</v>
          </cell>
          <cell r="Q301">
            <v>6.9188802619599992</v>
          </cell>
          <cell r="R301">
            <v>5.1228346076800007</v>
          </cell>
          <cell r="S301">
            <v>5.7889487131499999</v>
          </cell>
          <cell r="T301">
            <v>4.8377270888700012</v>
          </cell>
          <cell r="U301">
            <v>5.6257890379100024</v>
          </cell>
          <cell r="V301">
            <v>7.512527701359998</v>
          </cell>
          <cell r="W301">
            <v>7.0910007892299998</v>
          </cell>
          <cell r="X301">
            <v>5.3975211394899993</v>
          </cell>
          <cell r="Y301">
            <v>4.5706126386000001</v>
          </cell>
          <cell r="Z301">
            <v>3.8472456440999991</v>
          </cell>
          <cell r="AA301">
            <v>2.8074437395000005</v>
          </cell>
          <cell r="AB301">
            <v>2.7843412173599997</v>
          </cell>
          <cell r="AC301">
            <v>6.7213650095099986</v>
          </cell>
          <cell r="AD301">
            <v>5.1105846844700009</v>
          </cell>
          <cell r="AE301">
            <v>5.72191950722</v>
          </cell>
          <cell r="AF301">
            <v>4.9197450235800009</v>
          </cell>
          <cell r="AG301">
            <v>5.5627661919800024</v>
          </cell>
          <cell r="AH301">
            <v>7.4760459011299991</v>
          </cell>
          <cell r="AI301">
            <v>7.2304561011099997</v>
          </cell>
          <cell r="AJ301">
            <v>5.4972237796699996</v>
          </cell>
          <cell r="AK301">
            <v>4.6699770793100006</v>
          </cell>
          <cell r="AL301">
            <v>3.5983808209599992</v>
          </cell>
          <cell r="AM301">
            <v>2.7255580884800006</v>
          </cell>
          <cell r="AN301">
            <v>2.7822115591299998</v>
          </cell>
          <cell r="AO301">
            <v>6.7749792938899986</v>
          </cell>
          <cell r="AP301">
            <v>5.1217000545000007</v>
          </cell>
          <cell r="AQ301">
            <v>5.6405171895299997</v>
          </cell>
          <cell r="AR301">
            <v>5.1835989726100005</v>
          </cell>
          <cell r="AS301">
            <v>5.552572726540002</v>
          </cell>
          <cell r="AT301">
            <v>7.2257404202699984</v>
          </cell>
          <cell r="AU301">
            <v>7.9212753822399993</v>
          </cell>
          <cell r="AV301">
            <v>4.9724342061899991</v>
          </cell>
          <cell r="AW301">
            <v>4.7080568647900005</v>
          </cell>
          <cell r="AX301">
            <v>3.460754351339999</v>
          </cell>
          <cell r="AY301">
            <v>2.80355758907</v>
          </cell>
          <cell r="AZ301">
            <v>2.70034228421</v>
          </cell>
          <cell r="BA301">
            <v>6.8295126451599986</v>
          </cell>
          <cell r="BB301">
            <v>5.6249501655200005</v>
          </cell>
          <cell r="BC301">
            <v>4.9722014609</v>
          </cell>
          <cell r="BD301">
            <v>5.4610568049900001</v>
          </cell>
          <cell r="BE301">
            <v>5.2848279446900008</v>
          </cell>
          <cell r="BF301">
            <v>7.231185396259999</v>
          </cell>
          <cell r="BG301">
            <v>7.7584754670800002</v>
          </cell>
          <cell r="BH301">
            <v>5.2915614410699998</v>
          </cell>
          <cell r="BI301">
            <v>4.3157028417599994</v>
          </cell>
          <cell r="BJ301">
            <v>3.4822930218999999</v>
          </cell>
          <cell r="BK301">
            <v>2.8236371314499999</v>
          </cell>
          <cell r="BL301">
            <v>2.6583658937000001</v>
          </cell>
          <cell r="BM301">
            <v>6.8119755605299988</v>
          </cell>
          <cell r="BN301">
            <v>5.7791106710499998</v>
          </cell>
          <cell r="BO301">
            <v>4.9339300865799993</v>
          </cell>
          <cell r="BP301">
            <v>5.6975875676699994</v>
          </cell>
          <cell r="BQ301">
            <v>5.1081341020099993</v>
          </cell>
          <cell r="BR301">
            <v>7.3170931551800003</v>
          </cell>
          <cell r="BS301">
            <v>7.4328020146799991</v>
          </cell>
          <cell r="BT301">
            <v>5.3680427653099994</v>
          </cell>
          <cell r="BU301">
            <v>4.2918324772199989</v>
          </cell>
          <cell r="BV301">
            <v>3.3540407705799997</v>
          </cell>
          <cell r="BW301">
            <v>2.8443452156100002</v>
          </cell>
          <cell r="BX301">
            <v>2.86411833875</v>
          </cell>
          <cell r="BY301">
            <v>6.5826074172799993</v>
          </cell>
          <cell r="BZ301">
            <v>5.8957386142599999</v>
          </cell>
          <cell r="CA301">
            <v>4.953523721339999</v>
          </cell>
          <cell r="CB301">
            <v>4.700581339470002</v>
          </cell>
          <cell r="CC301">
            <v>5.6884437043300018</v>
          </cell>
          <cell r="CD301">
            <v>7.5839145835499995</v>
          </cell>
          <cell r="CE301">
            <v>6.7732484575999994</v>
          </cell>
          <cell r="CF301">
            <v>5.5564826085900005</v>
          </cell>
          <cell r="CG301">
            <v>4.5254547604400006</v>
          </cell>
          <cell r="CH301">
            <v>4.0148508003299996</v>
          </cell>
          <cell r="CI301">
            <v>2.7171956759200002</v>
          </cell>
          <cell r="CJ301">
            <v>2.6617122608199999</v>
          </cell>
          <cell r="CK301">
            <v>6.9188802619599992</v>
          </cell>
          <cell r="CL301">
            <v>5.1228346076800007</v>
          </cell>
          <cell r="CM301">
            <v>5.18043035008</v>
          </cell>
          <cell r="CN301">
            <v>3.6282953166799996</v>
          </cell>
          <cell r="CO301">
            <v>4.2567459647100003</v>
          </cell>
          <cell r="CP301">
            <v>5.6070344258700002</v>
          </cell>
          <cell r="CQ301">
            <v>5.4228420758200011</v>
          </cell>
          <cell r="CR301">
            <v>4.12291783478</v>
          </cell>
          <cell r="CS301">
            <v>3.5024828094500005</v>
          </cell>
          <cell r="CT301">
            <v>2.6987856157300003</v>
          </cell>
          <cell r="CU301">
            <v>2.0441685663499998</v>
          </cell>
          <cell r="CV301">
            <v>2.0866586693499998</v>
          </cell>
          <cell r="CW301">
            <v>5.081234470400001</v>
          </cell>
          <cell r="CX301">
            <v>3.8412750408799998</v>
          </cell>
          <cell r="CY301">
            <v>4.2286178582400007</v>
          </cell>
          <cell r="CZ301">
            <v>3.8876992294799999</v>
          </cell>
          <cell r="DA301">
            <v>3.9594178981200008</v>
          </cell>
          <cell r="DB301">
            <v>5.5718609367699994</v>
          </cell>
          <cell r="DC301">
            <v>5.6929022635700015</v>
          </cell>
          <cell r="DD301">
            <v>3.9162797138600003</v>
          </cell>
          <cell r="DE301">
            <v>3.5003306092600002</v>
          </cell>
          <cell r="DF301">
            <v>2.6826099109500001</v>
          </cell>
          <cell r="DG301">
            <v>2.1332848540200002</v>
          </cell>
          <cell r="DH301">
            <v>1.9695632258799998</v>
          </cell>
          <cell r="DI301">
            <v>5.0783883540000012</v>
          </cell>
          <cell r="DJ301">
            <v>4.1271286648399998</v>
          </cell>
          <cell r="DK301">
            <v>3.9467821409200003</v>
          </cell>
          <cell r="DL301">
            <v>4.0537530248599998</v>
          </cell>
          <cell r="DM301">
            <v>3.9317391611800012</v>
          </cell>
          <cell r="DN301">
            <v>5.4193053152199999</v>
          </cell>
          <cell r="DO301">
            <v>5.9409565366700017</v>
          </cell>
          <cell r="DP301">
            <v>3.7293256546699998</v>
          </cell>
          <cell r="DQ301">
            <v>3.5310426485599997</v>
          </cell>
          <cell r="DR301">
            <v>2.5955657635199998</v>
          </cell>
          <cell r="DS301">
            <v>2.1026681917899994</v>
          </cell>
          <cell r="DT301">
            <v>2.0252567131699997</v>
          </cell>
          <cell r="DU301">
            <v>5.1221344838400009</v>
          </cell>
          <cell r="DV301">
            <v>4.2187126241500001</v>
          </cell>
          <cell r="DW301">
            <v>3.7523089653599992</v>
          </cell>
          <cell r="DX301">
            <v>4.0957926037699997</v>
          </cell>
          <cell r="DY301">
            <v>3.9636209585300008</v>
          </cell>
          <cell r="DZ301">
            <v>5.4233890472099988</v>
          </cell>
          <cell r="EA301">
            <v>5.8188566003000002</v>
          </cell>
          <cell r="EB301">
            <v>3.9686710808400001</v>
          </cell>
          <cell r="EC301">
            <v>3.2367771312799998</v>
          </cell>
          <cell r="ED301">
            <v>2.6117197664399994</v>
          </cell>
          <cell r="EE301">
            <v>2.1177278485699995</v>
          </cell>
          <cell r="EF301">
            <v>1.9937744202899998</v>
          </cell>
          <cell r="EG301">
            <v>5.1089816703700013</v>
          </cell>
          <cell r="EH301">
            <v>4.3343330032899994</v>
          </cell>
          <cell r="EI301">
            <v>3.7004475649500002</v>
          </cell>
          <cell r="EJ301">
            <v>4.2731906757800004</v>
          </cell>
          <cell r="EK301">
            <v>3.9522621817300005</v>
          </cell>
          <cell r="EL301">
            <v>5.4284002724399985</v>
          </cell>
          <cell r="EM301">
            <v>5.8523981270800007</v>
          </cell>
          <cell r="EN301">
            <v>3.7344460427200001</v>
          </cell>
          <cell r="EO301">
            <v>3.2458510167799997</v>
          </cell>
          <cell r="EP301">
            <v>2.54541658141</v>
          </cell>
          <cell r="EQ301">
            <v>2.0340319446899997</v>
          </cell>
          <cell r="ER301">
            <v>2.41781189732</v>
          </cell>
          <cell r="ES301">
            <v>4.6763502620999988</v>
          </cell>
          <cell r="ET301">
            <v>4.5701791710099995</v>
          </cell>
          <cell r="EU301">
            <v>3.4885669450100005</v>
          </cell>
          <cell r="EV301">
            <v>3.6282953166799996</v>
          </cell>
          <cell r="EW301">
            <v>4.2193417784500005</v>
          </cell>
          <cell r="EX301">
            <v>5.6343957760399999</v>
          </cell>
          <cell r="EY301">
            <v>5.3182505919100009</v>
          </cell>
          <cell r="EZ301">
            <v>4.0481408546399997</v>
          </cell>
          <cell r="FA301">
            <v>3.4279594789200001</v>
          </cell>
          <cell r="FB301">
            <v>2.8854342330799998</v>
          </cell>
          <cell r="FC301">
            <v>2.10558280462</v>
          </cell>
          <cell r="FD301">
            <v>2.0882559130299998</v>
          </cell>
          <cell r="FE301">
            <v>5.0410237571100005</v>
          </cell>
          <cell r="FF301">
            <v>3.8329385133599998</v>
          </cell>
          <cell r="FG301">
            <v>4.2914396304200011</v>
          </cell>
          <cell r="FH301">
            <v>3.6898087677100002</v>
          </cell>
          <cell r="FI301">
            <v>4.1720746439999994</v>
          </cell>
          <cell r="FJ301">
            <v>5.6070344258700002</v>
          </cell>
          <cell r="FK301">
            <v>5.4228420758200011</v>
          </cell>
          <cell r="FL301">
            <v>4.12291783478</v>
          </cell>
          <cell r="FM301">
            <v>3.5024828094500005</v>
          </cell>
          <cell r="FN301">
            <v>2.6987856157300003</v>
          </cell>
          <cell r="FO301">
            <v>2.0441685663499998</v>
          </cell>
          <cell r="FP301">
            <v>2.0866586693499998</v>
          </cell>
          <cell r="FQ301">
            <v>5.081234470400001</v>
          </cell>
          <cell r="FR301">
            <v>3.8412750408799998</v>
          </cell>
          <cell r="FS301">
            <v>4.2303878921600004</v>
          </cell>
          <cell r="FT301">
            <v>3.8876992294799999</v>
          </cell>
          <cell r="FU301">
            <v>3.9594178981200008</v>
          </cell>
          <cell r="FV301">
            <v>5.5718609367699994</v>
          </cell>
          <cell r="FW301">
            <v>5.6929022635700015</v>
          </cell>
          <cell r="FX301">
            <v>3.9162797138600003</v>
          </cell>
          <cell r="FY301">
            <v>3.5003306092600002</v>
          </cell>
          <cell r="FZ301">
            <v>2.6826099109500001</v>
          </cell>
          <cell r="GA301">
            <v>2.1332848540200002</v>
          </cell>
          <cell r="GB301">
            <v>1.9695632258799998</v>
          </cell>
          <cell r="GC301">
            <v>5.0783883540000012</v>
          </cell>
          <cell r="GD301">
            <v>4.1271286648399998</v>
          </cell>
          <cell r="GE301">
            <v>3.9467821409200003</v>
          </cell>
          <cell r="GF301">
            <v>4.0537530248599998</v>
          </cell>
          <cell r="GG301">
            <v>4.1209745129500011</v>
          </cell>
          <cell r="GH301">
            <v>5.4233890472099988</v>
          </cell>
          <cell r="GI301">
            <v>5.8188566003000002</v>
          </cell>
          <cell r="GJ301">
            <v>3.9686710808400001</v>
          </cell>
          <cell r="GK301">
            <v>3.2367771312799998</v>
          </cell>
          <cell r="GL301">
            <v>2.6117197664399994</v>
          </cell>
          <cell r="GM301">
            <v>2.1177278485699995</v>
          </cell>
          <cell r="GN301">
            <v>1.9937744202899998</v>
          </cell>
          <cell r="GO301">
            <v>5.1089816703700013</v>
          </cell>
          <cell r="GP301">
            <v>4.3343330032899994</v>
          </cell>
          <cell r="GQ301">
            <v>3.63381097659</v>
          </cell>
          <cell r="GR301">
            <v>4.2731906757800004</v>
          </cell>
          <cell r="GS301">
            <v>3.8311005765200004</v>
          </cell>
          <cell r="GT301">
            <v>5.4878198663999989</v>
          </cell>
          <cell r="GU301">
            <v>5.5746015110000009</v>
          </cell>
          <cell r="GV301">
            <v>4.0260320740200006</v>
          </cell>
          <cell r="GW301">
            <v>3.2188743578799999</v>
          </cell>
          <cell r="GX301">
            <v>2.5155305779499999</v>
          </cell>
          <cell r="GY301">
            <v>2.1332589116899996</v>
          </cell>
          <cell r="GZ301">
            <v>2.1480887540699998</v>
          </cell>
          <cell r="HA301">
            <v>4.9369555629300006</v>
          </cell>
          <cell r="HB301">
            <v>4.4218039607099993</v>
          </cell>
          <cell r="HC301">
            <v>3.7151427910100003</v>
          </cell>
          <cell r="HD301">
            <v>3.52543600462</v>
          </cell>
          <cell r="HE301">
            <v>4.2663327782699998</v>
          </cell>
          <cell r="HF301">
            <v>5.6879359376799998</v>
          </cell>
          <cell r="HG301">
            <v>5.0799363431900009</v>
          </cell>
          <cell r="HH301">
            <v>4.1673619564699997</v>
          </cell>
          <cell r="HI301">
            <v>3.3940910702899996</v>
          </cell>
          <cell r="HJ301">
            <v>3.0111381002599993</v>
          </cell>
          <cell r="HK301">
            <v>2.0378967569299999</v>
          </cell>
          <cell r="HL301">
            <v>1.9962841956299999</v>
          </cell>
          <cell r="HM301">
            <v>5.1891601964500023</v>
          </cell>
          <cell r="HN301">
            <v>3.8421259557600003</v>
          </cell>
          <cell r="HO301">
            <v>4.3417115348700008</v>
          </cell>
          <cell r="HP301">
            <v>3.6282953166799996</v>
          </cell>
          <cell r="HQ301">
            <v>4.2193417784500005</v>
          </cell>
          <cell r="HR301">
            <v>5.6343957760399999</v>
          </cell>
          <cell r="HS301">
            <v>5.3182505919100009</v>
          </cell>
          <cell r="HT301">
            <v>4.0481408546399997</v>
          </cell>
          <cell r="HU301">
            <v>3.4279594789200001</v>
          </cell>
          <cell r="HV301">
            <v>2.8854342330799998</v>
          </cell>
          <cell r="HW301">
            <v>2.10558280462</v>
          </cell>
          <cell r="HX301">
            <v>2.0882559130299998</v>
          </cell>
          <cell r="HY301">
            <v>5.0410237571100005</v>
          </cell>
          <cell r="HZ301">
            <v>3.8329385133599998</v>
          </cell>
          <cell r="IA301">
            <v>4.2914396304200011</v>
          </cell>
          <cell r="IB301">
            <v>3.6898087677100002</v>
          </cell>
          <cell r="IC301">
            <v>4.2091278335099993</v>
          </cell>
          <cell r="ID301">
            <v>5.5718609367699994</v>
          </cell>
          <cell r="IE301">
            <v>5.6929022635700015</v>
          </cell>
          <cell r="IF301">
            <v>3.9162797138600003</v>
          </cell>
          <cell r="IG301">
            <v>3.5003306092600002</v>
          </cell>
          <cell r="IH301">
            <v>2.6826099109500001</v>
          </cell>
          <cell r="II301">
            <v>2.1332848540200002</v>
          </cell>
          <cell r="IJ301">
            <v>1.9695632258799998</v>
          </cell>
          <cell r="IK301">
            <v>5.0783883540000012</v>
          </cell>
          <cell r="IL301">
            <v>4.1271286648399998</v>
          </cell>
          <cell r="IM301">
            <v>3.9283856781300002</v>
          </cell>
          <cell r="IN301">
            <v>4.0537530248599998</v>
          </cell>
          <cell r="IO301">
            <v>3.9317391611800012</v>
          </cell>
          <cell r="IP301">
            <v>5.4193053152199999</v>
          </cell>
          <cell r="IQ301">
            <v>5.9409565366700017</v>
          </cell>
          <cell r="IR301">
            <v>3.7293256546699998</v>
          </cell>
          <cell r="IS301">
            <v>3.5310426485599997</v>
          </cell>
          <cell r="IT301">
            <v>2.5955657635199998</v>
          </cell>
          <cell r="IU301">
            <v>2.1026681917899994</v>
          </cell>
          <cell r="IV301">
            <v>2.0252567131699997</v>
          </cell>
          <cell r="IW301">
            <v>5.1221344838400009</v>
          </cell>
          <cell r="IX301">
            <v>4.2187126241500001</v>
          </cell>
          <cell r="IY301">
            <v>3.7523089653599992</v>
          </cell>
        </row>
        <row r="302">
          <cell r="C302" t="str">
            <v>WD_.QF.UTN._.___.Power County Park North</v>
          </cell>
          <cell r="H302">
            <v>4.700581339470002</v>
          </cell>
          <cell r="I302">
            <v>5.6884437043300018</v>
          </cell>
          <cell r="J302">
            <v>7.5839145835499995</v>
          </cell>
          <cell r="K302">
            <v>6.7732484575999994</v>
          </cell>
          <cell r="L302">
            <v>5.5564826085900005</v>
          </cell>
          <cell r="M302">
            <v>4.5254547604400006</v>
          </cell>
          <cell r="N302">
            <v>4.0148508003299996</v>
          </cell>
          <cell r="O302">
            <v>2.7171956759200002</v>
          </cell>
          <cell r="P302">
            <v>2.6617122608199999</v>
          </cell>
          <cell r="Q302">
            <v>6.9188802619599992</v>
          </cell>
          <cell r="R302">
            <v>5.1228346076800007</v>
          </cell>
          <cell r="S302">
            <v>5.7889487131499999</v>
          </cell>
          <cell r="T302">
            <v>4.8377270888700012</v>
          </cell>
          <cell r="U302">
            <v>5.6257890379100024</v>
          </cell>
          <cell r="V302">
            <v>7.512527701359998</v>
          </cell>
          <cell r="W302">
            <v>7.0910007892299998</v>
          </cell>
          <cell r="X302">
            <v>5.3975211394899993</v>
          </cell>
          <cell r="Y302">
            <v>4.5706126386000001</v>
          </cell>
          <cell r="Z302">
            <v>3.8472456440999991</v>
          </cell>
          <cell r="AA302">
            <v>2.8074437395000005</v>
          </cell>
          <cell r="AB302">
            <v>2.7843412173599997</v>
          </cell>
          <cell r="AC302">
            <v>6.7213650095099986</v>
          </cell>
          <cell r="AD302">
            <v>5.1105846844700009</v>
          </cell>
          <cell r="AE302">
            <v>5.72191950722</v>
          </cell>
          <cell r="AF302">
            <v>4.9197450235800009</v>
          </cell>
          <cell r="AG302">
            <v>5.5627661919800024</v>
          </cell>
          <cell r="AH302">
            <v>7.4760459011299991</v>
          </cell>
          <cell r="AI302">
            <v>7.2304561011099997</v>
          </cell>
          <cell r="AJ302">
            <v>5.4972237796699996</v>
          </cell>
          <cell r="AK302">
            <v>4.6699770793100006</v>
          </cell>
          <cell r="AL302">
            <v>3.5983808209599992</v>
          </cell>
          <cell r="AM302">
            <v>2.7255580884800006</v>
          </cell>
          <cell r="AN302">
            <v>2.7822115591299998</v>
          </cell>
          <cell r="AO302">
            <v>6.7749792938899986</v>
          </cell>
          <cell r="AP302">
            <v>5.1217000545000007</v>
          </cell>
          <cell r="AQ302">
            <v>5.6405171895299997</v>
          </cell>
          <cell r="AR302">
            <v>5.1835989726100005</v>
          </cell>
          <cell r="AS302">
            <v>5.552572726540002</v>
          </cell>
          <cell r="AT302">
            <v>7.2257404202699984</v>
          </cell>
          <cell r="AU302">
            <v>7.9212753822399993</v>
          </cell>
          <cell r="AV302">
            <v>4.9724342061899991</v>
          </cell>
          <cell r="AW302">
            <v>4.7080568647900005</v>
          </cell>
          <cell r="AX302">
            <v>3.460754351339999</v>
          </cell>
          <cell r="AY302">
            <v>2.80355758907</v>
          </cell>
          <cell r="AZ302">
            <v>2.70034228421</v>
          </cell>
          <cell r="BA302">
            <v>6.8295126451599986</v>
          </cell>
          <cell r="BB302">
            <v>5.6249501655200005</v>
          </cell>
          <cell r="BC302">
            <v>4.9722014609</v>
          </cell>
          <cell r="BD302">
            <v>5.4610568049900001</v>
          </cell>
          <cell r="BE302">
            <v>5.2848279446900008</v>
          </cell>
          <cell r="BF302">
            <v>7.231185396259999</v>
          </cell>
          <cell r="BG302">
            <v>7.7584754670800002</v>
          </cell>
          <cell r="BH302">
            <v>5.2915614410699998</v>
          </cell>
          <cell r="BI302">
            <v>4.3157028417599994</v>
          </cell>
          <cell r="BJ302">
            <v>3.4822930218999999</v>
          </cell>
          <cell r="BK302">
            <v>2.8236371314499999</v>
          </cell>
          <cell r="BL302">
            <v>2.6583658937000001</v>
          </cell>
          <cell r="BM302">
            <v>6.8119755605299988</v>
          </cell>
          <cell r="BN302">
            <v>5.7791106710499998</v>
          </cell>
          <cell r="BO302">
            <v>4.9339300865799993</v>
          </cell>
          <cell r="BP302">
            <v>5.6975875676699994</v>
          </cell>
          <cell r="BQ302">
            <v>5.1081341020099993</v>
          </cell>
          <cell r="BR302">
            <v>7.3170931551800003</v>
          </cell>
          <cell r="BS302">
            <v>7.4328020146799991</v>
          </cell>
          <cell r="BT302">
            <v>5.3680427653099994</v>
          </cell>
          <cell r="BU302">
            <v>4.2918324772199989</v>
          </cell>
          <cell r="BV302">
            <v>3.3540407705799997</v>
          </cell>
          <cell r="BW302">
            <v>2.8443452156100002</v>
          </cell>
          <cell r="BX302">
            <v>2.86411833875</v>
          </cell>
          <cell r="BY302">
            <v>6.5826074172799993</v>
          </cell>
          <cell r="BZ302">
            <v>5.8957386142599999</v>
          </cell>
          <cell r="CA302">
            <v>4.953523721339999</v>
          </cell>
          <cell r="CB302">
            <v>4.700581339470002</v>
          </cell>
          <cell r="CC302">
            <v>5.6884437043300018</v>
          </cell>
          <cell r="CD302">
            <v>7.5839145835499995</v>
          </cell>
          <cell r="CE302">
            <v>6.7732484575999994</v>
          </cell>
          <cell r="CF302">
            <v>5.5564826085900005</v>
          </cell>
          <cell r="CG302">
            <v>4.5254547604400006</v>
          </cell>
          <cell r="CH302">
            <v>4.0148508003299996</v>
          </cell>
          <cell r="CI302">
            <v>2.7171956759200002</v>
          </cell>
          <cell r="CJ302">
            <v>2.6617122608199999</v>
          </cell>
          <cell r="CK302">
            <v>6.9188802619599992</v>
          </cell>
          <cell r="CL302">
            <v>5.1228346076800007</v>
          </cell>
          <cell r="CM302">
            <v>5.18043035008</v>
          </cell>
          <cell r="CN302">
            <v>3.6282953166799996</v>
          </cell>
          <cell r="CO302">
            <v>4.2567459647100003</v>
          </cell>
          <cell r="CP302">
            <v>5.6070344258700002</v>
          </cell>
          <cell r="CQ302">
            <v>5.4228420758200011</v>
          </cell>
          <cell r="CR302">
            <v>4.12291783478</v>
          </cell>
          <cell r="CS302">
            <v>3.5024828094500005</v>
          </cell>
          <cell r="CT302">
            <v>2.6987856157300003</v>
          </cell>
          <cell r="CU302">
            <v>2.0441685663499998</v>
          </cell>
          <cell r="CV302">
            <v>2.0866586693499998</v>
          </cell>
          <cell r="CW302">
            <v>5.081234470400001</v>
          </cell>
          <cell r="CX302">
            <v>3.8412750408799998</v>
          </cell>
          <cell r="CY302">
            <v>4.2286178582400007</v>
          </cell>
          <cell r="CZ302">
            <v>3.8876992294799999</v>
          </cell>
          <cell r="DA302">
            <v>3.9594178981200008</v>
          </cell>
          <cell r="DB302">
            <v>5.5718609367699994</v>
          </cell>
          <cell r="DC302">
            <v>5.6929022635700015</v>
          </cell>
          <cell r="DD302">
            <v>3.9162797138600003</v>
          </cell>
          <cell r="DE302">
            <v>3.5003306092600002</v>
          </cell>
          <cell r="DF302">
            <v>2.6826099109500001</v>
          </cell>
          <cell r="DG302">
            <v>2.1332848540200002</v>
          </cell>
          <cell r="DH302">
            <v>1.9695632258799998</v>
          </cell>
          <cell r="DI302">
            <v>5.0783883540000012</v>
          </cell>
          <cell r="DJ302">
            <v>4.1271286648399998</v>
          </cell>
          <cell r="DK302">
            <v>3.9467821409200003</v>
          </cell>
          <cell r="DL302">
            <v>4.0537530248599998</v>
          </cell>
          <cell r="DM302">
            <v>3.9317391611800012</v>
          </cell>
          <cell r="DN302">
            <v>5.4193053152199999</v>
          </cell>
          <cell r="DO302">
            <v>5.9409565366700017</v>
          </cell>
          <cell r="DP302">
            <v>3.7293256546699998</v>
          </cell>
          <cell r="DQ302">
            <v>3.5310426485599997</v>
          </cell>
          <cell r="DR302">
            <v>2.5955657635199998</v>
          </cell>
          <cell r="DS302">
            <v>2.1026681917899994</v>
          </cell>
          <cell r="DT302">
            <v>2.0252567131699997</v>
          </cell>
          <cell r="DU302">
            <v>5.1221344838400009</v>
          </cell>
          <cell r="DV302">
            <v>4.2187126241500001</v>
          </cell>
          <cell r="DW302">
            <v>3.7523089653599992</v>
          </cell>
          <cell r="DX302">
            <v>4.0957926037699997</v>
          </cell>
          <cell r="DY302">
            <v>3.9636209585300008</v>
          </cell>
          <cell r="DZ302">
            <v>5.4233890472099988</v>
          </cell>
          <cell r="EA302">
            <v>5.8188566003000002</v>
          </cell>
          <cell r="EB302">
            <v>3.9686710808400001</v>
          </cell>
          <cell r="EC302">
            <v>3.2367771312799998</v>
          </cell>
          <cell r="ED302">
            <v>2.6117197664399994</v>
          </cell>
          <cell r="EE302">
            <v>2.1177278485699995</v>
          </cell>
          <cell r="EF302">
            <v>1.9937744202899998</v>
          </cell>
          <cell r="EG302">
            <v>5.1089816703700013</v>
          </cell>
          <cell r="EH302">
            <v>4.3343330032899994</v>
          </cell>
          <cell r="EI302">
            <v>3.7004475649500002</v>
          </cell>
          <cell r="EJ302">
            <v>4.2731906757800004</v>
          </cell>
          <cell r="EK302">
            <v>3.9522621817300005</v>
          </cell>
          <cell r="EL302">
            <v>5.4284002724399985</v>
          </cell>
          <cell r="EM302">
            <v>5.8523981270800007</v>
          </cell>
          <cell r="EN302">
            <v>3.7344460427200001</v>
          </cell>
          <cell r="EO302">
            <v>3.2458510167799997</v>
          </cell>
          <cell r="EP302">
            <v>2.54541658141</v>
          </cell>
          <cell r="EQ302">
            <v>2.0340319446899997</v>
          </cell>
          <cell r="ER302">
            <v>2.41781189732</v>
          </cell>
          <cell r="ES302">
            <v>4.6763502620999988</v>
          </cell>
          <cell r="ET302">
            <v>4.5701791710099995</v>
          </cell>
          <cell r="EU302">
            <v>3.4885669450100005</v>
          </cell>
          <cell r="EV302">
            <v>3.6282953166799996</v>
          </cell>
          <cell r="EW302">
            <v>4.2193417784500005</v>
          </cell>
          <cell r="EX302">
            <v>5.6343957760399999</v>
          </cell>
          <cell r="EY302">
            <v>5.3182505919100009</v>
          </cell>
          <cell r="EZ302">
            <v>4.0481408546399997</v>
          </cell>
          <cell r="FA302">
            <v>3.4279594789200001</v>
          </cell>
          <cell r="FB302">
            <v>2.8854342330799998</v>
          </cell>
          <cell r="FC302">
            <v>2.10558280462</v>
          </cell>
          <cell r="FD302">
            <v>2.0882559130299998</v>
          </cell>
          <cell r="FE302">
            <v>5.0410237571100005</v>
          </cell>
          <cell r="FF302">
            <v>3.8329385133599998</v>
          </cell>
          <cell r="FG302">
            <v>4.2914396304200011</v>
          </cell>
          <cell r="FH302">
            <v>3.6898087677100002</v>
          </cell>
          <cell r="FI302">
            <v>4.1720746439999994</v>
          </cell>
          <cell r="FJ302">
            <v>5.6070344258700002</v>
          </cell>
          <cell r="FK302">
            <v>5.4228420758200011</v>
          </cell>
          <cell r="FL302">
            <v>4.12291783478</v>
          </cell>
          <cell r="FM302">
            <v>3.5024828094500005</v>
          </cell>
          <cell r="FN302">
            <v>2.6987856157300003</v>
          </cell>
          <cell r="FO302">
            <v>2.0441685663499998</v>
          </cell>
          <cell r="FP302">
            <v>2.0866586693499998</v>
          </cell>
          <cell r="FQ302">
            <v>5.081234470400001</v>
          </cell>
          <cell r="FR302">
            <v>3.8412750408799998</v>
          </cell>
          <cell r="FS302">
            <v>4.2303878921600004</v>
          </cell>
          <cell r="FT302">
            <v>3.8876992294799999</v>
          </cell>
          <cell r="FU302">
            <v>3.9594178981200008</v>
          </cell>
          <cell r="FV302">
            <v>5.5718609367699994</v>
          </cell>
          <cell r="FW302">
            <v>5.6929022635700015</v>
          </cell>
          <cell r="FX302">
            <v>3.9162797138600003</v>
          </cell>
          <cell r="FY302">
            <v>3.5003306092600002</v>
          </cell>
          <cell r="FZ302">
            <v>2.6826099109500001</v>
          </cell>
          <cell r="GA302">
            <v>2.1332848540200002</v>
          </cell>
          <cell r="GB302">
            <v>1.9695632258799998</v>
          </cell>
          <cell r="GC302">
            <v>5.0783883540000012</v>
          </cell>
          <cell r="GD302">
            <v>4.1271286648399998</v>
          </cell>
          <cell r="GE302">
            <v>3.9467821409200003</v>
          </cell>
          <cell r="GF302">
            <v>4.0537530248599998</v>
          </cell>
          <cell r="GG302">
            <v>4.1209745129500011</v>
          </cell>
          <cell r="GH302">
            <v>5.4233890472099988</v>
          </cell>
          <cell r="GI302">
            <v>5.8188566003000002</v>
          </cell>
          <cell r="GJ302">
            <v>3.9686710808400001</v>
          </cell>
          <cell r="GK302">
            <v>3.2367771312799998</v>
          </cell>
          <cell r="GL302">
            <v>2.6117197664399994</v>
          </cell>
          <cell r="GM302">
            <v>2.1177278485699995</v>
          </cell>
          <cell r="GN302">
            <v>1.9937744202899998</v>
          </cell>
          <cell r="GO302">
            <v>5.1089816703700013</v>
          </cell>
          <cell r="GP302">
            <v>4.3343330032899994</v>
          </cell>
          <cell r="GQ302">
            <v>3.63381097659</v>
          </cell>
          <cell r="GR302">
            <v>4.2731906757800004</v>
          </cell>
          <cell r="GS302">
            <v>3.8311005765200004</v>
          </cell>
          <cell r="GT302">
            <v>5.4878198663999989</v>
          </cell>
          <cell r="GU302">
            <v>5.5746015110000009</v>
          </cell>
          <cell r="GV302">
            <v>4.0260320740200006</v>
          </cell>
          <cell r="GW302">
            <v>3.2188743578799999</v>
          </cell>
          <cell r="GX302">
            <v>2.5155305779499999</v>
          </cell>
          <cell r="GY302">
            <v>2.1332589116899996</v>
          </cell>
          <cell r="GZ302">
            <v>2.1480887540699998</v>
          </cell>
          <cell r="HA302">
            <v>4.9369555629300006</v>
          </cell>
          <cell r="HB302">
            <v>4.4218039607099993</v>
          </cell>
          <cell r="HC302">
            <v>3.7151427910100003</v>
          </cell>
          <cell r="HD302">
            <v>3.52543600462</v>
          </cell>
          <cell r="HE302">
            <v>4.2663327782699998</v>
          </cell>
          <cell r="HF302">
            <v>5.6879359376799998</v>
          </cell>
          <cell r="HG302">
            <v>5.0799363431900009</v>
          </cell>
          <cell r="HH302">
            <v>4.1673619564699997</v>
          </cell>
          <cell r="HI302">
            <v>3.3940910702899996</v>
          </cell>
          <cell r="HJ302">
            <v>3.0111381002599993</v>
          </cell>
          <cell r="HK302">
            <v>2.0378967569299999</v>
          </cell>
          <cell r="HL302">
            <v>1.9962841956299999</v>
          </cell>
          <cell r="HM302">
            <v>5.1891601964500023</v>
          </cell>
          <cell r="HN302">
            <v>3.8421259557600003</v>
          </cell>
          <cell r="HO302">
            <v>4.3417115348700008</v>
          </cell>
          <cell r="HP302">
            <v>3.6282953166799996</v>
          </cell>
          <cell r="HQ302">
            <v>4.2193417784500005</v>
          </cell>
          <cell r="HR302">
            <v>5.6343957760399999</v>
          </cell>
          <cell r="HS302">
            <v>5.3182505919100009</v>
          </cell>
          <cell r="HT302">
            <v>4.0481408546399997</v>
          </cell>
          <cell r="HU302">
            <v>3.4279594789200001</v>
          </cell>
          <cell r="HV302">
            <v>2.8854342330799998</v>
          </cell>
          <cell r="HW302">
            <v>2.10558280462</v>
          </cell>
          <cell r="HX302">
            <v>2.0882559130299998</v>
          </cell>
          <cell r="HY302">
            <v>5.0410237571100005</v>
          </cell>
          <cell r="HZ302">
            <v>3.8329385133599998</v>
          </cell>
          <cell r="IA302">
            <v>4.2914396304200011</v>
          </cell>
          <cell r="IB302">
            <v>3.6898087677100002</v>
          </cell>
          <cell r="IC302">
            <v>4.2091278335099993</v>
          </cell>
          <cell r="ID302">
            <v>5.5718609367699994</v>
          </cell>
          <cell r="IE302">
            <v>5.6929022635700015</v>
          </cell>
          <cell r="IF302">
            <v>3.9162797138600003</v>
          </cell>
          <cell r="IG302">
            <v>3.5003306092600002</v>
          </cell>
          <cell r="IH302">
            <v>2.6826099109500001</v>
          </cell>
          <cell r="II302">
            <v>2.1332848540200002</v>
          </cell>
          <cell r="IJ302">
            <v>1.9695632258799998</v>
          </cell>
          <cell r="IK302">
            <v>5.0783883540000012</v>
          </cell>
          <cell r="IL302">
            <v>4.1271286648399998</v>
          </cell>
          <cell r="IM302">
            <v>3.9283856781300002</v>
          </cell>
          <cell r="IN302">
            <v>4.0537530248599998</v>
          </cell>
          <cell r="IO302">
            <v>3.9317391611800012</v>
          </cell>
          <cell r="IP302">
            <v>5.4193053152199999</v>
          </cell>
          <cell r="IQ302">
            <v>5.9409565366700017</v>
          </cell>
          <cell r="IR302">
            <v>3.7293256546699998</v>
          </cell>
          <cell r="IS302">
            <v>3.5310426485599997</v>
          </cell>
          <cell r="IT302">
            <v>2.5955657635199998</v>
          </cell>
          <cell r="IU302">
            <v>2.1026681917899994</v>
          </cell>
          <cell r="IV302">
            <v>2.0252567131699997</v>
          </cell>
          <cell r="IW302">
            <v>5.1221344838400009</v>
          </cell>
          <cell r="IX302">
            <v>4.2187126241500001</v>
          </cell>
          <cell r="IY302">
            <v>3.7523089653599992</v>
          </cell>
        </row>
        <row r="303">
          <cell r="C303" t="str">
            <v>WD_.QF.UTN._.___.Spanish Fork Park 2</v>
          </cell>
          <cell r="H303">
            <v>4.2269004003399999</v>
          </cell>
          <cell r="I303">
            <v>2.1724871825699998</v>
          </cell>
          <cell r="J303">
            <v>2.8652372155599997</v>
          </cell>
          <cell r="K303">
            <v>3.0670447724699996</v>
          </cell>
          <cell r="L303">
            <v>4.6012178604400011</v>
          </cell>
          <cell r="M303">
            <v>4.4621786172700002</v>
          </cell>
          <cell r="N303">
            <v>6.4190874366000017</v>
          </cell>
          <cell r="O303">
            <v>5.17560854229</v>
          </cell>
          <cell r="P303">
            <v>3.5063382406099999</v>
          </cell>
          <cell r="Q303">
            <v>5.0047639677400007</v>
          </cell>
          <cell r="R303">
            <v>4.5399496508600006</v>
          </cell>
          <cell r="S303">
            <v>5.2965181003700001</v>
          </cell>
          <cell r="T303">
            <v>4.0868762111900008</v>
          </cell>
          <cell r="U303">
            <v>2.2809348863299994</v>
          </cell>
          <cell r="V303">
            <v>2.8510333915599997</v>
          </cell>
          <cell r="W303">
            <v>2.9996795514699999</v>
          </cell>
          <cell r="X303">
            <v>4.8327315849200003</v>
          </cell>
          <cell r="Y303">
            <v>4.4173628162600016</v>
          </cell>
          <cell r="Z303">
            <v>6.2474451139700014</v>
          </cell>
          <cell r="AA303">
            <v>5.3404474543699996</v>
          </cell>
          <cell r="AB303">
            <v>3.5532792763400005</v>
          </cell>
          <cell r="AC303">
            <v>4.7190010397200002</v>
          </cell>
          <cell r="AD303">
            <v>4.7155938320500006</v>
          </cell>
          <cell r="AE303">
            <v>5.1656779725800002</v>
          </cell>
          <cell r="AF303">
            <v>3.8251027387400001</v>
          </cell>
          <cell r="AG303">
            <v>2.2975410434699999</v>
          </cell>
          <cell r="AH303">
            <v>2.8319789770599999</v>
          </cell>
          <cell r="AI303">
            <v>3.1446234260199999</v>
          </cell>
          <cell r="AJ303">
            <v>4.9283097520699997</v>
          </cell>
          <cell r="AK303">
            <v>4.5582816512400006</v>
          </cell>
          <cell r="AL303">
            <v>6.0251806753900015</v>
          </cell>
          <cell r="AM303">
            <v>5.3759553741000001</v>
          </cell>
          <cell r="AN303">
            <v>3.5816219763700001</v>
          </cell>
          <cell r="AO303">
            <v>4.49925300628</v>
          </cell>
          <cell r="AP303">
            <v>4.8326664522799998</v>
          </cell>
          <cell r="AQ303">
            <v>5.0732041922400004</v>
          </cell>
          <cell r="AR303">
            <v>3.84790858584</v>
          </cell>
          <cell r="AS303">
            <v>2.5226424756500001</v>
          </cell>
          <cell r="AT303">
            <v>2.67398289051</v>
          </cell>
          <cell r="AU303">
            <v>3.3034068520699993</v>
          </cell>
          <cell r="AV303">
            <v>4.7924521275299998</v>
          </cell>
          <cell r="AW303">
            <v>4.6639353045399998</v>
          </cell>
          <cell r="AX303">
            <v>6.1143405524400007</v>
          </cell>
          <cell r="AY303">
            <v>3.9302973436900004</v>
          </cell>
          <cell r="AZ303">
            <v>2.6627447545200007</v>
          </cell>
          <cell r="BA303">
            <v>3.2295742605399989</v>
          </cell>
          <cell r="BB303">
            <v>3.9530322315000004</v>
          </cell>
          <cell r="BC303">
            <v>3.5740813812299992</v>
          </cell>
          <cell r="BD303">
            <v>2.8845345187599998</v>
          </cell>
          <cell r="BE303">
            <v>1.7983625717999998</v>
          </cell>
          <cell r="BF303">
            <v>2.0416747523300001</v>
          </cell>
          <cell r="BG303">
            <v>2.5056132265300004</v>
          </cell>
          <cell r="BH303">
            <v>3.6533756801799995</v>
          </cell>
          <cell r="BI303">
            <v>3.5373628425799994</v>
          </cell>
          <cell r="BJ303">
            <v>4.5789828749899995</v>
          </cell>
          <cell r="BK303">
            <v>3.8694697496100003</v>
          </cell>
          <cell r="BL303">
            <v>2.6523197517200003</v>
          </cell>
          <cell r="BM303">
            <v>3.2287616562599988</v>
          </cell>
          <cell r="BN303">
            <v>4.1206046678400003</v>
          </cell>
          <cell r="BO303">
            <v>3.6654724436299992</v>
          </cell>
          <cell r="BP303">
            <v>2.7553902418399998</v>
          </cell>
          <cell r="BQ303">
            <v>1.7202273407099999</v>
          </cell>
          <cell r="BR303">
            <v>2.1271580030899999</v>
          </cell>
          <cell r="BS303">
            <v>2.4260741698700001</v>
          </cell>
          <cell r="BT303">
            <v>3.7939846239599997</v>
          </cell>
          <cell r="BU303">
            <v>3.5764035724199998</v>
          </cell>
          <cell r="BV303">
            <v>4.4816368623099994</v>
          </cell>
          <cell r="BW303">
            <v>3.8699003084000001</v>
          </cell>
          <cell r="BX303">
            <v>2.5806456423500004</v>
          </cell>
          <cell r="BY303">
            <v>3.2964086845699985</v>
          </cell>
          <cell r="BZ303">
            <v>4.1559023230400003</v>
          </cell>
          <cell r="CA303">
            <v>3.5638602986099994</v>
          </cell>
          <cell r="CB303">
            <v>3.1701753002399995</v>
          </cell>
          <cell r="CC303">
            <v>1.6293653869299995</v>
          </cell>
          <cell r="CD303">
            <v>2.1489279117</v>
          </cell>
          <cell r="CE303">
            <v>2.3002835793899998</v>
          </cell>
          <cell r="CF303">
            <v>3.4509133953399997</v>
          </cell>
          <cell r="CG303">
            <v>3.3466339629800004</v>
          </cell>
          <cell r="CH303">
            <v>4.8143155774300004</v>
          </cell>
          <cell r="CI303">
            <v>3.8817064067000002</v>
          </cell>
          <cell r="CJ303">
            <v>2.6297536804700004</v>
          </cell>
          <cell r="CK303">
            <v>3.7535729758299992</v>
          </cell>
          <cell r="CL303">
            <v>3.40496223815</v>
          </cell>
          <cell r="CM303">
            <v>3.9723885752799997</v>
          </cell>
          <cell r="CN303">
            <v>3.0651571583799995</v>
          </cell>
          <cell r="CO303">
            <v>1.7302013084699996</v>
          </cell>
          <cell r="CP303">
            <v>2.1239842328200003</v>
          </cell>
          <cell r="CQ303">
            <v>2.3584675695499997</v>
          </cell>
          <cell r="CR303">
            <v>3.6962323140700004</v>
          </cell>
          <cell r="CS303">
            <v>3.4187112384399998</v>
          </cell>
          <cell r="CT303">
            <v>4.5188855065300002</v>
          </cell>
          <cell r="CU303">
            <v>4.0319665305600001</v>
          </cell>
          <cell r="CV303">
            <v>2.6862164822999999</v>
          </cell>
          <cell r="CW303">
            <v>3.3744397547199996</v>
          </cell>
          <cell r="CX303">
            <v>3.6244998392200003</v>
          </cell>
          <cell r="CY303">
            <v>3.7787854131099996</v>
          </cell>
          <cell r="CZ303">
            <v>2.8859314393699993</v>
          </cell>
          <cell r="DA303">
            <v>1.7968656305599997</v>
          </cell>
          <cell r="DB303">
            <v>2.0802430853899998</v>
          </cell>
          <cell r="DC303">
            <v>2.3544792785599999</v>
          </cell>
          <cell r="DD303">
            <v>3.69554766632</v>
          </cell>
          <cell r="DE303">
            <v>3.4455508957899998</v>
          </cell>
          <cell r="DF303">
            <v>4.4828763113700001</v>
          </cell>
          <cell r="DG303">
            <v>4.0860393099700003</v>
          </cell>
          <cell r="DH303">
            <v>2.6885178836800003</v>
          </cell>
          <cell r="DI303">
            <v>3.3046716126499991</v>
          </cell>
          <cell r="DJ303">
            <v>3.8588469978700002</v>
          </cell>
          <cell r="DK303">
            <v>3.6749972128399992</v>
          </cell>
          <cell r="DL303">
            <v>2.8736402360099991</v>
          </cell>
          <cell r="DM303">
            <v>1.82387367511</v>
          </cell>
          <cell r="DN303">
            <v>2.0054871679000001</v>
          </cell>
          <cell r="DO303">
            <v>2.4775551390900006</v>
          </cell>
          <cell r="DP303">
            <v>3.5943390956699997</v>
          </cell>
          <cell r="DQ303">
            <v>3.4979514784099996</v>
          </cell>
          <cell r="DR303">
            <v>4.651591175700001</v>
          </cell>
          <cell r="DS303">
            <v>3.9302973436900004</v>
          </cell>
          <cell r="DT303">
            <v>2.6627447545200007</v>
          </cell>
          <cell r="DU303">
            <v>3.2295742605399989</v>
          </cell>
          <cell r="DV303">
            <v>3.9530322315000004</v>
          </cell>
          <cell r="DW303">
            <v>3.7774570114299992</v>
          </cell>
          <cell r="DX303">
            <v>2.8845345187599998</v>
          </cell>
          <cell r="DY303">
            <v>1.7983625717999998</v>
          </cell>
          <cell r="DZ303">
            <v>2.0416747523300001</v>
          </cell>
          <cell r="EA303">
            <v>2.5056132265300004</v>
          </cell>
          <cell r="EB303">
            <v>3.6533756801799995</v>
          </cell>
          <cell r="EC303">
            <v>3.5373628425799994</v>
          </cell>
          <cell r="ED303">
            <v>4.5789828749899995</v>
          </cell>
          <cell r="EE303">
            <v>3.8694697496100003</v>
          </cell>
          <cell r="EF303">
            <v>2.6523197517200003</v>
          </cell>
          <cell r="EG303">
            <v>3.2287616562599988</v>
          </cell>
          <cell r="EH303">
            <v>4.1206046678400003</v>
          </cell>
          <cell r="EI303">
            <v>3.6654724436299992</v>
          </cell>
          <cell r="EJ303">
            <v>2.7553902418399998</v>
          </cell>
          <cell r="EK303">
            <v>1.72642682123</v>
          </cell>
          <cell r="EL303">
            <v>2.1804913851899999</v>
          </cell>
          <cell r="EM303">
            <v>2.5818534561400002</v>
          </cell>
          <cell r="EN303">
            <v>3.58127375789</v>
          </cell>
          <cell r="EO303">
            <v>3.6372982579399999</v>
          </cell>
          <cell r="EP303">
            <v>4.6507961979999983</v>
          </cell>
          <cell r="EQ303">
            <v>3.7413295456999993</v>
          </cell>
          <cell r="ER303">
            <v>2.6060955084700002</v>
          </cell>
          <cell r="ES303">
            <v>3.2404415830499991</v>
          </cell>
          <cell r="ET303">
            <v>4.2798884318499999</v>
          </cell>
          <cell r="EU303">
            <v>3.3505127793099998</v>
          </cell>
          <cell r="EV303">
            <v>3.0651571583799995</v>
          </cell>
          <cell r="EW303">
            <v>1.7107011647499997</v>
          </cell>
          <cell r="EX303">
            <v>2.1382750437000002</v>
          </cell>
          <cell r="EY303">
            <v>2.2497596636399999</v>
          </cell>
          <cell r="EZ303">
            <v>3.6245486887000005</v>
          </cell>
          <cell r="FA303">
            <v>3.3130221122100001</v>
          </cell>
          <cell r="FB303">
            <v>4.6855838354699992</v>
          </cell>
          <cell r="FC303">
            <v>4.0053355907599997</v>
          </cell>
          <cell r="FD303">
            <v>2.6649594572700002</v>
          </cell>
          <cell r="FE303">
            <v>3.5392507798099997</v>
          </cell>
          <cell r="FF303">
            <v>3.5366953740400002</v>
          </cell>
          <cell r="FG303">
            <v>3.8742584794399995</v>
          </cell>
          <cell r="FH303">
            <v>2.8688270540399996</v>
          </cell>
          <cell r="FI303">
            <v>1.7231557826099995</v>
          </cell>
          <cell r="FJ303">
            <v>2.1239842328200003</v>
          </cell>
          <cell r="FK303">
            <v>2.3584675695499997</v>
          </cell>
          <cell r="FL303">
            <v>3.6962323140700004</v>
          </cell>
          <cell r="FM303">
            <v>3.4187112384399998</v>
          </cell>
          <cell r="FN303">
            <v>4.5188855065300002</v>
          </cell>
          <cell r="FO303">
            <v>4.0319665305600001</v>
          </cell>
          <cell r="FP303">
            <v>2.6862164822999999</v>
          </cell>
          <cell r="FQ303">
            <v>3.3744397547199996</v>
          </cell>
          <cell r="FR303">
            <v>3.6244998392200003</v>
          </cell>
          <cell r="FS303">
            <v>3.8049031441799994</v>
          </cell>
          <cell r="FT303">
            <v>2.8859314393699993</v>
          </cell>
          <cell r="FU303">
            <v>1.7968656305599997</v>
          </cell>
          <cell r="FV303">
            <v>2.0802430853899998</v>
          </cell>
          <cell r="FW303">
            <v>2.3544792785599999</v>
          </cell>
          <cell r="FX303">
            <v>3.69554766632</v>
          </cell>
          <cell r="FY303">
            <v>3.4455508957899998</v>
          </cell>
          <cell r="FZ303">
            <v>4.4828763113700001</v>
          </cell>
          <cell r="GA303">
            <v>4.0860393099700003</v>
          </cell>
          <cell r="GB303">
            <v>2.6885178836800003</v>
          </cell>
          <cell r="GC303">
            <v>3.3046716126499991</v>
          </cell>
          <cell r="GD303">
            <v>3.8588469978700002</v>
          </cell>
          <cell r="GE303">
            <v>3.6749972128399992</v>
          </cell>
          <cell r="GF303">
            <v>2.8736402360099991</v>
          </cell>
          <cell r="GG303">
            <v>1.83066507289</v>
          </cell>
          <cell r="GH303">
            <v>2.0416747523300001</v>
          </cell>
          <cell r="GI303">
            <v>2.5056132265300004</v>
          </cell>
          <cell r="GJ303">
            <v>3.6533756801799995</v>
          </cell>
          <cell r="GK303">
            <v>3.5373628425799994</v>
          </cell>
          <cell r="GL303">
            <v>4.5789828749899995</v>
          </cell>
          <cell r="GM303">
            <v>3.8694697496100003</v>
          </cell>
          <cell r="GN303">
            <v>2.6523197517200003</v>
          </cell>
          <cell r="GO303">
            <v>3.2287616562599988</v>
          </cell>
          <cell r="GP303">
            <v>4.1206046678400003</v>
          </cell>
          <cell r="GQ303">
            <v>3.585073058629999</v>
          </cell>
          <cell r="GR303">
            <v>2.7553902418399998</v>
          </cell>
          <cell r="GS303">
            <v>1.7202273407099999</v>
          </cell>
          <cell r="GT303">
            <v>2.1271580030899999</v>
          </cell>
          <cell r="GU303">
            <v>2.4260741698700001</v>
          </cell>
          <cell r="GV303">
            <v>3.7939846239599997</v>
          </cell>
          <cell r="GW303">
            <v>3.5764035724199998</v>
          </cell>
          <cell r="GX303">
            <v>4.4816368623099994</v>
          </cell>
          <cell r="GY303">
            <v>3.8699003084000001</v>
          </cell>
          <cell r="GZ303">
            <v>2.5806456423500004</v>
          </cell>
          <cell r="HA303">
            <v>3.2964086845699985</v>
          </cell>
          <cell r="HB303">
            <v>4.1559023230400003</v>
          </cell>
          <cell r="HC303">
            <v>3.5638602986099994</v>
          </cell>
          <cell r="HD303">
            <v>3.1701753002399995</v>
          </cell>
          <cell r="HE303">
            <v>1.6293653869299995</v>
          </cell>
          <cell r="HF303">
            <v>2.1489279117</v>
          </cell>
          <cell r="HG303">
            <v>2.3002835793899998</v>
          </cell>
          <cell r="HH303">
            <v>3.4509133953399997</v>
          </cell>
          <cell r="HI303">
            <v>3.3466339629800004</v>
          </cell>
          <cell r="HJ303">
            <v>4.8143155774300004</v>
          </cell>
          <cell r="HK303">
            <v>3.8817064067000002</v>
          </cell>
          <cell r="HL303">
            <v>2.6297536804700004</v>
          </cell>
          <cell r="HM303">
            <v>3.7535729758299992</v>
          </cell>
          <cell r="HN303">
            <v>3.40496223815</v>
          </cell>
          <cell r="HO303">
            <v>3.9723885752799997</v>
          </cell>
          <cell r="HP303">
            <v>3.0651571583799995</v>
          </cell>
          <cell r="HQ303">
            <v>1.7107011647499997</v>
          </cell>
          <cell r="HR303">
            <v>2.1382750437000002</v>
          </cell>
          <cell r="HS303">
            <v>2.2497596636399999</v>
          </cell>
          <cell r="HT303">
            <v>3.6245486887000005</v>
          </cell>
          <cell r="HU303">
            <v>3.3130221122100001</v>
          </cell>
          <cell r="HV303">
            <v>4.6855838354699992</v>
          </cell>
          <cell r="HW303">
            <v>4.0053355907599997</v>
          </cell>
          <cell r="HX303">
            <v>2.6649594572700002</v>
          </cell>
          <cell r="HY303">
            <v>3.5392507798099997</v>
          </cell>
          <cell r="HZ303">
            <v>3.5366953740400002</v>
          </cell>
          <cell r="IA303">
            <v>3.8742584794399995</v>
          </cell>
          <cell r="IB303">
            <v>2.8688270540399996</v>
          </cell>
          <cell r="IC303">
            <v>1.8195841296699995</v>
          </cell>
          <cell r="ID303">
            <v>2.0802430853899998</v>
          </cell>
          <cell r="IE303">
            <v>2.3544792785599999</v>
          </cell>
          <cell r="IF303">
            <v>3.69554766632</v>
          </cell>
          <cell r="IG303">
            <v>3.4455508957899998</v>
          </cell>
          <cell r="IH303">
            <v>4.4828763113700001</v>
          </cell>
          <cell r="II303">
            <v>4.0860393099700003</v>
          </cell>
          <cell r="IJ303">
            <v>2.6885178836800003</v>
          </cell>
          <cell r="IK303">
            <v>3.3046716126499991</v>
          </cell>
          <cell r="IL303">
            <v>3.8588469978700002</v>
          </cell>
          <cell r="IM303">
            <v>3.5451052237299994</v>
          </cell>
          <cell r="IN303">
            <v>2.8736402360099991</v>
          </cell>
          <cell r="IO303">
            <v>1.82387367511</v>
          </cell>
          <cell r="IP303">
            <v>2.0054871679000001</v>
          </cell>
          <cell r="IQ303">
            <v>2.4775551390900006</v>
          </cell>
          <cell r="IR303">
            <v>3.5943390956699997</v>
          </cell>
          <cell r="IS303">
            <v>3.4979514784099996</v>
          </cell>
          <cell r="IT303">
            <v>4.651591175700001</v>
          </cell>
          <cell r="IU303">
            <v>3.9302973436900004</v>
          </cell>
          <cell r="IV303">
            <v>2.6627447545200007</v>
          </cell>
          <cell r="IW303">
            <v>3.2295742605399989</v>
          </cell>
          <cell r="IX303">
            <v>3.9530322315000004</v>
          </cell>
          <cell r="IY303">
            <v>3.7774570114299992</v>
          </cell>
        </row>
        <row r="304">
          <cell r="C304" t="str">
            <v>WD_.QF.UTN._.___.Tooele 1</v>
          </cell>
          <cell r="H304">
            <v>0</v>
          </cell>
          <cell r="I304">
            <v>4.4492028000000031E-4</v>
          </cell>
          <cell r="J304">
            <v>1.4104070000000008E-2</v>
          </cell>
          <cell r="K304">
            <v>9.3295202899999988E-3</v>
          </cell>
          <cell r="L304">
            <v>8.8988375930000044E-2</v>
          </cell>
          <cell r="M304">
            <v>2.7616570599999991E-2</v>
          </cell>
          <cell r="N304">
            <v>3.0500800599999985E-2</v>
          </cell>
          <cell r="O304">
            <v>8.0473364999999963E-2</v>
          </cell>
          <cell r="P304">
            <v>8.6688545290000057E-2</v>
          </cell>
          <cell r="Q304">
            <v>5.2401958780000014E-2</v>
          </cell>
          <cell r="R304">
            <v>0</v>
          </cell>
          <cell r="S304">
            <v>0</v>
          </cell>
          <cell r="T304">
            <v>0</v>
          </cell>
          <cell r="U304">
            <v>4.4492028000000031E-4</v>
          </cell>
          <cell r="V304">
            <v>1.4104070000000008E-2</v>
          </cell>
          <cell r="W304">
            <v>9.3295202899999988E-3</v>
          </cell>
          <cell r="X304">
            <v>8.8988375930000044E-2</v>
          </cell>
          <cell r="Y304">
            <v>2.7616570599999991E-2</v>
          </cell>
          <cell r="Z304">
            <v>3.0500800599999985E-2</v>
          </cell>
          <cell r="AA304">
            <v>8.0473364999999963E-2</v>
          </cell>
          <cell r="AB304">
            <v>8.6688545290000057E-2</v>
          </cell>
          <cell r="AC304">
            <v>5.2401958780000014E-2</v>
          </cell>
          <cell r="AD304">
            <v>0</v>
          </cell>
          <cell r="AE304">
            <v>0</v>
          </cell>
          <cell r="AF304">
            <v>0</v>
          </cell>
          <cell r="AG304">
            <v>3.3369027999999995E-4</v>
          </cell>
          <cell r="AH304">
            <v>1.0578052499999996E-2</v>
          </cell>
          <cell r="AI304">
            <v>6.9971400000000041E-3</v>
          </cell>
          <cell r="AJ304">
            <v>6.6741281870000016E-2</v>
          </cell>
          <cell r="AK304">
            <v>2.0712427810000003E-2</v>
          </cell>
          <cell r="AL304">
            <v>2.2875600309999997E-2</v>
          </cell>
          <cell r="AM304">
            <v>6.0355023749999973E-2</v>
          </cell>
          <cell r="AN304">
            <v>6.5016409039999973E-2</v>
          </cell>
          <cell r="AO304">
            <v>3.9301469069999997E-2</v>
          </cell>
          <cell r="AP304">
            <v>0</v>
          </cell>
          <cell r="AQ304">
            <v>0</v>
          </cell>
          <cell r="AR304">
            <v>0</v>
          </cell>
          <cell r="AS304">
            <v>6.7491777999999995E-4</v>
          </cell>
          <cell r="AT304">
            <v>1.0470179999999996E-2</v>
          </cell>
          <cell r="AU304">
            <v>8.9209275200000035E-3</v>
          </cell>
          <cell r="AV304">
            <v>6.5274574360000018E-2</v>
          </cell>
          <cell r="AW304">
            <v>2.0760454060000003E-2</v>
          </cell>
          <cell r="AX304">
            <v>2.4087709049999996E-2</v>
          </cell>
          <cell r="AY304">
            <v>6.0575707509999972E-2</v>
          </cell>
          <cell r="AZ304">
            <v>6.4111833999999979E-2</v>
          </cell>
          <cell r="BA304">
            <v>3.803479035E-2</v>
          </cell>
          <cell r="BB304">
            <v>0</v>
          </cell>
          <cell r="BC304">
            <v>0</v>
          </cell>
          <cell r="BD304">
            <v>0</v>
          </cell>
          <cell r="BE304">
            <v>3.3369027999999995E-4</v>
          </cell>
          <cell r="BF304">
            <v>1.0578052499999996E-2</v>
          </cell>
          <cell r="BG304">
            <v>6.9971400000000041E-3</v>
          </cell>
          <cell r="BH304">
            <v>6.6741281870000016E-2</v>
          </cell>
          <cell r="BI304">
            <v>2.0712427810000003E-2</v>
          </cell>
          <cell r="BJ304">
            <v>2.2875600309999997E-2</v>
          </cell>
          <cell r="BK304">
            <v>6.0355023749999973E-2</v>
          </cell>
          <cell r="BL304">
            <v>6.5016409039999973E-2</v>
          </cell>
          <cell r="BM304">
            <v>3.9301469069999997E-2</v>
          </cell>
          <cell r="BN304">
            <v>0</v>
          </cell>
          <cell r="BO304">
            <v>0</v>
          </cell>
          <cell r="BP304">
            <v>0</v>
          </cell>
          <cell r="BQ304">
            <v>3.3369027999999995E-4</v>
          </cell>
          <cell r="BR304">
            <v>1.0578052499999996E-2</v>
          </cell>
          <cell r="BS304">
            <v>6.9971400000000041E-3</v>
          </cell>
          <cell r="BT304">
            <v>6.6741281870000016E-2</v>
          </cell>
          <cell r="BU304">
            <v>2.0712427810000003E-2</v>
          </cell>
          <cell r="BV304">
            <v>2.2875600309999997E-2</v>
          </cell>
          <cell r="BW304">
            <v>6.0355023749999973E-2</v>
          </cell>
          <cell r="BX304">
            <v>6.5016409039999973E-2</v>
          </cell>
          <cell r="BY304">
            <v>3.9301469069999997E-2</v>
          </cell>
          <cell r="BZ304">
            <v>0</v>
          </cell>
          <cell r="CA304">
            <v>0</v>
          </cell>
          <cell r="CB304">
            <v>0</v>
          </cell>
          <cell r="CC304">
            <v>3.3369027999999995E-4</v>
          </cell>
          <cell r="CD304">
            <v>1.0578052499999996E-2</v>
          </cell>
          <cell r="CE304">
            <v>6.9971400000000041E-3</v>
          </cell>
          <cell r="CF304">
            <v>6.6741281870000016E-2</v>
          </cell>
          <cell r="CG304">
            <v>2.0712427810000003E-2</v>
          </cell>
          <cell r="CH304">
            <v>2.2875600309999997E-2</v>
          </cell>
          <cell r="CI304">
            <v>6.0355023749999973E-2</v>
          </cell>
          <cell r="CJ304">
            <v>6.5016409039999973E-2</v>
          </cell>
          <cell r="CK304">
            <v>3.9301469069999997E-2</v>
          </cell>
          <cell r="CL304">
            <v>0</v>
          </cell>
          <cell r="CM304">
            <v>0</v>
          </cell>
          <cell r="CN304">
            <v>0</v>
          </cell>
          <cell r="CO304">
            <v>6.7491777999999995E-4</v>
          </cell>
          <cell r="CP304">
            <v>1.0470179999999996E-2</v>
          </cell>
          <cell r="CQ304">
            <v>8.9209275200000035E-3</v>
          </cell>
          <cell r="CR304">
            <v>6.5274574360000018E-2</v>
          </cell>
          <cell r="CS304">
            <v>2.0760454060000003E-2</v>
          </cell>
          <cell r="CT304">
            <v>2.4087709049999996E-2</v>
          </cell>
          <cell r="CU304">
            <v>6.0575707509999972E-2</v>
          </cell>
          <cell r="CV304">
            <v>6.4111833999999979E-2</v>
          </cell>
          <cell r="CW304">
            <v>3.803479035E-2</v>
          </cell>
          <cell r="CX304">
            <v>0</v>
          </cell>
          <cell r="CY304">
            <v>0</v>
          </cell>
          <cell r="CZ304">
            <v>0</v>
          </cell>
          <cell r="DA304">
            <v>3.3369027999999995E-4</v>
          </cell>
          <cell r="DB304">
            <v>1.0578052499999996E-2</v>
          </cell>
          <cell r="DC304">
            <v>6.9971400000000041E-3</v>
          </cell>
          <cell r="DD304">
            <v>6.6741281870000016E-2</v>
          </cell>
          <cell r="DE304">
            <v>2.0712427810000003E-2</v>
          </cell>
          <cell r="DF304">
            <v>2.2875600309999997E-2</v>
          </cell>
          <cell r="DG304">
            <v>6.0355023749999973E-2</v>
          </cell>
          <cell r="DH304">
            <v>6.5016409039999973E-2</v>
          </cell>
          <cell r="DI304">
            <v>3.9301469069999997E-2</v>
          </cell>
          <cell r="DJ304">
            <v>0</v>
          </cell>
          <cell r="DK304">
            <v>0</v>
          </cell>
          <cell r="DL304">
            <v>0</v>
          </cell>
          <cell r="DM304">
            <v>3.3369027999999995E-4</v>
          </cell>
          <cell r="DN304">
            <v>1.0578052499999996E-2</v>
          </cell>
          <cell r="DO304">
            <v>6.9971400000000041E-3</v>
          </cell>
          <cell r="DP304">
            <v>6.6741281870000016E-2</v>
          </cell>
          <cell r="DQ304">
            <v>2.0712427810000003E-2</v>
          </cell>
          <cell r="DR304">
            <v>2.2875600309999997E-2</v>
          </cell>
          <cell r="DS304">
            <v>6.0355023749999973E-2</v>
          </cell>
          <cell r="DT304">
            <v>6.5016409039999973E-2</v>
          </cell>
          <cell r="DU304">
            <v>3.9301469069999997E-2</v>
          </cell>
          <cell r="DV304">
            <v>0</v>
          </cell>
          <cell r="DW304">
            <v>0</v>
          </cell>
          <cell r="DX304">
            <v>0</v>
          </cell>
          <cell r="DY304">
            <v>3.3369027999999995E-4</v>
          </cell>
          <cell r="DZ304">
            <v>1.0578052499999996E-2</v>
          </cell>
          <cell r="EA304">
            <v>6.9971400000000041E-3</v>
          </cell>
          <cell r="EB304">
            <v>6.6741281870000016E-2</v>
          </cell>
          <cell r="EC304">
            <v>2.0712427810000003E-2</v>
          </cell>
          <cell r="ED304">
            <v>2.2875600309999997E-2</v>
          </cell>
          <cell r="EE304">
            <v>6.0355023749999973E-2</v>
          </cell>
          <cell r="EF304">
            <v>6.5016409039999973E-2</v>
          </cell>
          <cell r="EG304">
            <v>3.9301469069999997E-2</v>
          </cell>
          <cell r="EH304">
            <v>0</v>
          </cell>
          <cell r="EI304">
            <v>0</v>
          </cell>
          <cell r="EJ304">
            <v>0</v>
          </cell>
          <cell r="EK304">
            <v>6.7491777999999995E-4</v>
          </cell>
          <cell r="EL304">
            <v>1.0470179999999996E-2</v>
          </cell>
          <cell r="EM304">
            <v>8.9209275200000035E-3</v>
          </cell>
          <cell r="EN304">
            <v>6.5274574360000018E-2</v>
          </cell>
          <cell r="EO304">
            <v>2.0760454060000003E-2</v>
          </cell>
          <cell r="EP304">
            <v>2.4087709049999996E-2</v>
          </cell>
          <cell r="EQ304">
            <v>6.0575707509999972E-2</v>
          </cell>
          <cell r="ER304">
            <v>6.4111833999999979E-2</v>
          </cell>
          <cell r="ES304">
            <v>3.803479035E-2</v>
          </cell>
          <cell r="ET304">
            <v>0</v>
          </cell>
          <cell r="EU304">
            <v>0</v>
          </cell>
          <cell r="EV304">
            <v>0</v>
          </cell>
          <cell r="EW304">
            <v>3.3369027999999995E-4</v>
          </cell>
          <cell r="EX304">
            <v>1.0578052499999996E-2</v>
          </cell>
          <cell r="EY304">
            <v>6.9971400000000041E-3</v>
          </cell>
          <cell r="EZ304">
            <v>6.6741281870000016E-2</v>
          </cell>
          <cell r="FA304">
            <v>2.0712427810000003E-2</v>
          </cell>
          <cell r="FB304">
            <v>2.2875600309999997E-2</v>
          </cell>
          <cell r="FC304">
            <v>6.0355023749999973E-2</v>
          </cell>
          <cell r="FD304">
            <v>6.5016409039999973E-2</v>
          </cell>
          <cell r="FE304">
            <v>3.9301469069999997E-2</v>
          </cell>
          <cell r="FF304">
            <v>0</v>
          </cell>
          <cell r="FG304">
            <v>0</v>
          </cell>
          <cell r="FH304">
            <v>0</v>
          </cell>
          <cell r="FI304">
            <v>3.3369027999999995E-4</v>
          </cell>
          <cell r="FJ304">
            <v>1.0578052499999996E-2</v>
          </cell>
          <cell r="FK304">
            <v>6.9971400000000041E-3</v>
          </cell>
          <cell r="FL304">
            <v>6.6741281870000016E-2</v>
          </cell>
          <cell r="FM304">
            <v>2.0712427810000003E-2</v>
          </cell>
          <cell r="FN304">
            <v>2.2875600309999997E-2</v>
          </cell>
          <cell r="FO304">
            <v>6.0355023749999973E-2</v>
          </cell>
          <cell r="FP304">
            <v>6.5016409039999973E-2</v>
          </cell>
          <cell r="FQ304">
            <v>3.9301469069999997E-2</v>
          </cell>
          <cell r="FR304">
            <v>0</v>
          </cell>
          <cell r="FS304">
            <v>0</v>
          </cell>
          <cell r="FT304">
            <v>0</v>
          </cell>
          <cell r="FU304">
            <v>3.3369027999999995E-4</v>
          </cell>
          <cell r="FV304">
            <v>1.0578052499999996E-2</v>
          </cell>
          <cell r="FW304">
            <v>6.9971400000000041E-3</v>
          </cell>
          <cell r="FX304">
            <v>6.6741281870000016E-2</v>
          </cell>
          <cell r="FY304">
            <v>2.0712427810000003E-2</v>
          </cell>
          <cell r="FZ304">
            <v>2.2875600309999997E-2</v>
          </cell>
          <cell r="GA304">
            <v>6.0355023749999973E-2</v>
          </cell>
          <cell r="GB304">
            <v>6.5016409039999973E-2</v>
          </cell>
          <cell r="GC304">
            <v>3.9301469069999997E-2</v>
          </cell>
          <cell r="GD304">
            <v>0</v>
          </cell>
          <cell r="GE304">
            <v>0</v>
          </cell>
          <cell r="GF304">
            <v>0</v>
          </cell>
          <cell r="GG304">
            <v>6.7491777999999995E-4</v>
          </cell>
          <cell r="GH304">
            <v>1.0470179999999996E-2</v>
          </cell>
          <cell r="GI304">
            <v>8.9209275200000035E-3</v>
          </cell>
          <cell r="GJ304">
            <v>6.5274574360000018E-2</v>
          </cell>
          <cell r="GK304">
            <v>2.0760454060000003E-2</v>
          </cell>
          <cell r="GL304">
            <v>2.4087709049999996E-2</v>
          </cell>
          <cell r="GM304">
            <v>6.0575707509999972E-2</v>
          </cell>
          <cell r="GN304">
            <v>6.4111833999999979E-2</v>
          </cell>
          <cell r="GO304">
            <v>3.803479035E-2</v>
          </cell>
          <cell r="GP304">
            <v>0</v>
          </cell>
          <cell r="GQ304">
            <v>0</v>
          </cell>
          <cell r="GR304">
            <v>0</v>
          </cell>
          <cell r="GS304">
            <v>3.3369027999999995E-4</v>
          </cell>
          <cell r="GT304">
            <v>1.0578052499999996E-2</v>
          </cell>
          <cell r="GU304">
            <v>6.9971400000000041E-3</v>
          </cell>
          <cell r="GV304">
            <v>6.6741281870000016E-2</v>
          </cell>
          <cell r="GW304">
            <v>2.0712427810000003E-2</v>
          </cell>
          <cell r="GX304">
            <v>2.2875600309999997E-2</v>
          </cell>
          <cell r="GY304">
            <v>6.0355023749999973E-2</v>
          </cell>
          <cell r="GZ304">
            <v>6.5016409039999973E-2</v>
          </cell>
          <cell r="HA304">
            <v>3.9301469069999997E-2</v>
          </cell>
          <cell r="HB304">
            <v>0</v>
          </cell>
          <cell r="HC304">
            <v>0</v>
          </cell>
          <cell r="HD304">
            <v>0</v>
          </cell>
          <cell r="HE304">
            <v>3.3369027999999995E-4</v>
          </cell>
          <cell r="HF304">
            <v>1.0578052499999996E-2</v>
          </cell>
          <cell r="HG304">
            <v>6.9971400000000041E-3</v>
          </cell>
          <cell r="HH304">
            <v>6.6741281870000016E-2</v>
          </cell>
          <cell r="HI304">
            <v>2.0712427810000003E-2</v>
          </cell>
          <cell r="HJ304">
            <v>2.2875600309999997E-2</v>
          </cell>
          <cell r="HK304">
            <v>6.0355023749999973E-2</v>
          </cell>
          <cell r="HL304">
            <v>6.5016409039999973E-2</v>
          </cell>
          <cell r="HM304">
            <v>3.9301469069999997E-2</v>
          </cell>
          <cell r="HN304">
            <v>0</v>
          </cell>
          <cell r="HO304">
            <v>0</v>
          </cell>
          <cell r="HP304">
            <v>0</v>
          </cell>
          <cell r="HQ304">
            <v>3.3369027999999995E-4</v>
          </cell>
          <cell r="HR304">
            <v>1.0578052499999996E-2</v>
          </cell>
          <cell r="HS304">
            <v>6.9971400000000041E-3</v>
          </cell>
          <cell r="HT304">
            <v>6.6741281870000016E-2</v>
          </cell>
          <cell r="HU304">
            <v>2.0712427810000003E-2</v>
          </cell>
          <cell r="HV304">
            <v>2.2875600309999997E-2</v>
          </cell>
          <cell r="HW304">
            <v>6.0355023749999973E-2</v>
          </cell>
          <cell r="HX304">
            <v>6.5016409039999973E-2</v>
          </cell>
          <cell r="HY304">
            <v>3.9301469069999997E-2</v>
          </cell>
          <cell r="HZ304">
            <v>0</v>
          </cell>
          <cell r="IA304">
            <v>0</v>
          </cell>
          <cell r="IB304">
            <v>0</v>
          </cell>
          <cell r="IC304">
            <v>6.7491777999999995E-4</v>
          </cell>
          <cell r="ID304">
            <v>1.0470179999999996E-2</v>
          </cell>
          <cell r="IE304">
            <v>8.9209275200000035E-3</v>
          </cell>
          <cell r="IF304">
            <v>6.5274574360000018E-2</v>
          </cell>
          <cell r="IG304">
            <v>2.0760454060000003E-2</v>
          </cell>
          <cell r="IH304">
            <v>2.4087709049999996E-2</v>
          </cell>
          <cell r="II304">
            <v>6.0575707509999972E-2</v>
          </cell>
          <cell r="IJ304">
            <v>6.4111833999999979E-2</v>
          </cell>
          <cell r="IK304">
            <v>3.803479035E-2</v>
          </cell>
          <cell r="IL304">
            <v>0</v>
          </cell>
          <cell r="IM304">
            <v>0</v>
          </cell>
          <cell r="IN304">
            <v>0</v>
          </cell>
          <cell r="IO304">
            <v>3.3369027999999995E-4</v>
          </cell>
          <cell r="IP304">
            <v>1.0578052499999996E-2</v>
          </cell>
          <cell r="IQ304">
            <v>6.9971400000000041E-3</v>
          </cell>
          <cell r="IR304">
            <v>6.6741281870000016E-2</v>
          </cell>
          <cell r="IS304">
            <v>2.0712427810000003E-2</v>
          </cell>
          <cell r="IT304">
            <v>2.2875600309999997E-2</v>
          </cell>
          <cell r="IU304">
            <v>6.0355023749999973E-2</v>
          </cell>
          <cell r="IV304">
            <v>6.5016409039999973E-2</v>
          </cell>
          <cell r="IW304">
            <v>3.9301469069999997E-2</v>
          </cell>
          <cell r="IX304">
            <v>0</v>
          </cell>
          <cell r="IY304">
            <v>0</v>
          </cell>
        </row>
        <row r="305">
          <cell r="C305" t="str">
            <v>WD_.QF.UTN._.___.Tooele 2</v>
          </cell>
          <cell r="H305">
            <v>0</v>
          </cell>
          <cell r="I305">
            <v>5.042430400000003E-4</v>
          </cell>
          <cell r="J305">
            <v>1.5984612459999992E-2</v>
          </cell>
          <cell r="K305">
            <v>1.0573456199999994E-2</v>
          </cell>
          <cell r="L305">
            <v>0.10085349260000004</v>
          </cell>
          <cell r="M305">
            <v>3.129877994E-2</v>
          </cell>
          <cell r="N305">
            <v>3.4567573939999985E-2</v>
          </cell>
          <cell r="O305">
            <v>9.1203147000000026E-2</v>
          </cell>
          <cell r="P305">
            <v>9.8247018060000024E-2</v>
          </cell>
          <cell r="Q305">
            <v>5.938888667000003E-2</v>
          </cell>
          <cell r="R305">
            <v>0</v>
          </cell>
          <cell r="S305">
            <v>0</v>
          </cell>
          <cell r="T305">
            <v>0</v>
          </cell>
          <cell r="U305">
            <v>5.042430400000003E-4</v>
          </cell>
          <cell r="V305">
            <v>1.5984612459999992E-2</v>
          </cell>
          <cell r="W305">
            <v>1.0573456199999994E-2</v>
          </cell>
          <cell r="X305">
            <v>0.10085349260000004</v>
          </cell>
          <cell r="Y305">
            <v>3.129877994E-2</v>
          </cell>
          <cell r="Z305">
            <v>3.4567573939999985E-2</v>
          </cell>
          <cell r="AA305">
            <v>9.1203147000000026E-2</v>
          </cell>
          <cell r="AB305">
            <v>9.8247018060000024E-2</v>
          </cell>
          <cell r="AC305">
            <v>5.938888667000003E-2</v>
          </cell>
          <cell r="AD305">
            <v>0</v>
          </cell>
          <cell r="AE305">
            <v>0</v>
          </cell>
          <cell r="AF305">
            <v>0</v>
          </cell>
          <cell r="AG305">
            <v>3.781822800000002E-4</v>
          </cell>
          <cell r="AH305">
            <v>1.1988459499999998E-2</v>
          </cell>
          <cell r="AI305">
            <v>7.9300919999999962E-3</v>
          </cell>
          <cell r="AJ305">
            <v>7.5640119670000006E-2</v>
          </cell>
          <cell r="AK305">
            <v>2.3474084809999993E-2</v>
          </cell>
          <cell r="AL305">
            <v>2.5925680310000015E-2</v>
          </cell>
          <cell r="AM305">
            <v>6.8402360249999947E-2</v>
          </cell>
          <cell r="AN305">
            <v>7.3685263540000046E-2</v>
          </cell>
          <cell r="AO305">
            <v>4.4541665070000007E-2</v>
          </cell>
          <cell r="AP305">
            <v>0</v>
          </cell>
          <cell r="AQ305">
            <v>0</v>
          </cell>
          <cell r="AR305">
            <v>0</v>
          </cell>
          <cell r="AS305">
            <v>7.6490678000000023E-4</v>
          </cell>
          <cell r="AT305">
            <v>1.1866203999999998E-2</v>
          </cell>
          <cell r="AU305">
            <v>1.0110384529999997E-2</v>
          </cell>
          <cell r="AV305">
            <v>7.3977851149999996E-2</v>
          </cell>
          <cell r="AW305">
            <v>2.3528514559999995E-2</v>
          </cell>
          <cell r="AX305">
            <v>2.7299403550000014E-2</v>
          </cell>
          <cell r="AY305">
            <v>6.8652468509999953E-2</v>
          </cell>
          <cell r="AZ305">
            <v>7.2660078500000044E-2</v>
          </cell>
          <cell r="BA305">
            <v>4.3106095850000005E-2</v>
          </cell>
          <cell r="BB305">
            <v>0</v>
          </cell>
          <cell r="BC305">
            <v>0</v>
          </cell>
          <cell r="BD305">
            <v>0</v>
          </cell>
          <cell r="BE305">
            <v>3.781822800000002E-4</v>
          </cell>
          <cell r="BF305">
            <v>1.1988459499999998E-2</v>
          </cell>
          <cell r="BG305">
            <v>7.9300919999999962E-3</v>
          </cell>
          <cell r="BH305">
            <v>7.5640119670000006E-2</v>
          </cell>
          <cell r="BI305">
            <v>2.3474084809999993E-2</v>
          </cell>
          <cell r="BJ305">
            <v>2.5925680310000015E-2</v>
          </cell>
          <cell r="BK305">
            <v>6.8402360249999947E-2</v>
          </cell>
          <cell r="BL305">
            <v>7.3685263540000046E-2</v>
          </cell>
          <cell r="BM305">
            <v>4.4541665070000007E-2</v>
          </cell>
          <cell r="BN305">
            <v>0</v>
          </cell>
          <cell r="BO305">
            <v>0</v>
          </cell>
          <cell r="BP305">
            <v>0</v>
          </cell>
          <cell r="BQ305">
            <v>3.781822800000002E-4</v>
          </cell>
          <cell r="BR305">
            <v>1.1988459499999998E-2</v>
          </cell>
          <cell r="BS305">
            <v>7.9300919999999962E-3</v>
          </cell>
          <cell r="BT305">
            <v>7.5640119670000006E-2</v>
          </cell>
          <cell r="BU305">
            <v>2.3474084809999993E-2</v>
          </cell>
          <cell r="BV305">
            <v>2.5925680310000015E-2</v>
          </cell>
          <cell r="BW305">
            <v>6.8402360249999947E-2</v>
          </cell>
          <cell r="BX305">
            <v>7.3685263540000046E-2</v>
          </cell>
          <cell r="BY305">
            <v>4.4541665070000007E-2</v>
          </cell>
          <cell r="BZ305">
            <v>0</v>
          </cell>
          <cell r="CA305">
            <v>0</v>
          </cell>
          <cell r="CB305">
            <v>0</v>
          </cell>
          <cell r="CC305">
            <v>3.781822800000002E-4</v>
          </cell>
          <cell r="CD305">
            <v>1.1988459499999998E-2</v>
          </cell>
          <cell r="CE305">
            <v>7.9300919999999962E-3</v>
          </cell>
          <cell r="CF305">
            <v>7.5640119670000006E-2</v>
          </cell>
          <cell r="CG305">
            <v>2.3474084809999993E-2</v>
          </cell>
          <cell r="CH305">
            <v>2.5925680310000015E-2</v>
          </cell>
          <cell r="CI305">
            <v>6.8402360249999947E-2</v>
          </cell>
          <cell r="CJ305">
            <v>7.3685263540000046E-2</v>
          </cell>
          <cell r="CK305">
            <v>4.4541665070000007E-2</v>
          </cell>
          <cell r="CL305">
            <v>0</v>
          </cell>
          <cell r="CM305">
            <v>0</v>
          </cell>
          <cell r="CN305">
            <v>0</v>
          </cell>
          <cell r="CO305">
            <v>7.6490678000000023E-4</v>
          </cell>
          <cell r="CP305">
            <v>1.1866203999999998E-2</v>
          </cell>
          <cell r="CQ305">
            <v>1.0110384529999997E-2</v>
          </cell>
          <cell r="CR305">
            <v>7.3977851149999996E-2</v>
          </cell>
          <cell r="CS305">
            <v>2.3528514559999995E-2</v>
          </cell>
          <cell r="CT305">
            <v>2.7299403550000014E-2</v>
          </cell>
          <cell r="CU305">
            <v>6.8652468509999953E-2</v>
          </cell>
          <cell r="CV305">
            <v>7.2660078500000044E-2</v>
          </cell>
          <cell r="CW305">
            <v>4.3106095850000005E-2</v>
          </cell>
          <cell r="CX305">
            <v>0</v>
          </cell>
          <cell r="CY305">
            <v>0</v>
          </cell>
          <cell r="CZ305">
            <v>0</v>
          </cell>
          <cell r="DA305">
            <v>3.781822800000002E-4</v>
          </cell>
          <cell r="DB305">
            <v>1.1988459499999998E-2</v>
          </cell>
          <cell r="DC305">
            <v>7.9300919999999962E-3</v>
          </cell>
          <cell r="DD305">
            <v>7.5640119670000006E-2</v>
          </cell>
          <cell r="DE305">
            <v>2.3474084809999993E-2</v>
          </cell>
          <cell r="DF305">
            <v>2.5925680310000015E-2</v>
          </cell>
          <cell r="DG305">
            <v>6.8402360249999947E-2</v>
          </cell>
          <cell r="DH305">
            <v>7.3685263540000046E-2</v>
          </cell>
          <cell r="DI305">
            <v>4.4541665070000007E-2</v>
          </cell>
          <cell r="DJ305">
            <v>0</v>
          </cell>
          <cell r="DK305">
            <v>0</v>
          </cell>
          <cell r="DL305">
            <v>0</v>
          </cell>
          <cell r="DM305">
            <v>3.781822800000002E-4</v>
          </cell>
          <cell r="DN305">
            <v>1.1988459499999998E-2</v>
          </cell>
          <cell r="DO305">
            <v>7.9300919999999962E-3</v>
          </cell>
          <cell r="DP305">
            <v>7.5640119670000006E-2</v>
          </cell>
          <cell r="DQ305">
            <v>2.3474084809999993E-2</v>
          </cell>
          <cell r="DR305">
            <v>2.5925680310000015E-2</v>
          </cell>
          <cell r="DS305">
            <v>6.8402360249999947E-2</v>
          </cell>
          <cell r="DT305">
            <v>7.3685263540000046E-2</v>
          </cell>
          <cell r="DU305">
            <v>4.4541665070000007E-2</v>
          </cell>
          <cell r="DV305">
            <v>0</v>
          </cell>
          <cell r="DW305">
            <v>0</v>
          </cell>
          <cell r="DX305">
            <v>0</v>
          </cell>
          <cell r="DY305">
            <v>3.781822800000002E-4</v>
          </cell>
          <cell r="DZ305">
            <v>1.1988459499999998E-2</v>
          </cell>
          <cell r="EA305">
            <v>7.9300919999999962E-3</v>
          </cell>
          <cell r="EB305">
            <v>7.5640119670000006E-2</v>
          </cell>
          <cell r="EC305">
            <v>2.3474084809999993E-2</v>
          </cell>
          <cell r="ED305">
            <v>2.5925680310000015E-2</v>
          </cell>
          <cell r="EE305">
            <v>6.8402360249999947E-2</v>
          </cell>
          <cell r="EF305">
            <v>7.3685263540000046E-2</v>
          </cell>
          <cell r="EG305">
            <v>4.4541665070000007E-2</v>
          </cell>
          <cell r="EH305">
            <v>0</v>
          </cell>
          <cell r="EI305">
            <v>0</v>
          </cell>
          <cell r="EJ305">
            <v>0</v>
          </cell>
          <cell r="EK305">
            <v>7.6490678000000023E-4</v>
          </cell>
          <cell r="EL305">
            <v>1.1866203999999998E-2</v>
          </cell>
          <cell r="EM305">
            <v>1.0110384529999997E-2</v>
          </cell>
          <cell r="EN305">
            <v>7.3977851149999996E-2</v>
          </cell>
          <cell r="EO305">
            <v>2.3528514559999995E-2</v>
          </cell>
          <cell r="EP305">
            <v>2.7299403550000014E-2</v>
          </cell>
          <cell r="EQ305">
            <v>6.8652468509999953E-2</v>
          </cell>
          <cell r="ER305">
            <v>7.2660078500000044E-2</v>
          </cell>
          <cell r="ES305">
            <v>4.3106095850000005E-2</v>
          </cell>
          <cell r="ET305">
            <v>0</v>
          </cell>
          <cell r="EU305">
            <v>0</v>
          </cell>
          <cell r="EV305">
            <v>0</v>
          </cell>
          <cell r="EW305">
            <v>3.781822800000002E-4</v>
          </cell>
          <cell r="EX305">
            <v>1.1988459499999998E-2</v>
          </cell>
          <cell r="EY305">
            <v>7.9300919999999962E-3</v>
          </cell>
          <cell r="EZ305">
            <v>7.5640119670000006E-2</v>
          </cell>
          <cell r="FA305">
            <v>2.3474084809999993E-2</v>
          </cell>
          <cell r="FB305">
            <v>2.5925680310000015E-2</v>
          </cell>
          <cell r="FC305">
            <v>6.8402360249999947E-2</v>
          </cell>
          <cell r="FD305">
            <v>7.3685263540000046E-2</v>
          </cell>
          <cell r="FE305">
            <v>4.4541665070000007E-2</v>
          </cell>
          <cell r="FF305">
            <v>0</v>
          </cell>
          <cell r="FG305">
            <v>0</v>
          </cell>
          <cell r="FH305">
            <v>0</v>
          </cell>
          <cell r="FI305">
            <v>3.781822800000002E-4</v>
          </cell>
          <cell r="FJ305">
            <v>1.1988459499999998E-2</v>
          </cell>
          <cell r="FK305">
            <v>7.9300919999999962E-3</v>
          </cell>
          <cell r="FL305">
            <v>7.5640119670000006E-2</v>
          </cell>
          <cell r="FM305">
            <v>2.3474084809999993E-2</v>
          </cell>
          <cell r="FN305">
            <v>2.5925680310000015E-2</v>
          </cell>
          <cell r="FO305">
            <v>6.8402360249999947E-2</v>
          </cell>
          <cell r="FP305">
            <v>7.3685263540000046E-2</v>
          </cell>
          <cell r="FQ305">
            <v>4.4541665070000007E-2</v>
          </cell>
          <cell r="FR305">
            <v>0</v>
          </cell>
          <cell r="FS305">
            <v>0</v>
          </cell>
          <cell r="FT305">
            <v>0</v>
          </cell>
          <cell r="FU305">
            <v>3.781822800000002E-4</v>
          </cell>
          <cell r="FV305">
            <v>1.1988459499999998E-2</v>
          </cell>
          <cell r="FW305">
            <v>7.9300919999999962E-3</v>
          </cell>
          <cell r="FX305">
            <v>7.5640119670000006E-2</v>
          </cell>
          <cell r="FY305">
            <v>2.3474084809999993E-2</v>
          </cell>
          <cell r="FZ305">
            <v>2.5925680310000015E-2</v>
          </cell>
          <cell r="GA305">
            <v>6.8402360249999947E-2</v>
          </cell>
          <cell r="GB305">
            <v>7.3685263540000046E-2</v>
          </cell>
          <cell r="GC305">
            <v>4.4541665070000007E-2</v>
          </cell>
          <cell r="GD305">
            <v>0</v>
          </cell>
          <cell r="GE305">
            <v>0</v>
          </cell>
          <cell r="GF305">
            <v>0</v>
          </cell>
          <cell r="GG305">
            <v>7.6490678000000023E-4</v>
          </cell>
          <cell r="GH305">
            <v>1.1866203999999998E-2</v>
          </cell>
          <cell r="GI305">
            <v>1.0110384529999997E-2</v>
          </cell>
          <cell r="GJ305">
            <v>7.3977851149999996E-2</v>
          </cell>
          <cell r="GK305">
            <v>2.3528514559999995E-2</v>
          </cell>
          <cell r="GL305">
            <v>2.7299403550000014E-2</v>
          </cell>
          <cell r="GM305">
            <v>6.8652468509999953E-2</v>
          </cell>
          <cell r="GN305">
            <v>7.2660078500000044E-2</v>
          </cell>
          <cell r="GO305">
            <v>4.3106095850000005E-2</v>
          </cell>
          <cell r="GP305">
            <v>0</v>
          </cell>
          <cell r="GQ305">
            <v>0</v>
          </cell>
          <cell r="GR305">
            <v>0</v>
          </cell>
          <cell r="GS305">
            <v>3.781822800000002E-4</v>
          </cell>
          <cell r="GT305">
            <v>1.1988459499999998E-2</v>
          </cell>
          <cell r="GU305">
            <v>7.9300919999999962E-3</v>
          </cell>
          <cell r="GV305">
            <v>7.5640119670000006E-2</v>
          </cell>
          <cell r="GW305">
            <v>2.3474084809999993E-2</v>
          </cell>
          <cell r="GX305">
            <v>2.5925680310000015E-2</v>
          </cell>
          <cell r="GY305">
            <v>6.8402360249999947E-2</v>
          </cell>
          <cell r="GZ305">
            <v>7.3685263540000046E-2</v>
          </cell>
          <cell r="HA305">
            <v>4.4541665070000007E-2</v>
          </cell>
          <cell r="HB305">
            <v>0</v>
          </cell>
          <cell r="HC305">
            <v>0</v>
          </cell>
          <cell r="HD305">
            <v>0</v>
          </cell>
          <cell r="HE305">
            <v>3.781822800000002E-4</v>
          </cell>
          <cell r="HF305">
            <v>1.1988459499999998E-2</v>
          </cell>
          <cell r="HG305">
            <v>7.9300919999999962E-3</v>
          </cell>
          <cell r="HH305">
            <v>7.5640119670000006E-2</v>
          </cell>
          <cell r="HI305">
            <v>2.3474084809999993E-2</v>
          </cell>
          <cell r="HJ305">
            <v>2.5925680310000015E-2</v>
          </cell>
          <cell r="HK305">
            <v>6.8402360249999947E-2</v>
          </cell>
          <cell r="HL305">
            <v>7.3685263540000046E-2</v>
          </cell>
          <cell r="HM305">
            <v>4.4541665070000007E-2</v>
          </cell>
          <cell r="HN305">
            <v>0</v>
          </cell>
          <cell r="HO305">
            <v>0</v>
          </cell>
          <cell r="HP305">
            <v>0</v>
          </cell>
          <cell r="HQ305">
            <v>3.781822800000002E-4</v>
          </cell>
          <cell r="HR305">
            <v>1.1988459499999998E-2</v>
          </cell>
          <cell r="HS305">
            <v>7.9300919999999962E-3</v>
          </cell>
          <cell r="HT305">
            <v>7.5640119670000006E-2</v>
          </cell>
          <cell r="HU305">
            <v>2.3474084809999993E-2</v>
          </cell>
          <cell r="HV305">
            <v>2.5925680310000015E-2</v>
          </cell>
          <cell r="HW305">
            <v>6.8402360249999947E-2</v>
          </cell>
          <cell r="HX305">
            <v>7.3685263540000046E-2</v>
          </cell>
          <cell r="HY305">
            <v>4.4541665070000007E-2</v>
          </cell>
          <cell r="HZ305">
            <v>0</v>
          </cell>
          <cell r="IA305">
            <v>0</v>
          </cell>
          <cell r="IB305">
            <v>0</v>
          </cell>
          <cell r="IC305">
            <v>7.6490678000000023E-4</v>
          </cell>
          <cell r="ID305">
            <v>1.1866203999999998E-2</v>
          </cell>
          <cell r="IE305">
            <v>1.0110384529999997E-2</v>
          </cell>
          <cell r="IF305">
            <v>7.3977851149999996E-2</v>
          </cell>
          <cell r="IG305">
            <v>2.3528514559999995E-2</v>
          </cell>
          <cell r="IH305">
            <v>2.7299403550000014E-2</v>
          </cell>
          <cell r="II305">
            <v>6.8652468509999953E-2</v>
          </cell>
          <cell r="IJ305">
            <v>7.2660078500000044E-2</v>
          </cell>
          <cell r="IK305">
            <v>4.3106095850000005E-2</v>
          </cell>
          <cell r="IL305">
            <v>0</v>
          </cell>
          <cell r="IM305">
            <v>0</v>
          </cell>
          <cell r="IN305">
            <v>0</v>
          </cell>
          <cell r="IO305">
            <v>3.781822800000002E-4</v>
          </cell>
          <cell r="IP305">
            <v>1.1988459499999998E-2</v>
          </cell>
          <cell r="IQ305">
            <v>7.9300919999999962E-3</v>
          </cell>
          <cell r="IR305">
            <v>7.5640119670000006E-2</v>
          </cell>
          <cell r="IS305">
            <v>2.3474084809999993E-2</v>
          </cell>
          <cell r="IT305">
            <v>2.5925680310000015E-2</v>
          </cell>
          <cell r="IU305">
            <v>6.8402360249999947E-2</v>
          </cell>
          <cell r="IV305">
            <v>7.3685263540000046E-2</v>
          </cell>
          <cell r="IW305">
            <v>4.4541665070000007E-2</v>
          </cell>
          <cell r="IX305">
            <v>0</v>
          </cell>
          <cell r="IY305">
            <v>0</v>
          </cell>
        </row>
        <row r="306">
          <cell r="C306" t="str">
            <v>WD_.QF.UTS._.___.Latigo</v>
          </cell>
          <cell r="H306">
            <v>14.740176693319999</v>
          </cell>
          <cell r="I306">
            <v>8.1825715007999982</v>
          </cell>
          <cell r="J306">
            <v>17.870125462929998</v>
          </cell>
          <cell r="K306">
            <v>15.679320458909999</v>
          </cell>
          <cell r="L306">
            <v>18.701309288040001</v>
          </cell>
          <cell r="M306">
            <v>13.460080507290002</v>
          </cell>
          <cell r="N306">
            <v>13.897544835620002</v>
          </cell>
          <cell r="O306">
            <v>9.3430223593200008</v>
          </cell>
          <cell r="P306">
            <v>8.6890367419400008</v>
          </cell>
          <cell r="Q306">
            <v>21.888212826479993</v>
          </cell>
          <cell r="R306">
            <v>9.3813636320499985</v>
          </cell>
          <cell r="S306">
            <v>11.697433906260004</v>
          </cell>
          <cell r="T306">
            <v>14.684240428760001</v>
          </cell>
          <cell r="U306">
            <v>8.7560733907300001</v>
          </cell>
          <cell r="V306">
            <v>17.937189843739997</v>
          </cell>
          <cell r="W306">
            <v>15.149311672310001</v>
          </cell>
          <cell r="X306">
            <v>19.698311203359999</v>
          </cell>
          <cell r="Y306">
            <v>13.153371967629999</v>
          </cell>
          <cell r="Z306">
            <v>13.175346947600001</v>
          </cell>
          <cell r="AA306">
            <v>9.9501103729799993</v>
          </cell>
          <cell r="AB306">
            <v>9.127910152250001</v>
          </cell>
          <cell r="AC306">
            <v>20.755939744939997</v>
          </cell>
          <cell r="AD306">
            <v>10.449410123359998</v>
          </cell>
          <cell r="AE306">
            <v>11.531383678250002</v>
          </cell>
          <cell r="AF306">
            <v>14.104724345440001</v>
          </cell>
          <cell r="AG306">
            <v>8.2965818477699997</v>
          </cell>
          <cell r="AH306">
            <v>18.021643919249996</v>
          </cell>
          <cell r="AI306">
            <v>16.049373916289998</v>
          </cell>
          <cell r="AJ306">
            <v>19.056262573529999</v>
          </cell>
          <cell r="AK306">
            <v>13.590705229359999</v>
          </cell>
          <cell r="AL306">
            <v>12.427766232060003</v>
          </cell>
          <cell r="AM306">
            <v>10.31368058853</v>
          </cell>
          <cell r="AN306">
            <v>9.9685752093400009</v>
          </cell>
          <cell r="AO306">
            <v>19.315978641680001</v>
          </cell>
          <cell r="AP306">
            <v>10.912041544609998</v>
          </cell>
          <cell r="AQ306">
            <v>11.279342925260002</v>
          </cell>
          <cell r="AR306">
            <v>13.625599263019996</v>
          </cell>
          <cell r="AS306">
            <v>10.22183147943</v>
          </cell>
          <cell r="AT306">
            <v>16.558507799929998</v>
          </cell>
          <cell r="AU306">
            <v>17.709121695629999</v>
          </cell>
          <cell r="AV306">
            <v>17.049018669110001</v>
          </cell>
          <cell r="AW306">
            <v>14.852461390229998</v>
          </cell>
          <cell r="AX306">
            <v>11.523757946310003</v>
          </cell>
          <cell r="AY306">
            <v>10.077210371710002</v>
          </cell>
          <cell r="AZ306">
            <v>11.725691692210003</v>
          </cell>
          <cell r="BA306">
            <v>17.321388786890001</v>
          </cell>
          <cell r="BB306">
            <v>12.058380524819999</v>
          </cell>
          <cell r="BC306">
            <v>10.103004486230001</v>
          </cell>
          <cell r="BD306">
            <v>13.289349090009997</v>
          </cell>
          <cell r="BE306">
            <v>10.590239746099998</v>
          </cell>
          <cell r="BF306">
            <v>16.264622458519998</v>
          </cell>
          <cell r="BG306">
            <v>18.229304306910002</v>
          </cell>
          <cell r="BH306">
            <v>16.906180960800004</v>
          </cell>
          <cell r="BI306">
            <v>14.730096638789997</v>
          </cell>
          <cell r="BJ306">
            <v>11.494694359160002</v>
          </cell>
          <cell r="BK306">
            <v>9.6825614695600031</v>
          </cell>
          <cell r="BL306">
            <v>12.442073351560003</v>
          </cell>
          <cell r="BM306">
            <v>16.947906471589995</v>
          </cell>
          <cell r="BN306">
            <v>13.090687960679999</v>
          </cell>
          <cell r="BO306">
            <v>10.07045445784</v>
          </cell>
          <cell r="BP306">
            <v>13.174184177819996</v>
          </cell>
          <cell r="BQ306">
            <v>10.758759228739999</v>
          </cell>
          <cell r="BR306">
            <v>17.149854045159998</v>
          </cell>
          <cell r="BS306">
            <v>17.151284772880004</v>
          </cell>
          <cell r="BT306">
            <v>17.784281204600003</v>
          </cell>
          <cell r="BU306">
            <v>13.962068160699999</v>
          </cell>
          <cell r="BV306">
            <v>12.07416157344</v>
          </cell>
          <cell r="BW306">
            <v>8.9010678279400022</v>
          </cell>
          <cell r="BX306">
            <v>12.498642632040003</v>
          </cell>
          <cell r="BY306">
            <v>16.890624937419997</v>
          </cell>
          <cell r="BZ306">
            <v>13.499491584649999</v>
          </cell>
          <cell r="CA306">
            <v>9.9659088932900008</v>
          </cell>
          <cell r="CB306">
            <v>14.740176693319999</v>
          </cell>
          <cell r="CC306">
            <v>8.1825715007999982</v>
          </cell>
          <cell r="CD306">
            <v>17.870125462929998</v>
          </cell>
          <cell r="CE306">
            <v>15.679320458909999</v>
          </cell>
          <cell r="CF306">
            <v>18.701309288040001</v>
          </cell>
          <cell r="CG306">
            <v>13.460080507290002</v>
          </cell>
          <cell r="CH306">
            <v>13.897544835620002</v>
          </cell>
          <cell r="CI306">
            <v>9.3430223593200008</v>
          </cell>
          <cell r="CJ306">
            <v>8.6890367419400008</v>
          </cell>
          <cell r="CK306">
            <v>21.888212826479993</v>
          </cell>
          <cell r="CL306">
            <v>9.3813636320499985</v>
          </cell>
          <cell r="CM306">
            <v>11.697433906260004</v>
          </cell>
          <cell r="CN306">
            <v>14.684240428760001</v>
          </cell>
          <cell r="CO306">
            <v>8.9595789855000003</v>
          </cell>
          <cell r="CP306">
            <v>18.021643919249996</v>
          </cell>
          <cell r="CQ306">
            <v>16.049373916289998</v>
          </cell>
          <cell r="CR306">
            <v>19.056262573529999</v>
          </cell>
          <cell r="CS306">
            <v>13.590705229359999</v>
          </cell>
          <cell r="CT306">
            <v>12.427766232060003</v>
          </cell>
          <cell r="CU306">
            <v>10.31368058853</v>
          </cell>
          <cell r="CV306">
            <v>9.9685752093400009</v>
          </cell>
          <cell r="CW306">
            <v>19.315978641680001</v>
          </cell>
          <cell r="CX306">
            <v>10.912041544609998</v>
          </cell>
          <cell r="CY306">
            <v>11.068752257000002</v>
          </cell>
          <cell r="CZ306">
            <v>13.625599263019996</v>
          </cell>
          <cell r="DA306">
            <v>9.5976828664599996</v>
          </cell>
          <cell r="DB306">
            <v>17.050570185149997</v>
          </cell>
          <cell r="DC306">
            <v>16.639119431720001</v>
          </cell>
          <cell r="DD306">
            <v>18.188599999950004</v>
          </cell>
          <cell r="DE306">
            <v>14.158104616479999</v>
          </cell>
          <cell r="DF306">
            <v>12.092937023850004</v>
          </cell>
          <cell r="DG306">
            <v>10.171556302170002</v>
          </cell>
          <cell r="DH306">
            <v>11.062306424280001</v>
          </cell>
          <cell r="DI306">
            <v>18.074476691850002</v>
          </cell>
          <cell r="DJ306">
            <v>11.693194230029999</v>
          </cell>
          <cell r="DK306">
            <v>10.47182707056</v>
          </cell>
          <cell r="DL306">
            <v>13.464475114409996</v>
          </cell>
          <cell r="DM306">
            <v>10.21824842787</v>
          </cell>
          <cell r="DN306">
            <v>16.558507799929998</v>
          </cell>
          <cell r="DO306">
            <v>17.709121695629999</v>
          </cell>
          <cell r="DP306">
            <v>17.049018669110001</v>
          </cell>
          <cell r="DQ306">
            <v>14.852461390229998</v>
          </cell>
          <cell r="DR306">
            <v>11.523757946310003</v>
          </cell>
          <cell r="DS306">
            <v>10.077210371710002</v>
          </cell>
          <cell r="DT306">
            <v>11.725691692210003</v>
          </cell>
          <cell r="DU306">
            <v>17.321388786890001</v>
          </cell>
          <cell r="DV306">
            <v>12.058380524819999</v>
          </cell>
          <cell r="DW306">
            <v>11.345517707280001</v>
          </cell>
          <cell r="DX306">
            <v>13.289349090009997</v>
          </cell>
          <cell r="DY306">
            <v>10.590239746099998</v>
          </cell>
          <cell r="DZ306">
            <v>16.264622458519998</v>
          </cell>
          <cell r="EA306">
            <v>18.229304306910002</v>
          </cell>
          <cell r="EB306">
            <v>16.906180960800004</v>
          </cell>
          <cell r="EC306">
            <v>14.730096638789997</v>
          </cell>
          <cell r="ED306">
            <v>11.494694359160002</v>
          </cell>
          <cell r="EE306">
            <v>9.6825614695600031</v>
          </cell>
          <cell r="EF306">
            <v>12.442073351560003</v>
          </cell>
          <cell r="EG306">
            <v>16.947906471589995</v>
          </cell>
          <cell r="EH306">
            <v>13.090687960679999</v>
          </cell>
          <cell r="EI306">
            <v>10.07045445784</v>
          </cell>
          <cell r="EJ306">
            <v>13.174184177819996</v>
          </cell>
          <cell r="EK306">
            <v>11.307220559589998</v>
          </cell>
          <cell r="EL306">
            <v>14.93029195461</v>
          </cell>
          <cell r="EM306">
            <v>12.444233176129998</v>
          </cell>
          <cell r="EN306">
            <v>13.33996428265</v>
          </cell>
          <cell r="EO306">
            <v>10.367588199399998</v>
          </cell>
          <cell r="EP306">
            <v>9.7002830556799982</v>
          </cell>
          <cell r="EQ306">
            <v>5.9992448113399997</v>
          </cell>
          <cell r="ER306">
            <v>9.5162138843499999</v>
          </cell>
          <cell r="ES306">
            <v>12.512604513880001</v>
          </cell>
          <cell r="ET306">
            <v>10.123315913129998</v>
          </cell>
          <cell r="EU306">
            <v>7.6481770372400009</v>
          </cell>
          <cell r="EV306">
            <v>11.013180321599998</v>
          </cell>
          <cell r="EW306">
            <v>6.5670550430499999</v>
          </cell>
          <cell r="EX306">
            <v>13.452892382809999</v>
          </cell>
          <cell r="EY306">
            <v>11.361983754239999</v>
          </cell>
          <cell r="EZ306">
            <v>14.773733402509999</v>
          </cell>
          <cell r="FA306">
            <v>9.8650289757199996</v>
          </cell>
          <cell r="FB306">
            <v>9.8815102106899975</v>
          </cell>
          <cell r="FC306">
            <v>7.4625827797400008</v>
          </cell>
          <cell r="FD306">
            <v>6.8459326141700005</v>
          </cell>
          <cell r="FE306">
            <v>15.566954808720002</v>
          </cell>
          <cell r="FF306">
            <v>7.8370575925099999</v>
          </cell>
          <cell r="FG306">
            <v>8.6485377586999981</v>
          </cell>
          <cell r="FH306">
            <v>10.578543259109997</v>
          </cell>
          <cell r="FI306">
            <v>6.2224363858300009</v>
          </cell>
          <cell r="FJ306">
            <v>13.51623293944</v>
          </cell>
          <cell r="FK306">
            <v>12.037030437229998</v>
          </cell>
          <cell r="FL306">
            <v>14.29219693013</v>
          </cell>
          <cell r="FM306">
            <v>10.193028922019998</v>
          </cell>
          <cell r="FN306">
            <v>9.3208246740299998</v>
          </cell>
          <cell r="FO306">
            <v>7.7352604414000012</v>
          </cell>
          <cell r="FP306">
            <v>7.4764314069999998</v>
          </cell>
          <cell r="FQ306">
            <v>14.486983981270001</v>
          </cell>
          <cell r="FR306">
            <v>8.1840311584500007</v>
          </cell>
          <cell r="FS306">
            <v>8.4595071939599986</v>
          </cell>
          <cell r="FT306">
            <v>10.219199447289999</v>
          </cell>
          <cell r="FU306">
            <v>7.1982621498500006</v>
          </cell>
          <cell r="FV306">
            <v>12.787927638859999</v>
          </cell>
          <cell r="FW306">
            <v>12.479339573799997</v>
          </cell>
          <cell r="FX306">
            <v>13.64144999995</v>
          </cell>
          <cell r="FY306">
            <v>10.618578462359999</v>
          </cell>
          <cell r="FZ306">
            <v>9.06970276787</v>
          </cell>
          <cell r="GA306">
            <v>7.6286672266400011</v>
          </cell>
          <cell r="GB306">
            <v>8.2967298181999993</v>
          </cell>
          <cell r="GC306">
            <v>13.555857518890003</v>
          </cell>
          <cell r="GD306">
            <v>8.7698956725200006</v>
          </cell>
          <cell r="GE306">
            <v>7.8538703029299981</v>
          </cell>
          <cell r="GF306">
            <v>10.098356335829999</v>
          </cell>
          <cell r="GG306">
            <v>8.0590723325700004</v>
          </cell>
          <cell r="GH306">
            <v>12.19846684388</v>
          </cell>
          <cell r="GI306">
            <v>13.671978230189998</v>
          </cell>
          <cell r="GJ306">
            <v>12.679635720590001</v>
          </cell>
          <cell r="GK306">
            <v>11.047572479099998</v>
          </cell>
          <cell r="GL306">
            <v>8.6210207693599994</v>
          </cell>
          <cell r="GM306">
            <v>7.2619211021700014</v>
          </cell>
          <cell r="GN306">
            <v>9.3315550136700001</v>
          </cell>
          <cell r="GO306">
            <v>12.710929853680002</v>
          </cell>
          <cell r="GP306">
            <v>9.8180159705199994</v>
          </cell>
          <cell r="GQ306">
            <v>7.4293104432600003</v>
          </cell>
          <cell r="GR306">
            <v>9.880638133379998</v>
          </cell>
          <cell r="GS306">
            <v>8.069069421570001</v>
          </cell>
          <cell r="GT306">
            <v>12.862390533860001</v>
          </cell>
          <cell r="GU306">
            <v>12.863463579659999</v>
          </cell>
          <cell r="GV306">
            <v>13.33821090344</v>
          </cell>
          <cell r="GW306">
            <v>10.471551120539997</v>
          </cell>
          <cell r="GX306">
            <v>9.0556211800599975</v>
          </cell>
          <cell r="GY306">
            <v>6.6758008709599999</v>
          </cell>
          <cell r="GZ306">
            <v>9.3739819740300003</v>
          </cell>
          <cell r="HA306">
            <v>12.667968703060001</v>
          </cell>
          <cell r="HB306">
            <v>10.124618688489999</v>
          </cell>
          <cell r="HC306">
            <v>7.4744316699800013</v>
          </cell>
          <cell r="HD306">
            <v>11.055132520020001</v>
          </cell>
          <cell r="HE306">
            <v>6.1369286255999995</v>
          </cell>
          <cell r="HF306">
            <v>13.4025940972</v>
          </cell>
          <cell r="HG306">
            <v>11.759490344189997</v>
          </cell>
          <cell r="HH306">
            <v>14.02598196602</v>
          </cell>
          <cell r="HI306">
            <v>10.095060380469999</v>
          </cell>
          <cell r="HJ306">
            <v>10.423158626699998</v>
          </cell>
          <cell r="HK306">
            <v>7.007266769500001</v>
          </cell>
          <cell r="HL306">
            <v>6.5167775564300001</v>
          </cell>
          <cell r="HM306">
            <v>16.416159619880002</v>
          </cell>
          <cell r="HN306">
            <v>7.0360227240199995</v>
          </cell>
          <cell r="HO306">
            <v>8.7730754297099978</v>
          </cell>
          <cell r="HP306">
            <v>11.013180321599998</v>
          </cell>
          <cell r="HQ306">
            <v>6.5670550430499999</v>
          </cell>
          <cell r="HR306">
            <v>13.452892382809999</v>
          </cell>
          <cell r="HS306">
            <v>11.361983754239999</v>
          </cell>
          <cell r="HT306">
            <v>14.773733402509999</v>
          </cell>
          <cell r="HU306">
            <v>9.8650289757199996</v>
          </cell>
          <cell r="HV306">
            <v>9.8815102106899975</v>
          </cell>
          <cell r="HW306">
            <v>7.4625827797400008</v>
          </cell>
          <cell r="HX306">
            <v>6.8459326141700005</v>
          </cell>
          <cell r="HY306">
            <v>15.566954808720002</v>
          </cell>
          <cell r="HZ306">
            <v>7.8370575925099999</v>
          </cell>
          <cell r="IA306">
            <v>8.6485377586999981</v>
          </cell>
          <cell r="IB306">
            <v>10.578543259109997</v>
          </cell>
          <cell r="IC306">
            <v>7.2785540523500014</v>
          </cell>
          <cell r="ID306">
            <v>12.787927638859999</v>
          </cell>
          <cell r="IE306">
            <v>12.479339573799997</v>
          </cell>
          <cell r="IF306">
            <v>13.64144999995</v>
          </cell>
          <cell r="IG306">
            <v>10.618578462359999</v>
          </cell>
          <cell r="IH306">
            <v>9.06970276787</v>
          </cell>
          <cell r="II306">
            <v>7.6286672266400011</v>
          </cell>
          <cell r="IJ306">
            <v>8.2967298181999993</v>
          </cell>
          <cell r="IK306">
            <v>13.555857518890003</v>
          </cell>
          <cell r="IL306">
            <v>8.7698956725200006</v>
          </cell>
          <cell r="IM306">
            <v>7.7972617393199979</v>
          </cell>
          <cell r="IN306">
            <v>10.098356335829999</v>
          </cell>
          <cell r="IO306">
            <v>7.663686320910001</v>
          </cell>
          <cell r="IP306">
            <v>12.418880849939999</v>
          </cell>
          <cell r="IQ306">
            <v>13.281841271729995</v>
          </cell>
          <cell r="IR306">
            <v>12.786764001820004</v>
          </cell>
          <cell r="IS306">
            <v>11.13934604268</v>
          </cell>
          <cell r="IT306">
            <v>8.6428184597199991</v>
          </cell>
          <cell r="IU306">
            <v>7.5579077787900015</v>
          </cell>
          <cell r="IV306">
            <v>8.7942687691499994</v>
          </cell>
          <cell r="IW306">
            <v>12.991041590160002</v>
          </cell>
          <cell r="IX306">
            <v>9.0437853936200003</v>
          </cell>
          <cell r="IY306">
            <v>8.5091382804699993</v>
          </cell>
        </row>
        <row r="307">
          <cell r="C307" t="str">
            <v>WD_.QF.WOR._.___.Big Top ORWF</v>
          </cell>
          <cell r="H307">
            <v>0.18855197833999998</v>
          </cell>
          <cell r="I307">
            <v>0.24540488537999999</v>
          </cell>
          <cell r="J307">
            <v>0.35218384918999995</v>
          </cell>
          <cell r="K307">
            <v>0.40747468058999997</v>
          </cell>
          <cell r="L307">
            <v>0.45320056186000002</v>
          </cell>
          <cell r="M307">
            <v>0.35754960925000001</v>
          </cell>
          <cell r="N307">
            <v>0.48036910302999997</v>
          </cell>
          <cell r="O307">
            <v>0.37048124032000002</v>
          </cell>
          <cell r="P307">
            <v>0.24943149542999998</v>
          </cell>
          <cell r="Q307">
            <v>0.30154998465999994</v>
          </cell>
          <cell r="R307">
            <v>0.19922832218000003</v>
          </cell>
          <cell r="S307">
            <v>0.18496884437999997</v>
          </cell>
          <cell r="T307">
            <v>0.20397430460999999</v>
          </cell>
          <cell r="U307">
            <v>0.23818858473000001</v>
          </cell>
          <cell r="V307">
            <v>0.34132308720999999</v>
          </cell>
          <cell r="W307">
            <v>0.43506693654999995</v>
          </cell>
          <cell r="X307">
            <v>0.45190602414000008</v>
          </cell>
          <cell r="Y307">
            <v>0.34040834467000003</v>
          </cell>
          <cell r="Z307">
            <v>0.48181110149</v>
          </cell>
          <cell r="AA307">
            <v>0.37419694350000005</v>
          </cell>
          <cell r="AB307">
            <v>0.25454911270999997</v>
          </cell>
          <cell r="AC307">
            <v>0.28211821207999993</v>
          </cell>
          <cell r="AD307">
            <v>0.20586585139000002</v>
          </cell>
          <cell r="AE307">
            <v>0.17833131517</v>
          </cell>
          <cell r="AF307">
            <v>0.20405215995999998</v>
          </cell>
          <cell r="AG307">
            <v>0.23811072938000002</v>
          </cell>
          <cell r="AH307">
            <v>0.34132308720999999</v>
          </cell>
          <cell r="AI307">
            <v>0.44615627369999994</v>
          </cell>
          <cell r="AJ307">
            <v>0.45221475366000002</v>
          </cell>
          <cell r="AK307">
            <v>0.36817931098000001</v>
          </cell>
          <cell r="AL307">
            <v>0.47607167794999994</v>
          </cell>
          <cell r="AM307">
            <v>0.34832242442000005</v>
          </cell>
          <cell r="AN307">
            <v>0.25352476479000002</v>
          </cell>
          <cell r="AO307">
            <v>0.27558746963999992</v>
          </cell>
          <cell r="AP307">
            <v>0.20705707936000001</v>
          </cell>
          <cell r="AQ307">
            <v>0.17714008719999999</v>
          </cell>
          <cell r="AR307">
            <v>0.20906360675999999</v>
          </cell>
          <cell r="AS307">
            <v>0.23544342041999999</v>
          </cell>
          <cell r="AT307">
            <v>0.34013412040000002</v>
          </cell>
          <cell r="AU307">
            <v>0.50402537404000003</v>
          </cell>
          <cell r="AV307">
            <v>0.41841248959999999</v>
          </cell>
          <cell r="AW307">
            <v>0.37833403591000003</v>
          </cell>
          <cell r="AX307">
            <v>0.45068837353999996</v>
          </cell>
          <cell r="AY307">
            <v>0.34879192195000008</v>
          </cell>
          <cell r="AZ307">
            <v>0.24471455249999999</v>
          </cell>
          <cell r="BA307">
            <v>0.27393475656999988</v>
          </cell>
          <cell r="BB307">
            <v>0.26214117076999999</v>
          </cell>
          <cell r="BC307">
            <v>0.12471073215</v>
          </cell>
          <cell r="BD307">
            <v>0.20445806303</v>
          </cell>
          <cell r="BE307">
            <v>0.17590106132</v>
          </cell>
          <cell r="BF307">
            <v>0.27310915747000003</v>
          </cell>
          <cell r="BG307">
            <v>0.35986052728000006</v>
          </cell>
          <cell r="BH307">
            <v>0.33358067133000008</v>
          </cell>
          <cell r="BI307">
            <v>0.26345012131999995</v>
          </cell>
          <cell r="BJ307">
            <v>0.33870179039999998</v>
          </cell>
          <cell r="BK307">
            <v>0.26003091398</v>
          </cell>
          <cell r="BL307">
            <v>0.18391013522999999</v>
          </cell>
          <cell r="BM307">
            <v>0.20773280966999999</v>
          </cell>
          <cell r="BN307">
            <v>0.19383226178000004</v>
          </cell>
          <cell r="BO307">
            <v>9.8724134880000008E-2</v>
          </cell>
          <cell r="BP307">
            <v>0.16190014556000004</v>
          </cell>
          <cell r="BQ307">
            <v>0.17550589727999999</v>
          </cell>
          <cell r="BR307">
            <v>0.29213154811999997</v>
          </cell>
          <cell r="BS307">
            <v>0.33755988102000006</v>
          </cell>
          <cell r="BT307">
            <v>0.33280562543000003</v>
          </cell>
          <cell r="BU307">
            <v>0.26266876433999997</v>
          </cell>
          <cell r="BV307">
            <v>0.34524948908999997</v>
          </cell>
          <cell r="BW307">
            <v>0.25156783349000006</v>
          </cell>
          <cell r="BX307">
            <v>0.19690445702000001</v>
          </cell>
          <cell r="BY307">
            <v>0.19431739448999996</v>
          </cell>
          <cell r="BZ307">
            <v>0.19394462124000003</v>
          </cell>
          <cell r="CA307">
            <v>9.8240258900000016E-2</v>
          </cell>
          <cell r="CB307">
            <v>0.14141398377</v>
          </cell>
          <cell r="CC307">
            <v>0.18405366405000004</v>
          </cell>
          <cell r="CD307">
            <v>0.26413788685</v>
          </cell>
          <cell r="CE307">
            <v>0.30560601040999996</v>
          </cell>
          <cell r="CF307">
            <v>0.33990042139000015</v>
          </cell>
          <cell r="CG307">
            <v>0.26816220696000004</v>
          </cell>
          <cell r="CH307">
            <v>0.36027682728999999</v>
          </cell>
          <cell r="CI307">
            <v>0.27786093025000003</v>
          </cell>
          <cell r="CJ307">
            <v>0.18707362153999998</v>
          </cell>
          <cell r="CK307">
            <v>0.22616248852000001</v>
          </cell>
          <cell r="CL307">
            <v>0.14942124166000001</v>
          </cell>
          <cell r="CM307">
            <v>0.13872663328999998</v>
          </cell>
          <cell r="CN307">
            <v>0.15298072847999999</v>
          </cell>
          <cell r="CO307">
            <v>0.17864143856</v>
          </cell>
          <cell r="CP307">
            <v>0.25599231536</v>
          </cell>
          <cell r="CQ307">
            <v>0.33461720523999994</v>
          </cell>
          <cell r="CR307">
            <v>0.33916106524000011</v>
          </cell>
          <cell r="CS307">
            <v>0.27613448326000006</v>
          </cell>
          <cell r="CT307">
            <v>0.35705375847999998</v>
          </cell>
          <cell r="CU307">
            <v>0.26124181832000004</v>
          </cell>
          <cell r="CV307">
            <v>0.19014357356999997</v>
          </cell>
          <cell r="CW307">
            <v>0.20669060224999999</v>
          </cell>
          <cell r="CX307">
            <v>0.15529280955000002</v>
          </cell>
          <cell r="CY307">
            <v>0.1328550654</v>
          </cell>
          <cell r="CZ307">
            <v>0.15679770508999999</v>
          </cell>
          <cell r="DA307">
            <v>0.17586291659</v>
          </cell>
          <cell r="DB307">
            <v>0.25513287833999998</v>
          </cell>
          <cell r="DC307">
            <v>0.35265204424999996</v>
          </cell>
          <cell r="DD307">
            <v>0.33099151525000003</v>
          </cell>
          <cell r="DE307">
            <v>0.28937113565</v>
          </cell>
          <cell r="DF307">
            <v>0.33448077111999996</v>
          </cell>
          <cell r="DG307">
            <v>0.26739630516000001</v>
          </cell>
          <cell r="DH307">
            <v>0.18399473119999998</v>
          </cell>
          <cell r="DI307">
            <v>0.20597698610999995</v>
          </cell>
          <cell r="DJ307">
            <v>0.16816122274000003</v>
          </cell>
          <cell r="DK307">
            <v>0.12197770448000002</v>
          </cell>
          <cell r="DL307">
            <v>0.15388083418000004</v>
          </cell>
          <cell r="DM307">
            <v>0.17430835047999998</v>
          </cell>
          <cell r="DN307">
            <v>0.25510059025000004</v>
          </cell>
          <cell r="DO307">
            <v>0.37801903050000002</v>
          </cell>
          <cell r="DP307">
            <v>0.31380936720000008</v>
          </cell>
          <cell r="DQ307">
            <v>0.28375052694999997</v>
          </cell>
          <cell r="DR307">
            <v>0.33801628016999996</v>
          </cell>
          <cell r="DS307">
            <v>0.26159394146999998</v>
          </cell>
          <cell r="DT307">
            <v>0.18353591435999997</v>
          </cell>
          <cell r="DU307">
            <v>0.20545106744</v>
          </cell>
          <cell r="DV307">
            <v>0.19660587810000002</v>
          </cell>
          <cell r="DW307">
            <v>9.3533049120000003E-2</v>
          </cell>
          <cell r="DX307">
            <v>0.15393247529000004</v>
          </cell>
          <cell r="DY307">
            <v>0.17590106132</v>
          </cell>
          <cell r="DZ307">
            <v>0.27310915747000003</v>
          </cell>
          <cell r="EA307">
            <v>0.35986052728000006</v>
          </cell>
          <cell r="EB307">
            <v>0.33358067133000008</v>
          </cell>
          <cell r="EC307">
            <v>0.26345012131999995</v>
          </cell>
          <cell r="ED307">
            <v>0.33870179039999998</v>
          </cell>
          <cell r="EE307">
            <v>0.26003091398</v>
          </cell>
          <cell r="EF307">
            <v>0.18391013522999999</v>
          </cell>
          <cell r="EG307">
            <v>0.20773280966999999</v>
          </cell>
          <cell r="EH307">
            <v>0.19383226178000004</v>
          </cell>
          <cell r="EI307">
            <v>9.8724134880000008E-2</v>
          </cell>
          <cell r="EJ307">
            <v>0.16190014556000004</v>
          </cell>
          <cell r="EK307">
            <v>0.18446930466</v>
          </cell>
          <cell r="EL307">
            <v>0.28558127116999998</v>
          </cell>
          <cell r="EM307">
            <v>0.36221981772000006</v>
          </cell>
          <cell r="EN307">
            <v>0.31006945200000002</v>
          </cell>
          <cell r="EO307">
            <v>0.26939500370000002</v>
          </cell>
          <cell r="EP307">
            <v>0.36265619649000003</v>
          </cell>
          <cell r="EQ307">
            <v>0.22309799303</v>
          </cell>
          <cell r="ER307">
            <v>0.22051393158000002</v>
          </cell>
          <cell r="ES307">
            <v>0.17070791992999995</v>
          </cell>
          <cell r="ET307">
            <v>0.19394462124000003</v>
          </cell>
          <cell r="EU307">
            <v>9.8210402870000019E-2</v>
          </cell>
          <cell r="EV307">
            <v>0.15298072847999999</v>
          </cell>
          <cell r="EW307">
            <v>0.17864143856</v>
          </cell>
          <cell r="EX307">
            <v>0.25599231536</v>
          </cell>
          <cell r="EY307">
            <v>0.32630020237999996</v>
          </cell>
          <cell r="EZ307">
            <v>0.3389295181000001</v>
          </cell>
          <cell r="FA307">
            <v>0.25530625853000005</v>
          </cell>
          <cell r="FB307">
            <v>0.36135832612999996</v>
          </cell>
          <cell r="FC307">
            <v>0.28064770763000002</v>
          </cell>
          <cell r="FD307">
            <v>0.19091183450999996</v>
          </cell>
          <cell r="FE307">
            <v>0.21158865907999999</v>
          </cell>
          <cell r="FF307">
            <v>0.15439938857000002</v>
          </cell>
          <cell r="FG307">
            <v>0.13374848638</v>
          </cell>
          <cell r="FH307">
            <v>0.15303911999</v>
          </cell>
          <cell r="FI307">
            <v>0.17858304705</v>
          </cell>
          <cell r="FJ307">
            <v>0.25599231536</v>
          </cell>
          <cell r="FK307">
            <v>0.33461720523999994</v>
          </cell>
          <cell r="FL307">
            <v>0.33916106524000011</v>
          </cell>
          <cell r="FM307">
            <v>0.27613448326000006</v>
          </cell>
          <cell r="FN307">
            <v>0.35705375847999998</v>
          </cell>
          <cell r="FO307">
            <v>0.26124181832000004</v>
          </cell>
          <cell r="FP307">
            <v>0.19014357356999997</v>
          </cell>
          <cell r="FQ307">
            <v>0.20669060224999999</v>
          </cell>
          <cell r="FR307">
            <v>0.15529280955000002</v>
          </cell>
          <cell r="FS307">
            <v>0.1328550654</v>
          </cell>
          <cell r="FT307">
            <v>0.15679770508999999</v>
          </cell>
          <cell r="FU307">
            <v>0.17586291659</v>
          </cell>
          <cell r="FV307">
            <v>0.25513287833999998</v>
          </cell>
          <cell r="FW307">
            <v>0.35265204424999996</v>
          </cell>
          <cell r="FX307">
            <v>0.33099151525000003</v>
          </cell>
          <cell r="FY307">
            <v>0.28937113565</v>
          </cell>
          <cell r="FZ307">
            <v>0.33448077111999996</v>
          </cell>
          <cell r="GA307">
            <v>0.26739630516000001</v>
          </cell>
          <cell r="GB307">
            <v>0.18399473119999998</v>
          </cell>
          <cell r="GC307">
            <v>0.20597698610999995</v>
          </cell>
          <cell r="GD307">
            <v>0.16816122274000003</v>
          </cell>
          <cell r="GE307">
            <v>0.12197770448000002</v>
          </cell>
          <cell r="GF307">
            <v>0.15388083418000004</v>
          </cell>
          <cell r="GG307">
            <v>0.17598255845999999</v>
          </cell>
          <cell r="GH307">
            <v>0.27310915747000003</v>
          </cell>
          <cell r="GI307">
            <v>0.35986052728000006</v>
          </cell>
          <cell r="GJ307">
            <v>0.33358067133000008</v>
          </cell>
          <cell r="GK307">
            <v>0.26345012131999995</v>
          </cell>
          <cell r="GL307">
            <v>0.33870179039999998</v>
          </cell>
          <cell r="GM307">
            <v>0.26003091398</v>
          </cell>
          <cell r="GN307">
            <v>0.18391013522999999</v>
          </cell>
          <cell r="GO307">
            <v>0.20773280966999999</v>
          </cell>
          <cell r="GP307">
            <v>0.19383226178000004</v>
          </cell>
          <cell r="GQ307">
            <v>9.3533049120000003E-2</v>
          </cell>
          <cell r="GR307">
            <v>0.16190014556000004</v>
          </cell>
          <cell r="GS307">
            <v>0.17550589727999999</v>
          </cell>
          <cell r="GT307">
            <v>0.29213154811999997</v>
          </cell>
          <cell r="GU307">
            <v>0.33755988102000006</v>
          </cell>
          <cell r="GV307">
            <v>0.33280562543000003</v>
          </cell>
          <cell r="GW307">
            <v>0.26266876433999997</v>
          </cell>
          <cell r="GX307">
            <v>0.34524948908999997</v>
          </cell>
          <cell r="GY307">
            <v>0.25156783349000006</v>
          </cell>
          <cell r="GZ307">
            <v>0.19690445702000001</v>
          </cell>
          <cell r="HA307">
            <v>0.19431739448999996</v>
          </cell>
          <cell r="HB307">
            <v>0.19394462124000003</v>
          </cell>
          <cell r="HC307">
            <v>9.8240258900000016E-2</v>
          </cell>
          <cell r="HD307">
            <v>0.14141398377</v>
          </cell>
          <cell r="HE307">
            <v>0.18405366405000004</v>
          </cell>
          <cell r="HF307">
            <v>0.26413788685</v>
          </cell>
          <cell r="HG307">
            <v>0.30560601040999996</v>
          </cell>
          <cell r="HH307">
            <v>0.33990042139000015</v>
          </cell>
          <cell r="HI307">
            <v>0.26816220696000004</v>
          </cell>
          <cell r="HJ307">
            <v>0.36027682728999999</v>
          </cell>
          <cell r="HK307">
            <v>0.27786093025000003</v>
          </cell>
          <cell r="HL307">
            <v>0.18707362153999998</v>
          </cell>
          <cell r="HM307">
            <v>0.22616248852000001</v>
          </cell>
          <cell r="HN307">
            <v>0.14942124166000001</v>
          </cell>
          <cell r="HO307">
            <v>0.13872663328999998</v>
          </cell>
          <cell r="HP307">
            <v>0.15298072847999999</v>
          </cell>
          <cell r="HQ307">
            <v>0.17864143856</v>
          </cell>
          <cell r="HR307">
            <v>0.25599231536</v>
          </cell>
          <cell r="HS307">
            <v>0.32630020237999996</v>
          </cell>
          <cell r="HT307">
            <v>0.3389295181000001</v>
          </cell>
          <cell r="HU307">
            <v>0.25530625853000005</v>
          </cell>
          <cell r="HV307">
            <v>0.36135832612999996</v>
          </cell>
          <cell r="HW307">
            <v>0.28064770763000002</v>
          </cell>
          <cell r="HX307">
            <v>0.19091183450999996</v>
          </cell>
          <cell r="HY307">
            <v>0.21158865907999999</v>
          </cell>
          <cell r="HZ307">
            <v>0.15439938857000002</v>
          </cell>
          <cell r="IA307">
            <v>0.13374848638</v>
          </cell>
          <cell r="IB307">
            <v>0.15303911999</v>
          </cell>
          <cell r="IC307">
            <v>0.17962150168999999</v>
          </cell>
          <cell r="ID307">
            <v>0.25513287833999998</v>
          </cell>
          <cell r="IE307">
            <v>0.35265204424999996</v>
          </cell>
          <cell r="IF307">
            <v>0.33099151525000003</v>
          </cell>
          <cell r="IG307">
            <v>0.28937113565</v>
          </cell>
          <cell r="IH307">
            <v>0.33448077111999996</v>
          </cell>
          <cell r="II307">
            <v>0.26739630516000001</v>
          </cell>
          <cell r="IJ307">
            <v>0.18399473119999998</v>
          </cell>
          <cell r="IK307">
            <v>0.20597698610999995</v>
          </cell>
          <cell r="IL307">
            <v>0.16816122274000003</v>
          </cell>
          <cell r="IM307">
            <v>0.11998665221000002</v>
          </cell>
          <cell r="IN307">
            <v>0.15388083418000004</v>
          </cell>
          <cell r="IO307">
            <v>0.17430835047999998</v>
          </cell>
          <cell r="IP307">
            <v>0.25510059025000004</v>
          </cell>
          <cell r="IQ307">
            <v>0.37801903050000002</v>
          </cell>
          <cell r="IR307">
            <v>0.31380936720000008</v>
          </cell>
          <cell r="IS307">
            <v>0.28375052694999997</v>
          </cell>
          <cell r="IT307">
            <v>0.33801628016999996</v>
          </cell>
          <cell r="IU307">
            <v>0.26159394146999998</v>
          </cell>
          <cell r="IV307">
            <v>0.18353591435999997</v>
          </cell>
          <cell r="IW307">
            <v>0.20545106744</v>
          </cell>
          <cell r="IX307">
            <v>0.19660587810000002</v>
          </cell>
          <cell r="IY307">
            <v>9.3533049120000003E-2</v>
          </cell>
        </row>
        <row r="308">
          <cell r="C308" t="str">
            <v>WD_.QF.WOR._.___.Butter Creek Power ORWF</v>
          </cell>
          <cell r="H308">
            <v>0.56565593505</v>
          </cell>
          <cell r="I308">
            <v>0.73621465610000014</v>
          </cell>
          <cell r="J308">
            <v>1.05655154757</v>
          </cell>
          <cell r="K308">
            <v>1.2224240417199999</v>
          </cell>
          <cell r="L308">
            <v>1.3596016856400006</v>
          </cell>
          <cell r="M308">
            <v>1.0726488278200002</v>
          </cell>
          <cell r="N308">
            <v>1.44110730908</v>
          </cell>
          <cell r="O308">
            <v>1.1114437209000001</v>
          </cell>
          <cell r="P308">
            <v>0.74829448625000006</v>
          </cell>
          <cell r="Q308">
            <v>0.90464995402000004</v>
          </cell>
          <cell r="R308">
            <v>0.59768496658000003</v>
          </cell>
          <cell r="S308">
            <v>0.55490653312999993</v>
          </cell>
          <cell r="T308">
            <v>0.61192291386999997</v>
          </cell>
          <cell r="U308">
            <v>0.71456575415000001</v>
          </cell>
          <cell r="V308">
            <v>1.02396926162</v>
          </cell>
          <cell r="W308">
            <v>1.3052008095999998</v>
          </cell>
          <cell r="X308">
            <v>1.3557180724900004</v>
          </cell>
          <cell r="Y308">
            <v>1.0212250340800002</v>
          </cell>
          <cell r="Z308">
            <v>1.4454333044399998</v>
          </cell>
          <cell r="AA308">
            <v>1.1225908304400001</v>
          </cell>
          <cell r="AB308">
            <v>0.76364733810999985</v>
          </cell>
          <cell r="AC308">
            <v>0.84635463626999996</v>
          </cell>
          <cell r="AD308">
            <v>0.61759755422000007</v>
          </cell>
          <cell r="AE308">
            <v>0.53499394549000001</v>
          </cell>
          <cell r="AF308">
            <v>0.61215647992</v>
          </cell>
          <cell r="AG308">
            <v>0.71433218809999999</v>
          </cell>
          <cell r="AH308">
            <v>1.02396926162</v>
          </cell>
          <cell r="AI308">
            <v>1.3384688210499998</v>
          </cell>
          <cell r="AJ308">
            <v>1.3566442610500005</v>
          </cell>
          <cell r="AK308">
            <v>1.104537933</v>
          </cell>
          <cell r="AL308">
            <v>1.4282150338199999</v>
          </cell>
          <cell r="AM308">
            <v>1.0449672732199999</v>
          </cell>
          <cell r="AN308">
            <v>0.7605742943499999</v>
          </cell>
          <cell r="AO308">
            <v>0.82676240893999997</v>
          </cell>
          <cell r="AP308">
            <v>0.62117123813000008</v>
          </cell>
          <cell r="AQ308">
            <v>0.53142026158</v>
          </cell>
          <cell r="AR308">
            <v>0.62719082031999995</v>
          </cell>
          <cell r="AS308">
            <v>0.70633026121999998</v>
          </cell>
          <cell r="AT308">
            <v>1.0204023611700002</v>
          </cell>
          <cell r="AU308">
            <v>1.5120761221000001</v>
          </cell>
          <cell r="AV308">
            <v>1.2552374688700001</v>
          </cell>
          <cell r="AW308">
            <v>1.1350021077799999</v>
          </cell>
          <cell r="AX308">
            <v>1.3520651205899998</v>
          </cell>
          <cell r="AY308">
            <v>1.0463757658100001</v>
          </cell>
          <cell r="AZ308">
            <v>0.73414365749999988</v>
          </cell>
          <cell r="BA308">
            <v>0.82180426970999998</v>
          </cell>
          <cell r="BB308">
            <v>0.78642351235000008</v>
          </cell>
          <cell r="BC308">
            <v>0.37413219644000001</v>
          </cell>
          <cell r="BD308">
            <v>0.61337418914000019</v>
          </cell>
          <cell r="BE308">
            <v>0.52770318389999993</v>
          </cell>
          <cell r="BF308">
            <v>0.81932747252000004</v>
          </cell>
          <cell r="BG308">
            <v>1.0795815819000003</v>
          </cell>
          <cell r="BH308">
            <v>1.0007420140200001</v>
          </cell>
          <cell r="BI308">
            <v>0.79035036394000013</v>
          </cell>
          <cell r="BJ308">
            <v>1.0161053711300001</v>
          </cell>
          <cell r="BK308">
            <v>0.78009274189</v>
          </cell>
          <cell r="BL308">
            <v>0.55173040572999998</v>
          </cell>
          <cell r="BM308">
            <v>0.62319842897999989</v>
          </cell>
          <cell r="BN308">
            <v>0.58149678532000004</v>
          </cell>
          <cell r="BO308">
            <v>0.29617240462</v>
          </cell>
          <cell r="BP308">
            <v>0.48570043663000007</v>
          </cell>
          <cell r="BQ308">
            <v>0.52651769179000008</v>
          </cell>
          <cell r="BR308">
            <v>0.87639464448000015</v>
          </cell>
          <cell r="BS308">
            <v>1.0126796431000002</v>
          </cell>
          <cell r="BT308">
            <v>0.99841687632999987</v>
          </cell>
          <cell r="BU308">
            <v>0.78800629299000013</v>
          </cell>
          <cell r="BV308">
            <v>1.0357484672199999</v>
          </cell>
          <cell r="BW308">
            <v>0.75470350042000012</v>
          </cell>
          <cell r="BX308">
            <v>0.59071337107999988</v>
          </cell>
          <cell r="BY308">
            <v>0.58295218343999988</v>
          </cell>
          <cell r="BZ308">
            <v>0.58183386372000001</v>
          </cell>
          <cell r="CA308">
            <v>0.29472077666999996</v>
          </cell>
          <cell r="CB308">
            <v>0.42424195127000003</v>
          </cell>
          <cell r="CC308">
            <v>0.5521609920899998</v>
          </cell>
          <cell r="CD308">
            <v>0.79241366066000007</v>
          </cell>
          <cell r="CE308">
            <v>0.91681803129000017</v>
          </cell>
          <cell r="CF308">
            <v>1.0197012641999998</v>
          </cell>
          <cell r="CG308">
            <v>0.80448662085000011</v>
          </cell>
          <cell r="CH308">
            <v>1.0808304818199999</v>
          </cell>
          <cell r="CI308">
            <v>0.83358279067999985</v>
          </cell>
          <cell r="CJ308">
            <v>0.5612208646900001</v>
          </cell>
          <cell r="CK308">
            <v>0.67848746550999994</v>
          </cell>
          <cell r="CL308">
            <v>0.44826372495</v>
          </cell>
          <cell r="CM308">
            <v>0.41617989985999998</v>
          </cell>
          <cell r="CN308">
            <v>0.45894218539000003</v>
          </cell>
          <cell r="CO308">
            <v>0.53592431561999987</v>
          </cell>
          <cell r="CP308">
            <v>0.7679769461999999</v>
          </cell>
          <cell r="CQ308">
            <v>1.0038516157900002</v>
          </cell>
          <cell r="CR308">
            <v>1.0174831957599999</v>
          </cell>
          <cell r="CS308">
            <v>0.82840344972999991</v>
          </cell>
          <cell r="CT308">
            <v>1.0711612753700002</v>
          </cell>
          <cell r="CU308">
            <v>0.7837254549299999</v>
          </cell>
          <cell r="CV308">
            <v>0.57043072075000001</v>
          </cell>
          <cell r="CW308">
            <v>0.62007180670999995</v>
          </cell>
          <cell r="CX308">
            <v>0.46587842861000001</v>
          </cell>
          <cell r="CY308">
            <v>0.39856519620000003</v>
          </cell>
          <cell r="CZ308">
            <v>0.47039311523000005</v>
          </cell>
          <cell r="DA308">
            <v>0.52758874970999992</v>
          </cell>
          <cell r="DB308">
            <v>0.76539863512000006</v>
          </cell>
          <cell r="DC308">
            <v>1.0579561328300002</v>
          </cell>
          <cell r="DD308">
            <v>0.99297454578</v>
          </cell>
          <cell r="DE308">
            <v>0.86811340690000005</v>
          </cell>
          <cell r="DF308">
            <v>1.0034423132900003</v>
          </cell>
          <cell r="DG308">
            <v>0.80218891546999993</v>
          </cell>
          <cell r="DH308">
            <v>0.55198419361999995</v>
          </cell>
          <cell r="DI308">
            <v>0.61793095829999989</v>
          </cell>
          <cell r="DJ308">
            <v>0.50448366819000001</v>
          </cell>
          <cell r="DK308">
            <v>0.36593311343000001</v>
          </cell>
          <cell r="DL308">
            <v>0.46164250249000005</v>
          </cell>
          <cell r="DM308">
            <v>0.52292505137999989</v>
          </cell>
          <cell r="DN308">
            <v>0.76530177086000006</v>
          </cell>
          <cell r="DO308">
            <v>1.1340570915800001</v>
          </cell>
          <cell r="DP308">
            <v>0.94142810162000001</v>
          </cell>
          <cell r="DQ308">
            <v>0.85125158081999996</v>
          </cell>
          <cell r="DR308">
            <v>1.0140488404400001</v>
          </cell>
          <cell r="DS308">
            <v>0.78478182437999988</v>
          </cell>
          <cell r="DT308">
            <v>0.55060774310999994</v>
          </cell>
          <cell r="DU308">
            <v>0.6163532022899999</v>
          </cell>
          <cell r="DV308">
            <v>0.58981763428</v>
          </cell>
          <cell r="DW308">
            <v>0.28059914734000002</v>
          </cell>
          <cell r="DX308">
            <v>0.46179742583000005</v>
          </cell>
          <cell r="DY308">
            <v>0.52770318389999993</v>
          </cell>
          <cell r="DZ308">
            <v>0.81932747252000004</v>
          </cell>
          <cell r="EA308">
            <v>1.0795815819000003</v>
          </cell>
          <cell r="EB308">
            <v>1.0007420140200001</v>
          </cell>
          <cell r="EC308">
            <v>0.79035036394000013</v>
          </cell>
          <cell r="ED308">
            <v>1.0161053711300001</v>
          </cell>
          <cell r="EE308">
            <v>0.78009274189</v>
          </cell>
          <cell r="EF308">
            <v>0.55173040572999998</v>
          </cell>
          <cell r="EG308">
            <v>0.62319842897999989</v>
          </cell>
          <cell r="EH308">
            <v>0.58149678532000004</v>
          </cell>
          <cell r="EI308">
            <v>0.29617240462</v>
          </cell>
          <cell r="EJ308">
            <v>0.48570043663000007</v>
          </cell>
          <cell r="EK308">
            <v>0.55340791392000011</v>
          </cell>
          <cell r="EL308">
            <v>0.85674381363000007</v>
          </cell>
          <cell r="EM308">
            <v>1.0866594532100002</v>
          </cell>
          <cell r="EN308">
            <v>0.93020835602999996</v>
          </cell>
          <cell r="EO308">
            <v>0.80818501109000007</v>
          </cell>
          <cell r="EP308">
            <v>1.08796858941</v>
          </cell>
          <cell r="EQ308">
            <v>0.66929397904000021</v>
          </cell>
          <cell r="ER308">
            <v>0.66154179476999986</v>
          </cell>
          <cell r="ES308">
            <v>0.51212375975000002</v>
          </cell>
          <cell r="ET308">
            <v>0.58183386372000001</v>
          </cell>
          <cell r="EU308">
            <v>0.29463120857999997</v>
          </cell>
          <cell r="EV308">
            <v>0.45894218539000003</v>
          </cell>
          <cell r="EW308">
            <v>0.53592431561999987</v>
          </cell>
          <cell r="EX308">
            <v>0.7679769461999999</v>
          </cell>
          <cell r="EY308">
            <v>0.97890060720000016</v>
          </cell>
          <cell r="EZ308">
            <v>1.0167885543399999</v>
          </cell>
          <cell r="FA308">
            <v>0.76591877553999999</v>
          </cell>
          <cell r="FB308">
            <v>1.0840749783399997</v>
          </cell>
          <cell r="FC308">
            <v>0.84194312283999984</v>
          </cell>
          <cell r="FD308">
            <v>0.57273550358000003</v>
          </cell>
          <cell r="FE308">
            <v>0.63476597719999994</v>
          </cell>
          <cell r="FF308">
            <v>0.46319816568</v>
          </cell>
          <cell r="FG308">
            <v>0.40124545913000004</v>
          </cell>
          <cell r="FH308">
            <v>0.45911735993000002</v>
          </cell>
          <cell r="FI308">
            <v>0.53574914107999982</v>
          </cell>
          <cell r="FJ308">
            <v>0.7679769461999999</v>
          </cell>
          <cell r="FK308">
            <v>1.0038516157900002</v>
          </cell>
          <cell r="FL308">
            <v>1.0174831957599999</v>
          </cell>
          <cell r="FM308">
            <v>0.82840344972999991</v>
          </cell>
          <cell r="FN308">
            <v>1.0711612753700002</v>
          </cell>
          <cell r="FO308">
            <v>0.7837254549299999</v>
          </cell>
          <cell r="FP308">
            <v>0.57043072075000001</v>
          </cell>
          <cell r="FQ308">
            <v>0.62007180670999995</v>
          </cell>
          <cell r="FR308">
            <v>0.46587842861000001</v>
          </cell>
          <cell r="FS308">
            <v>0.39856519620000003</v>
          </cell>
          <cell r="FT308">
            <v>0.47039311523000005</v>
          </cell>
          <cell r="FU308">
            <v>0.52758874970999992</v>
          </cell>
          <cell r="FV308">
            <v>0.76539863512000006</v>
          </cell>
          <cell r="FW308">
            <v>1.0579561328300002</v>
          </cell>
          <cell r="FX308">
            <v>0.99297454578</v>
          </cell>
          <cell r="FY308">
            <v>0.86811340690000005</v>
          </cell>
          <cell r="FZ308">
            <v>1.0034423132900003</v>
          </cell>
          <cell r="GA308">
            <v>0.80218891546999993</v>
          </cell>
          <cell r="GB308">
            <v>0.55198419361999995</v>
          </cell>
          <cell r="GC308">
            <v>0.61793095829999989</v>
          </cell>
          <cell r="GD308">
            <v>0.50448366819000001</v>
          </cell>
          <cell r="GE308">
            <v>0.36593311343000001</v>
          </cell>
          <cell r="GF308">
            <v>0.46164250249000005</v>
          </cell>
          <cell r="GG308">
            <v>0.52794767532999987</v>
          </cell>
          <cell r="GH308">
            <v>0.81932747252000004</v>
          </cell>
          <cell r="GI308">
            <v>1.0795815819000003</v>
          </cell>
          <cell r="GJ308">
            <v>1.0007420140200001</v>
          </cell>
          <cell r="GK308">
            <v>0.79035036394000013</v>
          </cell>
          <cell r="GL308">
            <v>1.0161053711300001</v>
          </cell>
          <cell r="GM308">
            <v>0.78009274189</v>
          </cell>
          <cell r="GN308">
            <v>0.55173040572999998</v>
          </cell>
          <cell r="GO308">
            <v>0.62319842897999989</v>
          </cell>
          <cell r="GP308">
            <v>0.58149678532000004</v>
          </cell>
          <cell r="GQ308">
            <v>0.28059914734000002</v>
          </cell>
          <cell r="GR308">
            <v>0.48570043663000007</v>
          </cell>
          <cell r="GS308">
            <v>0.52651769179000008</v>
          </cell>
          <cell r="GT308">
            <v>0.87639464448000015</v>
          </cell>
          <cell r="GU308">
            <v>1.0126796431000002</v>
          </cell>
          <cell r="GV308">
            <v>0.99841687632999987</v>
          </cell>
          <cell r="GW308">
            <v>0.78800629299000013</v>
          </cell>
          <cell r="GX308">
            <v>1.0357484672199999</v>
          </cell>
          <cell r="GY308">
            <v>0.75470350042000012</v>
          </cell>
          <cell r="GZ308">
            <v>0.59071337107999988</v>
          </cell>
          <cell r="HA308">
            <v>0.58295218343999988</v>
          </cell>
          <cell r="HB308">
            <v>0.58183386372000001</v>
          </cell>
          <cell r="HC308">
            <v>0.29472077666999996</v>
          </cell>
          <cell r="HD308">
            <v>0.42424195127000003</v>
          </cell>
          <cell r="HE308">
            <v>0.5521609920899998</v>
          </cell>
          <cell r="HF308">
            <v>0.79241366066000007</v>
          </cell>
          <cell r="HG308">
            <v>0.91681803129000017</v>
          </cell>
          <cell r="HH308">
            <v>1.0197012641999998</v>
          </cell>
          <cell r="HI308">
            <v>0.80448662085000011</v>
          </cell>
          <cell r="HJ308">
            <v>1.0808304818199999</v>
          </cell>
          <cell r="HK308">
            <v>0.83358279067999985</v>
          </cell>
          <cell r="HL308">
            <v>0.5612208646900001</v>
          </cell>
          <cell r="HM308">
            <v>0.67848746550999994</v>
          </cell>
          <cell r="HN308">
            <v>0.44826372495</v>
          </cell>
          <cell r="HO308">
            <v>0.41617989985999998</v>
          </cell>
          <cell r="HP308">
            <v>0.45894218539000003</v>
          </cell>
          <cell r="HQ308">
            <v>0.53592431561999987</v>
          </cell>
          <cell r="HR308">
            <v>0.7679769461999999</v>
          </cell>
          <cell r="HS308">
            <v>0.97890060720000016</v>
          </cell>
          <cell r="HT308">
            <v>1.0167885543399999</v>
          </cell>
          <cell r="HU308">
            <v>0.76591877553999999</v>
          </cell>
          <cell r="HV308">
            <v>1.0840749783399997</v>
          </cell>
          <cell r="HW308">
            <v>0.84194312283999984</v>
          </cell>
          <cell r="HX308">
            <v>0.57273550358000003</v>
          </cell>
          <cell r="HY308">
            <v>0.63476597719999994</v>
          </cell>
          <cell r="HZ308">
            <v>0.46319816568</v>
          </cell>
          <cell r="IA308">
            <v>0.40124545913000004</v>
          </cell>
          <cell r="IB308">
            <v>0.45911735993000002</v>
          </cell>
          <cell r="IC308">
            <v>0.53886450500999983</v>
          </cell>
          <cell r="ID308">
            <v>0.76539863512000006</v>
          </cell>
          <cell r="IE308">
            <v>1.0579561328300002</v>
          </cell>
          <cell r="IF308">
            <v>0.99297454578</v>
          </cell>
          <cell r="IG308">
            <v>0.86811340690000005</v>
          </cell>
          <cell r="IH308">
            <v>1.0034423132900003</v>
          </cell>
          <cell r="II308">
            <v>0.80218891546999993</v>
          </cell>
          <cell r="IJ308">
            <v>0.55198419361999995</v>
          </cell>
          <cell r="IK308">
            <v>0.61793095829999989</v>
          </cell>
          <cell r="IL308">
            <v>0.50448366819000001</v>
          </cell>
          <cell r="IM308">
            <v>0.35995995662000002</v>
          </cell>
          <cell r="IN308">
            <v>0.46164250249000005</v>
          </cell>
          <cell r="IO308">
            <v>0.52292505137999989</v>
          </cell>
          <cell r="IP308">
            <v>0.76530177086000006</v>
          </cell>
          <cell r="IQ308">
            <v>1.1340570915800001</v>
          </cell>
          <cell r="IR308">
            <v>0.94142810162000001</v>
          </cell>
          <cell r="IS308">
            <v>0.85125158081999996</v>
          </cell>
          <cell r="IT308">
            <v>1.0140488404400001</v>
          </cell>
          <cell r="IU308">
            <v>0.78478182437999988</v>
          </cell>
          <cell r="IV308">
            <v>0.55060774310999994</v>
          </cell>
          <cell r="IW308">
            <v>0.6163532022899999</v>
          </cell>
          <cell r="IX308">
            <v>0.58981763428</v>
          </cell>
          <cell r="IY308">
            <v>0.28059914734000002</v>
          </cell>
        </row>
        <row r="309">
          <cell r="C309" t="str">
            <v>WD_.QF.WOR._.___.Chopin</v>
          </cell>
          <cell r="H309">
            <v>2.2963910945399997</v>
          </cell>
          <cell r="I309">
            <v>2.1348445560999996</v>
          </cell>
          <cell r="J309">
            <v>2.8314733560499996</v>
          </cell>
          <cell r="K309">
            <v>2.66515108755</v>
          </cell>
          <cell r="L309">
            <v>2.6367134449299994</v>
          </cell>
          <cell r="M309">
            <v>1.99192591253</v>
          </cell>
          <cell r="N309">
            <v>2.6112651818700008</v>
          </cell>
          <cell r="O309">
            <v>2.10141521654</v>
          </cell>
          <cell r="P309">
            <v>1.4547722763399999</v>
          </cell>
          <cell r="Q309">
            <v>2.4901737224999998</v>
          </cell>
          <cell r="R309">
            <v>2.7267683784200005</v>
          </cell>
          <cell r="S309">
            <v>2.0451789200500006</v>
          </cell>
          <cell r="T309">
            <v>2.49690770086</v>
          </cell>
          <cell r="U309">
            <v>1.9888199338699999</v>
          </cell>
          <cell r="V309">
            <v>2.7637291673100002</v>
          </cell>
          <cell r="W309">
            <v>2.8439858521499999</v>
          </cell>
          <cell r="X309">
            <v>2.5988485202299998</v>
          </cell>
          <cell r="Y309">
            <v>1.9151787361500001</v>
          </cell>
          <cell r="Z309">
            <v>2.6000573439200001</v>
          </cell>
          <cell r="AA309">
            <v>2.15606117384</v>
          </cell>
          <cell r="AB309">
            <v>1.4867065568600002</v>
          </cell>
          <cell r="AC309">
            <v>2.35057865911</v>
          </cell>
          <cell r="AD309">
            <v>2.7860294897700006</v>
          </cell>
          <cell r="AE309">
            <v>1.9859178087000002</v>
          </cell>
          <cell r="AF309">
            <v>2.5725614347899999</v>
          </cell>
          <cell r="AG309">
            <v>1.92154263214</v>
          </cell>
          <cell r="AH309">
            <v>2.7553527351100002</v>
          </cell>
          <cell r="AI309">
            <v>2.8717320121299998</v>
          </cell>
          <cell r="AJ309">
            <v>2.5944023410599999</v>
          </cell>
          <cell r="AK309">
            <v>2.10823634066</v>
          </cell>
          <cell r="AL309">
            <v>2.5987146833900003</v>
          </cell>
          <cell r="AM309">
            <v>1.9890193301099997</v>
          </cell>
          <cell r="AN309">
            <v>1.4713543893300001</v>
          </cell>
          <cell r="AO309">
            <v>2.3179577455799998</v>
          </cell>
          <cell r="AP309">
            <v>2.8950231687000008</v>
          </cell>
          <cell r="AQ309">
            <v>1.8769241297700001</v>
          </cell>
          <cell r="AR309">
            <v>2.7530143178699999</v>
          </cell>
          <cell r="AS309">
            <v>1.7646273390999998</v>
          </cell>
          <cell r="AT309">
            <v>2.7332311894200001</v>
          </cell>
          <cell r="AU309">
            <v>3.2215134090499999</v>
          </cell>
          <cell r="AV309">
            <v>2.3301822216799999</v>
          </cell>
          <cell r="AW309">
            <v>2.2400081375800003</v>
          </cell>
          <cell r="AX309">
            <v>2.4188387178800004</v>
          </cell>
          <cell r="AY309">
            <v>1.9848880954000001</v>
          </cell>
          <cell r="AZ309">
            <v>1.45412533647</v>
          </cell>
          <cell r="BA309">
            <v>2.3020127989199999</v>
          </cell>
          <cell r="BB309">
            <v>3.3209581500900009</v>
          </cell>
          <cell r="BC309">
            <v>1.4626734339600003</v>
          </cell>
          <cell r="BD309">
            <v>2.7215575638200002</v>
          </cell>
          <cell r="BE309">
            <v>1.8108781138899994</v>
          </cell>
          <cell r="BF309">
            <v>2.8225606169299997</v>
          </cell>
          <cell r="BG309">
            <v>3.0558549435099995</v>
          </cell>
          <cell r="BH309">
            <v>2.4825221292199999</v>
          </cell>
          <cell r="BI309">
            <v>2.0811066611300002</v>
          </cell>
          <cell r="BJ309">
            <v>2.4183239041500002</v>
          </cell>
          <cell r="BK309">
            <v>1.9864496123200002</v>
          </cell>
          <cell r="BL309">
            <v>1.47132611886</v>
          </cell>
          <cell r="BM309">
            <v>2.4600277452700001</v>
          </cell>
          <cell r="BN309">
            <v>3.1406072649200012</v>
          </cell>
          <cell r="BO309">
            <v>1.5146766006100001</v>
          </cell>
          <cell r="BP309">
            <v>2.8720417931200002</v>
          </cell>
          <cell r="BQ309">
            <v>1.7420252952699997</v>
          </cell>
          <cell r="BR309">
            <v>2.9222812722000002</v>
          </cell>
          <cell r="BS309">
            <v>2.8540707412099997</v>
          </cell>
          <cell r="BT309">
            <v>2.4896924443100001</v>
          </cell>
          <cell r="BU309">
            <v>2.0634878005900004</v>
          </cell>
          <cell r="BV309">
            <v>2.4746070768900004</v>
          </cell>
          <cell r="BW309">
            <v>1.9349138018700001</v>
          </cell>
          <cell r="BX309">
            <v>1.6312553166000003</v>
          </cell>
          <cell r="BY309">
            <v>2.3203585051100002</v>
          </cell>
          <cell r="BZ309">
            <v>3.1689902249200008</v>
          </cell>
          <cell r="CA309">
            <v>1.4757322127900001</v>
          </cell>
          <cell r="CB309">
            <v>2.2963910945399997</v>
          </cell>
          <cell r="CC309">
            <v>2.1348445560999996</v>
          </cell>
          <cell r="CD309">
            <v>2.8314733560499996</v>
          </cell>
          <cell r="CE309">
            <v>2.66515108755</v>
          </cell>
          <cell r="CF309">
            <v>2.6367134449299994</v>
          </cell>
          <cell r="CG309">
            <v>1.99192591253</v>
          </cell>
          <cell r="CH309">
            <v>2.6112651818700008</v>
          </cell>
          <cell r="CI309">
            <v>2.10141521654</v>
          </cell>
          <cell r="CJ309">
            <v>1.4547722763399999</v>
          </cell>
          <cell r="CK309">
            <v>2.4901737224999998</v>
          </cell>
          <cell r="CL309">
            <v>2.7267683784200005</v>
          </cell>
          <cell r="CM309">
            <v>2.0451789200500006</v>
          </cell>
          <cell r="CN309">
            <v>2.49690770086</v>
          </cell>
          <cell r="CO309">
            <v>1.9971963660699998</v>
          </cell>
          <cell r="CP309">
            <v>2.7553527351100002</v>
          </cell>
          <cell r="CQ309">
            <v>2.8717320121299998</v>
          </cell>
          <cell r="CR309">
            <v>2.5944023410599999</v>
          </cell>
          <cell r="CS309">
            <v>2.10823634066</v>
          </cell>
          <cell r="CT309">
            <v>2.5987146833900003</v>
          </cell>
          <cell r="CU309">
            <v>1.9890193301099997</v>
          </cell>
          <cell r="CV309">
            <v>1.4713543893300001</v>
          </cell>
          <cell r="CW309">
            <v>2.3179577455799998</v>
          </cell>
          <cell r="CX309">
            <v>2.8950231687000008</v>
          </cell>
          <cell r="CY309">
            <v>1.8769241297700001</v>
          </cell>
          <cell r="CZ309">
            <v>2.7530143178699999</v>
          </cell>
          <cell r="DA309">
            <v>1.7626855510199999</v>
          </cell>
          <cell r="DB309">
            <v>2.7351729775</v>
          </cell>
          <cell r="DC309">
            <v>3.0089799163099999</v>
          </cell>
          <cell r="DD309">
            <v>2.5115275785400004</v>
          </cell>
          <cell r="DE309">
            <v>2.2435776849</v>
          </cell>
          <cell r="DF309">
            <v>2.4138044659100002</v>
          </cell>
          <cell r="DG309">
            <v>2.0175409359300001</v>
          </cell>
          <cell r="DH309">
            <v>1.44879649706</v>
          </cell>
          <cell r="DI309">
            <v>2.3057737192599994</v>
          </cell>
          <cell r="DJ309">
            <v>3.082722881460001</v>
          </cell>
          <cell r="DK309">
            <v>1.70247662166</v>
          </cell>
          <cell r="DL309">
            <v>2.7237824378299997</v>
          </cell>
          <cell r="DM309">
            <v>1.7409603029899998</v>
          </cell>
          <cell r="DN309">
            <v>2.7332311894200001</v>
          </cell>
          <cell r="DO309">
            <v>3.2215134090499999</v>
          </cell>
          <cell r="DP309">
            <v>2.3301822216799999</v>
          </cell>
          <cell r="DQ309">
            <v>2.2400081375800003</v>
          </cell>
          <cell r="DR309">
            <v>2.4188387178800004</v>
          </cell>
          <cell r="DS309">
            <v>1.9848880954000001</v>
          </cell>
          <cell r="DT309">
            <v>1.45412533647</v>
          </cell>
          <cell r="DU309">
            <v>2.3020127989199999</v>
          </cell>
          <cell r="DV309">
            <v>3.3209581500900009</v>
          </cell>
          <cell r="DW309">
            <v>1.4626734339600003</v>
          </cell>
          <cell r="DX309">
            <v>2.7215575638200002</v>
          </cell>
          <cell r="DY309">
            <v>1.8108781138899994</v>
          </cell>
          <cell r="DZ309">
            <v>2.8225606169299997</v>
          </cell>
          <cell r="EA309">
            <v>3.0558549435099995</v>
          </cell>
          <cell r="EB309">
            <v>2.4825221292199999</v>
          </cell>
          <cell r="EC309">
            <v>2.0811066611300002</v>
          </cell>
          <cell r="ED309">
            <v>2.4183239041500002</v>
          </cell>
          <cell r="EE309">
            <v>1.9864496123200002</v>
          </cell>
          <cell r="EF309">
            <v>1.47132611886</v>
          </cell>
          <cell r="EG309">
            <v>2.4600277452700001</v>
          </cell>
          <cell r="EH309">
            <v>3.1406072649200012</v>
          </cell>
          <cell r="EI309">
            <v>1.5146766006100001</v>
          </cell>
          <cell r="EJ309">
            <v>2.8720417931200002</v>
          </cell>
          <cell r="EK309">
            <v>1.8679381279299998</v>
          </cell>
          <cell r="EL309">
            <v>2.82275450176</v>
          </cell>
          <cell r="EM309">
            <v>3.0496464146799993</v>
          </cell>
          <cell r="EN309">
            <v>2.2745973428800004</v>
          </cell>
          <cell r="EO309">
            <v>1.5875514375399997</v>
          </cell>
          <cell r="EP309">
            <v>1.9884731480999998</v>
          </cell>
          <cell r="EQ309">
            <v>1.2781057147299999</v>
          </cell>
          <cell r="ER309">
            <v>1.3845311007300003</v>
          </cell>
          <cell r="ES309">
            <v>1.6133692478199997</v>
          </cell>
          <cell r="ET309">
            <v>2.3551828007399997</v>
          </cell>
          <cell r="EU309">
            <v>1.07450887418</v>
          </cell>
          <cell r="EV309">
            <v>1.8726807756200001</v>
          </cell>
          <cell r="EW309">
            <v>1.4916149503899996</v>
          </cell>
          <cell r="EX309">
            <v>2.0727968754899995</v>
          </cell>
          <cell r="EY309">
            <v>2.13298938912</v>
          </cell>
          <cell r="EZ309">
            <v>1.9491363901800001</v>
          </cell>
          <cell r="FA309">
            <v>1.43638405212</v>
          </cell>
          <cell r="FB309">
            <v>1.95004300795</v>
          </cell>
          <cell r="FC309">
            <v>1.6170458803699999</v>
          </cell>
          <cell r="FD309">
            <v>1.11502991766</v>
          </cell>
          <cell r="FE309">
            <v>1.76293399435</v>
          </cell>
          <cell r="FF309">
            <v>2.08952211732</v>
          </cell>
          <cell r="FG309">
            <v>1.48943835655</v>
          </cell>
          <cell r="FH309">
            <v>1.9294210760700001</v>
          </cell>
          <cell r="FI309">
            <v>1.4411569740899997</v>
          </cell>
          <cell r="FJ309">
            <v>2.0665145513399996</v>
          </cell>
          <cell r="FK309">
            <v>2.1537990091000001</v>
          </cell>
          <cell r="FL309">
            <v>1.94580175581</v>
          </cell>
          <cell r="FM309">
            <v>1.5811772555000001</v>
          </cell>
          <cell r="FN309">
            <v>1.9490360125499997</v>
          </cell>
          <cell r="FO309">
            <v>1.4917644975799997</v>
          </cell>
          <cell r="FP309">
            <v>1.1035157920100001</v>
          </cell>
          <cell r="FQ309">
            <v>1.7384683092</v>
          </cell>
          <cell r="FR309">
            <v>2.1712673765199999</v>
          </cell>
          <cell r="FS309">
            <v>1.4076930973500001</v>
          </cell>
          <cell r="FT309">
            <v>2.06476073838</v>
          </cell>
          <cell r="FU309">
            <v>1.32201416325</v>
          </cell>
          <cell r="FV309">
            <v>2.0513797331299997</v>
          </cell>
          <cell r="FW309">
            <v>2.2567349372400005</v>
          </cell>
          <cell r="FX309">
            <v>1.8836456839199998</v>
          </cell>
          <cell r="FY309">
            <v>1.68268326368</v>
          </cell>
          <cell r="FZ309">
            <v>1.8103533494399997</v>
          </cell>
          <cell r="GA309">
            <v>1.5131557019399997</v>
          </cell>
          <cell r="GB309">
            <v>1.08659737281</v>
          </cell>
          <cell r="GC309">
            <v>1.72933028946</v>
          </cell>
          <cell r="GD309">
            <v>2.3120421610899999</v>
          </cell>
          <cell r="GE309">
            <v>1.2768574662600001</v>
          </cell>
          <cell r="GF309">
            <v>2.04283682835</v>
          </cell>
          <cell r="GG309">
            <v>1.3716263344899999</v>
          </cell>
          <cell r="GH309">
            <v>2.1169204627099996</v>
          </cell>
          <cell r="GI309">
            <v>2.29189120764</v>
          </cell>
          <cell r="GJ309">
            <v>1.8618915969199996</v>
          </cell>
          <cell r="GK309">
            <v>1.5608299958499998</v>
          </cell>
          <cell r="GL309">
            <v>1.8137429281299997</v>
          </cell>
          <cell r="GM309">
            <v>1.4898372092299998</v>
          </cell>
          <cell r="GN309">
            <v>1.1034945891600003</v>
          </cell>
          <cell r="GO309">
            <v>1.84502080896</v>
          </cell>
          <cell r="GP309">
            <v>2.3554554486999995</v>
          </cell>
          <cell r="GQ309">
            <v>1.09633326335</v>
          </cell>
          <cell r="GR309">
            <v>2.1540313448100004</v>
          </cell>
          <cell r="GS309">
            <v>1.3065189714499996</v>
          </cell>
          <cell r="GT309">
            <v>2.1917109541599995</v>
          </cell>
          <cell r="GU309">
            <v>2.1405530559099999</v>
          </cell>
          <cell r="GV309">
            <v>1.8672693332399997</v>
          </cell>
          <cell r="GW309">
            <v>1.5476158504499997</v>
          </cell>
          <cell r="GX309">
            <v>1.8559553076799995</v>
          </cell>
          <cell r="GY309">
            <v>1.4511853513899997</v>
          </cell>
          <cell r="GZ309">
            <v>1.2234414874700004</v>
          </cell>
          <cell r="HA309">
            <v>1.7402688788399996</v>
          </cell>
          <cell r="HB309">
            <v>2.3767426686999995</v>
          </cell>
          <cell r="HC309">
            <v>1.10679915959</v>
          </cell>
          <cell r="HD309">
            <v>1.72229332088</v>
          </cell>
          <cell r="HE309">
            <v>1.6011334170599998</v>
          </cell>
          <cell r="HF309">
            <v>2.1236050170399996</v>
          </cell>
          <cell r="HG309">
            <v>1.9988633156700002</v>
          </cell>
          <cell r="HH309">
            <v>1.9775350837099996</v>
          </cell>
          <cell r="HI309">
            <v>1.4939444343999999</v>
          </cell>
          <cell r="HJ309">
            <v>1.9584488864099996</v>
          </cell>
          <cell r="HK309">
            <v>1.5760614124000001</v>
          </cell>
          <cell r="HL309">
            <v>1.09107920726</v>
          </cell>
          <cell r="HM309">
            <v>1.8676302919000003</v>
          </cell>
          <cell r="HN309">
            <v>2.0450762838099998</v>
          </cell>
          <cell r="HO309">
            <v>1.5338841900599998</v>
          </cell>
          <cell r="HP309">
            <v>1.8726807756200001</v>
          </cell>
          <cell r="HQ309">
            <v>1.4916149503899996</v>
          </cell>
          <cell r="HR309">
            <v>2.0727968754899995</v>
          </cell>
          <cell r="HS309">
            <v>2.13298938912</v>
          </cell>
          <cell r="HT309">
            <v>1.9491363901800001</v>
          </cell>
          <cell r="HU309">
            <v>1.43638405212</v>
          </cell>
          <cell r="HV309">
            <v>1.95004300795</v>
          </cell>
          <cell r="HW309">
            <v>1.6170458803699999</v>
          </cell>
          <cell r="HX309">
            <v>1.11502991766</v>
          </cell>
          <cell r="HY309">
            <v>1.76293399435</v>
          </cell>
          <cell r="HZ309">
            <v>2.08952211732</v>
          </cell>
          <cell r="IA309">
            <v>1.48943835655</v>
          </cell>
          <cell r="IB309">
            <v>1.9294210760700001</v>
          </cell>
          <cell r="IC309">
            <v>1.4573538255599996</v>
          </cell>
          <cell r="ID309">
            <v>2.0513797331299997</v>
          </cell>
          <cell r="IE309">
            <v>2.2567349372400005</v>
          </cell>
          <cell r="IF309">
            <v>1.8836456839199998</v>
          </cell>
          <cell r="IG309">
            <v>1.68268326368</v>
          </cell>
          <cell r="IH309">
            <v>1.8103533494399997</v>
          </cell>
          <cell r="II309">
            <v>1.5131557019399997</v>
          </cell>
          <cell r="IJ309">
            <v>1.08659737281</v>
          </cell>
          <cell r="IK309">
            <v>1.72933028946</v>
          </cell>
          <cell r="IL309">
            <v>2.3120421610899999</v>
          </cell>
          <cell r="IM309">
            <v>1.2669183127800001</v>
          </cell>
          <cell r="IN309">
            <v>2.04283682835</v>
          </cell>
          <cell r="IO309">
            <v>1.3057202272299999</v>
          </cell>
          <cell r="IP309">
            <v>2.0499233920699997</v>
          </cell>
          <cell r="IQ309">
            <v>2.4161350568000004</v>
          </cell>
          <cell r="IR309">
            <v>1.7476366662699998</v>
          </cell>
          <cell r="IS309">
            <v>1.6800061031899998</v>
          </cell>
          <cell r="IT309">
            <v>1.8141290384199997</v>
          </cell>
          <cell r="IU309">
            <v>1.4886660715399997</v>
          </cell>
          <cell r="IV309">
            <v>1.09059400237</v>
          </cell>
          <cell r="IW309">
            <v>1.7265095991999999</v>
          </cell>
          <cell r="IX309">
            <v>2.4907186125699998</v>
          </cell>
          <cell r="IY309">
            <v>1.0970050754800003</v>
          </cell>
        </row>
        <row r="310">
          <cell r="C310" t="str">
            <v>WD_.QF.WOR._.___.Chopin-Schumann</v>
          </cell>
          <cell r="H310">
            <v>1.8371128756400001</v>
          </cell>
          <cell r="I310">
            <v>1.7078756449100001</v>
          </cell>
          <cell r="J310">
            <v>2.26517868482</v>
          </cell>
          <cell r="K310">
            <v>2.1321208700600001</v>
          </cell>
          <cell r="L310">
            <v>2.1093707559500001</v>
          </cell>
          <cell r="M310">
            <v>1.59354072999</v>
          </cell>
          <cell r="N310">
            <v>2.0890121454699995</v>
          </cell>
          <cell r="O310">
            <v>1.6811321732600002</v>
          </cell>
          <cell r="P310">
            <v>1.1638178211100001</v>
          </cell>
          <cell r="Q310">
            <v>1.9921389780200001</v>
          </cell>
          <cell r="R310">
            <v>2.1814147027400002</v>
          </cell>
          <cell r="S310">
            <v>1.6361431360500001</v>
          </cell>
          <cell r="T310">
            <v>1.9975261606900001</v>
          </cell>
          <cell r="U310">
            <v>1.5910559471300001</v>
          </cell>
          <cell r="V310">
            <v>2.2109833338300002</v>
          </cell>
          <cell r="W310">
            <v>2.27518868174</v>
          </cell>
          <cell r="X310">
            <v>2.07907881619</v>
          </cell>
          <cell r="Y310">
            <v>1.5321429888799998</v>
          </cell>
          <cell r="Z310">
            <v>2.0800458751199997</v>
          </cell>
          <cell r="AA310">
            <v>1.7248489391000001</v>
          </cell>
          <cell r="AB310">
            <v>1.1893652455300001</v>
          </cell>
          <cell r="AC310">
            <v>1.8804629273000002</v>
          </cell>
          <cell r="AD310">
            <v>2.2288235918200003</v>
          </cell>
          <cell r="AE310">
            <v>1.5887342469699999</v>
          </cell>
          <cell r="AF310">
            <v>2.0580491478400003</v>
          </cell>
          <cell r="AG310">
            <v>1.5372341057400001</v>
          </cell>
          <cell r="AH310">
            <v>2.2042821880700001</v>
          </cell>
          <cell r="AI310">
            <v>2.2973856097200001</v>
          </cell>
          <cell r="AJ310">
            <v>2.07552187286</v>
          </cell>
          <cell r="AK310">
            <v>1.6865890724800001</v>
          </cell>
          <cell r="AL310">
            <v>2.0789717466999997</v>
          </cell>
          <cell r="AM310">
            <v>1.5912154641200003</v>
          </cell>
          <cell r="AN310">
            <v>1.1770835115100002</v>
          </cell>
          <cell r="AO310">
            <v>1.8543661964700002</v>
          </cell>
          <cell r="AP310">
            <v>2.3160185349600004</v>
          </cell>
          <cell r="AQ310">
            <v>1.50153930383</v>
          </cell>
          <cell r="AR310">
            <v>2.2024114543100004</v>
          </cell>
          <cell r="AS310">
            <v>1.41170187131</v>
          </cell>
          <cell r="AT310">
            <v>2.18658495151</v>
          </cell>
          <cell r="AU310">
            <v>2.5772107272600002</v>
          </cell>
          <cell r="AV310">
            <v>1.8641457773500003</v>
          </cell>
          <cell r="AW310">
            <v>1.7920065100199998</v>
          </cell>
          <cell r="AX310">
            <v>1.9350709742999996</v>
          </cell>
          <cell r="AY310">
            <v>1.5879104763400005</v>
          </cell>
          <cell r="AZ310">
            <v>1.1633002692300003</v>
          </cell>
          <cell r="BA310">
            <v>1.8416102391400002</v>
          </cell>
          <cell r="BB310">
            <v>2.6567665200600006</v>
          </cell>
          <cell r="BC310">
            <v>1.17013874719</v>
          </cell>
          <cell r="BD310">
            <v>2.17724605107</v>
          </cell>
          <cell r="BE310">
            <v>1.4487024911400002</v>
          </cell>
          <cell r="BF310">
            <v>2.25804849353</v>
          </cell>
          <cell r="BG310">
            <v>2.4446839548200003</v>
          </cell>
          <cell r="BH310">
            <v>1.9860177033800004</v>
          </cell>
          <cell r="BI310">
            <v>1.6648853288599994</v>
          </cell>
          <cell r="BJ310">
            <v>1.9346591233199997</v>
          </cell>
          <cell r="BK310">
            <v>1.5891596898800002</v>
          </cell>
          <cell r="BL310">
            <v>1.1770608951400003</v>
          </cell>
          <cell r="BM310">
            <v>1.9680221962100002</v>
          </cell>
          <cell r="BN310">
            <v>2.5124858119300004</v>
          </cell>
          <cell r="BO310">
            <v>1.2117412805100001</v>
          </cell>
          <cell r="BP310">
            <v>2.2976334345000002</v>
          </cell>
          <cell r="BQ310">
            <v>1.3936202362500001</v>
          </cell>
          <cell r="BR310">
            <v>2.3378250177499997</v>
          </cell>
          <cell r="BS310">
            <v>2.2832565929700004</v>
          </cell>
          <cell r="BT310">
            <v>1.9917539554500006</v>
          </cell>
          <cell r="BU310">
            <v>1.6507902404299997</v>
          </cell>
          <cell r="BV310">
            <v>1.9796856615099998</v>
          </cell>
          <cell r="BW310">
            <v>1.5479310415200001</v>
          </cell>
          <cell r="BX310">
            <v>1.3050042533299999</v>
          </cell>
          <cell r="BY310">
            <v>1.85628680409</v>
          </cell>
          <cell r="BZ310">
            <v>2.5351921799300006</v>
          </cell>
          <cell r="CA310">
            <v>1.1805857702499998</v>
          </cell>
          <cell r="CB310">
            <v>1.8371128756400001</v>
          </cell>
          <cell r="CC310">
            <v>1.7078756449100001</v>
          </cell>
          <cell r="CD310">
            <v>2.26517868482</v>
          </cell>
          <cell r="CE310">
            <v>2.1321208700600001</v>
          </cell>
          <cell r="CF310">
            <v>2.1093707559500001</v>
          </cell>
          <cell r="CG310">
            <v>1.59354072999</v>
          </cell>
          <cell r="CH310">
            <v>2.0890121454699995</v>
          </cell>
          <cell r="CI310">
            <v>1.6811321732600002</v>
          </cell>
          <cell r="CJ310">
            <v>1.1638178211100001</v>
          </cell>
          <cell r="CK310">
            <v>1.9921389780200001</v>
          </cell>
          <cell r="CL310">
            <v>2.1814147027400002</v>
          </cell>
          <cell r="CM310">
            <v>1.6361431360500001</v>
          </cell>
          <cell r="CN310">
            <v>1.9975261606900001</v>
          </cell>
          <cell r="CO310">
            <v>1.59775709289</v>
          </cell>
          <cell r="CP310">
            <v>2.2042821880700001</v>
          </cell>
          <cell r="CQ310">
            <v>2.2973856097200001</v>
          </cell>
          <cell r="CR310">
            <v>2.07552187286</v>
          </cell>
          <cell r="CS310">
            <v>1.6865890724800001</v>
          </cell>
          <cell r="CT310">
            <v>2.0789717466999997</v>
          </cell>
          <cell r="CU310">
            <v>1.5912154641200003</v>
          </cell>
          <cell r="CV310">
            <v>1.1770835115100002</v>
          </cell>
          <cell r="CW310">
            <v>1.8543661964700002</v>
          </cell>
          <cell r="CX310">
            <v>2.3160185349600004</v>
          </cell>
          <cell r="CY310">
            <v>1.50153930383</v>
          </cell>
          <cell r="CZ310">
            <v>2.2024114543100004</v>
          </cell>
          <cell r="DA310">
            <v>1.41014844084</v>
          </cell>
          <cell r="DB310">
            <v>2.18813838198</v>
          </cell>
          <cell r="DC310">
            <v>2.4071839330700002</v>
          </cell>
          <cell r="DD310">
            <v>2.0092220628400006</v>
          </cell>
          <cell r="DE310">
            <v>1.7948621478699998</v>
          </cell>
          <cell r="DF310">
            <v>1.9310435727199995</v>
          </cell>
          <cell r="DG310">
            <v>1.6140327487700004</v>
          </cell>
          <cell r="DH310">
            <v>1.1590371977000002</v>
          </cell>
          <cell r="DI310">
            <v>1.8446189754100002</v>
          </cell>
          <cell r="DJ310">
            <v>2.4661783051600006</v>
          </cell>
          <cell r="DK310">
            <v>1.3619812973499998</v>
          </cell>
          <cell r="DL310">
            <v>2.1790259502800007</v>
          </cell>
          <cell r="DM310">
            <v>1.3927682424200001</v>
          </cell>
          <cell r="DN310">
            <v>2.18658495151</v>
          </cell>
          <cell r="DO310">
            <v>2.5772107272600002</v>
          </cell>
          <cell r="DP310">
            <v>1.8641457773500003</v>
          </cell>
          <cell r="DQ310">
            <v>1.7920065100199998</v>
          </cell>
          <cell r="DR310">
            <v>1.9350709742999996</v>
          </cell>
          <cell r="DS310">
            <v>1.5879104763400005</v>
          </cell>
          <cell r="DT310">
            <v>1.1633002692300003</v>
          </cell>
          <cell r="DU310">
            <v>1.8416102391400002</v>
          </cell>
          <cell r="DV310">
            <v>2.6567665200600006</v>
          </cell>
          <cell r="DW310">
            <v>1.17013874719</v>
          </cell>
          <cell r="DX310">
            <v>2.17724605107</v>
          </cell>
          <cell r="DY310">
            <v>1.4487024911400002</v>
          </cell>
          <cell r="DZ310">
            <v>2.25804849353</v>
          </cell>
          <cell r="EA310">
            <v>2.4446839548200003</v>
          </cell>
          <cell r="EB310">
            <v>1.9860177033800004</v>
          </cell>
          <cell r="EC310">
            <v>1.6648853288599994</v>
          </cell>
          <cell r="ED310">
            <v>1.9346591233199997</v>
          </cell>
          <cell r="EE310">
            <v>1.5891596898800002</v>
          </cell>
          <cell r="EF310">
            <v>1.1770608951400003</v>
          </cell>
          <cell r="EG310">
            <v>1.9680221962100002</v>
          </cell>
          <cell r="EH310">
            <v>2.5124858119300004</v>
          </cell>
          <cell r="EI310">
            <v>1.2117412805100001</v>
          </cell>
          <cell r="EJ310">
            <v>2.2976334345000002</v>
          </cell>
          <cell r="EK310">
            <v>1.4943505023700001</v>
          </cell>
          <cell r="EL310">
            <v>2.25820360141</v>
          </cell>
          <cell r="EM310">
            <v>2.4397171317500002</v>
          </cell>
          <cell r="EN310">
            <v>1.8196778742900004</v>
          </cell>
          <cell r="EO310">
            <v>1.2700411499599999</v>
          </cell>
          <cell r="EP310">
            <v>1.5907785184600001</v>
          </cell>
          <cell r="EQ310">
            <v>1.0224845718000002</v>
          </cell>
          <cell r="ER310">
            <v>1.10762488056</v>
          </cell>
          <cell r="ES310">
            <v>1.2906953982599998</v>
          </cell>
          <cell r="ET310">
            <v>1.8841462405999994</v>
          </cell>
          <cell r="EU310">
            <v>0.85960709936000013</v>
          </cell>
          <cell r="EV310">
            <v>1.49814462052</v>
          </cell>
          <cell r="EW310">
            <v>1.1932919603300003</v>
          </cell>
          <cell r="EX310">
            <v>1.6582375003900001</v>
          </cell>
          <cell r="EY310">
            <v>1.7063915112899999</v>
          </cell>
          <cell r="EZ310">
            <v>1.5593091121600002</v>
          </cell>
          <cell r="FA310">
            <v>1.1491072416400001</v>
          </cell>
          <cell r="FB310">
            <v>1.5600344063199998</v>
          </cell>
          <cell r="FC310">
            <v>1.2936367043100001</v>
          </cell>
          <cell r="FD310">
            <v>0.89202393411000003</v>
          </cell>
          <cell r="FE310">
            <v>1.41034719547</v>
          </cell>
          <cell r="FF310">
            <v>1.67161769388</v>
          </cell>
          <cell r="FG310">
            <v>1.19155068524</v>
          </cell>
          <cell r="FH310">
            <v>1.54353686088</v>
          </cell>
          <cell r="FI310">
            <v>1.1529255792900002</v>
          </cell>
          <cell r="FJ310">
            <v>1.65321164107</v>
          </cell>
          <cell r="FK310">
            <v>1.7230392072799998</v>
          </cell>
          <cell r="FL310">
            <v>1.5566414046500006</v>
          </cell>
          <cell r="FM310">
            <v>1.2649418043500003</v>
          </cell>
          <cell r="FN310">
            <v>1.55922881</v>
          </cell>
          <cell r="FO310">
            <v>1.1934115980800004</v>
          </cell>
          <cell r="FP310">
            <v>0.88281263359000006</v>
          </cell>
          <cell r="FQ310">
            <v>1.39077464735</v>
          </cell>
          <cell r="FR310">
            <v>1.7370139012400001</v>
          </cell>
          <cell r="FS310">
            <v>1.1261544778799999</v>
          </cell>
          <cell r="FT310">
            <v>1.65180859073</v>
          </cell>
          <cell r="FU310">
            <v>1.0576113306200001</v>
          </cell>
          <cell r="FV310">
            <v>1.6411037865</v>
          </cell>
          <cell r="FW310">
            <v>1.8053879497899998</v>
          </cell>
          <cell r="FX310">
            <v>1.5069165471400003</v>
          </cell>
          <cell r="FY310">
            <v>1.34614661089</v>
          </cell>
          <cell r="FZ310">
            <v>1.4482826795100003</v>
          </cell>
          <cell r="GA310">
            <v>1.2105245615700004</v>
          </cell>
          <cell r="GB310">
            <v>0.86927789823000001</v>
          </cell>
          <cell r="GC310">
            <v>1.3834642315599999</v>
          </cell>
          <cell r="GD310">
            <v>1.8496337288900002</v>
          </cell>
          <cell r="GE310">
            <v>1.0214859730199999</v>
          </cell>
          <cell r="GF310">
            <v>1.6342694627099998</v>
          </cell>
          <cell r="GG310">
            <v>1.0973010676100001</v>
          </cell>
          <cell r="GH310">
            <v>1.6935363701600001</v>
          </cell>
          <cell r="GI310">
            <v>1.83351296611</v>
          </cell>
          <cell r="GJ310">
            <v>1.4895132775400004</v>
          </cell>
          <cell r="GK310">
            <v>1.2486639966199999</v>
          </cell>
          <cell r="GL310">
            <v>1.4509943424700003</v>
          </cell>
          <cell r="GM310">
            <v>1.1918697674000005</v>
          </cell>
          <cell r="GN310">
            <v>0.88279567131000014</v>
          </cell>
          <cell r="GO310">
            <v>1.47601664716</v>
          </cell>
          <cell r="GP310">
            <v>1.8843643589699997</v>
          </cell>
          <cell r="GQ310">
            <v>0.87706661070000003</v>
          </cell>
          <cell r="GR310">
            <v>1.7232250758799998</v>
          </cell>
          <cell r="GS310">
            <v>1.0452151771700002</v>
          </cell>
          <cell r="GT310">
            <v>1.7533687633300001</v>
          </cell>
          <cell r="GU310">
            <v>1.71244244472</v>
          </cell>
          <cell r="GV310">
            <v>1.4938154666000003</v>
          </cell>
          <cell r="GW310">
            <v>1.2380926802900001</v>
          </cell>
          <cell r="GX310">
            <v>1.4847642461200001</v>
          </cell>
          <cell r="GY310">
            <v>1.1609482811300005</v>
          </cell>
          <cell r="GZ310">
            <v>0.97875318995000005</v>
          </cell>
          <cell r="HA310">
            <v>1.3922151030699996</v>
          </cell>
          <cell r="HB310">
            <v>1.9013941349699994</v>
          </cell>
          <cell r="HC310">
            <v>0.88543932769000011</v>
          </cell>
          <cell r="HD310">
            <v>1.3778346567299999</v>
          </cell>
          <cell r="HE310">
            <v>1.28090673367</v>
          </cell>
          <cell r="HF310">
            <v>1.6988840136300001</v>
          </cell>
          <cell r="HG310">
            <v>1.5990906525299999</v>
          </cell>
          <cell r="HH310">
            <v>1.5820280669800002</v>
          </cell>
          <cell r="HI310">
            <v>1.19515554747</v>
          </cell>
          <cell r="HJ310">
            <v>1.5667591090899999</v>
          </cell>
          <cell r="HK310">
            <v>1.26084912993</v>
          </cell>
          <cell r="HL310">
            <v>0.8728633657899999</v>
          </cell>
          <cell r="HM310">
            <v>1.4941042335099999</v>
          </cell>
          <cell r="HN310">
            <v>1.63606102707</v>
          </cell>
          <cell r="HO310">
            <v>1.2271073520500002</v>
          </cell>
          <cell r="HP310">
            <v>1.49814462052</v>
          </cell>
          <cell r="HQ310">
            <v>1.1932919603300003</v>
          </cell>
          <cell r="HR310">
            <v>1.6582375003900001</v>
          </cell>
          <cell r="HS310">
            <v>1.7063915112899999</v>
          </cell>
          <cell r="HT310">
            <v>1.5593091121600002</v>
          </cell>
          <cell r="HU310">
            <v>1.1491072416400001</v>
          </cell>
          <cell r="HV310">
            <v>1.5600344063199998</v>
          </cell>
          <cell r="HW310">
            <v>1.2936367043100001</v>
          </cell>
          <cell r="HX310">
            <v>0.89202393411000003</v>
          </cell>
          <cell r="HY310">
            <v>1.41034719547</v>
          </cell>
          <cell r="HZ310">
            <v>1.67161769388</v>
          </cell>
          <cell r="IA310">
            <v>1.19155068524</v>
          </cell>
          <cell r="IB310">
            <v>1.54353686088</v>
          </cell>
          <cell r="IC310">
            <v>1.1658830604700001</v>
          </cell>
          <cell r="ID310">
            <v>1.6411037865</v>
          </cell>
          <cell r="IE310">
            <v>1.8053879497899998</v>
          </cell>
          <cell r="IF310">
            <v>1.5069165471400003</v>
          </cell>
          <cell r="IG310">
            <v>1.34614661089</v>
          </cell>
          <cell r="IH310">
            <v>1.4482826795100003</v>
          </cell>
          <cell r="II310">
            <v>1.2105245615700004</v>
          </cell>
          <cell r="IJ310">
            <v>0.86927789823000001</v>
          </cell>
          <cell r="IK310">
            <v>1.3834642315599999</v>
          </cell>
          <cell r="IL310">
            <v>1.8496337288900002</v>
          </cell>
          <cell r="IM310">
            <v>1.0135346502299998</v>
          </cell>
          <cell r="IN310">
            <v>1.6342694627099998</v>
          </cell>
          <cell r="IO310">
            <v>1.0445761818000001</v>
          </cell>
          <cell r="IP310">
            <v>1.6399387136500001</v>
          </cell>
          <cell r="IQ310">
            <v>1.9329080454399998</v>
          </cell>
          <cell r="IR310">
            <v>1.3981093330200005</v>
          </cell>
          <cell r="IS310">
            <v>1.3440048824899999</v>
          </cell>
          <cell r="IT310">
            <v>1.4513032307000002</v>
          </cell>
          <cell r="IU310">
            <v>1.1909328572500004</v>
          </cell>
          <cell r="IV310">
            <v>0.87247520188000005</v>
          </cell>
          <cell r="IW310">
            <v>1.3812076793499999</v>
          </cell>
          <cell r="IX310">
            <v>1.9925748900700002</v>
          </cell>
          <cell r="IY310">
            <v>0.87760406040000005</v>
          </cell>
        </row>
        <row r="311">
          <cell r="C311" t="str">
            <v>WD_.QF.WOR._.___.Four Corners ORWF</v>
          </cell>
          <cell r="H311">
            <v>1.1427392626699999</v>
          </cell>
          <cell r="I311">
            <v>1.4873023356099999</v>
          </cell>
          <cell r="J311">
            <v>2.1344475708599999</v>
          </cell>
          <cell r="K311">
            <v>2.4695435186300001</v>
          </cell>
          <cell r="L311">
            <v>2.7466700719399992</v>
          </cell>
          <cell r="M311">
            <v>2.1669673288800002</v>
          </cell>
          <cell r="N311">
            <v>2.9113278971600001</v>
          </cell>
          <cell r="O311">
            <v>2.2453408503100003</v>
          </cell>
          <cell r="P311">
            <v>1.5117060327700005</v>
          </cell>
          <cell r="Q311">
            <v>1.8275756646699999</v>
          </cell>
          <cell r="R311">
            <v>1.2074443769500003</v>
          </cell>
          <cell r="S311">
            <v>1.12102329927</v>
          </cell>
          <cell r="T311">
            <v>1.2362079067599998</v>
          </cell>
          <cell r="U311">
            <v>1.4435671801500001</v>
          </cell>
          <cell r="V311">
            <v>2.0686247709600001</v>
          </cell>
          <cell r="W311">
            <v>2.6367693123300002</v>
          </cell>
          <cell r="X311">
            <v>2.7388243888099995</v>
          </cell>
          <cell r="Y311">
            <v>2.0630808768700004</v>
          </cell>
          <cell r="Z311">
            <v>2.9200672817399997</v>
          </cell>
          <cell r="AA311">
            <v>2.2678602635100003</v>
          </cell>
          <cell r="AB311">
            <v>1.5427218951200001</v>
          </cell>
          <cell r="AC311">
            <v>1.7098073459800001</v>
          </cell>
          <cell r="AD311">
            <v>1.2476718267300002</v>
          </cell>
          <cell r="AE311">
            <v>1.0807958494899998</v>
          </cell>
          <cell r="AF311">
            <v>1.2366797573799999</v>
          </cell>
          <cell r="AG311">
            <v>1.4430953295300002</v>
          </cell>
          <cell r="AH311">
            <v>2.0686247709600001</v>
          </cell>
          <cell r="AI311">
            <v>2.7039774162700003</v>
          </cell>
          <cell r="AJ311">
            <v>2.7406954768099991</v>
          </cell>
          <cell r="AK311">
            <v>2.2313897635700002</v>
          </cell>
          <cell r="AL311">
            <v>2.8852828966600002</v>
          </cell>
          <cell r="AM311">
            <v>2.1110449963900004</v>
          </cell>
          <cell r="AN311">
            <v>1.5365137258999999</v>
          </cell>
          <cell r="AO311">
            <v>1.6702270887599999</v>
          </cell>
          <cell r="AP311">
            <v>1.2548913901900003</v>
          </cell>
          <cell r="AQ311">
            <v>1.07357628603</v>
          </cell>
          <cell r="AR311">
            <v>1.2670521622399999</v>
          </cell>
          <cell r="AS311">
            <v>1.4269298206800001</v>
          </cell>
          <cell r="AT311">
            <v>2.0614189114400001</v>
          </cell>
          <cell r="AU311">
            <v>3.0546992365900008</v>
          </cell>
          <cell r="AV311">
            <v>2.5358332703699995</v>
          </cell>
          <cell r="AW311">
            <v>2.29293355102</v>
          </cell>
          <cell r="AX311">
            <v>2.7314446881100003</v>
          </cell>
          <cell r="AY311">
            <v>2.1138904359700006</v>
          </cell>
          <cell r="AZ311">
            <v>1.48311849993</v>
          </cell>
          <cell r="BA311">
            <v>1.6602106458799999</v>
          </cell>
          <cell r="BB311">
            <v>1.5887343684000004</v>
          </cell>
          <cell r="BC311">
            <v>0.75582261909000004</v>
          </cell>
          <cell r="BD311">
            <v>1.24389879011</v>
          </cell>
          <cell r="BE311">
            <v>1.4214227176100001</v>
          </cell>
          <cell r="BF311">
            <v>2.2069426869500002</v>
          </cell>
          <cell r="BG311">
            <v>2.9079638569999999</v>
          </cell>
          <cell r="BH311">
            <v>2.6956013845599998</v>
          </cell>
          <cell r="BI311">
            <v>2.12888986919</v>
          </cell>
          <cell r="BJ311">
            <v>2.0527381235300002</v>
          </cell>
          <cell r="BK311">
            <v>1.5759449330500004</v>
          </cell>
          <cell r="BL311">
            <v>1.1146068802799998</v>
          </cell>
          <cell r="BM311">
            <v>1.25898672521</v>
          </cell>
          <cell r="BN311">
            <v>1.17474098042</v>
          </cell>
          <cell r="BO311">
            <v>0.59832809012999999</v>
          </cell>
          <cell r="BP311">
            <v>0.98121300327000005</v>
          </cell>
          <cell r="BQ311">
            <v>1.0636721046400002</v>
          </cell>
          <cell r="BR311">
            <v>1.7704942312500001</v>
          </cell>
          <cell r="BS311">
            <v>2.0458174607999999</v>
          </cell>
          <cell r="BT311">
            <v>2.01700379058</v>
          </cell>
          <cell r="BU311">
            <v>1.59193190503</v>
          </cell>
          <cell r="BV311">
            <v>2.0924211459300004</v>
          </cell>
          <cell r="BW311">
            <v>1.5246535361400002</v>
          </cell>
          <cell r="BX311">
            <v>1.1933603456399999</v>
          </cell>
          <cell r="BY311">
            <v>1.1776811786700001</v>
          </cell>
          <cell r="BZ311">
            <v>1.17542194689</v>
          </cell>
          <cell r="CA311">
            <v>0.59539550841000011</v>
          </cell>
          <cell r="CB311">
            <v>0.85705444701</v>
          </cell>
          <cell r="CC311">
            <v>1.1154767516800002</v>
          </cell>
          <cell r="CD311">
            <v>1.6008356781000002</v>
          </cell>
          <cell r="CE311">
            <v>1.8521576389500003</v>
          </cell>
          <cell r="CF311">
            <v>2.06000255397</v>
          </cell>
          <cell r="CG311">
            <v>1.6252254966700002</v>
          </cell>
          <cell r="CH311">
            <v>2.1834959228600002</v>
          </cell>
          <cell r="CI311">
            <v>1.6840056377200001</v>
          </cell>
          <cell r="CJ311">
            <v>1.1337795246099995</v>
          </cell>
          <cell r="CK311">
            <v>1.3706817485199998</v>
          </cell>
          <cell r="CL311">
            <v>0.90558328271999999</v>
          </cell>
          <cell r="CM311">
            <v>0.84076747444</v>
          </cell>
          <cell r="CN311">
            <v>0.92715593007000008</v>
          </cell>
          <cell r="CO311">
            <v>1.0826753850800002</v>
          </cell>
          <cell r="CP311">
            <v>1.5514685781800002</v>
          </cell>
          <cell r="CQ311">
            <v>2.0279830621800006</v>
          </cell>
          <cell r="CR311">
            <v>2.0555216076200002</v>
          </cell>
          <cell r="CS311">
            <v>1.6735423226899999</v>
          </cell>
          <cell r="CT311">
            <v>2.1639621724800002</v>
          </cell>
          <cell r="CU311">
            <v>1.5832837472900003</v>
          </cell>
          <cell r="CV311">
            <v>1.1523852944599997</v>
          </cell>
          <cell r="CW311">
            <v>1.2526703165799999</v>
          </cell>
          <cell r="CX311">
            <v>0.94116854263999994</v>
          </cell>
          <cell r="CY311">
            <v>0.80518221452000005</v>
          </cell>
          <cell r="CZ311">
            <v>0.95028912167000013</v>
          </cell>
          <cell r="DA311">
            <v>1.06583585798</v>
          </cell>
          <cell r="DB311">
            <v>1.5462598689300002</v>
          </cell>
          <cell r="DC311">
            <v>2.1372851168100007</v>
          </cell>
          <cell r="DD311">
            <v>2.0060091834200002</v>
          </cell>
          <cell r="DE311">
            <v>1.7537644583899998</v>
          </cell>
          <cell r="DF311">
            <v>2.0271561884799998</v>
          </cell>
          <cell r="DG311">
            <v>1.6205836675700005</v>
          </cell>
          <cell r="DH311">
            <v>1.1151195830899998</v>
          </cell>
          <cell r="DI311">
            <v>1.24834537029</v>
          </cell>
          <cell r="DJ311">
            <v>1.01915892562</v>
          </cell>
          <cell r="DK311">
            <v>0.73925881500000012</v>
          </cell>
          <cell r="DL311">
            <v>0.93261111613000003</v>
          </cell>
          <cell r="DM311">
            <v>1.0564142452100003</v>
          </cell>
          <cell r="DN311">
            <v>1.5460641835500002</v>
          </cell>
          <cell r="DO311">
            <v>2.2910244274200005</v>
          </cell>
          <cell r="DP311">
            <v>1.9018749527899999</v>
          </cell>
          <cell r="DQ311">
            <v>1.7197001632700002</v>
          </cell>
          <cell r="DR311">
            <v>2.0485835160699999</v>
          </cell>
          <cell r="DS311">
            <v>1.5854178269800001</v>
          </cell>
          <cell r="DT311">
            <v>1.1123388749799998</v>
          </cell>
          <cell r="DU311">
            <v>1.24515798442</v>
          </cell>
          <cell r="DV311">
            <v>1.1915507762999999</v>
          </cell>
          <cell r="DW311">
            <v>0.56686696431999994</v>
          </cell>
          <cell r="DX311">
            <v>0.93292409257000009</v>
          </cell>
          <cell r="DY311">
            <v>1.0660670381800004</v>
          </cell>
          <cell r="DZ311">
            <v>1.65520701518</v>
          </cell>
          <cell r="EA311">
            <v>2.1809728927299998</v>
          </cell>
          <cell r="EB311">
            <v>2.0217010384299998</v>
          </cell>
          <cell r="EC311">
            <v>1.5966674019</v>
          </cell>
          <cell r="ED311">
            <v>2.0527381235300002</v>
          </cell>
          <cell r="EE311">
            <v>1.5759449330500004</v>
          </cell>
          <cell r="EF311">
            <v>1.1146068802799998</v>
          </cell>
          <cell r="EG311">
            <v>1.25898672521</v>
          </cell>
          <cell r="EH311">
            <v>1.17474098042</v>
          </cell>
          <cell r="EI311">
            <v>0.59832809012999999</v>
          </cell>
          <cell r="EJ311">
            <v>0.98121300327000005</v>
          </cell>
          <cell r="EK311">
            <v>1.1179957857000002</v>
          </cell>
          <cell r="EL311">
            <v>1.7307955830699999</v>
          </cell>
          <cell r="EM311">
            <v>2.1952716226400004</v>
          </cell>
          <cell r="EN311">
            <v>1.87920880008</v>
          </cell>
          <cell r="EO311">
            <v>1.6326969921099996</v>
          </cell>
          <cell r="EP311">
            <v>2.1979163422800005</v>
          </cell>
          <cell r="EQ311">
            <v>1.35210904849</v>
          </cell>
          <cell r="ER311">
            <v>1.3364480702699999</v>
          </cell>
          <cell r="ES311">
            <v>1.0345934540400001</v>
          </cell>
          <cell r="ET311">
            <v>1.17542194689</v>
          </cell>
          <cell r="EU311">
            <v>0.59521456277000007</v>
          </cell>
          <cell r="EV311">
            <v>0.92715593007000008</v>
          </cell>
          <cell r="EW311">
            <v>1.0826753850800002</v>
          </cell>
          <cell r="EX311">
            <v>1.5514685781800002</v>
          </cell>
          <cell r="EY311">
            <v>1.9775769842300004</v>
          </cell>
          <cell r="EZ311">
            <v>2.0541182916200005</v>
          </cell>
          <cell r="FA311">
            <v>1.54731065766</v>
          </cell>
          <cell r="FB311">
            <v>2.1900504612900002</v>
          </cell>
          <cell r="FC311">
            <v>1.7008951976300002</v>
          </cell>
          <cell r="FD311">
            <v>1.1570414213699995</v>
          </cell>
          <cell r="FE311">
            <v>1.2823555094999999</v>
          </cell>
          <cell r="FF311">
            <v>0.93575387004999999</v>
          </cell>
          <cell r="FG311">
            <v>0.81059688711</v>
          </cell>
          <cell r="FH311">
            <v>0.9275098180300001</v>
          </cell>
          <cell r="FI311">
            <v>1.0823214971200001</v>
          </cell>
          <cell r="FJ311">
            <v>1.5514685781800002</v>
          </cell>
          <cell r="FK311">
            <v>2.0279830621800006</v>
          </cell>
          <cell r="FL311">
            <v>2.0555216076200002</v>
          </cell>
          <cell r="FM311">
            <v>1.6735423226899999</v>
          </cell>
          <cell r="FN311">
            <v>2.1639621724800002</v>
          </cell>
          <cell r="FO311">
            <v>1.5832837472900003</v>
          </cell>
          <cell r="FP311">
            <v>1.1523852944599997</v>
          </cell>
          <cell r="FQ311">
            <v>1.2526703165799999</v>
          </cell>
          <cell r="FR311">
            <v>0.94116854263999994</v>
          </cell>
          <cell r="FS311">
            <v>0.80518221452000005</v>
          </cell>
          <cell r="FT311">
            <v>0.95028912167000013</v>
          </cell>
          <cell r="FU311">
            <v>1.06583585798</v>
          </cell>
          <cell r="FV311">
            <v>1.5462598689300002</v>
          </cell>
          <cell r="FW311">
            <v>2.1372851168100007</v>
          </cell>
          <cell r="FX311">
            <v>2.0060091834200002</v>
          </cell>
          <cell r="FY311">
            <v>1.7537644583899998</v>
          </cell>
          <cell r="FZ311">
            <v>2.0271561884799998</v>
          </cell>
          <cell r="GA311">
            <v>1.6205836675700005</v>
          </cell>
          <cell r="GB311">
            <v>1.1151195830899998</v>
          </cell>
          <cell r="GC311">
            <v>1.24834537029</v>
          </cell>
          <cell r="GD311">
            <v>1.01915892562</v>
          </cell>
          <cell r="GE311">
            <v>0.73925881500000012</v>
          </cell>
          <cell r="GF311">
            <v>0.93261111613000003</v>
          </cell>
          <cell r="GG311">
            <v>1.0665609602600004</v>
          </cell>
          <cell r="GH311">
            <v>1.65520701518</v>
          </cell>
          <cell r="GI311">
            <v>2.1809728927299998</v>
          </cell>
          <cell r="GJ311">
            <v>2.0217010384299998</v>
          </cell>
          <cell r="GK311">
            <v>1.5966674019</v>
          </cell>
          <cell r="GL311">
            <v>2.0527381235300002</v>
          </cell>
          <cell r="GM311">
            <v>1.5759449330500004</v>
          </cell>
          <cell r="GN311">
            <v>1.1146068802799998</v>
          </cell>
          <cell r="GO311">
            <v>1.25898672521</v>
          </cell>
          <cell r="GP311">
            <v>1.17474098042</v>
          </cell>
          <cell r="GQ311">
            <v>0.56686696431999994</v>
          </cell>
          <cell r="GR311">
            <v>0.98121300327000005</v>
          </cell>
          <cell r="GS311">
            <v>1.0636721046400002</v>
          </cell>
          <cell r="GT311">
            <v>1.7704942312500001</v>
          </cell>
          <cell r="GU311">
            <v>2.0458174607999999</v>
          </cell>
          <cell r="GV311">
            <v>2.01700379058</v>
          </cell>
          <cell r="GW311">
            <v>1.59193190503</v>
          </cell>
          <cell r="GX311">
            <v>2.0924211459300004</v>
          </cell>
          <cell r="GY311">
            <v>1.5246535361400002</v>
          </cell>
          <cell r="GZ311">
            <v>1.1933603456399999</v>
          </cell>
          <cell r="HA311">
            <v>1.1776811786700001</v>
          </cell>
          <cell r="HB311">
            <v>1.17542194689</v>
          </cell>
          <cell r="HC311">
            <v>0.59539550841000011</v>
          </cell>
          <cell r="HD311">
            <v>0.85705444701</v>
          </cell>
          <cell r="HE311">
            <v>1.1154767516800002</v>
          </cell>
          <cell r="HF311">
            <v>1.6008356781000002</v>
          </cell>
          <cell r="HG311">
            <v>1.8521576389500003</v>
          </cell>
          <cell r="HH311">
            <v>2.06000255397</v>
          </cell>
          <cell r="HI311">
            <v>1.6252254966700002</v>
          </cell>
          <cell r="HJ311">
            <v>2.1834959228600002</v>
          </cell>
          <cell r="HK311">
            <v>1.6840056377200001</v>
          </cell>
          <cell r="HL311">
            <v>1.1337795246099995</v>
          </cell>
          <cell r="HM311">
            <v>1.3706817485199998</v>
          </cell>
          <cell r="HN311">
            <v>0.90558328271999999</v>
          </cell>
          <cell r="HO311">
            <v>0.84076747444</v>
          </cell>
          <cell r="HP311">
            <v>0.92715593007000008</v>
          </cell>
          <cell r="HQ311">
            <v>1.0826753850800002</v>
          </cell>
          <cell r="HR311">
            <v>1.5514685781800002</v>
          </cell>
          <cell r="HS311">
            <v>1.9775769842300004</v>
          </cell>
          <cell r="HT311">
            <v>2.0541182916200005</v>
          </cell>
          <cell r="HU311">
            <v>1.54731065766</v>
          </cell>
          <cell r="HV311">
            <v>2.1900504612900002</v>
          </cell>
          <cell r="HW311">
            <v>1.7008951976300002</v>
          </cell>
          <cell r="HX311">
            <v>1.1570414213699995</v>
          </cell>
          <cell r="HY311">
            <v>1.2823555094999999</v>
          </cell>
          <cell r="HZ311">
            <v>0.93575387004999999</v>
          </cell>
          <cell r="IA311">
            <v>0.81059688711</v>
          </cell>
          <cell r="IB311">
            <v>0.9275098180300001</v>
          </cell>
          <cell r="IC311">
            <v>1.0886151616200002</v>
          </cell>
          <cell r="ID311">
            <v>1.5462598689300002</v>
          </cell>
          <cell r="IE311">
            <v>2.1372851168100007</v>
          </cell>
          <cell r="IF311">
            <v>2.0060091834200002</v>
          </cell>
          <cell r="IG311">
            <v>1.7537644583899998</v>
          </cell>
          <cell r="IH311">
            <v>2.0271561884799998</v>
          </cell>
          <cell r="II311">
            <v>1.6205836675700005</v>
          </cell>
          <cell r="IJ311">
            <v>1.1151195830899998</v>
          </cell>
          <cell r="IK311">
            <v>1.24834537029</v>
          </cell>
          <cell r="IL311">
            <v>1.01915892562</v>
          </cell>
          <cell r="IM311">
            <v>0.72719183154000011</v>
          </cell>
          <cell r="IN311">
            <v>0.93261111613000003</v>
          </cell>
          <cell r="IO311">
            <v>1.0564142452100003</v>
          </cell>
          <cell r="IP311">
            <v>1.5460641835500002</v>
          </cell>
          <cell r="IQ311">
            <v>2.2910244274200005</v>
          </cell>
          <cell r="IR311">
            <v>1.9018749527899999</v>
          </cell>
          <cell r="IS311">
            <v>1.7197001632700002</v>
          </cell>
          <cell r="IT311">
            <v>2.0485835160699999</v>
          </cell>
          <cell r="IU311">
            <v>1.5854178269800001</v>
          </cell>
          <cell r="IV311">
            <v>1.1123388749799998</v>
          </cell>
          <cell r="IW311">
            <v>1.24515798442</v>
          </cell>
          <cell r="IX311">
            <v>1.1915507762999999</v>
          </cell>
          <cell r="IY311">
            <v>0.56686696431999994</v>
          </cell>
        </row>
        <row r="312">
          <cell r="C312" t="str">
            <v>WD_.QF.WOR._.___.Four Mile Canyon ORWF</v>
          </cell>
          <cell r="H312">
            <v>1.1427392626699999</v>
          </cell>
          <cell r="I312">
            <v>1.4873023356099999</v>
          </cell>
          <cell r="J312">
            <v>2.1344475708599999</v>
          </cell>
          <cell r="K312">
            <v>2.4695435186300001</v>
          </cell>
          <cell r="L312">
            <v>2.7466700719399992</v>
          </cell>
          <cell r="M312">
            <v>2.1669673288800002</v>
          </cell>
          <cell r="N312">
            <v>2.9113278971600001</v>
          </cell>
          <cell r="O312">
            <v>2.2453408503100003</v>
          </cell>
          <cell r="P312">
            <v>1.5117060327700005</v>
          </cell>
          <cell r="Q312">
            <v>1.8275756646699999</v>
          </cell>
          <cell r="R312">
            <v>1.2074443769500003</v>
          </cell>
          <cell r="S312">
            <v>1.12102329927</v>
          </cell>
          <cell r="T312">
            <v>1.2362079067599998</v>
          </cell>
          <cell r="U312">
            <v>1.4435671801500001</v>
          </cell>
          <cell r="V312">
            <v>2.0686247709600001</v>
          </cell>
          <cell r="W312">
            <v>2.6367693123300002</v>
          </cell>
          <cell r="X312">
            <v>2.7388243888099995</v>
          </cell>
          <cell r="Y312">
            <v>2.0630808768700004</v>
          </cell>
          <cell r="Z312">
            <v>2.9200672817399997</v>
          </cell>
          <cell r="AA312">
            <v>2.2678602635100003</v>
          </cell>
          <cell r="AB312">
            <v>1.5427218951200001</v>
          </cell>
          <cell r="AC312">
            <v>1.7098073459800001</v>
          </cell>
          <cell r="AD312">
            <v>1.2476718267300002</v>
          </cell>
          <cell r="AE312">
            <v>1.0807958494899998</v>
          </cell>
          <cell r="AF312">
            <v>1.2366797573799999</v>
          </cell>
          <cell r="AG312">
            <v>1.4430953295300002</v>
          </cell>
          <cell r="AH312">
            <v>2.0686247709600001</v>
          </cell>
          <cell r="AI312">
            <v>2.7039774162700003</v>
          </cell>
          <cell r="AJ312">
            <v>2.7406954768099991</v>
          </cell>
          <cell r="AK312">
            <v>2.2313897635700002</v>
          </cell>
          <cell r="AL312">
            <v>2.8852828966600002</v>
          </cell>
          <cell r="AM312">
            <v>2.1110449963900004</v>
          </cell>
          <cell r="AN312">
            <v>1.5365137258999999</v>
          </cell>
          <cell r="AO312">
            <v>1.6702270887599999</v>
          </cell>
          <cell r="AP312">
            <v>1.2548913901900003</v>
          </cell>
          <cell r="AQ312">
            <v>1.07357628603</v>
          </cell>
          <cell r="AR312">
            <v>1.2670521622399999</v>
          </cell>
          <cell r="AS312">
            <v>1.4269298206800001</v>
          </cell>
          <cell r="AT312">
            <v>2.0614189114400001</v>
          </cell>
          <cell r="AU312">
            <v>3.0546992365900008</v>
          </cell>
          <cell r="AV312">
            <v>2.5358332703699995</v>
          </cell>
          <cell r="AW312">
            <v>2.29293355102</v>
          </cell>
          <cell r="AX312">
            <v>2.7314446881100003</v>
          </cell>
          <cell r="AY312">
            <v>2.1138904359700006</v>
          </cell>
          <cell r="AZ312">
            <v>1.48311849993</v>
          </cell>
          <cell r="BA312">
            <v>1.6602106458799999</v>
          </cell>
          <cell r="BB312">
            <v>1.5887343684000004</v>
          </cell>
          <cell r="BC312">
            <v>0.75582261909000004</v>
          </cell>
          <cell r="BD312">
            <v>1.24389879011</v>
          </cell>
          <cell r="BE312">
            <v>1.4214227176100001</v>
          </cell>
          <cell r="BF312">
            <v>2.2069426869500002</v>
          </cell>
          <cell r="BG312">
            <v>2.9079638569999999</v>
          </cell>
          <cell r="BH312">
            <v>2.6956013845599998</v>
          </cell>
          <cell r="BI312">
            <v>2.12888986919</v>
          </cell>
          <cell r="BJ312">
            <v>2.0527381235300002</v>
          </cell>
          <cell r="BK312">
            <v>1.5759449330500004</v>
          </cell>
          <cell r="BL312">
            <v>1.1146068802799998</v>
          </cell>
          <cell r="BM312">
            <v>1.25898672521</v>
          </cell>
          <cell r="BN312">
            <v>1.17474098042</v>
          </cell>
          <cell r="BO312">
            <v>0.59832809012999999</v>
          </cell>
          <cell r="BP312">
            <v>0.98121300327000005</v>
          </cell>
          <cell r="BQ312">
            <v>1.0636721046400002</v>
          </cell>
          <cell r="BR312">
            <v>1.7704942312500001</v>
          </cell>
          <cell r="BS312">
            <v>2.0458174607999999</v>
          </cell>
          <cell r="BT312">
            <v>2.01700379058</v>
          </cell>
          <cell r="BU312">
            <v>1.59193190503</v>
          </cell>
          <cell r="BV312">
            <v>2.0924211459300004</v>
          </cell>
          <cell r="BW312">
            <v>1.5246535361400002</v>
          </cell>
          <cell r="BX312">
            <v>1.1933603456399999</v>
          </cell>
          <cell r="BY312">
            <v>1.1776811786700001</v>
          </cell>
          <cell r="BZ312">
            <v>1.17542194689</v>
          </cell>
          <cell r="CA312">
            <v>0.59539550841000011</v>
          </cell>
          <cell r="CB312">
            <v>0.85705444701</v>
          </cell>
          <cell r="CC312">
            <v>1.1154767516800002</v>
          </cell>
          <cell r="CD312">
            <v>1.6008356781000002</v>
          </cell>
          <cell r="CE312">
            <v>1.8521576389500003</v>
          </cell>
          <cell r="CF312">
            <v>2.06000255397</v>
          </cell>
          <cell r="CG312">
            <v>1.6252254966700002</v>
          </cell>
          <cell r="CH312">
            <v>2.1834959228600002</v>
          </cell>
          <cell r="CI312">
            <v>1.6840056377200001</v>
          </cell>
          <cell r="CJ312">
            <v>1.1337795246099995</v>
          </cell>
          <cell r="CK312">
            <v>1.3706817485199998</v>
          </cell>
          <cell r="CL312">
            <v>0.90558328271999999</v>
          </cell>
          <cell r="CM312">
            <v>0.84076747444</v>
          </cell>
          <cell r="CN312">
            <v>0.92715593007000008</v>
          </cell>
          <cell r="CO312">
            <v>1.0826753850800002</v>
          </cell>
          <cell r="CP312">
            <v>1.5514685781800002</v>
          </cell>
          <cell r="CQ312">
            <v>2.0279830621800006</v>
          </cell>
          <cell r="CR312">
            <v>2.0555216076200002</v>
          </cell>
          <cell r="CS312">
            <v>1.6735423226899999</v>
          </cell>
          <cell r="CT312">
            <v>2.1639621724800002</v>
          </cell>
          <cell r="CU312">
            <v>1.5832837472900003</v>
          </cell>
          <cell r="CV312">
            <v>1.1523852944599997</v>
          </cell>
          <cell r="CW312">
            <v>1.2526703165799999</v>
          </cell>
          <cell r="CX312">
            <v>0.94116854263999994</v>
          </cell>
          <cell r="CY312">
            <v>0.80518221452000005</v>
          </cell>
          <cell r="CZ312">
            <v>0.95028912167000013</v>
          </cell>
          <cell r="DA312">
            <v>1.06583585798</v>
          </cell>
          <cell r="DB312">
            <v>1.5462598689300002</v>
          </cell>
          <cell r="DC312">
            <v>2.1372851168100007</v>
          </cell>
          <cell r="DD312">
            <v>2.0060091834200002</v>
          </cell>
          <cell r="DE312">
            <v>1.7537644583899998</v>
          </cell>
          <cell r="DF312">
            <v>2.0271561884799998</v>
          </cell>
          <cell r="DG312">
            <v>1.6205836675700005</v>
          </cell>
          <cell r="DH312">
            <v>1.1151195830899998</v>
          </cell>
          <cell r="DI312">
            <v>1.24834537029</v>
          </cell>
          <cell r="DJ312">
            <v>1.01915892562</v>
          </cell>
          <cell r="DK312">
            <v>0.73925881500000012</v>
          </cell>
          <cell r="DL312">
            <v>0.93261111613000003</v>
          </cell>
          <cell r="DM312">
            <v>1.0564142452100003</v>
          </cell>
          <cell r="DN312">
            <v>1.5460641835500002</v>
          </cell>
          <cell r="DO312">
            <v>2.2910244274200005</v>
          </cell>
          <cell r="DP312">
            <v>1.9018749527899999</v>
          </cell>
          <cell r="DQ312">
            <v>1.7197001632700002</v>
          </cell>
          <cell r="DR312">
            <v>2.0485835160699999</v>
          </cell>
          <cell r="DS312">
            <v>1.5854178269800001</v>
          </cell>
          <cell r="DT312">
            <v>1.1123388749799998</v>
          </cell>
          <cell r="DU312">
            <v>1.24515798442</v>
          </cell>
          <cell r="DV312">
            <v>1.1915507762999999</v>
          </cell>
          <cell r="DW312">
            <v>0.56686696431999994</v>
          </cell>
          <cell r="DX312">
            <v>0.93292409257000009</v>
          </cell>
          <cell r="DY312">
            <v>1.0660670381800004</v>
          </cell>
          <cell r="DZ312">
            <v>1.65520701518</v>
          </cell>
          <cell r="EA312">
            <v>2.1809728927299998</v>
          </cell>
          <cell r="EB312">
            <v>2.0217010384299998</v>
          </cell>
          <cell r="EC312">
            <v>1.5966674019</v>
          </cell>
          <cell r="ED312">
            <v>2.0527381235300002</v>
          </cell>
          <cell r="EE312">
            <v>1.5759449330500004</v>
          </cell>
          <cell r="EF312">
            <v>1.1146068802799998</v>
          </cell>
          <cell r="EG312">
            <v>1.25898672521</v>
          </cell>
          <cell r="EH312">
            <v>1.17474098042</v>
          </cell>
          <cell r="EI312">
            <v>0.59832809012999999</v>
          </cell>
          <cell r="EJ312">
            <v>0.98121300327000005</v>
          </cell>
          <cell r="EK312">
            <v>1.1179957857000002</v>
          </cell>
          <cell r="EL312">
            <v>1.7307955830699999</v>
          </cell>
          <cell r="EM312">
            <v>2.1952716226400004</v>
          </cell>
          <cell r="EN312">
            <v>1.87920880008</v>
          </cell>
          <cell r="EO312">
            <v>1.6326969921099996</v>
          </cell>
          <cell r="EP312">
            <v>2.1979163422800005</v>
          </cell>
          <cell r="EQ312">
            <v>1.35210904849</v>
          </cell>
          <cell r="ER312">
            <v>1.3364480702699999</v>
          </cell>
          <cell r="ES312">
            <v>1.0345934540400001</v>
          </cell>
          <cell r="ET312">
            <v>1.17542194689</v>
          </cell>
          <cell r="EU312">
            <v>0.59521456277000007</v>
          </cell>
          <cell r="EV312">
            <v>0.92715593007000008</v>
          </cell>
          <cell r="EW312">
            <v>1.0826753850800002</v>
          </cell>
          <cell r="EX312">
            <v>1.5514685781800002</v>
          </cell>
          <cell r="EY312">
            <v>1.9775769842300004</v>
          </cell>
          <cell r="EZ312">
            <v>2.0541182916200005</v>
          </cell>
          <cell r="FA312">
            <v>1.54731065766</v>
          </cell>
          <cell r="FB312">
            <v>2.1900504612900002</v>
          </cell>
          <cell r="FC312">
            <v>1.7008951976300002</v>
          </cell>
          <cell r="FD312">
            <v>1.1570414213699995</v>
          </cell>
          <cell r="FE312">
            <v>1.2823555094999999</v>
          </cell>
          <cell r="FF312">
            <v>0.93575387004999999</v>
          </cell>
          <cell r="FG312">
            <v>0.81059688711</v>
          </cell>
          <cell r="FH312">
            <v>0.9275098180300001</v>
          </cell>
          <cell r="FI312">
            <v>1.0823214971200001</v>
          </cell>
          <cell r="FJ312">
            <v>1.5514685781800002</v>
          </cell>
          <cell r="FK312">
            <v>2.0279830621800006</v>
          </cell>
          <cell r="FL312">
            <v>2.0555216076200002</v>
          </cell>
          <cell r="FM312">
            <v>1.6735423226899999</v>
          </cell>
          <cell r="FN312">
            <v>2.1639621724800002</v>
          </cell>
          <cell r="FO312">
            <v>1.5832837472900003</v>
          </cell>
          <cell r="FP312">
            <v>1.1523852944599997</v>
          </cell>
          <cell r="FQ312">
            <v>1.2526703165799999</v>
          </cell>
          <cell r="FR312">
            <v>0.94116854263999994</v>
          </cell>
          <cell r="FS312">
            <v>0.80518221452000005</v>
          </cell>
          <cell r="FT312">
            <v>0.95028912167000013</v>
          </cell>
          <cell r="FU312">
            <v>1.06583585798</v>
          </cell>
          <cell r="FV312">
            <v>1.5462598689300002</v>
          </cell>
          <cell r="FW312">
            <v>2.1372851168100007</v>
          </cell>
          <cell r="FX312">
            <v>2.0060091834200002</v>
          </cell>
          <cell r="FY312">
            <v>1.7537644583899998</v>
          </cell>
          <cell r="FZ312">
            <v>2.0271561884799998</v>
          </cell>
          <cell r="GA312">
            <v>1.6205836675700005</v>
          </cell>
          <cell r="GB312">
            <v>1.1151195830899998</v>
          </cell>
          <cell r="GC312">
            <v>1.24834537029</v>
          </cell>
          <cell r="GD312">
            <v>1.01915892562</v>
          </cell>
          <cell r="GE312">
            <v>0.73925881500000012</v>
          </cell>
          <cell r="GF312">
            <v>0.93261111613000003</v>
          </cell>
          <cell r="GG312">
            <v>1.0665609602600004</v>
          </cell>
          <cell r="GH312">
            <v>1.65520701518</v>
          </cell>
          <cell r="GI312">
            <v>2.1809728927299998</v>
          </cell>
          <cell r="GJ312">
            <v>2.0217010384299998</v>
          </cell>
          <cell r="GK312">
            <v>1.5966674019</v>
          </cell>
          <cell r="GL312">
            <v>2.0527381235300002</v>
          </cell>
          <cell r="GM312">
            <v>1.5759449330500004</v>
          </cell>
          <cell r="GN312">
            <v>1.1146068802799998</v>
          </cell>
          <cell r="GO312">
            <v>1.25898672521</v>
          </cell>
          <cell r="GP312">
            <v>1.17474098042</v>
          </cell>
          <cell r="GQ312">
            <v>0.56686696431999994</v>
          </cell>
          <cell r="GR312">
            <v>0.98121300327000005</v>
          </cell>
          <cell r="GS312">
            <v>1.0636721046400002</v>
          </cell>
          <cell r="GT312">
            <v>1.7704942312500001</v>
          </cell>
          <cell r="GU312">
            <v>2.0458174607999999</v>
          </cell>
          <cell r="GV312">
            <v>2.01700379058</v>
          </cell>
          <cell r="GW312">
            <v>1.59193190503</v>
          </cell>
          <cell r="GX312">
            <v>2.0924211459300004</v>
          </cell>
          <cell r="GY312">
            <v>1.5246535361400002</v>
          </cell>
          <cell r="GZ312">
            <v>1.1933603456399999</v>
          </cell>
          <cell r="HA312">
            <v>1.1776811786700001</v>
          </cell>
          <cell r="HB312">
            <v>1.17542194689</v>
          </cell>
          <cell r="HC312">
            <v>0.59539550841000011</v>
          </cell>
          <cell r="HD312">
            <v>0.85705444701</v>
          </cell>
          <cell r="HE312">
            <v>1.1154767516800002</v>
          </cell>
          <cell r="HF312">
            <v>1.6008356781000002</v>
          </cell>
          <cell r="HG312">
            <v>1.8521576389500003</v>
          </cell>
          <cell r="HH312">
            <v>2.06000255397</v>
          </cell>
          <cell r="HI312">
            <v>1.6252254966700002</v>
          </cell>
          <cell r="HJ312">
            <v>2.1834959228600002</v>
          </cell>
          <cell r="HK312">
            <v>1.6840056377200001</v>
          </cell>
          <cell r="HL312">
            <v>1.1337795246099995</v>
          </cell>
          <cell r="HM312">
            <v>1.3706817485199998</v>
          </cell>
          <cell r="HN312">
            <v>0.90558328271999999</v>
          </cell>
          <cell r="HO312">
            <v>0.84076747444</v>
          </cell>
          <cell r="HP312">
            <v>0.92715593007000008</v>
          </cell>
          <cell r="HQ312">
            <v>1.0826753850800002</v>
          </cell>
          <cell r="HR312">
            <v>1.5514685781800002</v>
          </cell>
          <cell r="HS312">
            <v>1.9775769842300004</v>
          </cell>
          <cell r="HT312">
            <v>2.0541182916200005</v>
          </cell>
          <cell r="HU312">
            <v>1.54731065766</v>
          </cell>
          <cell r="HV312">
            <v>2.1900504612900002</v>
          </cell>
          <cell r="HW312">
            <v>1.7008951976300002</v>
          </cell>
          <cell r="HX312">
            <v>1.1570414213699995</v>
          </cell>
          <cell r="HY312">
            <v>1.2823555094999999</v>
          </cell>
          <cell r="HZ312">
            <v>0.93575387004999999</v>
          </cell>
          <cell r="IA312">
            <v>0.81059688711</v>
          </cell>
          <cell r="IB312">
            <v>0.9275098180300001</v>
          </cell>
          <cell r="IC312">
            <v>1.0886151616200002</v>
          </cell>
          <cell r="ID312">
            <v>1.5462598689300002</v>
          </cell>
          <cell r="IE312">
            <v>2.1372851168100007</v>
          </cell>
          <cell r="IF312">
            <v>2.0060091834200002</v>
          </cell>
          <cell r="IG312">
            <v>1.7537644583899998</v>
          </cell>
          <cell r="IH312">
            <v>2.0271561884799998</v>
          </cell>
          <cell r="II312">
            <v>1.6205836675700005</v>
          </cell>
          <cell r="IJ312">
            <v>1.1151195830899998</v>
          </cell>
          <cell r="IK312">
            <v>1.24834537029</v>
          </cell>
          <cell r="IL312">
            <v>1.01915892562</v>
          </cell>
          <cell r="IM312">
            <v>0.72719183154000011</v>
          </cell>
          <cell r="IN312">
            <v>0.93261111613000003</v>
          </cell>
          <cell r="IO312">
            <v>1.0564142452100003</v>
          </cell>
          <cell r="IP312">
            <v>1.5460641835500002</v>
          </cell>
          <cell r="IQ312">
            <v>2.2910244274200005</v>
          </cell>
          <cell r="IR312">
            <v>1.9018749527899999</v>
          </cell>
          <cell r="IS312">
            <v>1.7197001632700002</v>
          </cell>
          <cell r="IT312">
            <v>2.0485835160699999</v>
          </cell>
          <cell r="IU312">
            <v>1.5854178269800001</v>
          </cell>
          <cell r="IV312">
            <v>1.1123388749799998</v>
          </cell>
          <cell r="IW312">
            <v>1.24515798442</v>
          </cell>
          <cell r="IX312">
            <v>1.1915507762999999</v>
          </cell>
          <cell r="IY312">
            <v>0.56686696431999994</v>
          </cell>
        </row>
        <row r="313">
          <cell r="C313" t="str">
            <v>WD_.QF.WOR._.___.Orchard 1</v>
          </cell>
          <cell r="H313">
            <v>1.9360702922000004</v>
          </cell>
          <cell r="I313">
            <v>1.5841795631400002</v>
          </cell>
          <cell r="J313">
            <v>2.4173068628499998</v>
          </cell>
          <cell r="K313">
            <v>2.9785226443100004</v>
          </cell>
          <cell r="L313">
            <v>3.1386807611600003</v>
          </cell>
          <cell r="M313">
            <v>2.7862813081199991</v>
          </cell>
          <cell r="N313">
            <v>3.1628833831300005</v>
          </cell>
          <cell r="O313">
            <v>2.6768327105999998</v>
          </cell>
          <cell r="P313">
            <v>2.0149188390199999</v>
          </cell>
          <cell r="Q313">
            <v>2.3506568639599994</v>
          </cell>
          <cell r="R313">
            <v>1.4594823303800004</v>
          </cell>
          <cell r="S313">
            <v>1.3795419079600004</v>
          </cell>
          <cell r="T313">
            <v>2.0748011099700001</v>
          </cell>
          <cell r="U313">
            <v>1.4510971509599999</v>
          </cell>
          <cell r="V313">
            <v>2.3857340004999998</v>
          </cell>
          <cell r="W313">
            <v>3.1537279726800005</v>
          </cell>
          <cell r="X313">
            <v>3.11743544659</v>
          </cell>
          <cell r="Y313">
            <v>2.6989332229899987</v>
          </cell>
          <cell r="Z313">
            <v>3.1615422770900006</v>
          </cell>
          <cell r="AA313">
            <v>2.7355563229099999</v>
          </cell>
          <cell r="AB313">
            <v>2.0284923052099999</v>
          </cell>
          <cell r="AC313">
            <v>2.211340381009999</v>
          </cell>
          <cell r="AD313">
            <v>1.4881116056300003</v>
          </cell>
          <cell r="AE313">
            <v>1.3509126327100003</v>
          </cell>
          <cell r="AF313">
            <v>2.1027788116599999</v>
          </cell>
          <cell r="AG313">
            <v>1.4248173446699999</v>
          </cell>
          <cell r="AH313">
            <v>2.3862882337699998</v>
          </cell>
          <cell r="AI313">
            <v>3.2275582347800005</v>
          </cell>
          <cell r="AJ313">
            <v>3.1265211758800002</v>
          </cell>
          <cell r="AK313">
            <v>2.8537604559099985</v>
          </cell>
          <cell r="AL313">
            <v>3.1362120441800005</v>
          </cell>
          <cell r="AM313">
            <v>2.5812338766100007</v>
          </cell>
          <cell r="AN313">
            <v>2.0371114495100002</v>
          </cell>
          <cell r="AO313">
            <v>2.1423785629399994</v>
          </cell>
          <cell r="AP313">
            <v>1.5238085971300004</v>
          </cell>
          <cell r="AQ313">
            <v>1.3155062409600002</v>
          </cell>
          <cell r="AR313">
            <v>2.1942223923999999</v>
          </cell>
          <cell r="AS313">
            <v>1.3748738853900002</v>
          </cell>
          <cell r="AT313">
            <v>2.3534869758399992</v>
          </cell>
          <cell r="AU313">
            <v>3.6190959741900004</v>
          </cell>
          <cell r="AV313">
            <v>2.9228367933700006</v>
          </cell>
          <cell r="AW313">
            <v>2.9135830994999989</v>
          </cell>
          <cell r="AX313">
            <v>2.9549304708100004</v>
          </cell>
          <cell r="AY313">
            <v>2.630773935490001</v>
          </cell>
          <cell r="AZ313">
            <v>1.9537242400600003</v>
          </cell>
          <cell r="BA313">
            <v>2.1022606408099995</v>
          </cell>
          <cell r="BB313">
            <v>1.8582738810700001</v>
          </cell>
          <cell r="BC313">
            <v>1.0075857776499999</v>
          </cell>
          <cell r="BD313">
            <v>2.1365952695299999</v>
          </cell>
          <cell r="BE313">
            <v>1.3709612370399999</v>
          </cell>
          <cell r="BF313">
            <v>2.5281660545599993</v>
          </cell>
          <cell r="BG313">
            <v>3.4571393340400007</v>
          </cell>
          <cell r="BH313">
            <v>3.0965818519700004</v>
          </cell>
          <cell r="BI313">
            <v>2.7344660428599998</v>
          </cell>
          <cell r="BJ313">
            <v>2.9682534466400003</v>
          </cell>
          <cell r="BK313">
            <v>2.6155827133100011</v>
          </cell>
          <cell r="BL313">
            <v>1.9496737362800003</v>
          </cell>
          <cell r="BM313">
            <v>2.1563226141899992</v>
          </cell>
          <cell r="BN313">
            <v>1.79699953694</v>
          </cell>
          <cell r="BO313">
            <v>1.0727299630799998</v>
          </cell>
          <cell r="BP313">
            <v>2.2613536691300005</v>
          </cell>
          <cell r="BQ313">
            <v>1.2883515317500001</v>
          </cell>
          <cell r="BR313">
            <v>2.7071207740799994</v>
          </cell>
          <cell r="BS313">
            <v>3.2698825308300004</v>
          </cell>
          <cell r="BT313">
            <v>3.091305658710001</v>
          </cell>
          <cell r="BU313">
            <v>2.7217395790299999</v>
          </cell>
          <cell r="BV313">
            <v>3.0224942603900007</v>
          </cell>
          <cell r="BW313">
            <v>2.5607064310800012</v>
          </cell>
          <cell r="BX313">
            <v>2.04705359082</v>
          </cell>
          <cell r="BY313">
            <v>2.0391487756399993</v>
          </cell>
          <cell r="BZ313">
            <v>1.7948017492999999</v>
          </cell>
          <cell r="CA313">
            <v>1.0727407927499999</v>
          </cell>
          <cell r="CB313">
            <v>1.9360702922000004</v>
          </cell>
          <cell r="CC313">
            <v>1.5841795631400002</v>
          </cell>
          <cell r="CD313">
            <v>2.4173068628499998</v>
          </cell>
          <cell r="CE313">
            <v>2.9785226443100004</v>
          </cell>
          <cell r="CF313">
            <v>3.1386807611600003</v>
          </cell>
          <cell r="CG313">
            <v>2.7862813081199991</v>
          </cell>
          <cell r="CH313">
            <v>3.1628833831300005</v>
          </cell>
          <cell r="CI313">
            <v>2.6768327105999998</v>
          </cell>
          <cell r="CJ313">
            <v>2.0149188390199999</v>
          </cell>
          <cell r="CK313">
            <v>2.3506568639599994</v>
          </cell>
          <cell r="CL313">
            <v>1.4594823303800004</v>
          </cell>
          <cell r="CM313">
            <v>1.3795419079600004</v>
          </cell>
          <cell r="CN313">
            <v>2.0748011099700001</v>
          </cell>
          <cell r="CO313">
            <v>1.4527950463599999</v>
          </cell>
          <cell r="CP313">
            <v>2.3862882337699998</v>
          </cell>
          <cell r="CQ313">
            <v>3.2275582347800005</v>
          </cell>
          <cell r="CR313">
            <v>3.1265211758800002</v>
          </cell>
          <cell r="CS313">
            <v>2.8537604559099985</v>
          </cell>
          <cell r="CT313">
            <v>3.1362120441800005</v>
          </cell>
          <cell r="CU313">
            <v>2.5812338766100007</v>
          </cell>
          <cell r="CV313">
            <v>2.0371114495100002</v>
          </cell>
          <cell r="CW313">
            <v>2.1423785629399994</v>
          </cell>
          <cell r="CX313">
            <v>1.5238085971300004</v>
          </cell>
          <cell r="CY313">
            <v>1.3152156412100002</v>
          </cell>
          <cell r="CZ313">
            <v>2.1942223923999999</v>
          </cell>
          <cell r="DA313">
            <v>1.3619522710700003</v>
          </cell>
          <cell r="DB313">
            <v>2.3593368277799995</v>
          </cell>
          <cell r="DC313">
            <v>3.4001216409200006</v>
          </cell>
          <cell r="DD313">
            <v>3.0571055597700005</v>
          </cell>
          <cell r="DE313">
            <v>2.9573031443599991</v>
          </cell>
          <cell r="DF313">
            <v>2.9465444537300005</v>
          </cell>
          <cell r="DG313">
            <v>2.6650611095300003</v>
          </cell>
          <cell r="DH313">
            <v>1.9648007852200002</v>
          </cell>
          <cell r="DI313">
            <v>2.1123189361899994</v>
          </cell>
          <cell r="DJ313">
            <v>1.6248841173999999</v>
          </cell>
          <cell r="DK313">
            <v>1.24199682821</v>
          </cell>
          <cell r="DL313">
            <v>2.1374486826500001</v>
          </cell>
          <cell r="DM313">
            <v>1.3663866299</v>
          </cell>
          <cell r="DN313">
            <v>2.3534869758399992</v>
          </cell>
          <cell r="DO313">
            <v>3.6190959741900004</v>
          </cell>
          <cell r="DP313">
            <v>2.9228367933700006</v>
          </cell>
          <cell r="DQ313">
            <v>2.9135830994999989</v>
          </cell>
          <cell r="DR313">
            <v>2.9549304708100004</v>
          </cell>
          <cell r="DS313">
            <v>2.630773935490001</v>
          </cell>
          <cell r="DT313">
            <v>1.9537242400600003</v>
          </cell>
          <cell r="DU313">
            <v>2.1022606408099995</v>
          </cell>
          <cell r="DV313">
            <v>1.8582738810700001</v>
          </cell>
          <cell r="DW313">
            <v>1.0075857776499999</v>
          </cell>
          <cell r="DX313">
            <v>2.1365952695299999</v>
          </cell>
          <cell r="DY313">
            <v>1.3709612370399999</v>
          </cell>
          <cell r="DZ313">
            <v>2.5281660545599993</v>
          </cell>
          <cell r="EA313">
            <v>3.4571393340400007</v>
          </cell>
          <cell r="EB313">
            <v>3.0965818519700004</v>
          </cell>
          <cell r="EC313">
            <v>2.7344660428599998</v>
          </cell>
          <cell r="ED313">
            <v>2.9682534466400003</v>
          </cell>
          <cell r="EE313">
            <v>2.6155827133100011</v>
          </cell>
          <cell r="EF313">
            <v>1.9496737362800003</v>
          </cell>
          <cell r="EG313">
            <v>2.1563226141899992</v>
          </cell>
          <cell r="EH313">
            <v>1.79699953694</v>
          </cell>
          <cell r="EI313">
            <v>1.0727299630799998</v>
          </cell>
          <cell r="EJ313">
            <v>2.2613536691300005</v>
          </cell>
          <cell r="EK313">
            <v>1.36991699694</v>
          </cell>
          <cell r="EL313">
            <v>2.6537069506499993</v>
          </cell>
          <cell r="EM313">
            <v>3.4657972964300003</v>
          </cell>
          <cell r="EN313">
            <v>2.9104728207800008</v>
          </cell>
          <cell r="EO313">
            <v>2.7646629124500004</v>
          </cell>
          <cell r="EP313">
            <v>3.1715487702500007</v>
          </cell>
          <cell r="EQ313">
            <v>2.3351243372000008</v>
          </cell>
          <cell r="ER313">
            <v>2.2635695551200001</v>
          </cell>
          <cell r="ES313">
            <v>1.8144084030299996</v>
          </cell>
          <cell r="ET313">
            <v>1.7933968387800001</v>
          </cell>
          <cell r="EU313">
            <v>1.0705645266099999</v>
          </cell>
          <cell r="EV313">
            <v>2.0748011099700001</v>
          </cell>
          <cell r="EW313">
            <v>1.4510971509599999</v>
          </cell>
          <cell r="EX313">
            <v>2.3857340004999998</v>
          </cell>
          <cell r="EY313">
            <v>3.1537279726800005</v>
          </cell>
          <cell r="EZ313">
            <v>3.11743544659</v>
          </cell>
          <cell r="FA313">
            <v>2.6989332229899987</v>
          </cell>
          <cell r="FB313">
            <v>3.1615422770900006</v>
          </cell>
          <cell r="FC313">
            <v>2.7355563229099999</v>
          </cell>
          <cell r="FD313">
            <v>2.0284923052099999</v>
          </cell>
          <cell r="FE313">
            <v>2.211340381009999</v>
          </cell>
          <cell r="FF313">
            <v>1.4881116056300003</v>
          </cell>
          <cell r="FG313">
            <v>1.3509126327100003</v>
          </cell>
          <cell r="FH313">
            <v>2.1027788116599999</v>
          </cell>
          <cell r="FI313">
            <v>1.4248173446699999</v>
          </cell>
          <cell r="FJ313">
            <v>2.3862882337699998</v>
          </cell>
          <cell r="FK313">
            <v>3.2275582347800005</v>
          </cell>
          <cell r="FL313">
            <v>3.1265211758800002</v>
          </cell>
          <cell r="FM313">
            <v>2.8537604559099985</v>
          </cell>
          <cell r="FN313">
            <v>3.1362120441800005</v>
          </cell>
          <cell r="FO313">
            <v>2.5812338766100007</v>
          </cell>
          <cell r="FP313">
            <v>2.0371114495100002</v>
          </cell>
          <cell r="FQ313">
            <v>2.1423785629399994</v>
          </cell>
          <cell r="FR313">
            <v>1.5238085971300004</v>
          </cell>
          <cell r="FS313">
            <v>1.3155062409600002</v>
          </cell>
          <cell r="FT313">
            <v>2.1942223923999999</v>
          </cell>
          <cell r="FU313">
            <v>1.3619522710700003</v>
          </cell>
          <cell r="FV313">
            <v>2.3593368277799995</v>
          </cell>
          <cell r="FW313">
            <v>3.4001216409200006</v>
          </cell>
          <cell r="FX313">
            <v>3.0571055597700005</v>
          </cell>
          <cell r="FY313">
            <v>2.9573031443599991</v>
          </cell>
          <cell r="FZ313">
            <v>2.2099083402900002</v>
          </cell>
          <cell r="GA313">
            <v>1.9987958321299999</v>
          </cell>
          <cell r="GB313">
            <v>1.4736005889199999</v>
          </cell>
          <cell r="GC313">
            <v>1.5842392021300005</v>
          </cell>
          <cell r="GD313">
            <v>1.21866308805</v>
          </cell>
          <cell r="GE313">
            <v>0.9314976211499999</v>
          </cell>
          <cell r="GF313">
            <v>1.603086512</v>
          </cell>
          <cell r="GG313">
            <v>1.0292130675700002</v>
          </cell>
          <cell r="GH313">
            <v>1.8961245408799998</v>
          </cell>
          <cell r="GI313">
            <v>2.5928545005299997</v>
          </cell>
          <cell r="GJ313">
            <v>2.3224363890099999</v>
          </cell>
          <cell r="GK313">
            <v>2.05084953217</v>
          </cell>
          <cell r="GL313">
            <v>2.2261900849699998</v>
          </cell>
          <cell r="GM313">
            <v>1.9616870349600002</v>
          </cell>
          <cell r="GN313">
            <v>1.46225530222</v>
          </cell>
          <cell r="GO313">
            <v>1.6172419606400004</v>
          </cell>
          <cell r="GP313">
            <v>1.3477496527000001</v>
          </cell>
          <cell r="GQ313">
            <v>0.75560174836999994</v>
          </cell>
          <cell r="GR313">
            <v>1.69601525185</v>
          </cell>
          <cell r="GS313">
            <v>0.96626364884000027</v>
          </cell>
          <cell r="GT313">
            <v>2.0303405805299999</v>
          </cell>
          <cell r="GU313">
            <v>2.4524118981200003</v>
          </cell>
          <cell r="GV313">
            <v>2.3184792440599997</v>
          </cell>
          <cell r="GW313">
            <v>2.0413046843000004</v>
          </cell>
          <cell r="GX313">
            <v>2.2668706952799997</v>
          </cell>
          <cell r="GY313">
            <v>1.9205298232900003</v>
          </cell>
          <cell r="GZ313">
            <v>1.5352901931300003</v>
          </cell>
          <cell r="HA313">
            <v>1.5293615817300004</v>
          </cell>
          <cell r="HB313">
            <v>1.34610131197</v>
          </cell>
          <cell r="HC313">
            <v>0.80455559455000003</v>
          </cell>
          <cell r="HD313">
            <v>1.4520527191499999</v>
          </cell>
          <cell r="HE313">
            <v>1.1881346723899999</v>
          </cell>
          <cell r="HF313">
            <v>1.8129801470999998</v>
          </cell>
          <cell r="HG313">
            <v>2.2338919832199995</v>
          </cell>
          <cell r="HH313">
            <v>2.3540105709000003</v>
          </cell>
          <cell r="HI313">
            <v>2.0897109811300001</v>
          </cell>
          <cell r="HJ313">
            <v>2.3721625373400008</v>
          </cell>
          <cell r="HK313">
            <v>2.0076245329299995</v>
          </cell>
          <cell r="HL313">
            <v>1.5111891292600002</v>
          </cell>
          <cell r="HM313">
            <v>1.7629926479600004</v>
          </cell>
          <cell r="HN313">
            <v>1.0946117477799999</v>
          </cell>
          <cell r="HO313">
            <v>1.0346564309800002</v>
          </cell>
          <cell r="HP313">
            <v>1.5561008324899999</v>
          </cell>
          <cell r="HQ313">
            <v>1.0883228632499999</v>
          </cell>
          <cell r="HR313">
            <v>1.7893005003299995</v>
          </cell>
          <cell r="HS313">
            <v>2.3652959794999995</v>
          </cell>
          <cell r="HT313">
            <v>2.3380765849800005</v>
          </cell>
          <cell r="HU313">
            <v>2.0241999172799998</v>
          </cell>
          <cell r="HV313">
            <v>2.3711567078100009</v>
          </cell>
          <cell r="HW313">
            <v>2.0516672421599997</v>
          </cell>
          <cell r="HX313">
            <v>1.52136922891</v>
          </cell>
          <cell r="HY313">
            <v>1.6585052857400002</v>
          </cell>
          <cell r="HZ313">
            <v>1.11608370422</v>
          </cell>
          <cell r="IA313">
            <v>1.01318447454</v>
          </cell>
          <cell r="IB313">
            <v>1.5770841087599998</v>
          </cell>
          <cell r="IC313">
            <v>1.0900468888800001</v>
          </cell>
          <cell r="ID313">
            <v>1.7695026207899998</v>
          </cell>
          <cell r="IE313">
            <v>2.5500912306899992</v>
          </cell>
          <cell r="IF313">
            <v>2.2928291698699996</v>
          </cell>
          <cell r="IG313">
            <v>2.2179773582900002</v>
          </cell>
          <cell r="IH313">
            <v>2.2099083402900002</v>
          </cell>
          <cell r="II313">
            <v>1.9987958321299999</v>
          </cell>
          <cell r="IJ313">
            <v>1.4736005889199999</v>
          </cell>
          <cell r="IK313">
            <v>1.5842392021300005</v>
          </cell>
          <cell r="IL313">
            <v>1.21866308805</v>
          </cell>
          <cell r="IM313">
            <v>0.9107428422199999</v>
          </cell>
          <cell r="IN313">
            <v>1.603086512</v>
          </cell>
          <cell r="IO313">
            <v>1.0247899724500003</v>
          </cell>
          <cell r="IP313">
            <v>1.7651152318399999</v>
          </cell>
          <cell r="IQ313">
            <v>2.7143219806399999</v>
          </cell>
          <cell r="IR313">
            <v>2.1921275950699997</v>
          </cell>
          <cell r="IS313">
            <v>2.1851873246400002</v>
          </cell>
          <cell r="IT313">
            <v>2.2161978531000002</v>
          </cell>
          <cell r="IU313">
            <v>1.9730804516</v>
          </cell>
          <cell r="IV313">
            <v>1.46529318005</v>
          </cell>
          <cell r="IW313">
            <v>1.5766954806000004</v>
          </cell>
          <cell r="IX313">
            <v>1.3937054108000002</v>
          </cell>
          <cell r="IY313">
            <v>0.75568933322999998</v>
          </cell>
        </row>
        <row r="314">
          <cell r="C314" t="str">
            <v>WD_.QF.WOR._.___.Orchard 2</v>
          </cell>
          <cell r="H314">
            <v>1.9360702922000004</v>
          </cell>
          <cell r="I314">
            <v>1.5841795631400002</v>
          </cell>
          <cell r="J314">
            <v>2.4173068628499998</v>
          </cell>
          <cell r="K314">
            <v>2.9785226443100004</v>
          </cell>
          <cell r="L314">
            <v>3.1386807611600003</v>
          </cell>
          <cell r="M314">
            <v>2.7862813081199991</v>
          </cell>
          <cell r="N314">
            <v>3.1628833831300005</v>
          </cell>
          <cell r="O314">
            <v>2.6768327105999998</v>
          </cell>
          <cell r="P314">
            <v>2.0149188390199999</v>
          </cell>
          <cell r="Q314">
            <v>2.3506568639599994</v>
          </cell>
          <cell r="R314">
            <v>1.4594823303800004</v>
          </cell>
          <cell r="S314">
            <v>1.3795419079600004</v>
          </cell>
          <cell r="T314">
            <v>2.0748011099700001</v>
          </cell>
          <cell r="U314">
            <v>1.4510971509599999</v>
          </cell>
          <cell r="V314">
            <v>2.3857340004999998</v>
          </cell>
          <cell r="W314">
            <v>3.1537279726800005</v>
          </cell>
          <cell r="X314">
            <v>3.11743544659</v>
          </cell>
          <cell r="Y314">
            <v>2.6989332229899987</v>
          </cell>
          <cell r="Z314">
            <v>3.1615422770900006</v>
          </cell>
          <cell r="AA314">
            <v>2.7355563229099999</v>
          </cell>
          <cell r="AB314">
            <v>2.0284923052099999</v>
          </cell>
          <cell r="AC314">
            <v>2.211340381009999</v>
          </cell>
          <cell r="AD314">
            <v>1.4881116056300003</v>
          </cell>
          <cell r="AE314">
            <v>1.3509126327100003</v>
          </cell>
          <cell r="AF314">
            <v>2.1027788116599999</v>
          </cell>
          <cell r="AG314">
            <v>1.4248173446699999</v>
          </cell>
          <cell r="AH314">
            <v>2.3862882337699998</v>
          </cell>
          <cell r="AI314">
            <v>3.2275582347800005</v>
          </cell>
          <cell r="AJ314">
            <v>3.1265211758800002</v>
          </cell>
          <cell r="AK314">
            <v>2.8537604559099985</v>
          </cell>
          <cell r="AL314">
            <v>3.1362120441800005</v>
          </cell>
          <cell r="AM314">
            <v>2.5812338766100007</v>
          </cell>
          <cell r="AN314">
            <v>2.0371114495100002</v>
          </cell>
          <cell r="AO314">
            <v>2.1423785629399994</v>
          </cell>
          <cell r="AP314">
            <v>1.5238085971300004</v>
          </cell>
          <cell r="AQ314">
            <v>1.3155062409600002</v>
          </cell>
          <cell r="AR314">
            <v>2.1942223923999999</v>
          </cell>
          <cell r="AS314">
            <v>1.3748738853900002</v>
          </cell>
          <cell r="AT314">
            <v>2.3534869758399992</v>
          </cell>
          <cell r="AU314">
            <v>3.6190959741900004</v>
          </cell>
          <cell r="AV314">
            <v>2.9228367933700006</v>
          </cell>
          <cell r="AW314">
            <v>2.9135830994999989</v>
          </cell>
          <cell r="AX314">
            <v>2.9549304708100004</v>
          </cell>
          <cell r="AY314">
            <v>2.630773935490001</v>
          </cell>
          <cell r="AZ314">
            <v>1.9537242400600003</v>
          </cell>
          <cell r="BA314">
            <v>2.1022606408099995</v>
          </cell>
          <cell r="BB314">
            <v>1.8582738810700001</v>
          </cell>
          <cell r="BC314">
            <v>1.0075857776499999</v>
          </cell>
          <cell r="BD314">
            <v>2.1365952695299999</v>
          </cell>
          <cell r="BE314">
            <v>1.3709612370399999</v>
          </cell>
          <cell r="BF314">
            <v>2.5281660545599993</v>
          </cell>
          <cell r="BG314">
            <v>3.4571393340400007</v>
          </cell>
          <cell r="BH314">
            <v>3.0965818519700004</v>
          </cell>
          <cell r="BI314">
            <v>2.7344660428599998</v>
          </cell>
          <cell r="BJ314">
            <v>2.9682534466400003</v>
          </cell>
          <cell r="BK314">
            <v>2.6155827133100011</v>
          </cell>
          <cell r="BL314">
            <v>1.9496737362800003</v>
          </cell>
          <cell r="BM314">
            <v>2.1563226141899992</v>
          </cell>
          <cell r="BN314">
            <v>1.79699953694</v>
          </cell>
          <cell r="BO314">
            <v>1.0727299630799998</v>
          </cell>
          <cell r="BP314">
            <v>2.2613536691300005</v>
          </cell>
          <cell r="BQ314">
            <v>1.2883515317500001</v>
          </cell>
          <cell r="BR314">
            <v>2.7071207740799994</v>
          </cell>
          <cell r="BS314">
            <v>3.2698825308300004</v>
          </cell>
          <cell r="BT314">
            <v>3.091305658710001</v>
          </cell>
          <cell r="BU314">
            <v>2.7217395790299999</v>
          </cell>
          <cell r="BV314">
            <v>3.0224942603900007</v>
          </cell>
          <cell r="BW314">
            <v>2.5607064310800012</v>
          </cell>
          <cell r="BX314">
            <v>2.04705359082</v>
          </cell>
          <cell r="BY314">
            <v>2.0391487756399993</v>
          </cell>
          <cell r="BZ314">
            <v>1.7948017492999999</v>
          </cell>
          <cell r="CA314">
            <v>1.0727407927499999</v>
          </cell>
          <cell r="CB314">
            <v>1.9360702922000004</v>
          </cell>
          <cell r="CC314">
            <v>1.5841795631400002</v>
          </cell>
          <cell r="CD314">
            <v>2.4173068628499998</v>
          </cell>
          <cell r="CE314">
            <v>2.9785226443100004</v>
          </cell>
          <cell r="CF314">
            <v>3.1386807611600003</v>
          </cell>
          <cell r="CG314">
            <v>2.7862813081199991</v>
          </cell>
          <cell r="CH314">
            <v>3.1628833831300005</v>
          </cell>
          <cell r="CI314">
            <v>2.6768327105999998</v>
          </cell>
          <cell r="CJ314">
            <v>2.0149188390199999</v>
          </cell>
          <cell r="CK314">
            <v>2.3506568639599994</v>
          </cell>
          <cell r="CL314">
            <v>1.4594823303800004</v>
          </cell>
          <cell r="CM314">
            <v>1.3795419079600004</v>
          </cell>
          <cell r="CN314">
            <v>2.0748011099700001</v>
          </cell>
          <cell r="CO314">
            <v>1.4527950463599999</v>
          </cell>
          <cell r="CP314">
            <v>2.3862882337699998</v>
          </cell>
          <cell r="CQ314">
            <v>3.2275582347800005</v>
          </cell>
          <cell r="CR314">
            <v>3.1265211758800002</v>
          </cell>
          <cell r="CS314">
            <v>2.8537604559099985</v>
          </cell>
          <cell r="CT314">
            <v>3.1362120441800005</v>
          </cell>
          <cell r="CU314">
            <v>2.5812338766100007</v>
          </cell>
          <cell r="CV314">
            <v>2.0371114495100002</v>
          </cell>
          <cell r="CW314">
            <v>2.1423785629399994</v>
          </cell>
          <cell r="CX314">
            <v>1.5238085971300004</v>
          </cell>
          <cell r="CY314">
            <v>1.3152156412100002</v>
          </cell>
          <cell r="CZ314">
            <v>2.1942223923999999</v>
          </cell>
          <cell r="DA314">
            <v>1.3619522710700003</v>
          </cell>
          <cell r="DB314">
            <v>2.3593368277799995</v>
          </cell>
          <cell r="DC314">
            <v>3.4001216409200006</v>
          </cell>
          <cell r="DD314">
            <v>3.0571055597700005</v>
          </cell>
          <cell r="DE314">
            <v>2.9573031443599991</v>
          </cell>
          <cell r="DF314">
            <v>2.9465444537300005</v>
          </cell>
          <cell r="DG314">
            <v>2.6650611095300003</v>
          </cell>
          <cell r="DH314">
            <v>1.9648007852200002</v>
          </cell>
          <cell r="DI314">
            <v>2.1123189361899994</v>
          </cell>
          <cell r="DJ314">
            <v>1.6248841173999999</v>
          </cell>
          <cell r="DK314">
            <v>1.24199682821</v>
          </cell>
          <cell r="DL314">
            <v>2.1374486826500001</v>
          </cell>
          <cell r="DM314">
            <v>1.3663866299</v>
          </cell>
          <cell r="DN314">
            <v>2.3534869758399992</v>
          </cell>
          <cell r="DO314">
            <v>3.6190959741900004</v>
          </cell>
          <cell r="DP314">
            <v>2.9228367933700006</v>
          </cell>
          <cell r="DQ314">
            <v>2.9135830994999989</v>
          </cell>
          <cell r="DR314">
            <v>2.9549304708100004</v>
          </cell>
          <cell r="DS314">
            <v>2.630773935490001</v>
          </cell>
          <cell r="DT314">
            <v>1.9537242400600003</v>
          </cell>
          <cell r="DU314">
            <v>2.1022606408099995</v>
          </cell>
          <cell r="DV314">
            <v>1.8582738810700001</v>
          </cell>
          <cell r="DW314">
            <v>1.0075857776499999</v>
          </cell>
          <cell r="DX314">
            <v>2.1365952695299999</v>
          </cell>
          <cell r="DY314">
            <v>1.3709612370399999</v>
          </cell>
          <cell r="DZ314">
            <v>2.5281660545599993</v>
          </cell>
          <cell r="EA314">
            <v>3.4571393340400007</v>
          </cell>
          <cell r="EB314">
            <v>3.0965818519700004</v>
          </cell>
          <cell r="EC314">
            <v>2.7344660428599998</v>
          </cell>
          <cell r="ED314">
            <v>2.9682534466400003</v>
          </cell>
          <cell r="EE314">
            <v>2.6155827133100011</v>
          </cell>
          <cell r="EF314">
            <v>1.9496737362800003</v>
          </cell>
          <cell r="EG314">
            <v>2.1563226141899992</v>
          </cell>
          <cell r="EH314">
            <v>1.79699953694</v>
          </cell>
          <cell r="EI314">
            <v>1.0727299630799998</v>
          </cell>
          <cell r="EJ314">
            <v>2.2613536691300005</v>
          </cell>
          <cell r="EK314">
            <v>1.36991699694</v>
          </cell>
          <cell r="EL314">
            <v>2.6537069506499993</v>
          </cell>
          <cell r="EM314">
            <v>3.4657972964300003</v>
          </cell>
          <cell r="EN314">
            <v>2.9104728207800008</v>
          </cell>
          <cell r="EO314">
            <v>2.7646629124500004</v>
          </cell>
          <cell r="EP314">
            <v>3.1715487702500007</v>
          </cell>
          <cell r="EQ314">
            <v>2.3351243372000008</v>
          </cell>
          <cell r="ER314">
            <v>2.2635695551200001</v>
          </cell>
          <cell r="ES314">
            <v>1.8144084030299996</v>
          </cell>
          <cell r="ET314">
            <v>1.7933968387800001</v>
          </cell>
          <cell r="EU314">
            <v>1.0705645266099999</v>
          </cell>
          <cell r="EV314">
            <v>2.0748011099700001</v>
          </cell>
          <cell r="EW314">
            <v>1.4510971509599999</v>
          </cell>
          <cell r="EX314">
            <v>2.3857340004999998</v>
          </cell>
          <cell r="EY314">
            <v>3.1537279726800005</v>
          </cell>
          <cell r="EZ314">
            <v>3.11743544659</v>
          </cell>
          <cell r="FA314">
            <v>2.6989332229899987</v>
          </cell>
          <cell r="FB314">
            <v>3.1615422770900006</v>
          </cell>
          <cell r="FC314">
            <v>2.7355563229099999</v>
          </cell>
          <cell r="FD314">
            <v>2.0284923052099999</v>
          </cell>
          <cell r="FE314">
            <v>2.211340381009999</v>
          </cell>
          <cell r="FF314">
            <v>1.4881116056300003</v>
          </cell>
          <cell r="FG314">
            <v>1.3509126327100003</v>
          </cell>
          <cell r="FH314">
            <v>2.1027788116599999</v>
          </cell>
          <cell r="FI314">
            <v>1.4248173446699999</v>
          </cell>
          <cell r="FJ314">
            <v>2.3862882337699998</v>
          </cell>
          <cell r="FK314">
            <v>3.2275582347800005</v>
          </cell>
          <cell r="FL314">
            <v>3.1265211758800002</v>
          </cell>
          <cell r="FM314">
            <v>2.8537604559099985</v>
          </cell>
          <cell r="FN314">
            <v>3.1362120441800005</v>
          </cell>
          <cell r="FO314">
            <v>2.5812338766100007</v>
          </cell>
          <cell r="FP314">
            <v>2.0371114495100002</v>
          </cell>
          <cell r="FQ314">
            <v>2.1423785629399994</v>
          </cell>
          <cell r="FR314">
            <v>1.5238085971300004</v>
          </cell>
          <cell r="FS314">
            <v>1.3155062409600002</v>
          </cell>
          <cell r="FT314">
            <v>2.1942223923999999</v>
          </cell>
          <cell r="FU314">
            <v>1.3619522710700003</v>
          </cell>
          <cell r="FV314">
            <v>2.3593368277799995</v>
          </cell>
          <cell r="FW314">
            <v>3.4001216409200006</v>
          </cell>
          <cell r="FX314">
            <v>3.0571055597700005</v>
          </cell>
          <cell r="FY314">
            <v>2.9573031443599991</v>
          </cell>
          <cell r="FZ314">
            <v>2.2099083402900002</v>
          </cell>
          <cell r="GA314">
            <v>1.9987958321299999</v>
          </cell>
          <cell r="GB314">
            <v>1.4736005889199999</v>
          </cell>
          <cell r="GC314">
            <v>1.5842392021300005</v>
          </cell>
          <cell r="GD314">
            <v>1.21866308805</v>
          </cell>
          <cell r="GE314">
            <v>0.9314976211499999</v>
          </cell>
          <cell r="GF314">
            <v>1.603086512</v>
          </cell>
          <cell r="GG314">
            <v>1.0292130675700002</v>
          </cell>
          <cell r="GH314">
            <v>1.8961245408799998</v>
          </cell>
          <cell r="GI314">
            <v>2.5928545005299997</v>
          </cell>
          <cell r="GJ314">
            <v>2.3224363890099999</v>
          </cell>
          <cell r="GK314">
            <v>2.05084953217</v>
          </cell>
          <cell r="GL314">
            <v>2.2261900849699998</v>
          </cell>
          <cell r="GM314">
            <v>1.9616870349600002</v>
          </cell>
          <cell r="GN314">
            <v>1.46225530222</v>
          </cell>
          <cell r="GO314">
            <v>1.6172419606400004</v>
          </cell>
          <cell r="GP314">
            <v>1.3477496527000001</v>
          </cell>
          <cell r="GQ314">
            <v>0.75560174836999994</v>
          </cell>
          <cell r="GR314">
            <v>1.69601525185</v>
          </cell>
          <cell r="GS314">
            <v>0.96626364884000027</v>
          </cell>
          <cell r="GT314">
            <v>2.0303405805299999</v>
          </cell>
          <cell r="GU314">
            <v>2.4524118981200003</v>
          </cell>
          <cell r="GV314">
            <v>2.3184792440599997</v>
          </cell>
          <cell r="GW314">
            <v>2.0413046843000004</v>
          </cell>
          <cell r="GX314">
            <v>2.2668706952799997</v>
          </cell>
          <cell r="GY314">
            <v>1.9205298232900003</v>
          </cell>
          <cell r="GZ314">
            <v>1.5352901931300003</v>
          </cell>
          <cell r="HA314">
            <v>1.5293615817300004</v>
          </cell>
          <cell r="HB314">
            <v>1.34610131197</v>
          </cell>
          <cell r="HC314">
            <v>0.80455559455000003</v>
          </cell>
          <cell r="HD314">
            <v>1.4520527191499999</v>
          </cell>
          <cell r="HE314">
            <v>1.1881346723899999</v>
          </cell>
          <cell r="HF314">
            <v>1.8129801470999998</v>
          </cell>
          <cell r="HG314">
            <v>2.2338919832199995</v>
          </cell>
          <cell r="HH314">
            <v>2.3540105709000003</v>
          </cell>
          <cell r="HI314">
            <v>2.0897109811300001</v>
          </cell>
          <cell r="HJ314">
            <v>2.3721625373400008</v>
          </cell>
          <cell r="HK314">
            <v>2.0076245329299995</v>
          </cell>
          <cell r="HL314">
            <v>1.5111891292600002</v>
          </cell>
          <cell r="HM314">
            <v>1.7629926479600004</v>
          </cell>
          <cell r="HN314">
            <v>1.0946117477799999</v>
          </cell>
          <cell r="HO314">
            <v>1.0346564309800002</v>
          </cell>
          <cell r="HP314">
            <v>1.5561008324899999</v>
          </cell>
          <cell r="HQ314">
            <v>1.0883228632499999</v>
          </cell>
          <cell r="HR314">
            <v>1.7893005003299995</v>
          </cell>
          <cell r="HS314">
            <v>2.3652959794999995</v>
          </cell>
          <cell r="HT314">
            <v>2.3380765849800005</v>
          </cell>
          <cell r="HU314">
            <v>2.0241999172799998</v>
          </cell>
          <cell r="HV314">
            <v>2.3711567078100009</v>
          </cell>
          <cell r="HW314">
            <v>2.0516672421599997</v>
          </cell>
          <cell r="HX314">
            <v>1.52136922891</v>
          </cell>
          <cell r="HY314">
            <v>1.6585052857400002</v>
          </cell>
          <cell r="HZ314">
            <v>1.11608370422</v>
          </cell>
          <cell r="IA314">
            <v>1.01318447454</v>
          </cell>
          <cell r="IB314">
            <v>1.5770841087599998</v>
          </cell>
          <cell r="IC314">
            <v>1.0900468888800001</v>
          </cell>
          <cell r="ID314">
            <v>1.7695026207899998</v>
          </cell>
          <cell r="IE314">
            <v>2.5500912306899992</v>
          </cell>
          <cell r="IF314">
            <v>2.2928291698699996</v>
          </cell>
          <cell r="IG314">
            <v>2.2179773582900002</v>
          </cell>
          <cell r="IH314">
            <v>2.2099083402900002</v>
          </cell>
          <cell r="II314">
            <v>1.9987958321299999</v>
          </cell>
          <cell r="IJ314">
            <v>1.4736005889199999</v>
          </cell>
          <cell r="IK314">
            <v>1.5842392021300005</v>
          </cell>
          <cell r="IL314">
            <v>1.21866308805</v>
          </cell>
          <cell r="IM314">
            <v>0.9107428422199999</v>
          </cell>
          <cell r="IN314">
            <v>1.603086512</v>
          </cell>
          <cell r="IO314">
            <v>1.0247899724500003</v>
          </cell>
          <cell r="IP314">
            <v>1.7651152318399999</v>
          </cell>
          <cell r="IQ314">
            <v>2.7143219806399999</v>
          </cell>
          <cell r="IR314">
            <v>2.1921275950699997</v>
          </cell>
          <cell r="IS314">
            <v>2.1851873246400002</v>
          </cell>
          <cell r="IT314">
            <v>2.2161978531000002</v>
          </cell>
          <cell r="IU314">
            <v>1.9730804516</v>
          </cell>
          <cell r="IV314">
            <v>1.46529318005</v>
          </cell>
          <cell r="IW314">
            <v>1.5766954806000004</v>
          </cell>
          <cell r="IX314">
            <v>1.3937054108000002</v>
          </cell>
          <cell r="IY314">
            <v>0.75568933322999998</v>
          </cell>
        </row>
        <row r="315">
          <cell r="C315" t="str">
            <v>WD_.QF.WOR._.___.Orchard 3</v>
          </cell>
          <cell r="H315">
            <v>1.9360702922000004</v>
          </cell>
          <cell r="I315">
            <v>1.5841795631400002</v>
          </cell>
          <cell r="J315">
            <v>2.4173068628499998</v>
          </cell>
          <cell r="K315">
            <v>2.9785226443100004</v>
          </cell>
          <cell r="L315">
            <v>3.1386807611600003</v>
          </cell>
          <cell r="M315">
            <v>2.7862813081199991</v>
          </cell>
          <cell r="N315">
            <v>3.1628833831300005</v>
          </cell>
          <cell r="O315">
            <v>2.6768327105999998</v>
          </cell>
          <cell r="P315">
            <v>2.0149188390199999</v>
          </cell>
          <cell r="Q315">
            <v>2.3506568639599994</v>
          </cell>
          <cell r="R315">
            <v>1.4594823303800004</v>
          </cell>
          <cell r="S315">
            <v>1.3795419079600004</v>
          </cell>
          <cell r="T315">
            <v>2.0748011099700001</v>
          </cell>
          <cell r="U315">
            <v>1.4510971509599999</v>
          </cell>
          <cell r="V315">
            <v>2.3857340004999998</v>
          </cell>
          <cell r="W315">
            <v>3.1537279726800005</v>
          </cell>
          <cell r="X315">
            <v>3.11743544659</v>
          </cell>
          <cell r="Y315">
            <v>2.6989332229899987</v>
          </cell>
          <cell r="Z315">
            <v>3.1615422770900006</v>
          </cell>
          <cell r="AA315">
            <v>2.7355563229099999</v>
          </cell>
          <cell r="AB315">
            <v>2.0284923052099999</v>
          </cell>
          <cell r="AC315">
            <v>2.211340381009999</v>
          </cell>
          <cell r="AD315">
            <v>1.4881116056300003</v>
          </cell>
          <cell r="AE315">
            <v>1.3509126327100003</v>
          </cell>
          <cell r="AF315">
            <v>2.1027788116599999</v>
          </cell>
          <cell r="AG315">
            <v>1.4248173446699999</v>
          </cell>
          <cell r="AH315">
            <v>2.3862882337699998</v>
          </cell>
          <cell r="AI315">
            <v>3.2275582347800005</v>
          </cell>
          <cell r="AJ315">
            <v>3.1265211758800002</v>
          </cell>
          <cell r="AK315">
            <v>2.8537604559099985</v>
          </cell>
          <cell r="AL315">
            <v>3.1362120441800005</v>
          </cell>
          <cell r="AM315">
            <v>2.5812338766100007</v>
          </cell>
          <cell r="AN315">
            <v>2.0371114495100002</v>
          </cell>
          <cell r="AO315">
            <v>2.1423785629399994</v>
          </cell>
          <cell r="AP315">
            <v>1.5238085971300004</v>
          </cell>
          <cell r="AQ315">
            <v>1.3155062409600002</v>
          </cell>
          <cell r="AR315">
            <v>2.1942223923999999</v>
          </cell>
          <cell r="AS315">
            <v>1.3748738853900002</v>
          </cell>
          <cell r="AT315">
            <v>2.3534869758399992</v>
          </cell>
          <cell r="AU315">
            <v>3.6190959741900004</v>
          </cell>
          <cell r="AV315">
            <v>2.9228367933700006</v>
          </cell>
          <cell r="AW315">
            <v>2.9135830994999989</v>
          </cell>
          <cell r="AX315">
            <v>2.9549304708100004</v>
          </cell>
          <cell r="AY315">
            <v>2.630773935490001</v>
          </cell>
          <cell r="AZ315">
            <v>1.9537242400600003</v>
          </cell>
          <cell r="BA315">
            <v>2.1022606408099995</v>
          </cell>
          <cell r="BB315">
            <v>1.8582738810700001</v>
          </cell>
          <cell r="BC315">
            <v>1.0075857776499999</v>
          </cell>
          <cell r="BD315">
            <v>2.1365952695299999</v>
          </cell>
          <cell r="BE315">
            <v>1.3709612370399999</v>
          </cell>
          <cell r="BF315">
            <v>2.5281660545599993</v>
          </cell>
          <cell r="BG315">
            <v>3.4571393340400007</v>
          </cell>
          <cell r="BH315">
            <v>3.0965818519700004</v>
          </cell>
          <cell r="BI315">
            <v>2.7344660428599998</v>
          </cell>
          <cell r="BJ315">
            <v>2.9682534466400003</v>
          </cell>
          <cell r="BK315">
            <v>2.6155827133100011</v>
          </cell>
          <cell r="BL315">
            <v>1.9496737362800003</v>
          </cell>
          <cell r="BM315">
            <v>2.1563226141899992</v>
          </cell>
          <cell r="BN315">
            <v>1.79699953694</v>
          </cell>
          <cell r="BO315">
            <v>1.0727299630799998</v>
          </cell>
          <cell r="BP315">
            <v>2.2613536691300005</v>
          </cell>
          <cell r="BQ315">
            <v>1.2883515317500001</v>
          </cell>
          <cell r="BR315">
            <v>2.7071207740799994</v>
          </cell>
          <cell r="BS315">
            <v>3.2698825308300004</v>
          </cell>
          <cell r="BT315">
            <v>3.091305658710001</v>
          </cell>
          <cell r="BU315">
            <v>2.7217395790299999</v>
          </cell>
          <cell r="BV315">
            <v>3.0224942603900007</v>
          </cell>
          <cell r="BW315">
            <v>2.5607064310800012</v>
          </cell>
          <cell r="BX315">
            <v>2.04705359082</v>
          </cell>
          <cell r="BY315">
            <v>2.0391487756399993</v>
          </cell>
          <cell r="BZ315">
            <v>1.7948017492999999</v>
          </cell>
          <cell r="CA315">
            <v>1.0727407927499999</v>
          </cell>
          <cell r="CB315">
            <v>1.9360702922000004</v>
          </cell>
          <cell r="CC315">
            <v>1.5841795631400002</v>
          </cell>
          <cell r="CD315">
            <v>2.4173068628499998</v>
          </cell>
          <cell r="CE315">
            <v>2.9785226443100004</v>
          </cell>
          <cell r="CF315">
            <v>3.1386807611600003</v>
          </cell>
          <cell r="CG315">
            <v>2.7862813081199991</v>
          </cell>
          <cell r="CH315">
            <v>3.1628833831300005</v>
          </cell>
          <cell r="CI315">
            <v>2.6768327105999998</v>
          </cell>
          <cell r="CJ315">
            <v>2.0149188390199999</v>
          </cell>
          <cell r="CK315">
            <v>2.3506568639599994</v>
          </cell>
          <cell r="CL315">
            <v>1.4594823303800004</v>
          </cell>
          <cell r="CM315">
            <v>1.3795419079600004</v>
          </cell>
          <cell r="CN315">
            <v>2.0748011099700001</v>
          </cell>
          <cell r="CO315">
            <v>1.4527950463599999</v>
          </cell>
          <cell r="CP315">
            <v>2.3862882337699998</v>
          </cell>
          <cell r="CQ315">
            <v>3.2275582347800005</v>
          </cell>
          <cell r="CR315">
            <v>3.1265211758800002</v>
          </cell>
          <cell r="CS315">
            <v>2.8537604559099985</v>
          </cell>
          <cell r="CT315">
            <v>3.1362120441800005</v>
          </cell>
          <cell r="CU315">
            <v>2.5812338766100007</v>
          </cell>
          <cell r="CV315">
            <v>2.0371114495100002</v>
          </cell>
          <cell r="CW315">
            <v>2.1423785629399994</v>
          </cell>
          <cell r="CX315">
            <v>1.5238085971300004</v>
          </cell>
          <cell r="CY315">
            <v>1.3152156412100002</v>
          </cell>
          <cell r="CZ315">
            <v>2.1942223923999999</v>
          </cell>
          <cell r="DA315">
            <v>1.3619522710700003</v>
          </cell>
          <cell r="DB315">
            <v>2.3593368277799995</v>
          </cell>
          <cell r="DC315">
            <v>3.4001216409200006</v>
          </cell>
          <cell r="DD315">
            <v>3.0571055597700005</v>
          </cell>
          <cell r="DE315">
            <v>2.9573031443599991</v>
          </cell>
          <cell r="DF315">
            <v>2.9465444537300005</v>
          </cell>
          <cell r="DG315">
            <v>2.6650611095300003</v>
          </cell>
          <cell r="DH315">
            <v>1.9648007852200002</v>
          </cell>
          <cell r="DI315">
            <v>2.1123189361899994</v>
          </cell>
          <cell r="DJ315">
            <v>1.6248841173999999</v>
          </cell>
          <cell r="DK315">
            <v>1.24199682821</v>
          </cell>
          <cell r="DL315">
            <v>2.1374486826500001</v>
          </cell>
          <cell r="DM315">
            <v>1.3663866299</v>
          </cell>
          <cell r="DN315">
            <v>2.3534869758399992</v>
          </cell>
          <cell r="DO315">
            <v>3.6190959741900004</v>
          </cell>
          <cell r="DP315">
            <v>2.9228367933700006</v>
          </cell>
          <cell r="DQ315">
            <v>2.9135830994999989</v>
          </cell>
          <cell r="DR315">
            <v>2.9549304708100004</v>
          </cell>
          <cell r="DS315">
            <v>2.630773935490001</v>
          </cell>
          <cell r="DT315">
            <v>1.9537242400600003</v>
          </cell>
          <cell r="DU315">
            <v>2.1022606408099995</v>
          </cell>
          <cell r="DV315">
            <v>1.8582738810700001</v>
          </cell>
          <cell r="DW315">
            <v>1.0075857776499999</v>
          </cell>
          <cell r="DX315">
            <v>2.1365952695299999</v>
          </cell>
          <cell r="DY315">
            <v>1.3709612370399999</v>
          </cell>
          <cell r="DZ315">
            <v>2.5281660545599993</v>
          </cell>
          <cell r="EA315">
            <v>3.4571393340400007</v>
          </cell>
          <cell r="EB315">
            <v>3.0965818519700004</v>
          </cell>
          <cell r="EC315">
            <v>2.7344660428599998</v>
          </cell>
          <cell r="ED315">
            <v>2.9682534466400003</v>
          </cell>
          <cell r="EE315">
            <v>2.6155827133100011</v>
          </cell>
          <cell r="EF315">
            <v>1.9496737362800003</v>
          </cell>
          <cell r="EG315">
            <v>2.1563226141899992</v>
          </cell>
          <cell r="EH315">
            <v>1.79699953694</v>
          </cell>
          <cell r="EI315">
            <v>1.0727299630799998</v>
          </cell>
          <cell r="EJ315">
            <v>2.2613536691300005</v>
          </cell>
          <cell r="EK315">
            <v>1.36991699694</v>
          </cell>
          <cell r="EL315">
            <v>2.6537069506499993</v>
          </cell>
          <cell r="EM315">
            <v>3.4657972964300003</v>
          </cell>
          <cell r="EN315">
            <v>2.9104728207800008</v>
          </cell>
          <cell r="EO315">
            <v>2.7646629124500004</v>
          </cell>
          <cell r="EP315">
            <v>3.1715487702500007</v>
          </cell>
          <cell r="EQ315">
            <v>2.3351243372000008</v>
          </cell>
          <cell r="ER315">
            <v>2.2635695551200001</v>
          </cell>
          <cell r="ES315">
            <v>1.8144084030299996</v>
          </cell>
          <cell r="ET315">
            <v>1.7933968387800001</v>
          </cell>
          <cell r="EU315">
            <v>1.0705645266099999</v>
          </cell>
          <cell r="EV315">
            <v>2.0748011099700001</v>
          </cell>
          <cell r="EW315">
            <v>1.4510971509599999</v>
          </cell>
          <cell r="EX315">
            <v>2.3857340004999998</v>
          </cell>
          <cell r="EY315">
            <v>3.1537279726800005</v>
          </cell>
          <cell r="EZ315">
            <v>3.11743544659</v>
          </cell>
          <cell r="FA315">
            <v>2.6989332229899987</v>
          </cell>
          <cell r="FB315">
            <v>3.1615422770900006</v>
          </cell>
          <cell r="FC315">
            <v>2.7355563229099999</v>
          </cell>
          <cell r="FD315">
            <v>2.0284923052099999</v>
          </cell>
          <cell r="FE315">
            <v>2.211340381009999</v>
          </cell>
          <cell r="FF315">
            <v>1.4881116056300003</v>
          </cell>
          <cell r="FG315">
            <v>1.3509126327100003</v>
          </cell>
          <cell r="FH315">
            <v>2.1027788116599999</v>
          </cell>
          <cell r="FI315">
            <v>1.4248173446699999</v>
          </cell>
          <cell r="FJ315">
            <v>2.3862882337699998</v>
          </cell>
          <cell r="FK315">
            <v>3.2275582347800005</v>
          </cell>
          <cell r="FL315">
            <v>3.1265211758800002</v>
          </cell>
          <cell r="FM315">
            <v>2.8537604559099985</v>
          </cell>
          <cell r="FN315">
            <v>3.1362120441800005</v>
          </cell>
          <cell r="FO315">
            <v>2.5812338766100007</v>
          </cell>
          <cell r="FP315">
            <v>2.0371114495100002</v>
          </cell>
          <cell r="FQ315">
            <v>2.1423785629399994</v>
          </cell>
          <cell r="FR315">
            <v>1.5238085971300004</v>
          </cell>
          <cell r="FS315">
            <v>1.3155062409600002</v>
          </cell>
          <cell r="FT315">
            <v>2.1942223923999999</v>
          </cell>
          <cell r="FU315">
            <v>1.3619522710700003</v>
          </cell>
          <cell r="FV315">
            <v>2.3593368277799995</v>
          </cell>
          <cell r="FW315">
            <v>3.4001216409200006</v>
          </cell>
          <cell r="FX315">
            <v>3.0571055597700005</v>
          </cell>
          <cell r="FY315">
            <v>2.9573031443599991</v>
          </cell>
          <cell r="FZ315">
            <v>2.2099083402900002</v>
          </cell>
          <cell r="GA315">
            <v>1.9987958321299999</v>
          </cell>
          <cell r="GB315">
            <v>1.4736005889199999</v>
          </cell>
          <cell r="GC315">
            <v>1.5842392021300005</v>
          </cell>
          <cell r="GD315">
            <v>1.21866308805</v>
          </cell>
          <cell r="GE315">
            <v>0.9314976211499999</v>
          </cell>
          <cell r="GF315">
            <v>1.603086512</v>
          </cell>
          <cell r="GG315">
            <v>1.0292130675700002</v>
          </cell>
          <cell r="GH315">
            <v>1.8961245408799998</v>
          </cell>
          <cell r="GI315">
            <v>2.5928545005299997</v>
          </cell>
          <cell r="GJ315">
            <v>2.3224363890099999</v>
          </cell>
          <cell r="GK315">
            <v>2.05084953217</v>
          </cell>
          <cell r="GL315">
            <v>2.2261900849699998</v>
          </cell>
          <cell r="GM315">
            <v>1.9616870349600002</v>
          </cell>
          <cell r="GN315">
            <v>1.46225530222</v>
          </cell>
          <cell r="GO315">
            <v>1.6172419606400004</v>
          </cell>
          <cell r="GP315">
            <v>1.3477496527000001</v>
          </cell>
          <cell r="GQ315">
            <v>0.75560174836999994</v>
          </cell>
          <cell r="GR315">
            <v>1.69601525185</v>
          </cell>
          <cell r="GS315">
            <v>0.96626364884000027</v>
          </cell>
          <cell r="GT315">
            <v>2.0303405805299999</v>
          </cell>
          <cell r="GU315">
            <v>2.4524118981200003</v>
          </cell>
          <cell r="GV315">
            <v>2.3184792440599997</v>
          </cell>
          <cell r="GW315">
            <v>2.0413046843000004</v>
          </cell>
          <cell r="GX315">
            <v>2.2668706952799997</v>
          </cell>
          <cell r="GY315">
            <v>1.9205298232900003</v>
          </cell>
          <cell r="GZ315">
            <v>1.5352901931300003</v>
          </cell>
          <cell r="HA315">
            <v>1.5293615817300004</v>
          </cell>
          <cell r="HB315">
            <v>1.34610131197</v>
          </cell>
          <cell r="HC315">
            <v>0.80455559455000003</v>
          </cell>
          <cell r="HD315">
            <v>1.4520527191499999</v>
          </cell>
          <cell r="HE315">
            <v>1.1881346723899999</v>
          </cell>
          <cell r="HF315">
            <v>1.8129801470999998</v>
          </cell>
          <cell r="HG315">
            <v>2.2338919832199995</v>
          </cell>
          <cell r="HH315">
            <v>2.3540105709000003</v>
          </cell>
          <cell r="HI315">
            <v>2.0897109811300001</v>
          </cell>
          <cell r="HJ315">
            <v>2.3721625373400008</v>
          </cell>
          <cell r="HK315">
            <v>2.0076245329299995</v>
          </cell>
          <cell r="HL315">
            <v>1.5111891292600002</v>
          </cell>
          <cell r="HM315">
            <v>1.7629926479600004</v>
          </cell>
          <cell r="HN315">
            <v>1.0946117477799999</v>
          </cell>
          <cell r="HO315">
            <v>1.0346564309800002</v>
          </cell>
          <cell r="HP315">
            <v>1.5561008324899999</v>
          </cell>
          <cell r="HQ315">
            <v>1.0883228632499999</v>
          </cell>
          <cell r="HR315">
            <v>1.7893005003299995</v>
          </cell>
          <cell r="HS315">
            <v>2.3652959794999995</v>
          </cell>
          <cell r="HT315">
            <v>2.3380765849800005</v>
          </cell>
          <cell r="HU315">
            <v>2.0241999172799998</v>
          </cell>
          <cell r="HV315">
            <v>2.3711567078100009</v>
          </cell>
          <cell r="HW315">
            <v>2.0516672421599997</v>
          </cell>
          <cell r="HX315">
            <v>1.52136922891</v>
          </cell>
          <cell r="HY315">
            <v>1.6585052857400002</v>
          </cell>
          <cell r="HZ315">
            <v>1.11608370422</v>
          </cell>
          <cell r="IA315">
            <v>1.01318447454</v>
          </cell>
          <cell r="IB315">
            <v>1.5770841087599998</v>
          </cell>
          <cell r="IC315">
            <v>1.0900468888800001</v>
          </cell>
          <cell r="ID315">
            <v>1.7695026207899998</v>
          </cell>
          <cell r="IE315">
            <v>2.5500912306899992</v>
          </cell>
          <cell r="IF315">
            <v>2.2928291698699996</v>
          </cell>
          <cell r="IG315">
            <v>2.2179773582900002</v>
          </cell>
          <cell r="IH315">
            <v>2.2099083402900002</v>
          </cell>
          <cell r="II315">
            <v>1.9987958321299999</v>
          </cell>
          <cell r="IJ315">
            <v>1.4736005889199999</v>
          </cell>
          <cell r="IK315">
            <v>1.5842392021300005</v>
          </cell>
          <cell r="IL315">
            <v>1.21866308805</v>
          </cell>
          <cell r="IM315">
            <v>0.9107428422199999</v>
          </cell>
          <cell r="IN315">
            <v>1.603086512</v>
          </cell>
          <cell r="IO315">
            <v>1.0247899724500003</v>
          </cell>
          <cell r="IP315">
            <v>1.7651152318399999</v>
          </cell>
          <cell r="IQ315">
            <v>2.7143219806399999</v>
          </cell>
          <cell r="IR315">
            <v>2.1921275950699997</v>
          </cell>
          <cell r="IS315">
            <v>2.1851873246400002</v>
          </cell>
          <cell r="IT315">
            <v>2.2161978531000002</v>
          </cell>
          <cell r="IU315">
            <v>1.9730804516</v>
          </cell>
          <cell r="IV315">
            <v>1.46529318005</v>
          </cell>
          <cell r="IW315">
            <v>1.5766954806000004</v>
          </cell>
          <cell r="IX315">
            <v>1.3937054108000002</v>
          </cell>
          <cell r="IY315">
            <v>0.75568933322999998</v>
          </cell>
        </row>
        <row r="316">
          <cell r="C316" t="str">
            <v>WD_.QF.WOR._.___.Orchard 4</v>
          </cell>
          <cell r="H316">
            <v>1.9360702922000004</v>
          </cell>
          <cell r="I316">
            <v>1.5841795631400002</v>
          </cell>
          <cell r="J316">
            <v>2.4173068628499998</v>
          </cell>
          <cell r="K316">
            <v>2.9785226443100004</v>
          </cell>
          <cell r="L316">
            <v>3.1386807611600003</v>
          </cell>
          <cell r="M316">
            <v>2.7862813081199991</v>
          </cell>
          <cell r="N316">
            <v>3.1628833831300005</v>
          </cell>
          <cell r="O316">
            <v>2.6768327105999998</v>
          </cell>
          <cell r="P316">
            <v>2.0149188390199999</v>
          </cell>
          <cell r="Q316">
            <v>2.3506568639599994</v>
          </cell>
          <cell r="R316">
            <v>1.4594823303800004</v>
          </cell>
          <cell r="S316">
            <v>1.3795419079600004</v>
          </cell>
          <cell r="T316">
            <v>2.0748011099700001</v>
          </cell>
          <cell r="U316">
            <v>1.4510971509599999</v>
          </cell>
          <cell r="V316">
            <v>2.3857340004999998</v>
          </cell>
          <cell r="W316">
            <v>3.1537279726800005</v>
          </cell>
          <cell r="X316">
            <v>3.11743544659</v>
          </cell>
          <cell r="Y316">
            <v>2.6989332229899987</v>
          </cell>
          <cell r="Z316">
            <v>3.1615422770900006</v>
          </cell>
          <cell r="AA316">
            <v>2.7355563229099999</v>
          </cell>
          <cell r="AB316">
            <v>2.0284923052099999</v>
          </cell>
          <cell r="AC316">
            <v>2.211340381009999</v>
          </cell>
          <cell r="AD316">
            <v>1.4881116056300003</v>
          </cell>
          <cell r="AE316">
            <v>1.3509126327100003</v>
          </cell>
          <cell r="AF316">
            <v>2.1027788116599999</v>
          </cell>
          <cell r="AG316">
            <v>1.4248173446699999</v>
          </cell>
          <cell r="AH316">
            <v>2.3862882337699998</v>
          </cell>
          <cell r="AI316">
            <v>3.2275582347800005</v>
          </cell>
          <cell r="AJ316">
            <v>3.1265211758800002</v>
          </cell>
          <cell r="AK316">
            <v>2.8537604559099985</v>
          </cell>
          <cell r="AL316">
            <v>3.1362120441800005</v>
          </cell>
          <cell r="AM316">
            <v>2.5812338766100007</v>
          </cell>
          <cell r="AN316">
            <v>2.0371114495100002</v>
          </cell>
          <cell r="AO316">
            <v>2.1423785629399994</v>
          </cell>
          <cell r="AP316">
            <v>1.5238085971300004</v>
          </cell>
          <cell r="AQ316">
            <v>1.3155062409600002</v>
          </cell>
          <cell r="AR316">
            <v>2.1942223923999999</v>
          </cell>
          <cell r="AS316">
            <v>1.3748738853900002</v>
          </cell>
          <cell r="AT316">
            <v>2.3534869758399992</v>
          </cell>
          <cell r="AU316">
            <v>3.6190959741900004</v>
          </cell>
          <cell r="AV316">
            <v>2.9228367933700006</v>
          </cell>
          <cell r="AW316">
            <v>2.9135830994999989</v>
          </cell>
          <cell r="AX316">
            <v>2.9549304708100004</v>
          </cell>
          <cell r="AY316">
            <v>2.630773935490001</v>
          </cell>
          <cell r="AZ316">
            <v>1.9537242400600003</v>
          </cell>
          <cell r="BA316">
            <v>2.1022606408099995</v>
          </cell>
          <cell r="BB316">
            <v>1.8582738810700001</v>
          </cell>
          <cell r="BC316">
            <v>1.0075857776499999</v>
          </cell>
          <cell r="BD316">
            <v>2.1365952695299999</v>
          </cell>
          <cell r="BE316">
            <v>1.3709612370399999</v>
          </cell>
          <cell r="BF316">
            <v>2.5281660545599993</v>
          </cell>
          <cell r="BG316">
            <v>3.4571393340400007</v>
          </cell>
          <cell r="BH316">
            <v>3.0965818519700004</v>
          </cell>
          <cell r="BI316">
            <v>2.7344660428599998</v>
          </cell>
          <cell r="BJ316">
            <v>2.9682534466400003</v>
          </cell>
          <cell r="BK316">
            <v>2.6155827133100011</v>
          </cell>
          <cell r="BL316">
            <v>1.9496737362800003</v>
          </cell>
          <cell r="BM316">
            <v>2.1563226141899992</v>
          </cell>
          <cell r="BN316">
            <v>1.79699953694</v>
          </cell>
          <cell r="BO316">
            <v>1.0727299630799998</v>
          </cell>
          <cell r="BP316">
            <v>2.2613536691300005</v>
          </cell>
          <cell r="BQ316">
            <v>1.2883515317500001</v>
          </cell>
          <cell r="BR316">
            <v>2.7071207740799994</v>
          </cell>
          <cell r="BS316">
            <v>3.2698825308300004</v>
          </cell>
          <cell r="BT316">
            <v>3.091305658710001</v>
          </cell>
          <cell r="BU316">
            <v>2.7217395790299999</v>
          </cell>
          <cell r="BV316">
            <v>3.0224942603900007</v>
          </cell>
          <cell r="BW316">
            <v>2.5607064310800012</v>
          </cell>
          <cell r="BX316">
            <v>2.04705359082</v>
          </cell>
          <cell r="BY316">
            <v>2.0391487756399993</v>
          </cell>
          <cell r="BZ316">
            <v>1.7948017492999999</v>
          </cell>
          <cell r="CA316">
            <v>1.0727407927499999</v>
          </cell>
          <cell r="CB316">
            <v>1.9360702922000004</v>
          </cell>
          <cell r="CC316">
            <v>1.5841795631400002</v>
          </cell>
          <cell r="CD316">
            <v>2.4173068628499998</v>
          </cell>
          <cell r="CE316">
            <v>2.9785226443100004</v>
          </cell>
          <cell r="CF316">
            <v>3.1386807611600003</v>
          </cell>
          <cell r="CG316">
            <v>2.7862813081199991</v>
          </cell>
          <cell r="CH316">
            <v>3.1628833831300005</v>
          </cell>
          <cell r="CI316">
            <v>2.6768327105999998</v>
          </cell>
          <cell r="CJ316">
            <v>2.0149188390199999</v>
          </cell>
          <cell r="CK316">
            <v>2.3506568639599994</v>
          </cell>
          <cell r="CL316">
            <v>1.4594823303800004</v>
          </cell>
          <cell r="CM316">
            <v>1.3795419079600004</v>
          </cell>
          <cell r="CN316">
            <v>2.0748011099700001</v>
          </cell>
          <cell r="CO316">
            <v>1.4527950463599999</v>
          </cell>
          <cell r="CP316">
            <v>2.3862882337699998</v>
          </cell>
          <cell r="CQ316">
            <v>3.2275582347800005</v>
          </cell>
          <cell r="CR316">
            <v>3.1265211758800002</v>
          </cell>
          <cell r="CS316">
            <v>2.8537604559099985</v>
          </cell>
          <cell r="CT316">
            <v>3.1362120441800005</v>
          </cell>
          <cell r="CU316">
            <v>2.5812338766100007</v>
          </cell>
          <cell r="CV316">
            <v>2.0371114495100002</v>
          </cell>
          <cell r="CW316">
            <v>2.1423785629399994</v>
          </cell>
          <cell r="CX316">
            <v>1.5238085971300004</v>
          </cell>
          <cell r="CY316">
            <v>1.3152156412100002</v>
          </cell>
          <cell r="CZ316">
            <v>2.1942223923999999</v>
          </cell>
          <cell r="DA316">
            <v>1.3619522710700003</v>
          </cell>
          <cell r="DB316">
            <v>2.3593368277799995</v>
          </cell>
          <cell r="DC316">
            <v>3.4001216409200006</v>
          </cell>
          <cell r="DD316">
            <v>3.0571055597700005</v>
          </cell>
          <cell r="DE316">
            <v>2.9573031443599991</v>
          </cell>
          <cell r="DF316">
            <v>2.9465444537300005</v>
          </cell>
          <cell r="DG316">
            <v>2.6650611095300003</v>
          </cell>
          <cell r="DH316">
            <v>1.9648007852200002</v>
          </cell>
          <cell r="DI316">
            <v>2.1123189361899994</v>
          </cell>
          <cell r="DJ316">
            <v>1.6248841173999999</v>
          </cell>
          <cell r="DK316">
            <v>1.24199682821</v>
          </cell>
          <cell r="DL316">
            <v>2.1374486826500001</v>
          </cell>
          <cell r="DM316">
            <v>1.3663866299</v>
          </cell>
          <cell r="DN316">
            <v>2.3534869758399992</v>
          </cell>
          <cell r="DO316">
            <v>3.6190959741900004</v>
          </cell>
          <cell r="DP316">
            <v>2.9228367933700006</v>
          </cell>
          <cell r="DQ316">
            <v>2.9135830994999989</v>
          </cell>
          <cell r="DR316">
            <v>2.9549304708100004</v>
          </cell>
          <cell r="DS316">
            <v>2.630773935490001</v>
          </cell>
          <cell r="DT316">
            <v>1.9537242400600003</v>
          </cell>
          <cell r="DU316">
            <v>2.1022606408099995</v>
          </cell>
          <cell r="DV316">
            <v>1.8582738810700001</v>
          </cell>
          <cell r="DW316">
            <v>1.0075857776499999</v>
          </cell>
          <cell r="DX316">
            <v>2.1365952695299999</v>
          </cell>
          <cell r="DY316">
            <v>1.3709612370399999</v>
          </cell>
          <cell r="DZ316">
            <v>2.5281660545599993</v>
          </cell>
          <cell r="EA316">
            <v>3.4571393340400007</v>
          </cell>
          <cell r="EB316">
            <v>3.0965818519700004</v>
          </cell>
          <cell r="EC316">
            <v>2.7344660428599998</v>
          </cell>
          <cell r="ED316">
            <v>2.9682534466400003</v>
          </cell>
          <cell r="EE316">
            <v>2.6155827133100011</v>
          </cell>
          <cell r="EF316">
            <v>1.9496737362800003</v>
          </cell>
          <cell r="EG316">
            <v>2.1563226141899992</v>
          </cell>
          <cell r="EH316">
            <v>1.79699953694</v>
          </cell>
          <cell r="EI316">
            <v>1.0727299630799998</v>
          </cell>
          <cell r="EJ316">
            <v>2.2613536691300005</v>
          </cell>
          <cell r="EK316">
            <v>1.36991699694</v>
          </cell>
          <cell r="EL316">
            <v>2.6537069506499993</v>
          </cell>
          <cell r="EM316">
            <v>3.4657972964300003</v>
          </cell>
          <cell r="EN316">
            <v>2.9104728207800008</v>
          </cell>
          <cell r="EO316">
            <v>2.7646629124500004</v>
          </cell>
          <cell r="EP316">
            <v>3.1715487702500007</v>
          </cell>
          <cell r="EQ316">
            <v>2.3351243372000008</v>
          </cell>
          <cell r="ER316">
            <v>2.2635695551200001</v>
          </cell>
          <cell r="ES316">
            <v>1.8144084030299996</v>
          </cell>
          <cell r="ET316">
            <v>1.7933968387800001</v>
          </cell>
          <cell r="EU316">
            <v>1.0705645266099999</v>
          </cell>
          <cell r="EV316">
            <v>2.0748011099700001</v>
          </cell>
          <cell r="EW316">
            <v>1.4510971509599999</v>
          </cell>
          <cell r="EX316">
            <v>2.3857340004999998</v>
          </cell>
          <cell r="EY316">
            <v>3.1537279726800005</v>
          </cell>
          <cell r="EZ316">
            <v>3.11743544659</v>
          </cell>
          <cell r="FA316">
            <v>2.6989332229899987</v>
          </cell>
          <cell r="FB316">
            <v>3.1615422770900006</v>
          </cell>
          <cell r="FC316">
            <v>2.7355563229099999</v>
          </cell>
          <cell r="FD316">
            <v>2.0284923052099999</v>
          </cell>
          <cell r="FE316">
            <v>2.211340381009999</v>
          </cell>
          <cell r="FF316">
            <v>1.4881116056300003</v>
          </cell>
          <cell r="FG316">
            <v>1.3509126327100003</v>
          </cell>
          <cell r="FH316">
            <v>2.1027788116599999</v>
          </cell>
          <cell r="FI316">
            <v>1.4248173446699999</v>
          </cell>
          <cell r="FJ316">
            <v>2.3862882337699998</v>
          </cell>
          <cell r="FK316">
            <v>3.2275582347800005</v>
          </cell>
          <cell r="FL316">
            <v>3.1265211758800002</v>
          </cell>
          <cell r="FM316">
            <v>2.8537604559099985</v>
          </cell>
          <cell r="FN316">
            <v>3.1362120441800005</v>
          </cell>
          <cell r="FO316">
            <v>2.5812338766100007</v>
          </cell>
          <cell r="FP316">
            <v>2.0371114495100002</v>
          </cell>
          <cell r="FQ316">
            <v>2.1423785629399994</v>
          </cell>
          <cell r="FR316">
            <v>1.5238085971300004</v>
          </cell>
          <cell r="FS316">
            <v>1.3155062409600002</v>
          </cell>
          <cell r="FT316">
            <v>2.1942223923999999</v>
          </cell>
          <cell r="FU316">
            <v>1.3619522710700003</v>
          </cell>
          <cell r="FV316">
            <v>2.3593368277799995</v>
          </cell>
          <cell r="FW316">
            <v>3.4001216409200006</v>
          </cell>
          <cell r="FX316">
            <v>3.0571055597700005</v>
          </cell>
          <cell r="FY316">
            <v>2.9573031443599991</v>
          </cell>
          <cell r="FZ316">
            <v>2.2099083402900002</v>
          </cell>
          <cell r="GA316">
            <v>1.9987958321299999</v>
          </cell>
          <cell r="GB316">
            <v>1.4736005889199999</v>
          </cell>
          <cell r="GC316">
            <v>1.5842392021300005</v>
          </cell>
          <cell r="GD316">
            <v>1.21866308805</v>
          </cell>
          <cell r="GE316">
            <v>0.9314976211499999</v>
          </cell>
          <cell r="GF316">
            <v>1.603086512</v>
          </cell>
          <cell r="GG316">
            <v>1.0292130675700002</v>
          </cell>
          <cell r="GH316">
            <v>1.8961245408799998</v>
          </cell>
          <cell r="GI316">
            <v>2.5928545005299997</v>
          </cell>
          <cell r="GJ316">
            <v>2.3224363890099999</v>
          </cell>
          <cell r="GK316">
            <v>2.05084953217</v>
          </cell>
          <cell r="GL316">
            <v>2.2261900849699998</v>
          </cell>
          <cell r="GM316">
            <v>1.9616870349600002</v>
          </cell>
          <cell r="GN316">
            <v>1.46225530222</v>
          </cell>
          <cell r="GO316">
            <v>1.6172419606400004</v>
          </cell>
          <cell r="GP316">
            <v>1.3477496527000001</v>
          </cell>
          <cell r="GQ316">
            <v>0.75560174836999994</v>
          </cell>
          <cell r="GR316">
            <v>1.69601525185</v>
          </cell>
          <cell r="GS316">
            <v>0.96626364884000027</v>
          </cell>
          <cell r="GT316">
            <v>2.0303405805299999</v>
          </cell>
          <cell r="GU316">
            <v>2.4524118981200003</v>
          </cell>
          <cell r="GV316">
            <v>2.3184792440599997</v>
          </cell>
          <cell r="GW316">
            <v>2.0413046843000004</v>
          </cell>
          <cell r="GX316">
            <v>2.2668706952799997</v>
          </cell>
          <cell r="GY316">
            <v>1.9205298232900003</v>
          </cell>
          <cell r="GZ316">
            <v>1.5352901931300003</v>
          </cell>
          <cell r="HA316">
            <v>1.5293615817300004</v>
          </cell>
          <cell r="HB316">
            <v>1.34610131197</v>
          </cell>
          <cell r="HC316">
            <v>0.80455559455000003</v>
          </cell>
          <cell r="HD316">
            <v>1.4520527191499999</v>
          </cell>
          <cell r="HE316">
            <v>1.1881346723899999</v>
          </cell>
          <cell r="HF316">
            <v>1.8129801470999998</v>
          </cell>
          <cell r="HG316">
            <v>2.2338919832199995</v>
          </cell>
          <cell r="HH316">
            <v>2.3540105709000003</v>
          </cell>
          <cell r="HI316">
            <v>2.0897109811300001</v>
          </cell>
          <cell r="HJ316">
            <v>2.3721625373400008</v>
          </cell>
          <cell r="HK316">
            <v>2.0076245329299995</v>
          </cell>
          <cell r="HL316">
            <v>1.5111891292600002</v>
          </cell>
          <cell r="HM316">
            <v>1.7629926479600004</v>
          </cell>
          <cell r="HN316">
            <v>1.0946117477799999</v>
          </cell>
          <cell r="HO316">
            <v>1.0346564309800002</v>
          </cell>
          <cell r="HP316">
            <v>1.5561008324899999</v>
          </cell>
          <cell r="HQ316">
            <v>1.0883228632499999</v>
          </cell>
          <cell r="HR316">
            <v>1.7893005003299995</v>
          </cell>
          <cell r="HS316">
            <v>2.3652959794999995</v>
          </cell>
          <cell r="HT316">
            <v>2.3380765849800005</v>
          </cell>
          <cell r="HU316">
            <v>2.0241999172799998</v>
          </cell>
          <cell r="HV316">
            <v>2.3711567078100009</v>
          </cell>
          <cell r="HW316">
            <v>2.0516672421599997</v>
          </cell>
          <cell r="HX316">
            <v>1.52136922891</v>
          </cell>
          <cell r="HY316">
            <v>1.6585052857400002</v>
          </cell>
          <cell r="HZ316">
            <v>1.11608370422</v>
          </cell>
          <cell r="IA316">
            <v>1.01318447454</v>
          </cell>
          <cell r="IB316">
            <v>1.5770841087599998</v>
          </cell>
          <cell r="IC316">
            <v>1.0900468888800001</v>
          </cell>
          <cell r="ID316">
            <v>1.7695026207899998</v>
          </cell>
          <cell r="IE316">
            <v>2.5500912306899992</v>
          </cell>
          <cell r="IF316">
            <v>2.2928291698699996</v>
          </cell>
          <cell r="IG316">
            <v>2.2179773582900002</v>
          </cell>
          <cell r="IH316">
            <v>2.2099083402900002</v>
          </cell>
          <cell r="II316">
            <v>1.9987958321299999</v>
          </cell>
          <cell r="IJ316">
            <v>1.4736005889199999</v>
          </cell>
          <cell r="IK316">
            <v>1.5842392021300005</v>
          </cell>
          <cell r="IL316">
            <v>1.21866308805</v>
          </cell>
          <cell r="IM316">
            <v>0.9107428422199999</v>
          </cell>
          <cell r="IN316">
            <v>1.603086512</v>
          </cell>
          <cell r="IO316">
            <v>1.0247899724500003</v>
          </cell>
          <cell r="IP316">
            <v>1.7651152318399999</v>
          </cell>
          <cell r="IQ316">
            <v>2.7143219806399999</v>
          </cell>
          <cell r="IR316">
            <v>2.1921275950699997</v>
          </cell>
          <cell r="IS316">
            <v>2.1851873246400002</v>
          </cell>
          <cell r="IT316">
            <v>2.2161978531000002</v>
          </cell>
          <cell r="IU316">
            <v>1.9730804516</v>
          </cell>
          <cell r="IV316">
            <v>1.46529318005</v>
          </cell>
          <cell r="IW316">
            <v>1.5766954806000004</v>
          </cell>
          <cell r="IX316">
            <v>1.3937054108000002</v>
          </cell>
          <cell r="IY316">
            <v>0.75568933322999998</v>
          </cell>
        </row>
        <row r="317">
          <cell r="C317" t="str">
            <v>WD_.QF.WOR._.___.Oregon Trail ORWF</v>
          </cell>
          <cell r="H317">
            <v>1.13131187005</v>
          </cell>
          <cell r="I317">
            <v>1.4724293122400003</v>
          </cell>
          <cell r="J317">
            <v>2.1131030951200001</v>
          </cell>
          <cell r="K317">
            <v>2.4448480834199997</v>
          </cell>
          <cell r="L317">
            <v>2.7192033712400012</v>
          </cell>
          <cell r="M317">
            <v>2.1452976556000003</v>
          </cell>
          <cell r="N317">
            <v>2.8822146181599999</v>
          </cell>
          <cell r="O317">
            <v>2.2228874418100002</v>
          </cell>
          <cell r="P317">
            <v>1.4965889724599999</v>
          </cell>
          <cell r="Q317">
            <v>1.8092999080300001</v>
          </cell>
          <cell r="R317">
            <v>1.1953699331700001</v>
          </cell>
          <cell r="S317">
            <v>1.1098130662499999</v>
          </cell>
          <cell r="T317">
            <v>1.2238458276999999</v>
          </cell>
          <cell r="U317">
            <v>1.42913150833</v>
          </cell>
          <cell r="V317">
            <v>2.04793852322</v>
          </cell>
          <cell r="W317">
            <v>2.6104016191899997</v>
          </cell>
          <cell r="X317">
            <v>2.7114361449300008</v>
          </cell>
          <cell r="Y317">
            <v>2.0424500681100004</v>
          </cell>
          <cell r="Z317">
            <v>2.8908666088899997</v>
          </cell>
          <cell r="AA317">
            <v>2.2451816608900002</v>
          </cell>
          <cell r="AB317">
            <v>1.5272946761799997</v>
          </cell>
          <cell r="AC317">
            <v>1.6927092725299999</v>
          </cell>
          <cell r="AD317">
            <v>1.2351951084500001</v>
          </cell>
          <cell r="AE317">
            <v>1.06998789097</v>
          </cell>
          <cell r="AF317">
            <v>1.22431295981</v>
          </cell>
          <cell r="AG317">
            <v>1.42866437622</v>
          </cell>
          <cell r="AH317">
            <v>2.04793852322</v>
          </cell>
          <cell r="AI317">
            <v>2.6769376420899995</v>
          </cell>
          <cell r="AJ317">
            <v>2.7132885220500009</v>
          </cell>
          <cell r="AK317">
            <v>2.2090758659500001</v>
          </cell>
          <cell r="AL317">
            <v>2.8564300676599998</v>
          </cell>
          <cell r="AM317">
            <v>2.0899345464399999</v>
          </cell>
          <cell r="AN317">
            <v>1.5211485886499998</v>
          </cell>
          <cell r="AO317">
            <v>1.6535248178799999</v>
          </cell>
          <cell r="AP317">
            <v>1.2423424762700002</v>
          </cell>
          <cell r="AQ317">
            <v>1.06284052315</v>
          </cell>
          <cell r="AR317">
            <v>1.2543816406199999</v>
          </cell>
          <cell r="AS317">
            <v>1.41266052245</v>
          </cell>
          <cell r="AT317">
            <v>2.0408047223000003</v>
          </cell>
          <cell r="AU317">
            <v>3.0241522442100002</v>
          </cell>
          <cell r="AV317">
            <v>2.5104749376800002</v>
          </cell>
          <cell r="AW317">
            <v>2.2700042155199998</v>
          </cell>
          <cell r="AX317">
            <v>2.7041302411999997</v>
          </cell>
          <cell r="AY317">
            <v>2.0927515316199994</v>
          </cell>
          <cell r="AZ317">
            <v>1.46828731494</v>
          </cell>
          <cell r="BA317">
            <v>1.64360853943</v>
          </cell>
          <cell r="BB317">
            <v>1.5728470247000002</v>
          </cell>
          <cell r="BC317">
            <v>0.74826439288000002</v>
          </cell>
          <cell r="BD317">
            <v>1.0325429400000004</v>
          </cell>
          <cell r="BE317">
            <v>1.0554063678199999</v>
          </cell>
          <cell r="BF317">
            <v>1.6386549450499999</v>
          </cell>
          <cell r="BG317">
            <v>2.1591631638100006</v>
          </cell>
          <cell r="BH317">
            <v>2.0014840280400001</v>
          </cell>
          <cell r="BI317">
            <v>1.5807007278500003</v>
          </cell>
          <cell r="BJ317">
            <v>2.0322107423100002</v>
          </cell>
          <cell r="BK317">
            <v>1.5601854837199998</v>
          </cell>
          <cell r="BL317">
            <v>1.10346081147</v>
          </cell>
          <cell r="BM317">
            <v>1.2463968579699998</v>
          </cell>
          <cell r="BN317">
            <v>1.1629935706300001</v>
          </cell>
          <cell r="BO317">
            <v>0.59234480920999999</v>
          </cell>
          <cell r="BP317">
            <v>0.97140087324000013</v>
          </cell>
          <cell r="BQ317">
            <v>1.0530353836199999</v>
          </cell>
          <cell r="BR317">
            <v>1.7527892889600001</v>
          </cell>
          <cell r="BS317">
            <v>2.0253592862000005</v>
          </cell>
          <cell r="BT317">
            <v>1.9968337526699997</v>
          </cell>
          <cell r="BU317">
            <v>1.5760125859400003</v>
          </cell>
          <cell r="BV317">
            <v>2.0714969344899998</v>
          </cell>
          <cell r="BW317">
            <v>1.5094070007800002</v>
          </cell>
          <cell r="BX317">
            <v>1.1814267421799998</v>
          </cell>
          <cell r="BY317">
            <v>1.1659043668899998</v>
          </cell>
          <cell r="BZ317">
            <v>1.1636677274400002</v>
          </cell>
          <cell r="CA317">
            <v>0.58944155330999992</v>
          </cell>
          <cell r="CB317">
            <v>0.84848390254000006</v>
          </cell>
          <cell r="CC317">
            <v>1.1043219841799996</v>
          </cell>
          <cell r="CD317">
            <v>1.5848273213399999</v>
          </cell>
          <cell r="CE317">
            <v>1.8336360625800003</v>
          </cell>
          <cell r="CF317">
            <v>2.0394025284299997</v>
          </cell>
          <cell r="CG317">
            <v>1.6089732416700002</v>
          </cell>
          <cell r="CH317">
            <v>2.1616609636399997</v>
          </cell>
          <cell r="CI317">
            <v>1.6671655813599997</v>
          </cell>
          <cell r="CJ317">
            <v>1.1224417293300002</v>
          </cell>
          <cell r="CK317">
            <v>1.3569749310599999</v>
          </cell>
          <cell r="CL317">
            <v>0.8965274499</v>
          </cell>
          <cell r="CM317">
            <v>0.83235979968999996</v>
          </cell>
          <cell r="CN317">
            <v>0.91788437077000007</v>
          </cell>
          <cell r="CO317">
            <v>1.0718486312499997</v>
          </cell>
          <cell r="CP317">
            <v>1.5359538924199998</v>
          </cell>
          <cell r="CQ317">
            <v>2.0077032315800003</v>
          </cell>
          <cell r="CR317">
            <v>2.0349663915399998</v>
          </cell>
          <cell r="CS317">
            <v>1.6568068994299998</v>
          </cell>
          <cell r="CT317">
            <v>2.1423225507700003</v>
          </cell>
          <cell r="CU317">
            <v>1.5674509098199998</v>
          </cell>
          <cell r="CV317">
            <v>1.14086144149</v>
          </cell>
          <cell r="CW317">
            <v>1.2401436134399999</v>
          </cell>
          <cell r="CX317">
            <v>0.93175685723000001</v>
          </cell>
          <cell r="CY317">
            <v>0.79713039236000005</v>
          </cell>
          <cell r="CZ317">
            <v>0.94078623046000009</v>
          </cell>
          <cell r="DA317">
            <v>1.0551774994199998</v>
          </cell>
          <cell r="DB317">
            <v>1.5307972702599999</v>
          </cell>
          <cell r="DC317">
            <v>2.1159122656600005</v>
          </cell>
          <cell r="DD317">
            <v>1.98594909158</v>
          </cell>
          <cell r="DE317">
            <v>1.7362268137800001</v>
          </cell>
          <cell r="DF317">
            <v>2.0068846266100007</v>
          </cell>
          <cell r="DG317">
            <v>1.6043778308899999</v>
          </cell>
          <cell r="DH317">
            <v>1.1039683872399999</v>
          </cell>
          <cell r="DI317">
            <v>1.23586191661</v>
          </cell>
          <cell r="DJ317">
            <v>1.00896733638</v>
          </cell>
          <cell r="DK317">
            <v>0.73186622682999991</v>
          </cell>
          <cell r="DL317">
            <v>0.9232850049800001</v>
          </cell>
          <cell r="DM317">
            <v>1.0458501027799998</v>
          </cell>
          <cell r="DN317">
            <v>1.5306035417300001</v>
          </cell>
          <cell r="DO317">
            <v>2.2681141831600002</v>
          </cell>
          <cell r="DP317">
            <v>1.88285620326</v>
          </cell>
          <cell r="DQ317">
            <v>1.7025031616099999</v>
          </cell>
          <cell r="DR317">
            <v>2.0280976809200002</v>
          </cell>
          <cell r="DS317">
            <v>1.5695636487099998</v>
          </cell>
          <cell r="DT317">
            <v>1.1012154862199999</v>
          </cell>
          <cell r="DU317">
            <v>1.2327064045899998</v>
          </cell>
          <cell r="DV317">
            <v>1.17963526855</v>
          </cell>
          <cell r="DW317">
            <v>0.56119829466000004</v>
          </cell>
          <cell r="DX317">
            <v>0.9235948516500001</v>
          </cell>
          <cell r="DY317">
            <v>1.0554063678199999</v>
          </cell>
          <cell r="DZ317">
            <v>1.6386549450499999</v>
          </cell>
          <cell r="EA317">
            <v>2.1591631638100006</v>
          </cell>
          <cell r="EB317">
            <v>2.0014840280400001</v>
          </cell>
          <cell r="EC317">
            <v>1.5807007278500003</v>
          </cell>
          <cell r="ED317">
            <v>2.0322107423100002</v>
          </cell>
          <cell r="EE317">
            <v>1.5601854837199998</v>
          </cell>
          <cell r="EF317">
            <v>1.10346081147</v>
          </cell>
          <cell r="EG317">
            <v>1.2463968579699998</v>
          </cell>
          <cell r="EH317">
            <v>1.1629935706300001</v>
          </cell>
          <cell r="EI317">
            <v>0.59234480920999999</v>
          </cell>
          <cell r="EJ317">
            <v>0.97140087324000013</v>
          </cell>
          <cell r="EK317">
            <v>1.10681582787</v>
          </cell>
          <cell r="EL317">
            <v>1.7134876272699999</v>
          </cell>
          <cell r="EM317">
            <v>2.1733189064100005</v>
          </cell>
          <cell r="EN317">
            <v>1.8604167120699999</v>
          </cell>
          <cell r="EO317">
            <v>1.6163700221600001</v>
          </cell>
          <cell r="EP317">
            <v>2.1759371788699999</v>
          </cell>
          <cell r="EQ317">
            <v>1.3385879580100004</v>
          </cell>
          <cell r="ER317">
            <v>1.3230835895699997</v>
          </cell>
          <cell r="ES317">
            <v>1.0242475195</v>
          </cell>
          <cell r="ET317">
            <v>1.1636677274400002</v>
          </cell>
          <cell r="EU317">
            <v>0.58926241711999994</v>
          </cell>
          <cell r="EV317">
            <v>0.91788437077000007</v>
          </cell>
          <cell r="EW317">
            <v>1.0718486312499997</v>
          </cell>
          <cell r="EX317">
            <v>1.5359538924199998</v>
          </cell>
          <cell r="EY317">
            <v>1.9578012144100003</v>
          </cell>
          <cell r="EZ317">
            <v>2.0335771086999999</v>
          </cell>
          <cell r="FA317">
            <v>1.53183755105</v>
          </cell>
          <cell r="FB317">
            <v>2.1681499566899998</v>
          </cell>
          <cell r="FC317">
            <v>1.6838862456599997</v>
          </cell>
          <cell r="FD317">
            <v>1.1454710071300001</v>
          </cell>
          <cell r="FE317">
            <v>1.2695319544299999</v>
          </cell>
          <cell r="FF317">
            <v>0.92639633135999999</v>
          </cell>
          <cell r="FG317">
            <v>0.80249091823000007</v>
          </cell>
          <cell r="FH317">
            <v>0.91823471985000005</v>
          </cell>
          <cell r="FI317">
            <v>1.0714982821699996</v>
          </cell>
          <cell r="FJ317">
            <v>1.5359538924199998</v>
          </cell>
          <cell r="FK317">
            <v>2.0077032315800003</v>
          </cell>
          <cell r="FL317">
            <v>2.0349663915399998</v>
          </cell>
          <cell r="FM317">
            <v>1.6568068994299998</v>
          </cell>
          <cell r="FN317">
            <v>2.1423225507700003</v>
          </cell>
          <cell r="FO317">
            <v>1.5674509098199998</v>
          </cell>
          <cell r="FP317">
            <v>1.14086144149</v>
          </cell>
          <cell r="FQ317">
            <v>1.2401436134399999</v>
          </cell>
          <cell r="FR317">
            <v>0.93175685723000001</v>
          </cell>
          <cell r="FS317">
            <v>0.79713039236000005</v>
          </cell>
          <cell r="FT317">
            <v>0.94078623046000009</v>
          </cell>
          <cell r="FU317">
            <v>1.0551774994199998</v>
          </cell>
          <cell r="FV317">
            <v>1.5307972702599999</v>
          </cell>
          <cell r="FW317">
            <v>2.1159122656600005</v>
          </cell>
          <cell r="FX317">
            <v>1.98594909158</v>
          </cell>
          <cell r="FY317">
            <v>1.7362268137800001</v>
          </cell>
          <cell r="FZ317">
            <v>2.0068846266100007</v>
          </cell>
          <cell r="GA317">
            <v>1.6043778308899999</v>
          </cell>
          <cell r="GB317">
            <v>1.1039683872399999</v>
          </cell>
          <cell r="GC317">
            <v>1.23586191661</v>
          </cell>
          <cell r="GD317">
            <v>1.00896733638</v>
          </cell>
          <cell r="GE317">
            <v>0.73186622682999991</v>
          </cell>
          <cell r="GF317">
            <v>0.9232850049800001</v>
          </cell>
          <cell r="GG317">
            <v>1.0558953506799997</v>
          </cell>
          <cell r="GH317">
            <v>1.6386549450499999</v>
          </cell>
          <cell r="GI317">
            <v>2.1591631638100006</v>
          </cell>
          <cell r="GJ317">
            <v>2.0014840280400001</v>
          </cell>
          <cell r="GK317">
            <v>1.5807007278500003</v>
          </cell>
          <cell r="GL317">
            <v>2.0322107423100002</v>
          </cell>
          <cell r="GM317">
            <v>1.5601854837199998</v>
          </cell>
          <cell r="GN317">
            <v>1.10346081147</v>
          </cell>
          <cell r="GO317">
            <v>1.2463968579699998</v>
          </cell>
          <cell r="GP317">
            <v>1.1629935706300001</v>
          </cell>
          <cell r="GQ317">
            <v>0.56119829466000004</v>
          </cell>
          <cell r="GR317">
            <v>0.97140087324000013</v>
          </cell>
          <cell r="GS317">
            <v>1.0530353836199999</v>
          </cell>
          <cell r="GT317">
            <v>1.7527892889600001</v>
          </cell>
          <cell r="GU317">
            <v>2.0253592862000005</v>
          </cell>
          <cell r="GV317">
            <v>1.9968337526699997</v>
          </cell>
          <cell r="GW317">
            <v>1.5760125859400003</v>
          </cell>
          <cell r="GX317">
            <v>2.0714969344899998</v>
          </cell>
          <cell r="GY317">
            <v>1.5094070007800002</v>
          </cell>
          <cell r="GZ317">
            <v>1.1814267421799998</v>
          </cell>
          <cell r="HA317">
            <v>1.1659043668899998</v>
          </cell>
          <cell r="HB317">
            <v>1.1636677274400002</v>
          </cell>
          <cell r="HC317">
            <v>0.58944155330999992</v>
          </cell>
          <cell r="HD317">
            <v>0.84848390254000006</v>
          </cell>
          <cell r="HE317">
            <v>1.1043219841799996</v>
          </cell>
          <cell r="HF317">
            <v>1.5848273213399999</v>
          </cell>
          <cell r="HG317">
            <v>1.8336360625800003</v>
          </cell>
          <cell r="HH317">
            <v>2.0394025284299997</v>
          </cell>
          <cell r="HI317">
            <v>1.6089732416700002</v>
          </cell>
          <cell r="HJ317">
            <v>2.1616609636399997</v>
          </cell>
          <cell r="HK317">
            <v>1.6671655813599997</v>
          </cell>
          <cell r="HL317">
            <v>1.1224417293300002</v>
          </cell>
          <cell r="HM317">
            <v>1.3569749310599999</v>
          </cell>
          <cell r="HN317">
            <v>0.8965274499</v>
          </cell>
          <cell r="HO317">
            <v>0.83235979968999996</v>
          </cell>
          <cell r="HP317">
            <v>0.91788437077000007</v>
          </cell>
          <cell r="HQ317">
            <v>1.0718486312499997</v>
          </cell>
          <cell r="HR317">
            <v>1.5359538924199998</v>
          </cell>
          <cell r="HS317">
            <v>1.9578012144100003</v>
          </cell>
          <cell r="HT317">
            <v>2.0335771086999999</v>
          </cell>
          <cell r="HU317">
            <v>1.53183755105</v>
          </cell>
          <cell r="HV317">
            <v>2.1681499566899998</v>
          </cell>
          <cell r="HW317">
            <v>1.6838862456599997</v>
          </cell>
          <cell r="HX317">
            <v>1.1454710071300001</v>
          </cell>
          <cell r="HY317">
            <v>1.2695319544299999</v>
          </cell>
          <cell r="HZ317">
            <v>0.92639633135999999</v>
          </cell>
          <cell r="IA317">
            <v>0.80249091823000007</v>
          </cell>
          <cell r="IB317">
            <v>0.91823471985000005</v>
          </cell>
          <cell r="IC317">
            <v>1.0777290100299997</v>
          </cell>
          <cell r="ID317">
            <v>1.5307972702599999</v>
          </cell>
          <cell r="IE317">
            <v>2.1159122656600005</v>
          </cell>
          <cell r="IF317">
            <v>1.98594909158</v>
          </cell>
          <cell r="IG317">
            <v>1.7362268137800001</v>
          </cell>
          <cell r="IH317">
            <v>2.0068846266100007</v>
          </cell>
          <cell r="II317">
            <v>1.6043778308899999</v>
          </cell>
          <cell r="IJ317">
            <v>1.1039683872399999</v>
          </cell>
          <cell r="IK317">
            <v>1.23586191661</v>
          </cell>
          <cell r="IL317">
            <v>1.00896733638</v>
          </cell>
          <cell r="IM317">
            <v>0.71991991320999993</v>
          </cell>
          <cell r="IN317">
            <v>0.9232850049800001</v>
          </cell>
          <cell r="IO317">
            <v>1.0458501027799998</v>
          </cell>
          <cell r="IP317">
            <v>1.5306035417300001</v>
          </cell>
          <cell r="IQ317">
            <v>2.2681141831600002</v>
          </cell>
          <cell r="IR317">
            <v>1.88285620326</v>
          </cell>
          <cell r="IS317">
            <v>1.7025031616099999</v>
          </cell>
          <cell r="IT317">
            <v>2.0280976809200002</v>
          </cell>
          <cell r="IU317">
            <v>1.5695636487099998</v>
          </cell>
          <cell r="IV317">
            <v>1.1012154862199999</v>
          </cell>
          <cell r="IW317">
            <v>1.2327064045899998</v>
          </cell>
          <cell r="IX317">
            <v>1.17963526855</v>
          </cell>
          <cell r="IY317">
            <v>0.56119829466000004</v>
          </cell>
        </row>
        <row r="318">
          <cell r="C318" t="str">
            <v>WD_.QF.WOR._.___.Pacific Canyon ORWF</v>
          </cell>
          <cell r="H318">
            <v>0.94275989171000019</v>
          </cell>
          <cell r="I318">
            <v>1.2270244268800006</v>
          </cell>
          <cell r="J318">
            <v>1.76091924594</v>
          </cell>
          <cell r="K318">
            <v>2.0373734028800006</v>
          </cell>
          <cell r="L318">
            <v>2.2660028093500002</v>
          </cell>
          <cell r="M318">
            <v>1.78774804634</v>
          </cell>
          <cell r="N318">
            <v>2.4018455151300002</v>
          </cell>
          <cell r="O318">
            <v>1.8524062014699996</v>
          </cell>
          <cell r="P318">
            <v>1.2471574770400002</v>
          </cell>
          <cell r="Q318">
            <v>1.5077499233499998</v>
          </cell>
          <cell r="R318">
            <v>0.99614161097999998</v>
          </cell>
          <cell r="S318">
            <v>0.92484422187000004</v>
          </cell>
          <cell r="T318">
            <v>1.0198715230800002</v>
          </cell>
          <cell r="U318">
            <v>1.1909429236300002</v>
          </cell>
          <cell r="V318">
            <v>1.7066154360200001</v>
          </cell>
          <cell r="W318">
            <v>2.1753346826900004</v>
          </cell>
          <cell r="X318">
            <v>2.25953012076</v>
          </cell>
          <cell r="Y318">
            <v>1.7020417234299998</v>
          </cell>
          <cell r="Z318">
            <v>2.4090555074100002</v>
          </cell>
          <cell r="AA318">
            <v>1.8709847173599996</v>
          </cell>
          <cell r="AB318">
            <v>1.27274556348</v>
          </cell>
          <cell r="AC318">
            <v>1.4105910604299998</v>
          </cell>
          <cell r="AD318">
            <v>1.0293292570499999</v>
          </cell>
          <cell r="AE318">
            <v>0.89165657580000002</v>
          </cell>
          <cell r="AF318">
            <v>1.0202607998400002</v>
          </cell>
          <cell r="AG318">
            <v>1.1905536468700002</v>
          </cell>
          <cell r="AH318">
            <v>1.7066154360200001</v>
          </cell>
          <cell r="AI318">
            <v>2.2307813684400006</v>
          </cell>
          <cell r="AJ318">
            <v>2.2610737683599997</v>
          </cell>
          <cell r="AK318">
            <v>1.8408965549599996</v>
          </cell>
          <cell r="AL318">
            <v>2.3803583897200005</v>
          </cell>
          <cell r="AM318">
            <v>1.7416121219799996</v>
          </cell>
          <cell r="AN318">
            <v>1.2676238238799999</v>
          </cell>
          <cell r="AO318">
            <v>1.3779373482199999</v>
          </cell>
          <cell r="AP318">
            <v>1.0352853969</v>
          </cell>
          <cell r="AQ318">
            <v>0.88570043595000014</v>
          </cell>
          <cell r="AR318">
            <v>1.0453180338500001</v>
          </cell>
          <cell r="AS318">
            <v>1.1772171020600002</v>
          </cell>
          <cell r="AT318">
            <v>1.70067060193</v>
          </cell>
          <cell r="AU318">
            <v>2.5201268701900004</v>
          </cell>
          <cell r="AV318">
            <v>2.0920624480599996</v>
          </cell>
          <cell r="AW318">
            <v>1.8916701795999997</v>
          </cell>
          <cell r="AX318">
            <v>2.2534418676700008</v>
          </cell>
          <cell r="AY318">
            <v>1.7439596096299994</v>
          </cell>
          <cell r="AZ318">
            <v>1.2235727624599999</v>
          </cell>
          <cell r="BA318">
            <v>1.3696737828399999</v>
          </cell>
          <cell r="BB318">
            <v>1.3107058539199998</v>
          </cell>
          <cell r="BC318">
            <v>0.62355366073000007</v>
          </cell>
          <cell r="BD318">
            <v>0.92432574257</v>
          </cell>
          <cell r="BE318">
            <v>0.87950530652999992</v>
          </cell>
          <cell r="BF318">
            <v>1.3655457875400001</v>
          </cell>
          <cell r="BG318">
            <v>1.7993026365099998</v>
          </cell>
          <cell r="BH318">
            <v>1.6679033567000003</v>
          </cell>
          <cell r="BI318">
            <v>1.3172506065700003</v>
          </cell>
          <cell r="BJ318">
            <v>1.6935089519199999</v>
          </cell>
          <cell r="BK318">
            <v>1.3001545698000001</v>
          </cell>
          <cell r="BL318">
            <v>0.9195506762100002</v>
          </cell>
          <cell r="BM318">
            <v>1.0386640482800003</v>
          </cell>
          <cell r="BN318">
            <v>0.96916130883000018</v>
          </cell>
          <cell r="BO318">
            <v>0.49362067434000001</v>
          </cell>
          <cell r="BP318">
            <v>0.80950072773000015</v>
          </cell>
          <cell r="BQ318">
            <v>0.87752948635999994</v>
          </cell>
          <cell r="BR318">
            <v>1.4606577408000001</v>
          </cell>
          <cell r="BS318">
            <v>1.6877994051699998</v>
          </cell>
          <cell r="BT318">
            <v>1.6640281272200002</v>
          </cell>
          <cell r="BU318">
            <v>1.3133438216500002</v>
          </cell>
          <cell r="BV318">
            <v>1.7262474453999999</v>
          </cell>
          <cell r="BW318">
            <v>1.2578391673500005</v>
          </cell>
          <cell r="BX318">
            <v>0.98452228513000017</v>
          </cell>
          <cell r="BY318">
            <v>0.97158697238000002</v>
          </cell>
          <cell r="BZ318">
            <v>0.96972310617000013</v>
          </cell>
          <cell r="CA318">
            <v>0.49120129442999999</v>
          </cell>
          <cell r="CB318">
            <v>0.70706991881000003</v>
          </cell>
          <cell r="CC318">
            <v>0.92026832014999982</v>
          </cell>
          <cell r="CD318">
            <v>1.32068943447</v>
          </cell>
          <cell r="CE318">
            <v>1.5280300521499999</v>
          </cell>
          <cell r="CF318">
            <v>1.6995021070300003</v>
          </cell>
          <cell r="CG318">
            <v>1.34081103474</v>
          </cell>
          <cell r="CH318">
            <v>1.8013841363600005</v>
          </cell>
          <cell r="CI318">
            <v>1.3893046511600002</v>
          </cell>
          <cell r="CJ318">
            <v>0.93536810777000023</v>
          </cell>
          <cell r="CK318">
            <v>1.1308124425200003</v>
          </cell>
          <cell r="CL318">
            <v>0.74710620822000007</v>
          </cell>
          <cell r="CM318">
            <v>0.69363316641000006</v>
          </cell>
          <cell r="CN318">
            <v>0.76490364233999997</v>
          </cell>
          <cell r="CO318">
            <v>0.89320719270999982</v>
          </cell>
          <cell r="CP318">
            <v>1.2799615770299999</v>
          </cell>
          <cell r="CQ318">
            <v>1.67308602631</v>
          </cell>
          <cell r="CR318">
            <v>1.6958053262900004</v>
          </cell>
          <cell r="CS318">
            <v>1.3806724162099999</v>
          </cell>
          <cell r="CT318">
            <v>1.7852687923000001</v>
          </cell>
          <cell r="CU318">
            <v>1.3062090915500004</v>
          </cell>
          <cell r="CV318">
            <v>0.95071786790000024</v>
          </cell>
          <cell r="CW318">
            <v>1.0334530111700002</v>
          </cell>
          <cell r="CX318">
            <v>0.7764640476600001</v>
          </cell>
          <cell r="CY318">
            <v>0.66427532697000002</v>
          </cell>
          <cell r="CZ318">
            <v>0.78398852540999997</v>
          </cell>
          <cell r="DA318">
            <v>0.87931458285999997</v>
          </cell>
          <cell r="DB318">
            <v>1.2756643918900001</v>
          </cell>
          <cell r="DC318">
            <v>1.7632602213799999</v>
          </cell>
          <cell r="DD318">
            <v>1.6549575763200002</v>
          </cell>
          <cell r="DE318">
            <v>1.4468556781699999</v>
          </cell>
          <cell r="DF318">
            <v>1.6724038554999998</v>
          </cell>
          <cell r="DG318">
            <v>1.3369815257800004</v>
          </cell>
          <cell r="DH318">
            <v>0.91997365602000014</v>
          </cell>
          <cell r="DI318">
            <v>1.0298849304800002</v>
          </cell>
          <cell r="DJ318">
            <v>0.84080611362000013</v>
          </cell>
          <cell r="DK318">
            <v>0.60988852236000013</v>
          </cell>
          <cell r="DL318">
            <v>0.7694041708499999</v>
          </cell>
          <cell r="DM318">
            <v>0.87154175231999997</v>
          </cell>
          <cell r="DN318">
            <v>1.27550295145</v>
          </cell>
          <cell r="DO318">
            <v>1.8900951526300001</v>
          </cell>
          <cell r="DP318">
            <v>1.5690468360500003</v>
          </cell>
          <cell r="DQ318">
            <v>1.4187526346999999</v>
          </cell>
          <cell r="DR318">
            <v>1.69008140076</v>
          </cell>
          <cell r="DS318">
            <v>1.3079697072900001</v>
          </cell>
          <cell r="DT318">
            <v>0.91767957184000004</v>
          </cell>
          <cell r="DU318">
            <v>1.0272553371300002</v>
          </cell>
          <cell r="DV318">
            <v>0.98302939043000015</v>
          </cell>
          <cell r="DW318">
            <v>0.46766524555</v>
          </cell>
          <cell r="DX318">
            <v>0.76966237640000013</v>
          </cell>
          <cell r="DY318">
            <v>0.87950530652999992</v>
          </cell>
          <cell r="DZ318">
            <v>1.3655457875400001</v>
          </cell>
          <cell r="EA318">
            <v>1.7993026365099998</v>
          </cell>
          <cell r="EB318">
            <v>1.6679033567000003</v>
          </cell>
          <cell r="EC318">
            <v>1.3172506065700003</v>
          </cell>
          <cell r="ED318">
            <v>1.6935089519199999</v>
          </cell>
          <cell r="EE318">
            <v>1.3001545698000001</v>
          </cell>
          <cell r="EF318">
            <v>0.9195506762100002</v>
          </cell>
          <cell r="EG318">
            <v>1.0386640482800003</v>
          </cell>
          <cell r="EH318">
            <v>0.96916130883000018</v>
          </cell>
          <cell r="EI318">
            <v>0.49362067434000001</v>
          </cell>
          <cell r="EJ318">
            <v>0.80950072773000015</v>
          </cell>
          <cell r="EK318">
            <v>0.92234652323999999</v>
          </cell>
          <cell r="EL318">
            <v>1.42790635605</v>
          </cell>
          <cell r="EM318">
            <v>1.8110990886799998</v>
          </cell>
          <cell r="EN318">
            <v>1.5503472600599999</v>
          </cell>
          <cell r="EO318">
            <v>1.3469750184900002</v>
          </cell>
          <cell r="EP318">
            <v>1.8132809823899998</v>
          </cell>
          <cell r="EQ318">
            <v>1.1154899650400001</v>
          </cell>
          <cell r="ER318">
            <v>1.1025696579500002</v>
          </cell>
          <cell r="ES318">
            <v>0.85353959956000003</v>
          </cell>
          <cell r="ET318">
            <v>0.96972310617000013</v>
          </cell>
          <cell r="EU318">
            <v>0.49105201427</v>
          </cell>
          <cell r="EV318">
            <v>0.76490364233999997</v>
          </cell>
          <cell r="EW318">
            <v>0.89320719270999982</v>
          </cell>
          <cell r="EX318">
            <v>1.2799615770299999</v>
          </cell>
          <cell r="EY318">
            <v>1.631501012</v>
          </cell>
          <cell r="EZ318">
            <v>1.6946475905900005</v>
          </cell>
          <cell r="FA318">
            <v>1.2765312925600001</v>
          </cell>
          <cell r="FB318">
            <v>1.8067916305700005</v>
          </cell>
          <cell r="FC318">
            <v>1.4032385380800003</v>
          </cell>
          <cell r="FD318">
            <v>0.95455917260000023</v>
          </cell>
          <cell r="FE318">
            <v>1.0579432953300001</v>
          </cell>
          <cell r="FF318">
            <v>0.77199694277000008</v>
          </cell>
          <cell r="FG318">
            <v>0.66874243186000004</v>
          </cell>
          <cell r="FH318">
            <v>0.76519559990999997</v>
          </cell>
          <cell r="FI318">
            <v>0.89291523513999982</v>
          </cell>
          <cell r="FJ318">
            <v>1.2799615770299999</v>
          </cell>
          <cell r="FK318">
            <v>1.67308602631</v>
          </cell>
          <cell r="FL318">
            <v>1.6958053262900004</v>
          </cell>
          <cell r="FM318">
            <v>1.3806724162099999</v>
          </cell>
          <cell r="FN318">
            <v>1.7852687923000001</v>
          </cell>
          <cell r="FO318">
            <v>1.3062090915500004</v>
          </cell>
          <cell r="FP318">
            <v>0.95071786790000024</v>
          </cell>
          <cell r="FQ318">
            <v>1.0334530111700002</v>
          </cell>
          <cell r="FR318">
            <v>0.7764640476600001</v>
          </cell>
          <cell r="FS318">
            <v>0.66427532697000002</v>
          </cell>
          <cell r="FT318">
            <v>0.78398852540999997</v>
          </cell>
          <cell r="FU318">
            <v>0.87931458285999997</v>
          </cell>
          <cell r="FV318">
            <v>1.2756643918900001</v>
          </cell>
          <cell r="FW318">
            <v>1.7632602213799999</v>
          </cell>
          <cell r="FX318">
            <v>1.6549575763200002</v>
          </cell>
          <cell r="FY318">
            <v>1.4468556781699999</v>
          </cell>
          <cell r="FZ318">
            <v>1.6724038554999998</v>
          </cell>
          <cell r="GA318">
            <v>1.3369815257800004</v>
          </cell>
          <cell r="GB318">
            <v>0.91997365602000014</v>
          </cell>
          <cell r="GC318">
            <v>1.0298849304800002</v>
          </cell>
          <cell r="GD318">
            <v>0.84080611362000013</v>
          </cell>
          <cell r="GE318">
            <v>0.60988852236000013</v>
          </cell>
          <cell r="GF318">
            <v>0.7694041708499999</v>
          </cell>
          <cell r="GG318">
            <v>0.87991279223999996</v>
          </cell>
          <cell r="GH318">
            <v>1.3655457875400001</v>
          </cell>
          <cell r="GI318">
            <v>1.7993026365099998</v>
          </cell>
          <cell r="GJ318">
            <v>1.6679033567000003</v>
          </cell>
          <cell r="GK318">
            <v>1.3172506065700003</v>
          </cell>
          <cell r="GL318">
            <v>1.6935089519199999</v>
          </cell>
          <cell r="GM318">
            <v>1.3001545698000001</v>
          </cell>
          <cell r="GN318">
            <v>0.9195506762100002</v>
          </cell>
          <cell r="GO318">
            <v>1.0386640482800003</v>
          </cell>
          <cell r="GP318">
            <v>0.96916130883000018</v>
          </cell>
          <cell r="GQ318">
            <v>0.46766524555</v>
          </cell>
          <cell r="GR318">
            <v>0.80950072773000015</v>
          </cell>
          <cell r="GS318">
            <v>0.87752948635999994</v>
          </cell>
          <cell r="GT318">
            <v>1.4606577408000001</v>
          </cell>
          <cell r="GU318">
            <v>1.6877994051699998</v>
          </cell>
          <cell r="GV318">
            <v>1.6640281272200002</v>
          </cell>
          <cell r="GW318">
            <v>1.3133438216500002</v>
          </cell>
          <cell r="GX318">
            <v>1.7262474453999999</v>
          </cell>
          <cell r="GY318">
            <v>1.2578391673500005</v>
          </cell>
          <cell r="GZ318">
            <v>0.98452228513000017</v>
          </cell>
          <cell r="HA318">
            <v>0.97158697238000002</v>
          </cell>
          <cell r="HB318">
            <v>0.96972310617000013</v>
          </cell>
          <cell r="HC318">
            <v>0.49120129442999999</v>
          </cell>
          <cell r="HD318">
            <v>0.70706991881000003</v>
          </cell>
          <cell r="HE318">
            <v>0.92026832014999982</v>
          </cell>
          <cell r="HF318">
            <v>1.32068943447</v>
          </cell>
          <cell r="HG318">
            <v>1.5280300521499999</v>
          </cell>
          <cell r="HH318">
            <v>1.6995021070300003</v>
          </cell>
          <cell r="HI318">
            <v>1.34081103474</v>
          </cell>
          <cell r="HJ318">
            <v>1.8013841363600005</v>
          </cell>
          <cell r="HK318">
            <v>1.3893046511600002</v>
          </cell>
          <cell r="HL318">
            <v>0.93536810777000023</v>
          </cell>
          <cell r="HM318">
            <v>1.1308124425200003</v>
          </cell>
          <cell r="HN318">
            <v>0.74710620822000007</v>
          </cell>
          <cell r="HO318">
            <v>0.69363316641000006</v>
          </cell>
          <cell r="HP318">
            <v>0.76490364233999997</v>
          </cell>
          <cell r="HQ318">
            <v>0.89320719270999982</v>
          </cell>
          <cell r="HR318">
            <v>1.2799615770299999</v>
          </cell>
          <cell r="HS318">
            <v>1.631501012</v>
          </cell>
          <cell r="HT318">
            <v>1.6946475905900005</v>
          </cell>
          <cell r="HU318">
            <v>1.2765312925600001</v>
          </cell>
          <cell r="HV318">
            <v>1.8067916305700005</v>
          </cell>
          <cell r="HW318">
            <v>1.4032385380800003</v>
          </cell>
          <cell r="HX318">
            <v>0.95455917260000023</v>
          </cell>
          <cell r="HY318">
            <v>1.0579432953300001</v>
          </cell>
          <cell r="HZ318">
            <v>0.77199694277000008</v>
          </cell>
          <cell r="IA318">
            <v>0.66874243186000004</v>
          </cell>
          <cell r="IB318">
            <v>0.76519559990999997</v>
          </cell>
          <cell r="IC318">
            <v>0.89810750835999986</v>
          </cell>
          <cell r="ID318">
            <v>1.2756643918900001</v>
          </cell>
          <cell r="IE318">
            <v>1.7632602213799999</v>
          </cell>
          <cell r="IF318">
            <v>1.6549575763200002</v>
          </cell>
          <cell r="IG318">
            <v>1.4468556781699999</v>
          </cell>
          <cell r="IH318">
            <v>1.6724038554999998</v>
          </cell>
          <cell r="II318">
            <v>1.3369815257800004</v>
          </cell>
          <cell r="IJ318">
            <v>0.91997365602000014</v>
          </cell>
          <cell r="IK318">
            <v>1.0298849304800002</v>
          </cell>
          <cell r="IL318">
            <v>0.84080611362000013</v>
          </cell>
          <cell r="IM318">
            <v>0.59993326101000011</v>
          </cell>
          <cell r="IN318">
            <v>0.7694041708499999</v>
          </cell>
          <cell r="IO318">
            <v>0.87154175231999997</v>
          </cell>
          <cell r="IP318">
            <v>1.27550295145</v>
          </cell>
          <cell r="IQ318">
            <v>1.8900951526300001</v>
          </cell>
          <cell r="IR318">
            <v>1.5690468360500003</v>
          </cell>
          <cell r="IS318">
            <v>1.4187526346999999</v>
          </cell>
          <cell r="IT318">
            <v>1.69008140076</v>
          </cell>
          <cell r="IU318">
            <v>1.3079697072900001</v>
          </cell>
          <cell r="IV318">
            <v>0.91767957184000004</v>
          </cell>
          <cell r="IW318">
            <v>1.0272553371300002</v>
          </cell>
          <cell r="IX318">
            <v>0.98302939043000015</v>
          </cell>
          <cell r="IY318">
            <v>0.46766524555</v>
          </cell>
        </row>
        <row r="319">
          <cell r="C319" t="str">
            <v>WD_.QF.WOR._.___.Sand Ranch ORWF</v>
          </cell>
          <cell r="H319">
            <v>1.13131187005</v>
          </cell>
          <cell r="I319">
            <v>1.4724293122400003</v>
          </cell>
          <cell r="J319">
            <v>2.1131030951200001</v>
          </cell>
          <cell r="K319">
            <v>2.4448480834199997</v>
          </cell>
          <cell r="L319">
            <v>2.7192033712400012</v>
          </cell>
          <cell r="M319">
            <v>2.1452976556000003</v>
          </cell>
          <cell r="N319">
            <v>2.8822146181599999</v>
          </cell>
          <cell r="O319">
            <v>2.2228874418100002</v>
          </cell>
          <cell r="P319">
            <v>1.4965889724599999</v>
          </cell>
          <cell r="Q319">
            <v>1.8092999080300001</v>
          </cell>
          <cell r="R319">
            <v>1.1953699331700001</v>
          </cell>
          <cell r="S319">
            <v>1.1098130662499999</v>
          </cell>
          <cell r="T319">
            <v>1.2238458276999999</v>
          </cell>
          <cell r="U319">
            <v>1.42913150833</v>
          </cell>
          <cell r="V319">
            <v>2.04793852322</v>
          </cell>
          <cell r="W319">
            <v>2.6104016191899997</v>
          </cell>
          <cell r="X319">
            <v>2.7114361449300008</v>
          </cell>
          <cell r="Y319">
            <v>2.0424500681100004</v>
          </cell>
          <cell r="Z319">
            <v>2.8908666088899997</v>
          </cell>
          <cell r="AA319">
            <v>2.2451816608900002</v>
          </cell>
          <cell r="AB319">
            <v>1.5272946761799997</v>
          </cell>
          <cell r="AC319">
            <v>1.6927092725299999</v>
          </cell>
          <cell r="AD319">
            <v>1.2351951084500001</v>
          </cell>
          <cell r="AE319">
            <v>1.06998789097</v>
          </cell>
          <cell r="AF319">
            <v>1.22431295981</v>
          </cell>
          <cell r="AG319">
            <v>1.42866437622</v>
          </cell>
          <cell r="AH319">
            <v>2.04793852322</v>
          </cell>
          <cell r="AI319">
            <v>2.6769376420899995</v>
          </cell>
          <cell r="AJ319">
            <v>2.7132885220500009</v>
          </cell>
          <cell r="AK319">
            <v>2.2090758659500001</v>
          </cell>
          <cell r="AL319">
            <v>2.8564300676599998</v>
          </cell>
          <cell r="AM319">
            <v>2.0899345464399999</v>
          </cell>
          <cell r="AN319">
            <v>1.5211485886499998</v>
          </cell>
          <cell r="AO319">
            <v>1.6535248178799999</v>
          </cell>
          <cell r="AP319">
            <v>1.2423424762700002</v>
          </cell>
          <cell r="AQ319">
            <v>1.06284052315</v>
          </cell>
          <cell r="AR319">
            <v>1.2543816406199999</v>
          </cell>
          <cell r="AS319">
            <v>1.41266052245</v>
          </cell>
          <cell r="AT319">
            <v>2.0408047223000003</v>
          </cell>
          <cell r="AU319">
            <v>3.0241522442100002</v>
          </cell>
          <cell r="AV319">
            <v>2.5104749376800002</v>
          </cell>
          <cell r="AW319">
            <v>2.2700042155199998</v>
          </cell>
          <cell r="AX319">
            <v>2.7041302411999997</v>
          </cell>
          <cell r="AY319">
            <v>2.0927515316199994</v>
          </cell>
          <cell r="AZ319">
            <v>1.46828731494</v>
          </cell>
          <cell r="BA319">
            <v>1.64360853943</v>
          </cell>
          <cell r="BB319">
            <v>1.5728470247000002</v>
          </cell>
          <cell r="BC319">
            <v>0.74826439288000002</v>
          </cell>
          <cell r="BD319">
            <v>1.0325429400000004</v>
          </cell>
          <cell r="BE319">
            <v>1.0554063678199999</v>
          </cell>
          <cell r="BF319">
            <v>1.6386549450499999</v>
          </cell>
          <cell r="BG319">
            <v>2.1591631638100006</v>
          </cell>
          <cell r="BH319">
            <v>2.0014840280400001</v>
          </cell>
          <cell r="BI319">
            <v>1.5807007278500003</v>
          </cell>
          <cell r="BJ319">
            <v>2.0322107423100002</v>
          </cell>
          <cell r="BK319">
            <v>1.5601854837199998</v>
          </cell>
          <cell r="BL319">
            <v>1.10346081147</v>
          </cell>
          <cell r="BM319">
            <v>1.2463968579699998</v>
          </cell>
          <cell r="BN319">
            <v>1.1629935706300001</v>
          </cell>
          <cell r="BO319">
            <v>0.59234480920999999</v>
          </cell>
          <cell r="BP319">
            <v>0.97140087324000013</v>
          </cell>
          <cell r="BQ319">
            <v>1.0530353836199999</v>
          </cell>
          <cell r="BR319">
            <v>1.7527892889600001</v>
          </cell>
          <cell r="BS319">
            <v>2.0253592862000005</v>
          </cell>
          <cell r="BT319">
            <v>1.9968337526699997</v>
          </cell>
          <cell r="BU319">
            <v>1.5760125859400003</v>
          </cell>
          <cell r="BV319">
            <v>2.0714969344899998</v>
          </cell>
          <cell r="BW319">
            <v>1.5094070007800002</v>
          </cell>
          <cell r="BX319">
            <v>1.1814267421799998</v>
          </cell>
          <cell r="BY319">
            <v>1.1659043668899998</v>
          </cell>
          <cell r="BZ319">
            <v>1.1636677274400002</v>
          </cell>
          <cell r="CA319">
            <v>0.58944155330999992</v>
          </cell>
          <cell r="CB319">
            <v>0.84848390254000006</v>
          </cell>
          <cell r="CC319">
            <v>1.1043219841799996</v>
          </cell>
          <cell r="CD319">
            <v>1.5848273213399999</v>
          </cell>
          <cell r="CE319">
            <v>1.8336360625800003</v>
          </cell>
          <cell r="CF319">
            <v>2.0394025284299997</v>
          </cell>
          <cell r="CG319">
            <v>1.6089732416700002</v>
          </cell>
          <cell r="CH319">
            <v>2.1616609636399997</v>
          </cell>
          <cell r="CI319">
            <v>1.6671655813599997</v>
          </cell>
          <cell r="CJ319">
            <v>1.1224417293300002</v>
          </cell>
          <cell r="CK319">
            <v>1.3569749310599999</v>
          </cell>
          <cell r="CL319">
            <v>0.8965274499</v>
          </cell>
          <cell r="CM319">
            <v>0.83235979968999996</v>
          </cell>
          <cell r="CN319">
            <v>0.91788437077000007</v>
          </cell>
          <cell r="CO319">
            <v>1.0718486312499997</v>
          </cell>
          <cell r="CP319">
            <v>1.5359538924199998</v>
          </cell>
          <cell r="CQ319">
            <v>2.0077032315800003</v>
          </cell>
          <cell r="CR319">
            <v>2.0349663915399998</v>
          </cell>
          <cell r="CS319">
            <v>1.6568068994299998</v>
          </cell>
          <cell r="CT319">
            <v>2.1423225507700003</v>
          </cell>
          <cell r="CU319">
            <v>1.5674509098199998</v>
          </cell>
          <cell r="CV319">
            <v>1.14086144149</v>
          </cell>
          <cell r="CW319">
            <v>1.2401436134399999</v>
          </cell>
          <cell r="CX319">
            <v>0.93175685723000001</v>
          </cell>
          <cell r="CY319">
            <v>0.79713039236000005</v>
          </cell>
          <cell r="CZ319">
            <v>0.94078623046000009</v>
          </cell>
          <cell r="DA319">
            <v>1.0551774994199998</v>
          </cell>
          <cell r="DB319">
            <v>1.5307972702599999</v>
          </cell>
          <cell r="DC319">
            <v>2.1159122656600005</v>
          </cell>
          <cell r="DD319">
            <v>1.98594909158</v>
          </cell>
          <cell r="DE319">
            <v>1.7362268137800001</v>
          </cell>
          <cell r="DF319">
            <v>2.0068846266100007</v>
          </cell>
          <cell r="DG319">
            <v>1.6043778308899999</v>
          </cell>
          <cell r="DH319">
            <v>1.1039683872399999</v>
          </cell>
          <cell r="DI319">
            <v>1.23586191661</v>
          </cell>
          <cell r="DJ319">
            <v>1.00896733638</v>
          </cell>
          <cell r="DK319">
            <v>0.73186622682999991</v>
          </cell>
          <cell r="DL319">
            <v>0.9232850049800001</v>
          </cell>
          <cell r="DM319">
            <v>1.0458501027799998</v>
          </cell>
          <cell r="DN319">
            <v>1.5306035417300001</v>
          </cell>
          <cell r="DO319">
            <v>2.2681141831600002</v>
          </cell>
          <cell r="DP319">
            <v>1.88285620326</v>
          </cell>
          <cell r="DQ319">
            <v>1.7025031616099999</v>
          </cell>
          <cell r="DR319">
            <v>2.0280976809200002</v>
          </cell>
          <cell r="DS319">
            <v>1.5695636487099998</v>
          </cell>
          <cell r="DT319">
            <v>1.1012154862199999</v>
          </cell>
          <cell r="DU319">
            <v>1.2327064045899998</v>
          </cell>
          <cell r="DV319">
            <v>1.17963526855</v>
          </cell>
          <cell r="DW319">
            <v>0.56119829466000004</v>
          </cell>
          <cell r="DX319">
            <v>0.9235948516500001</v>
          </cell>
          <cell r="DY319">
            <v>1.0554063678199999</v>
          </cell>
          <cell r="DZ319">
            <v>1.6386549450499999</v>
          </cell>
          <cell r="EA319">
            <v>2.1591631638100006</v>
          </cell>
          <cell r="EB319">
            <v>2.0014840280400001</v>
          </cell>
          <cell r="EC319">
            <v>1.5807007278500003</v>
          </cell>
          <cell r="ED319">
            <v>2.0322107423100002</v>
          </cell>
          <cell r="EE319">
            <v>1.5601854837199998</v>
          </cell>
          <cell r="EF319">
            <v>1.10346081147</v>
          </cell>
          <cell r="EG319">
            <v>1.2463968579699998</v>
          </cell>
          <cell r="EH319">
            <v>1.1629935706300001</v>
          </cell>
          <cell r="EI319">
            <v>0.59234480920999999</v>
          </cell>
          <cell r="EJ319">
            <v>0.97140087324000013</v>
          </cell>
          <cell r="EK319">
            <v>1.10681582787</v>
          </cell>
          <cell r="EL319">
            <v>1.7134876272699999</v>
          </cell>
          <cell r="EM319">
            <v>2.1733189064100005</v>
          </cell>
          <cell r="EN319">
            <v>1.8604167120699999</v>
          </cell>
          <cell r="EO319">
            <v>1.6163700221600001</v>
          </cell>
          <cell r="EP319">
            <v>2.1759371788699999</v>
          </cell>
          <cell r="EQ319">
            <v>1.3385879580100004</v>
          </cell>
          <cell r="ER319">
            <v>1.3230835895699997</v>
          </cell>
          <cell r="ES319">
            <v>1.0242475195</v>
          </cell>
          <cell r="ET319">
            <v>1.1636677274400002</v>
          </cell>
          <cell r="EU319">
            <v>0.58926241711999994</v>
          </cell>
          <cell r="EV319">
            <v>0.91788437077000007</v>
          </cell>
          <cell r="EW319">
            <v>1.0718486312499997</v>
          </cell>
          <cell r="EX319">
            <v>1.5359538924199998</v>
          </cell>
          <cell r="EY319">
            <v>1.9578012144100003</v>
          </cell>
          <cell r="EZ319">
            <v>2.0335771086999999</v>
          </cell>
          <cell r="FA319">
            <v>1.53183755105</v>
          </cell>
          <cell r="FB319">
            <v>2.1681499566899998</v>
          </cell>
          <cell r="FC319">
            <v>1.6838862456599997</v>
          </cell>
          <cell r="FD319">
            <v>1.1454710071300001</v>
          </cell>
          <cell r="FE319">
            <v>1.2695319544299999</v>
          </cell>
          <cell r="FF319">
            <v>0.92639633135999999</v>
          </cell>
          <cell r="FG319">
            <v>0.80249091823000007</v>
          </cell>
          <cell r="FH319">
            <v>0.91823471985000005</v>
          </cell>
          <cell r="FI319">
            <v>1.0714982821699996</v>
          </cell>
          <cell r="FJ319">
            <v>1.5359538924199998</v>
          </cell>
          <cell r="FK319">
            <v>2.0077032315800003</v>
          </cell>
          <cell r="FL319">
            <v>2.0349663915399998</v>
          </cell>
          <cell r="FM319">
            <v>1.6568068994299998</v>
          </cell>
          <cell r="FN319">
            <v>2.1423225507700003</v>
          </cell>
          <cell r="FO319">
            <v>1.5674509098199998</v>
          </cell>
          <cell r="FP319">
            <v>1.14086144149</v>
          </cell>
          <cell r="FQ319">
            <v>1.2401436134399999</v>
          </cell>
          <cell r="FR319">
            <v>0.93175685723000001</v>
          </cell>
          <cell r="FS319">
            <v>0.79713039236000005</v>
          </cell>
          <cell r="FT319">
            <v>0.94078623046000009</v>
          </cell>
          <cell r="FU319">
            <v>1.0551774994199998</v>
          </cell>
          <cell r="FV319">
            <v>1.5307972702599999</v>
          </cell>
          <cell r="FW319">
            <v>2.1159122656600005</v>
          </cell>
          <cell r="FX319">
            <v>1.98594909158</v>
          </cell>
          <cell r="FY319">
            <v>1.7362268137800001</v>
          </cell>
          <cell r="FZ319">
            <v>2.0068846266100007</v>
          </cell>
          <cell r="GA319">
            <v>1.6043778308899999</v>
          </cell>
          <cell r="GB319">
            <v>1.1039683872399999</v>
          </cell>
          <cell r="GC319">
            <v>1.23586191661</v>
          </cell>
          <cell r="GD319">
            <v>1.00896733638</v>
          </cell>
          <cell r="GE319">
            <v>0.73186622682999991</v>
          </cell>
          <cell r="GF319">
            <v>0.9232850049800001</v>
          </cell>
          <cell r="GG319">
            <v>1.0558953506799997</v>
          </cell>
          <cell r="GH319">
            <v>1.6386549450499999</v>
          </cell>
          <cell r="GI319">
            <v>2.1591631638100006</v>
          </cell>
          <cell r="GJ319">
            <v>2.0014840280400001</v>
          </cell>
          <cell r="GK319">
            <v>1.5807007278500003</v>
          </cell>
          <cell r="GL319">
            <v>2.0322107423100002</v>
          </cell>
          <cell r="GM319">
            <v>1.5601854837199998</v>
          </cell>
          <cell r="GN319">
            <v>1.10346081147</v>
          </cell>
          <cell r="GO319">
            <v>1.2463968579699998</v>
          </cell>
          <cell r="GP319">
            <v>1.1629935706300001</v>
          </cell>
          <cell r="GQ319">
            <v>0.56119829466000004</v>
          </cell>
          <cell r="GR319">
            <v>0.97140087324000013</v>
          </cell>
          <cell r="GS319">
            <v>1.0530353836199999</v>
          </cell>
          <cell r="GT319">
            <v>1.7527892889600001</v>
          </cell>
          <cell r="GU319">
            <v>2.0253592862000005</v>
          </cell>
          <cell r="GV319">
            <v>1.9968337526699997</v>
          </cell>
          <cell r="GW319">
            <v>1.5760125859400003</v>
          </cell>
          <cell r="GX319">
            <v>2.0714969344899998</v>
          </cell>
          <cell r="GY319">
            <v>1.5094070007800002</v>
          </cell>
          <cell r="GZ319">
            <v>1.1814267421799998</v>
          </cell>
          <cell r="HA319">
            <v>1.1659043668899998</v>
          </cell>
          <cell r="HB319">
            <v>1.1636677274400002</v>
          </cell>
          <cell r="HC319">
            <v>0.58944155330999992</v>
          </cell>
          <cell r="HD319">
            <v>0.84848390254000006</v>
          </cell>
          <cell r="HE319">
            <v>1.1043219841799996</v>
          </cell>
          <cell r="HF319">
            <v>1.5848273213399999</v>
          </cell>
          <cell r="HG319">
            <v>1.8336360625800003</v>
          </cell>
          <cell r="HH319">
            <v>2.0394025284299997</v>
          </cell>
          <cell r="HI319">
            <v>1.6089732416700002</v>
          </cell>
          <cell r="HJ319">
            <v>2.1616609636399997</v>
          </cell>
          <cell r="HK319">
            <v>1.6671655813599997</v>
          </cell>
          <cell r="HL319">
            <v>1.1224417293300002</v>
          </cell>
          <cell r="HM319">
            <v>1.3569749310599999</v>
          </cell>
          <cell r="HN319">
            <v>0.8965274499</v>
          </cell>
          <cell r="HO319">
            <v>0.83235979968999996</v>
          </cell>
          <cell r="HP319">
            <v>0.91788437077000007</v>
          </cell>
          <cell r="HQ319">
            <v>1.0718486312499997</v>
          </cell>
          <cell r="HR319">
            <v>1.5359538924199998</v>
          </cell>
          <cell r="HS319">
            <v>1.9578012144100003</v>
          </cell>
          <cell r="HT319">
            <v>2.0335771086999999</v>
          </cell>
          <cell r="HU319">
            <v>1.53183755105</v>
          </cell>
          <cell r="HV319">
            <v>2.1681499566899998</v>
          </cell>
          <cell r="HW319">
            <v>1.6838862456599997</v>
          </cell>
          <cell r="HX319">
            <v>1.1454710071300001</v>
          </cell>
          <cell r="HY319">
            <v>1.2695319544299999</v>
          </cell>
          <cell r="HZ319">
            <v>0.92639633135999999</v>
          </cell>
          <cell r="IA319">
            <v>0.80249091823000007</v>
          </cell>
          <cell r="IB319">
            <v>0.91823471985000005</v>
          </cell>
          <cell r="IC319">
            <v>1.0777290100299997</v>
          </cell>
          <cell r="ID319">
            <v>1.5307972702599999</v>
          </cell>
          <cell r="IE319">
            <v>2.1159122656600005</v>
          </cell>
          <cell r="IF319">
            <v>1.98594909158</v>
          </cell>
          <cell r="IG319">
            <v>1.7362268137800001</v>
          </cell>
          <cell r="IH319">
            <v>2.0068846266100007</v>
          </cell>
          <cell r="II319">
            <v>1.6043778308899999</v>
          </cell>
          <cell r="IJ319">
            <v>1.1039683872399999</v>
          </cell>
          <cell r="IK319">
            <v>1.23586191661</v>
          </cell>
          <cell r="IL319">
            <v>1.00896733638</v>
          </cell>
          <cell r="IM319">
            <v>0.71991991320999993</v>
          </cell>
          <cell r="IN319">
            <v>0.9232850049800001</v>
          </cell>
          <cell r="IO319">
            <v>1.0458501027799998</v>
          </cell>
          <cell r="IP319">
            <v>1.5306035417300001</v>
          </cell>
          <cell r="IQ319">
            <v>2.2681141831600002</v>
          </cell>
          <cell r="IR319">
            <v>1.88285620326</v>
          </cell>
          <cell r="IS319">
            <v>1.7025031616099999</v>
          </cell>
          <cell r="IT319">
            <v>2.0280976809200002</v>
          </cell>
          <cell r="IU319">
            <v>1.5695636487099998</v>
          </cell>
          <cell r="IV319">
            <v>1.1012154862199999</v>
          </cell>
          <cell r="IW319">
            <v>1.2327064045899998</v>
          </cell>
          <cell r="IX319">
            <v>1.17963526855</v>
          </cell>
          <cell r="IY319">
            <v>0.56119829466000004</v>
          </cell>
        </row>
        <row r="320">
          <cell r="C320" t="str">
            <v>WD_.QF.WOR._.___.Three Mile Canyon</v>
          </cell>
          <cell r="H320">
            <v>0.84848390254000006</v>
          </cell>
          <cell r="I320">
            <v>1.1043219841799996</v>
          </cell>
          <cell r="J320">
            <v>1.5848273213399999</v>
          </cell>
          <cell r="K320">
            <v>1.8336360625800003</v>
          </cell>
          <cell r="L320">
            <v>2.0394025284299997</v>
          </cell>
          <cell r="M320">
            <v>1.6089732416700002</v>
          </cell>
          <cell r="N320">
            <v>2.1616609636399997</v>
          </cell>
          <cell r="O320">
            <v>1.6671655813599997</v>
          </cell>
          <cell r="P320">
            <v>1.1224417293300002</v>
          </cell>
          <cell r="Q320">
            <v>1.3569749310599999</v>
          </cell>
          <cell r="R320">
            <v>0.8965274499</v>
          </cell>
          <cell r="S320">
            <v>0.83235979968999996</v>
          </cell>
          <cell r="T320">
            <v>0.91788437077000007</v>
          </cell>
          <cell r="U320">
            <v>1.0718486312499997</v>
          </cell>
          <cell r="V320">
            <v>1.5359538924199998</v>
          </cell>
          <cell r="W320">
            <v>1.9578012144100003</v>
          </cell>
          <cell r="X320">
            <v>2.0335771086999999</v>
          </cell>
          <cell r="Y320">
            <v>1.53183755105</v>
          </cell>
          <cell r="Z320">
            <v>2.1681499566899998</v>
          </cell>
          <cell r="AA320">
            <v>1.6838862456599997</v>
          </cell>
          <cell r="AB320">
            <v>1.1454710071300001</v>
          </cell>
          <cell r="AC320">
            <v>1.2695319544299999</v>
          </cell>
          <cell r="AD320">
            <v>0.92639633135999999</v>
          </cell>
          <cell r="AE320">
            <v>0.80249091823000007</v>
          </cell>
          <cell r="AF320">
            <v>0.91823471985000005</v>
          </cell>
          <cell r="AG320">
            <v>1.0714982821699996</v>
          </cell>
          <cell r="AH320">
            <v>1.5359538924199998</v>
          </cell>
          <cell r="AI320">
            <v>2.0077032315800003</v>
          </cell>
          <cell r="AJ320">
            <v>2.0349663915399998</v>
          </cell>
          <cell r="AK320">
            <v>1.6568068994299998</v>
          </cell>
          <cell r="AL320">
            <v>2.1423225507700003</v>
          </cell>
          <cell r="AM320">
            <v>1.5674509098199998</v>
          </cell>
          <cell r="AN320">
            <v>1.14086144149</v>
          </cell>
          <cell r="AO320">
            <v>1.2401436134399999</v>
          </cell>
          <cell r="AP320">
            <v>0.93175685723000001</v>
          </cell>
          <cell r="AQ320">
            <v>0.79713039236000005</v>
          </cell>
          <cell r="AR320">
            <v>0.94078623046000009</v>
          </cell>
          <cell r="AS320">
            <v>1.0594953918499999</v>
          </cell>
          <cell r="AT320">
            <v>1.5306035417300001</v>
          </cell>
          <cell r="AU320">
            <v>2.2681141831600002</v>
          </cell>
          <cell r="AV320">
            <v>1.88285620326</v>
          </cell>
          <cell r="AW320">
            <v>1.7025031616099999</v>
          </cell>
          <cell r="AX320">
            <v>2.0280976809200002</v>
          </cell>
          <cell r="AY320">
            <v>1.5695636487099998</v>
          </cell>
          <cell r="AZ320">
            <v>1.1012154862199999</v>
          </cell>
          <cell r="BA320">
            <v>1.2327064045899998</v>
          </cell>
          <cell r="BB320">
            <v>1.17963526855</v>
          </cell>
          <cell r="BC320">
            <v>0.56119829466000004</v>
          </cell>
          <cell r="BD320">
            <v>0.9235948516500001</v>
          </cell>
          <cell r="BE320">
            <v>1.0554063678199999</v>
          </cell>
          <cell r="BF320">
            <v>1.6386549450499999</v>
          </cell>
          <cell r="BG320">
            <v>2.1591631638100006</v>
          </cell>
          <cell r="BH320">
            <v>2.0014840280400001</v>
          </cell>
          <cell r="BI320">
            <v>1.5807007278500003</v>
          </cell>
          <cell r="BJ320">
            <v>2.0322107423100002</v>
          </cell>
          <cell r="BK320">
            <v>1.5601854837199998</v>
          </cell>
          <cell r="BL320">
            <v>1.10346081147</v>
          </cell>
          <cell r="BM320">
            <v>1.2463968579699998</v>
          </cell>
          <cell r="BN320">
            <v>1.1629935706300001</v>
          </cell>
          <cell r="BO320">
            <v>0.59234480920999999</v>
          </cell>
          <cell r="BP320">
            <v>0.97140087324000013</v>
          </cell>
          <cell r="BQ320">
            <v>1.0530353836199999</v>
          </cell>
          <cell r="BR320">
            <v>1.7527892889600001</v>
          </cell>
          <cell r="BS320">
            <v>2.0253592862000005</v>
          </cell>
          <cell r="BT320">
            <v>1.9968337526699997</v>
          </cell>
          <cell r="BU320">
            <v>1.5760125859400003</v>
          </cell>
          <cell r="BV320">
            <v>2.0714969344899998</v>
          </cell>
          <cell r="BW320">
            <v>1.5094070007800002</v>
          </cell>
          <cell r="BX320">
            <v>1.1814267421799998</v>
          </cell>
          <cell r="BY320">
            <v>1.1659043668899998</v>
          </cell>
          <cell r="BZ320">
            <v>1.1636677274400002</v>
          </cell>
          <cell r="CA320">
            <v>0.58944155330999992</v>
          </cell>
          <cell r="CB320">
            <v>0.84848390254000006</v>
          </cell>
          <cell r="CC320">
            <v>1.1043219841799996</v>
          </cell>
          <cell r="CD320">
            <v>1.5848273213399999</v>
          </cell>
          <cell r="CE320">
            <v>1.8336360625800003</v>
          </cell>
          <cell r="CF320">
            <v>2.0394025284299997</v>
          </cell>
          <cell r="CG320">
            <v>1.6089732416700002</v>
          </cell>
          <cell r="CH320">
            <v>2.1616609636399997</v>
          </cell>
          <cell r="CI320">
            <v>1.6671655813599997</v>
          </cell>
          <cell r="CJ320">
            <v>1.1224417293300002</v>
          </cell>
          <cell r="CK320">
            <v>1.3569749310599999</v>
          </cell>
          <cell r="CL320">
            <v>0.8965274499</v>
          </cell>
          <cell r="CM320">
            <v>0.83235979968999996</v>
          </cell>
          <cell r="CN320">
            <v>0.91788437077000007</v>
          </cell>
          <cell r="CO320">
            <v>1.0718486312499997</v>
          </cell>
          <cell r="CP320">
            <v>1.5359538924199998</v>
          </cell>
          <cell r="CQ320">
            <v>2.0077032315800003</v>
          </cell>
          <cell r="CR320">
            <v>2.0349663915399998</v>
          </cell>
          <cell r="CS320">
            <v>1.6568068994299998</v>
          </cell>
          <cell r="CT320">
            <v>2.1423225507700003</v>
          </cell>
          <cell r="CU320">
            <v>1.5674509098199998</v>
          </cell>
          <cell r="CV320">
            <v>1.14086144149</v>
          </cell>
          <cell r="CW320">
            <v>1.2401436134399999</v>
          </cell>
          <cell r="CX320">
            <v>0.93175685723000001</v>
          </cell>
          <cell r="CY320">
            <v>0.79713039236000005</v>
          </cell>
          <cell r="CZ320">
            <v>0.94078623046000009</v>
          </cell>
          <cell r="DA320">
            <v>1.0551774994199998</v>
          </cell>
          <cell r="DB320">
            <v>1.5307972702599999</v>
          </cell>
          <cell r="DC320">
            <v>2.1159122656600005</v>
          </cell>
          <cell r="DD320">
            <v>1.98594909158</v>
          </cell>
          <cell r="DE320">
            <v>1.7362268137800001</v>
          </cell>
          <cell r="DF320">
            <v>2.0068846266100007</v>
          </cell>
          <cell r="DG320">
            <v>1.6043778308899999</v>
          </cell>
          <cell r="DH320">
            <v>1.1039683872399999</v>
          </cell>
          <cell r="DI320">
            <v>1.23586191661</v>
          </cell>
          <cell r="DJ320">
            <v>1.00896733638</v>
          </cell>
          <cell r="DK320">
            <v>0.73186622682999991</v>
          </cell>
          <cell r="DL320">
            <v>0.9232850049800001</v>
          </cell>
          <cell r="DM320">
            <v>1.0458501027799998</v>
          </cell>
          <cell r="DN320">
            <v>1.5306035417300001</v>
          </cell>
          <cell r="DO320">
            <v>2.2681141831600002</v>
          </cell>
          <cell r="DP320">
            <v>1.88285620326</v>
          </cell>
          <cell r="DQ320">
            <v>1.7025031616099999</v>
          </cell>
          <cell r="DR320">
            <v>2.0280976809200002</v>
          </cell>
          <cell r="DS320">
            <v>1.5695636487099998</v>
          </cell>
          <cell r="DT320">
            <v>1.1012154862199999</v>
          </cell>
          <cell r="DU320">
            <v>1.2327064045899998</v>
          </cell>
          <cell r="DV320">
            <v>1.17963526855</v>
          </cell>
          <cell r="DW320">
            <v>0.56119829466000004</v>
          </cell>
          <cell r="DX320">
            <v>0.9235948516500001</v>
          </cell>
          <cell r="DY320">
            <v>1.0554063678199999</v>
          </cell>
          <cell r="DZ320">
            <v>1.6386549450499999</v>
          </cell>
          <cell r="EA320">
            <v>2.1591631638100006</v>
          </cell>
          <cell r="EB320">
            <v>2.0014840280400001</v>
          </cell>
          <cell r="EC320">
            <v>1.5807007278500003</v>
          </cell>
          <cell r="ED320">
            <v>2.0322107423100002</v>
          </cell>
          <cell r="EE320">
            <v>1.5601854837199998</v>
          </cell>
          <cell r="EF320">
            <v>1.10346081147</v>
          </cell>
          <cell r="EG320">
            <v>1.2463968579699998</v>
          </cell>
          <cell r="EH320">
            <v>1.1629935706300001</v>
          </cell>
          <cell r="EI320">
            <v>0.59234480920999999</v>
          </cell>
          <cell r="EJ320">
            <v>0.97140087324000013</v>
          </cell>
          <cell r="EK320">
            <v>1.10681582787</v>
          </cell>
          <cell r="EL320">
            <v>1.7134876272699999</v>
          </cell>
          <cell r="EM320">
            <v>2.1733189064100005</v>
          </cell>
          <cell r="EN320">
            <v>1.8604167120699999</v>
          </cell>
          <cell r="EO320">
            <v>1.6163700221600001</v>
          </cell>
          <cell r="EP320">
            <v>2.1759371788699999</v>
          </cell>
          <cell r="EQ320">
            <v>1.3385879580100004</v>
          </cell>
          <cell r="ER320">
            <v>1.3230835895699997</v>
          </cell>
          <cell r="ES320">
            <v>1.0242475195</v>
          </cell>
          <cell r="ET320">
            <v>1.1636677274400002</v>
          </cell>
          <cell r="EU320">
            <v>0.58926241711999994</v>
          </cell>
          <cell r="EV320">
            <v>0.91788437077000007</v>
          </cell>
          <cell r="EW320">
            <v>1.0718486312499997</v>
          </cell>
          <cell r="EX320">
            <v>1.5359538924199998</v>
          </cell>
          <cell r="EY320">
            <v>1.9578012144100003</v>
          </cell>
          <cell r="EZ320">
            <v>2.0335771086999999</v>
          </cell>
          <cell r="FA320">
            <v>1.53183755105</v>
          </cell>
          <cell r="FB320">
            <v>2.1681499566899998</v>
          </cell>
          <cell r="FC320">
            <v>1.6838862456599997</v>
          </cell>
          <cell r="FD320">
            <v>1.1454710071300001</v>
          </cell>
          <cell r="FE320">
            <v>1.2695319544299999</v>
          </cell>
          <cell r="FF320">
            <v>0.92639633135999999</v>
          </cell>
          <cell r="FG320">
            <v>0.80249091823000007</v>
          </cell>
          <cell r="FH320">
            <v>0.91823471985000005</v>
          </cell>
          <cell r="FI320">
            <v>1.0714982821699996</v>
          </cell>
          <cell r="FJ320">
            <v>1.5359538924199998</v>
          </cell>
          <cell r="FK320">
            <v>2.0077032315800003</v>
          </cell>
          <cell r="FL320">
            <v>2.0349663915399998</v>
          </cell>
          <cell r="FM320">
            <v>1.6568068994299998</v>
          </cell>
          <cell r="FN320">
            <v>2.1423225507700003</v>
          </cell>
          <cell r="FO320">
            <v>1.5674509098199998</v>
          </cell>
          <cell r="FP320">
            <v>1.14086144149</v>
          </cell>
          <cell r="FQ320">
            <v>1.2401436134399999</v>
          </cell>
          <cell r="FR320">
            <v>0.93175685723000001</v>
          </cell>
          <cell r="FS320">
            <v>0.79713039236000005</v>
          </cell>
          <cell r="FT320">
            <v>0.94078623046000009</v>
          </cell>
          <cell r="FU320">
            <v>1.0551774994199998</v>
          </cell>
          <cell r="FV320">
            <v>1.5307972702599999</v>
          </cell>
          <cell r="FW320">
            <v>2.1159122656600005</v>
          </cell>
          <cell r="FX320">
            <v>1.98594909158</v>
          </cell>
          <cell r="FY320">
            <v>1.7362268137800001</v>
          </cell>
          <cell r="FZ320">
            <v>2.0068846266100007</v>
          </cell>
          <cell r="GA320">
            <v>1.6043778308899999</v>
          </cell>
          <cell r="GB320">
            <v>1.1039683872399999</v>
          </cell>
          <cell r="GC320">
            <v>1.23586191661</v>
          </cell>
          <cell r="GD320">
            <v>1.00896733638</v>
          </cell>
          <cell r="GE320">
            <v>0.73186622682999991</v>
          </cell>
          <cell r="GF320">
            <v>0.9232850049800001</v>
          </cell>
          <cell r="GG320">
            <v>1.0558953506799997</v>
          </cell>
          <cell r="GH320">
            <v>1.6386549450499999</v>
          </cell>
          <cell r="GI320">
            <v>2.1591631638100006</v>
          </cell>
          <cell r="GJ320">
            <v>2.0014840280400001</v>
          </cell>
          <cell r="GK320">
            <v>1.5807007278500003</v>
          </cell>
          <cell r="GL320">
            <v>2.0322107423100002</v>
          </cell>
          <cell r="GM320">
            <v>1.5601854837199998</v>
          </cell>
          <cell r="GN320">
            <v>1.10346081147</v>
          </cell>
          <cell r="GO320">
            <v>1.2463968579699998</v>
          </cell>
          <cell r="GP320">
            <v>1.1629935706300001</v>
          </cell>
          <cell r="GQ320">
            <v>0.56119829466000004</v>
          </cell>
          <cell r="GR320">
            <v>0.97140087324000013</v>
          </cell>
          <cell r="GS320">
            <v>1.0530353836199999</v>
          </cell>
          <cell r="GT320">
            <v>1.7527892889600001</v>
          </cell>
          <cell r="GU320">
            <v>2.0253592862000005</v>
          </cell>
          <cell r="GV320">
            <v>1.9968337526699997</v>
          </cell>
          <cell r="GW320">
            <v>1.5760125859400003</v>
          </cell>
          <cell r="GX320">
            <v>2.0714969344899998</v>
          </cell>
          <cell r="GY320">
            <v>1.5094070007800002</v>
          </cell>
          <cell r="GZ320">
            <v>1.1814267421799998</v>
          </cell>
          <cell r="HA320">
            <v>1.1659043668899998</v>
          </cell>
          <cell r="HB320">
            <v>1.1636677274400002</v>
          </cell>
          <cell r="HC320">
            <v>0.58944155330999992</v>
          </cell>
          <cell r="HD320">
            <v>0.84848390254000006</v>
          </cell>
          <cell r="HE320">
            <v>1.1043219841799996</v>
          </cell>
          <cell r="HF320">
            <v>1.5848273213399999</v>
          </cell>
          <cell r="HG320">
            <v>1.8336360625800003</v>
          </cell>
          <cell r="HH320">
            <v>2.0394025284299997</v>
          </cell>
          <cell r="HI320">
            <v>1.6089732416700002</v>
          </cell>
          <cell r="HJ320">
            <v>2.1616609636399997</v>
          </cell>
          <cell r="HK320">
            <v>1.6671655813599997</v>
          </cell>
          <cell r="HL320">
            <v>1.1224417293300002</v>
          </cell>
          <cell r="HM320">
            <v>1.3569749310599999</v>
          </cell>
          <cell r="HN320">
            <v>0.8965274499</v>
          </cell>
          <cell r="HO320">
            <v>0.83235979968999996</v>
          </cell>
          <cell r="HP320">
            <v>0.91788437077000007</v>
          </cell>
          <cell r="HQ320">
            <v>1.0718486312499997</v>
          </cell>
          <cell r="HR320">
            <v>1.5359538924199998</v>
          </cell>
          <cell r="HS320">
            <v>1.9578012144100003</v>
          </cell>
          <cell r="HT320">
            <v>2.0335771086999999</v>
          </cell>
          <cell r="HU320">
            <v>1.53183755105</v>
          </cell>
          <cell r="HV320">
            <v>2.1681499566899998</v>
          </cell>
          <cell r="HW320">
            <v>1.6838862456599997</v>
          </cell>
          <cell r="HX320">
            <v>1.1454710071300001</v>
          </cell>
          <cell r="HY320">
            <v>1.2695319544299999</v>
          </cell>
          <cell r="HZ320">
            <v>0.92639633135999999</v>
          </cell>
          <cell r="IA320">
            <v>0.80249091823000007</v>
          </cell>
          <cell r="IB320">
            <v>0.91823471985000005</v>
          </cell>
          <cell r="IC320">
            <v>1.0777290100299997</v>
          </cell>
          <cell r="ID320">
            <v>1.5307972702599999</v>
          </cell>
          <cell r="IE320">
            <v>2.1159122656600005</v>
          </cell>
          <cell r="IF320">
            <v>1.98594909158</v>
          </cell>
          <cell r="IG320">
            <v>1.7362268137800001</v>
          </cell>
          <cell r="IH320">
            <v>2.0068846266100007</v>
          </cell>
          <cell r="II320">
            <v>1.6043778308899999</v>
          </cell>
          <cell r="IJ320">
            <v>1.1039683872399999</v>
          </cell>
          <cell r="IK320">
            <v>1.23586191661</v>
          </cell>
          <cell r="IL320">
            <v>1.00896733638</v>
          </cell>
          <cell r="IM320">
            <v>0.71991991320999993</v>
          </cell>
          <cell r="IN320">
            <v>0.9232850049800001</v>
          </cell>
          <cell r="IO320">
            <v>1.0458501027799998</v>
          </cell>
          <cell r="IP320">
            <v>1.5306035417300001</v>
          </cell>
          <cell r="IQ320">
            <v>2.2681141831600002</v>
          </cell>
          <cell r="IR320">
            <v>1.88285620326</v>
          </cell>
          <cell r="IS320">
            <v>1.7025031616099999</v>
          </cell>
          <cell r="IT320">
            <v>2.0280976809200002</v>
          </cell>
          <cell r="IU320">
            <v>1.5695636487099998</v>
          </cell>
          <cell r="IV320">
            <v>1.1012154862199999</v>
          </cell>
          <cell r="IW320">
            <v>1.2327064045899998</v>
          </cell>
          <cell r="IX320">
            <v>1.17963526855</v>
          </cell>
          <cell r="IY320">
            <v>0.56119829466000004</v>
          </cell>
        </row>
        <row r="321">
          <cell r="C321" t="str">
            <v>WD_.QF.WOR._.___.Wagon Trail ORWF</v>
          </cell>
          <cell r="H321">
            <v>0.37710395667999996</v>
          </cell>
          <cell r="I321">
            <v>0.49080977072999998</v>
          </cell>
          <cell r="J321">
            <v>0.70436769836999991</v>
          </cell>
          <cell r="K321">
            <v>0.81494936116000016</v>
          </cell>
          <cell r="L321">
            <v>0.90640112375000004</v>
          </cell>
          <cell r="M321">
            <v>0.71509921855000003</v>
          </cell>
          <cell r="N321">
            <v>0.96073820605999993</v>
          </cell>
          <cell r="O321">
            <v>0.74096248061000003</v>
          </cell>
          <cell r="P321">
            <v>0.49886299081999996</v>
          </cell>
          <cell r="Q321">
            <v>0.60309996934999988</v>
          </cell>
          <cell r="R321">
            <v>0.39845664439</v>
          </cell>
          <cell r="S321">
            <v>0.36993768874999994</v>
          </cell>
          <cell r="T321">
            <v>0.40794860922999998</v>
          </cell>
          <cell r="U321">
            <v>0.47637716943000002</v>
          </cell>
          <cell r="V321">
            <v>0.68264617439999997</v>
          </cell>
          <cell r="W321">
            <v>0.87013387308000012</v>
          </cell>
          <cell r="X321">
            <v>0.90381204832000017</v>
          </cell>
          <cell r="Y321">
            <v>0.68081668938000006</v>
          </cell>
          <cell r="Z321">
            <v>0.96362220296999979</v>
          </cell>
          <cell r="AA321">
            <v>0.74839388697000009</v>
          </cell>
          <cell r="AB321">
            <v>0.50909822539999994</v>
          </cell>
          <cell r="AC321">
            <v>0.56423642417999986</v>
          </cell>
          <cell r="AD321">
            <v>0.41173170281999999</v>
          </cell>
          <cell r="AE321">
            <v>0.35666263032000001</v>
          </cell>
          <cell r="AF321">
            <v>0.40810431992999996</v>
          </cell>
          <cell r="AG321">
            <v>0.47622145873000005</v>
          </cell>
          <cell r="AH321">
            <v>0.68264617439999997</v>
          </cell>
          <cell r="AI321">
            <v>0.8923125473800001</v>
          </cell>
          <cell r="AJ321">
            <v>0.90442950736000005</v>
          </cell>
          <cell r="AK321">
            <v>0.73635862199000002</v>
          </cell>
          <cell r="AL321">
            <v>0.95214335589999988</v>
          </cell>
          <cell r="AM321">
            <v>0.69664484882000011</v>
          </cell>
          <cell r="AN321">
            <v>0.50704952955000004</v>
          </cell>
          <cell r="AO321">
            <v>0.55117493929999983</v>
          </cell>
          <cell r="AP321">
            <v>0.41411415876000002</v>
          </cell>
          <cell r="AQ321">
            <v>0.35428017437999998</v>
          </cell>
          <cell r="AR321">
            <v>0.41812721352999999</v>
          </cell>
          <cell r="AS321">
            <v>0.47088684080999998</v>
          </cell>
          <cell r="AT321">
            <v>0.68026824076000003</v>
          </cell>
          <cell r="AU321">
            <v>1.0080507480900001</v>
          </cell>
          <cell r="AV321">
            <v>0.83682497922999999</v>
          </cell>
          <cell r="AW321">
            <v>0.75666807185000007</v>
          </cell>
          <cell r="AX321">
            <v>0.90137674707999993</v>
          </cell>
          <cell r="AY321">
            <v>0.69758384388000017</v>
          </cell>
          <cell r="AZ321">
            <v>0.48942910497999997</v>
          </cell>
          <cell r="BA321">
            <v>0.54786951314999977</v>
          </cell>
          <cell r="BB321">
            <v>0.52428234156999998</v>
          </cell>
          <cell r="BC321">
            <v>0.24942146429000001</v>
          </cell>
          <cell r="BD321">
            <v>0.40891612607000005</v>
          </cell>
          <cell r="BE321">
            <v>0.35180212261999999</v>
          </cell>
          <cell r="BF321">
            <v>0.54621831499000006</v>
          </cell>
          <cell r="BG321">
            <v>0.71972105461000013</v>
          </cell>
          <cell r="BH321">
            <v>0.66716134268000016</v>
          </cell>
          <cell r="BI321">
            <v>0.5269002426099999</v>
          </cell>
          <cell r="BJ321">
            <v>0.67740358078999996</v>
          </cell>
          <cell r="BK321">
            <v>0.52006182785999999</v>
          </cell>
          <cell r="BL321">
            <v>0.36782027048000004</v>
          </cell>
          <cell r="BM321">
            <v>0.41546561930999998</v>
          </cell>
          <cell r="BN321">
            <v>0.38766452355000008</v>
          </cell>
          <cell r="BO321">
            <v>0.19744826975000002</v>
          </cell>
          <cell r="BP321">
            <v>0.32380029109000008</v>
          </cell>
          <cell r="BQ321">
            <v>0.35101179454999998</v>
          </cell>
          <cell r="BR321">
            <v>0.58426309629999995</v>
          </cell>
          <cell r="BS321">
            <v>0.67511976207000013</v>
          </cell>
          <cell r="BT321">
            <v>0.66561125089000006</v>
          </cell>
          <cell r="BU321">
            <v>0.52533752863999994</v>
          </cell>
          <cell r="BV321">
            <v>0.69049897817999994</v>
          </cell>
          <cell r="BW321">
            <v>0.50313566688000011</v>
          </cell>
          <cell r="BX321">
            <v>0.39380891405000001</v>
          </cell>
          <cell r="BY321">
            <v>0.38863478894999992</v>
          </cell>
          <cell r="BZ321">
            <v>0.38788924249000006</v>
          </cell>
          <cell r="CA321">
            <v>0.19648051778000003</v>
          </cell>
          <cell r="CB321">
            <v>0.28282796752</v>
          </cell>
          <cell r="CC321">
            <v>0.36810732807000007</v>
          </cell>
          <cell r="CD321">
            <v>0.52827577376000001</v>
          </cell>
          <cell r="CE321">
            <v>0.61121202086999993</v>
          </cell>
          <cell r="CF321">
            <v>0.67980084281000031</v>
          </cell>
          <cell r="CG321">
            <v>0.53632441389000007</v>
          </cell>
          <cell r="CH321">
            <v>0.72055365453999998</v>
          </cell>
          <cell r="CI321">
            <v>0.55572186043000005</v>
          </cell>
          <cell r="CJ321">
            <v>0.37414724309000003</v>
          </cell>
          <cell r="CK321">
            <v>0.45232497701000002</v>
          </cell>
          <cell r="CL321">
            <v>0.29884248331000002</v>
          </cell>
          <cell r="CM321">
            <v>0.27745326656999997</v>
          </cell>
          <cell r="CN321">
            <v>0.30596145692999999</v>
          </cell>
          <cell r="CO321">
            <v>0.35728287709000001</v>
          </cell>
          <cell r="CP321">
            <v>0.51198463079000001</v>
          </cell>
          <cell r="CQ321">
            <v>0.66923441052999988</v>
          </cell>
          <cell r="CR321">
            <v>0.67832213052000023</v>
          </cell>
          <cell r="CS321">
            <v>0.55226896647000012</v>
          </cell>
          <cell r="CT321">
            <v>0.71410751692999996</v>
          </cell>
          <cell r="CU321">
            <v>0.52248363656999997</v>
          </cell>
          <cell r="CV321">
            <v>0.38028714714999995</v>
          </cell>
          <cell r="CW321">
            <v>0.41338120446999999</v>
          </cell>
          <cell r="CX321">
            <v>0.31058561909000004</v>
          </cell>
          <cell r="CY321">
            <v>0.26571013079</v>
          </cell>
          <cell r="CZ321">
            <v>0.31359541015999998</v>
          </cell>
          <cell r="DA321">
            <v>0.35172583315</v>
          </cell>
          <cell r="DB321">
            <v>0.51026575672999996</v>
          </cell>
          <cell r="DC321">
            <v>0.70530408855999993</v>
          </cell>
          <cell r="DD321">
            <v>0.66198303053000007</v>
          </cell>
          <cell r="DE321">
            <v>0.57874227126</v>
          </cell>
          <cell r="DF321">
            <v>0.66896154220999993</v>
          </cell>
          <cell r="DG321">
            <v>0.53479261026000002</v>
          </cell>
          <cell r="DH321">
            <v>0.36798946239999997</v>
          </cell>
          <cell r="DI321">
            <v>0.41195397218999991</v>
          </cell>
          <cell r="DJ321">
            <v>0.33632244547000006</v>
          </cell>
          <cell r="DK321">
            <v>0.24395540895000004</v>
          </cell>
          <cell r="DL321">
            <v>0.30776166833000007</v>
          </cell>
          <cell r="DM321">
            <v>0.34861670093999997</v>
          </cell>
          <cell r="DN321">
            <v>0.51020118055000008</v>
          </cell>
          <cell r="DO321">
            <v>0.75603806106000004</v>
          </cell>
          <cell r="DP321">
            <v>0.62761873442000016</v>
          </cell>
          <cell r="DQ321">
            <v>0.56750105386999994</v>
          </cell>
          <cell r="DR321">
            <v>0.67603256031999992</v>
          </cell>
          <cell r="DS321">
            <v>0.52318788286000006</v>
          </cell>
          <cell r="DT321">
            <v>0.36707182872999994</v>
          </cell>
          <cell r="DU321">
            <v>0.41090213484999999</v>
          </cell>
          <cell r="DV321">
            <v>0.39321175619000004</v>
          </cell>
          <cell r="DW321">
            <v>0.18706609823000001</v>
          </cell>
          <cell r="DX321">
            <v>0.30786495056000007</v>
          </cell>
          <cell r="DY321">
            <v>0.35180212261999999</v>
          </cell>
          <cell r="DZ321">
            <v>0.54621831499000006</v>
          </cell>
          <cell r="EA321">
            <v>0.71972105461000013</v>
          </cell>
          <cell r="EB321">
            <v>0.66716134268000016</v>
          </cell>
          <cell r="EC321">
            <v>0.5269002426099999</v>
          </cell>
          <cell r="ED321">
            <v>0.67740358078999996</v>
          </cell>
          <cell r="EE321">
            <v>0.52006182785999999</v>
          </cell>
          <cell r="EF321">
            <v>0.36782027048000004</v>
          </cell>
          <cell r="EG321">
            <v>0.41546561930999998</v>
          </cell>
          <cell r="EH321">
            <v>0.38766452355000008</v>
          </cell>
          <cell r="EI321">
            <v>0.19744826975000002</v>
          </cell>
          <cell r="EJ321">
            <v>0.32380029109000008</v>
          </cell>
          <cell r="EK321">
            <v>0.3689386093</v>
          </cell>
          <cell r="EL321">
            <v>0.57116254239999997</v>
          </cell>
          <cell r="EM321">
            <v>0.72443963548000012</v>
          </cell>
          <cell r="EN321">
            <v>0.62013890402000005</v>
          </cell>
          <cell r="EO321">
            <v>0.53879000738000005</v>
          </cell>
          <cell r="EP321">
            <v>0.72531239297000005</v>
          </cell>
          <cell r="EQ321">
            <v>0.4461959859600001</v>
          </cell>
          <cell r="ER321">
            <v>0.44102786318000003</v>
          </cell>
          <cell r="ES321">
            <v>0.3414158398199999</v>
          </cell>
          <cell r="ET321">
            <v>0.38788924249000006</v>
          </cell>
          <cell r="EU321">
            <v>0.19642080572000004</v>
          </cell>
          <cell r="EV321">
            <v>0.30596145692999999</v>
          </cell>
          <cell r="EW321">
            <v>0.35728287709000001</v>
          </cell>
          <cell r="EX321">
            <v>0.51198463079000001</v>
          </cell>
          <cell r="EY321">
            <v>0.65260040480999992</v>
          </cell>
          <cell r="EZ321">
            <v>0.67785903624000021</v>
          </cell>
          <cell r="FA321">
            <v>0.5106125170100001</v>
          </cell>
          <cell r="FB321">
            <v>0.72271665222999992</v>
          </cell>
          <cell r="FC321">
            <v>0.56129541519000004</v>
          </cell>
          <cell r="FD321">
            <v>0.38182366902999992</v>
          </cell>
          <cell r="FE321">
            <v>0.42317731812999998</v>
          </cell>
          <cell r="FF321">
            <v>0.30879877713000004</v>
          </cell>
          <cell r="FG321">
            <v>0.26749697275000001</v>
          </cell>
          <cell r="FH321">
            <v>0.30607823996</v>
          </cell>
          <cell r="FI321">
            <v>0.35716609405999999</v>
          </cell>
          <cell r="FJ321">
            <v>0.51198463079000001</v>
          </cell>
          <cell r="FK321">
            <v>0.66923441052999988</v>
          </cell>
          <cell r="FL321">
            <v>0.67832213052000023</v>
          </cell>
          <cell r="FM321">
            <v>0.55226896647000012</v>
          </cell>
          <cell r="FN321">
            <v>0.71410751692999996</v>
          </cell>
          <cell r="FO321">
            <v>0.52248363656999997</v>
          </cell>
          <cell r="FP321">
            <v>0.38028714714999995</v>
          </cell>
          <cell r="FQ321">
            <v>0.41338120446999999</v>
          </cell>
          <cell r="FR321">
            <v>0.31058561909000004</v>
          </cell>
          <cell r="FS321">
            <v>0.26571013079</v>
          </cell>
          <cell r="FT321">
            <v>0.31359541015999998</v>
          </cell>
          <cell r="FU321">
            <v>0.35172583315</v>
          </cell>
          <cell r="FV321">
            <v>0.51026575672999996</v>
          </cell>
          <cell r="FW321">
            <v>0.70530408855999993</v>
          </cell>
          <cell r="FX321">
            <v>0.66198303053000007</v>
          </cell>
          <cell r="FY321">
            <v>0.57874227126</v>
          </cell>
          <cell r="FZ321">
            <v>0.66896154220999993</v>
          </cell>
          <cell r="GA321">
            <v>0.53479261026000002</v>
          </cell>
          <cell r="GB321">
            <v>0.36798946239999997</v>
          </cell>
          <cell r="GC321">
            <v>0.41195397218999991</v>
          </cell>
          <cell r="GD321">
            <v>0.33632244547000006</v>
          </cell>
          <cell r="GE321">
            <v>0.24395540895000004</v>
          </cell>
          <cell r="GF321">
            <v>0.30776166833000007</v>
          </cell>
          <cell r="GG321">
            <v>0.35196511690999999</v>
          </cell>
          <cell r="GH321">
            <v>0.54621831499000006</v>
          </cell>
          <cell r="GI321">
            <v>0.71972105461000013</v>
          </cell>
          <cell r="GJ321">
            <v>0.66716134268000016</v>
          </cell>
          <cell r="GK321">
            <v>0.5269002426099999</v>
          </cell>
          <cell r="GL321">
            <v>0.67740358078999996</v>
          </cell>
          <cell r="GM321">
            <v>0.52006182785999999</v>
          </cell>
          <cell r="GN321">
            <v>0.36782027048000004</v>
          </cell>
          <cell r="GO321">
            <v>0.41546561930999998</v>
          </cell>
          <cell r="GP321">
            <v>0.38766452355000008</v>
          </cell>
          <cell r="GQ321">
            <v>0.18706609823000001</v>
          </cell>
          <cell r="GR321">
            <v>0.32380029109000008</v>
          </cell>
          <cell r="GS321">
            <v>0.35101179454999998</v>
          </cell>
          <cell r="GT321">
            <v>0.58426309629999995</v>
          </cell>
          <cell r="GU321">
            <v>0.67511976207000013</v>
          </cell>
          <cell r="GV321">
            <v>0.66561125089000006</v>
          </cell>
          <cell r="GW321">
            <v>0.52533752863999994</v>
          </cell>
          <cell r="GX321">
            <v>0.69049897817999994</v>
          </cell>
          <cell r="GY321">
            <v>0.50313566688000011</v>
          </cell>
          <cell r="GZ321">
            <v>0.39380891405000001</v>
          </cell>
          <cell r="HA321">
            <v>0.38863478894999992</v>
          </cell>
          <cell r="HB321">
            <v>0.38788924249000006</v>
          </cell>
          <cell r="HC321">
            <v>0.19648051778000003</v>
          </cell>
          <cell r="HD321">
            <v>0.28282796752</v>
          </cell>
          <cell r="HE321">
            <v>0.36810732807000007</v>
          </cell>
          <cell r="HF321">
            <v>0.52827577376000001</v>
          </cell>
          <cell r="HG321">
            <v>0.61121202086999993</v>
          </cell>
          <cell r="HH321">
            <v>0.67980084281000031</v>
          </cell>
          <cell r="HI321">
            <v>0.53632441389000007</v>
          </cell>
          <cell r="HJ321">
            <v>0.72055365453999998</v>
          </cell>
          <cell r="HK321">
            <v>0.55572186043000005</v>
          </cell>
          <cell r="HL321">
            <v>0.37414724309000003</v>
          </cell>
          <cell r="HM321">
            <v>0.45232497701000002</v>
          </cell>
          <cell r="HN321">
            <v>0.29884248331000002</v>
          </cell>
          <cell r="HO321">
            <v>0.27745326656999997</v>
          </cell>
          <cell r="HP321">
            <v>0.30596145692999999</v>
          </cell>
          <cell r="HQ321">
            <v>0.35728287709000001</v>
          </cell>
          <cell r="HR321">
            <v>0.51198463079000001</v>
          </cell>
          <cell r="HS321">
            <v>0.65260040480999992</v>
          </cell>
          <cell r="HT321">
            <v>0.67785903624000021</v>
          </cell>
          <cell r="HU321">
            <v>0.5106125170100001</v>
          </cell>
          <cell r="HV321">
            <v>0.72271665222999992</v>
          </cell>
          <cell r="HW321">
            <v>0.56129541519000004</v>
          </cell>
          <cell r="HX321">
            <v>0.38182366902999992</v>
          </cell>
          <cell r="HY321">
            <v>0.42317731812999998</v>
          </cell>
          <cell r="HZ321">
            <v>0.30879877713000004</v>
          </cell>
          <cell r="IA321">
            <v>0.26749697275000001</v>
          </cell>
          <cell r="IB321">
            <v>0.30607823996</v>
          </cell>
          <cell r="IC321">
            <v>0.35924300334999998</v>
          </cell>
          <cell r="ID321">
            <v>0.51026575672999996</v>
          </cell>
          <cell r="IE321">
            <v>0.70530408855999993</v>
          </cell>
          <cell r="IF321">
            <v>0.66198303053000007</v>
          </cell>
          <cell r="IG321">
            <v>0.57874227126</v>
          </cell>
          <cell r="IH321">
            <v>0.66896154220999993</v>
          </cell>
          <cell r="II321">
            <v>0.53479261026000002</v>
          </cell>
          <cell r="IJ321">
            <v>0.36798946239999997</v>
          </cell>
          <cell r="IK321">
            <v>0.41195397218999991</v>
          </cell>
          <cell r="IL321">
            <v>0.33632244547000006</v>
          </cell>
          <cell r="IM321">
            <v>0.23997330441000003</v>
          </cell>
          <cell r="IN321">
            <v>0.30776166833000007</v>
          </cell>
          <cell r="IO321">
            <v>0.34861670093999997</v>
          </cell>
          <cell r="IP321">
            <v>0.51020118055000008</v>
          </cell>
          <cell r="IQ321">
            <v>0.75603806106000004</v>
          </cell>
          <cell r="IR321">
            <v>0.62761873442000016</v>
          </cell>
          <cell r="IS321">
            <v>0.56750105386999994</v>
          </cell>
          <cell r="IT321">
            <v>0.67603256031999992</v>
          </cell>
          <cell r="IU321">
            <v>0.52318788286000006</v>
          </cell>
          <cell r="IV321">
            <v>0.36707182872999994</v>
          </cell>
          <cell r="IW321">
            <v>0.41090213484999999</v>
          </cell>
          <cell r="IX321">
            <v>0.39321175619000004</v>
          </cell>
          <cell r="IY321">
            <v>0.18706609823000001</v>
          </cell>
        </row>
        <row r="322">
          <cell r="C322" t="str">
            <v>WD_.QF.WOR._.___.Ward Butte ORWF</v>
          </cell>
          <cell r="H322">
            <v>0.75420791337999993</v>
          </cell>
          <cell r="I322">
            <v>0.98161954151000008</v>
          </cell>
          <cell r="J322">
            <v>1.4087353967299998</v>
          </cell>
          <cell r="K322">
            <v>1.6298987222700003</v>
          </cell>
          <cell r="L322">
            <v>1.8128022474800001</v>
          </cell>
          <cell r="M322">
            <v>1.43019843703</v>
          </cell>
          <cell r="N322">
            <v>1.9214764121199999</v>
          </cell>
          <cell r="O322">
            <v>1.4819249611800001</v>
          </cell>
          <cell r="P322">
            <v>0.99772598160999992</v>
          </cell>
          <cell r="Q322">
            <v>1.2061999386599997</v>
          </cell>
          <cell r="R322">
            <v>0.79691328878000001</v>
          </cell>
          <cell r="S322">
            <v>0.73987537751999988</v>
          </cell>
          <cell r="T322">
            <v>0.81589721847999996</v>
          </cell>
          <cell r="U322">
            <v>0.95275433890000005</v>
          </cell>
          <cell r="V322">
            <v>1.3652923487999999</v>
          </cell>
          <cell r="W322">
            <v>1.7402677461100002</v>
          </cell>
          <cell r="X322">
            <v>1.8076240966100003</v>
          </cell>
          <cell r="Y322">
            <v>1.3616333787100001</v>
          </cell>
          <cell r="Z322">
            <v>1.9272444059399996</v>
          </cell>
          <cell r="AA322">
            <v>1.4967877739000002</v>
          </cell>
          <cell r="AB322">
            <v>1.0181964507499999</v>
          </cell>
          <cell r="AC322">
            <v>1.1284728483299997</v>
          </cell>
          <cell r="AD322">
            <v>0.82346340562999998</v>
          </cell>
          <cell r="AE322">
            <v>0.71332526067000002</v>
          </cell>
          <cell r="AF322">
            <v>0.81620863988999992</v>
          </cell>
          <cell r="AG322">
            <v>0.9524429174900001</v>
          </cell>
          <cell r="AH322">
            <v>1.3652923487999999</v>
          </cell>
          <cell r="AI322">
            <v>1.7846250947100002</v>
          </cell>
          <cell r="AJ322">
            <v>1.8088590146900001</v>
          </cell>
          <cell r="AK322">
            <v>1.47271724394</v>
          </cell>
          <cell r="AL322">
            <v>1.9042867117799998</v>
          </cell>
          <cell r="AM322">
            <v>1.3932896976000002</v>
          </cell>
          <cell r="AN322">
            <v>1.0140990590700001</v>
          </cell>
          <cell r="AO322">
            <v>1.1023498785599997</v>
          </cell>
          <cell r="AP322">
            <v>0.82822831751000003</v>
          </cell>
          <cell r="AQ322">
            <v>0.70856034878999996</v>
          </cell>
          <cell r="AR322">
            <v>0.83625442708999997</v>
          </cell>
          <cell r="AS322">
            <v>0.94177368164999997</v>
          </cell>
          <cell r="AT322">
            <v>1.3605364815200001</v>
          </cell>
          <cell r="AU322">
            <v>2.0161014961200001</v>
          </cell>
          <cell r="AV322">
            <v>1.67364995845</v>
          </cell>
          <cell r="AW322">
            <v>1.5133361436500001</v>
          </cell>
          <cell r="AX322">
            <v>1.8027534941399999</v>
          </cell>
          <cell r="AY322">
            <v>1.3951676877200003</v>
          </cell>
          <cell r="AZ322">
            <v>0.97885820992999995</v>
          </cell>
          <cell r="BA322">
            <v>1.0957390262599995</v>
          </cell>
          <cell r="BB322">
            <v>1.04856468314</v>
          </cell>
          <cell r="BC322">
            <v>0.49884292860000001</v>
          </cell>
          <cell r="BD322">
            <v>0.68836196001999994</v>
          </cell>
          <cell r="BE322">
            <v>0.70360424519999998</v>
          </cell>
          <cell r="BF322">
            <v>1.0924366300500001</v>
          </cell>
          <cell r="BG322">
            <v>1.4394421092000003</v>
          </cell>
          <cell r="BH322">
            <v>1.3343226854000001</v>
          </cell>
          <cell r="BI322">
            <v>1.0538004852699998</v>
          </cell>
          <cell r="BJ322">
            <v>1.3548071615099999</v>
          </cell>
          <cell r="BK322">
            <v>1.04012365582</v>
          </cell>
          <cell r="BL322">
            <v>0.73564054100000009</v>
          </cell>
          <cell r="BM322">
            <v>0.83093123862999996</v>
          </cell>
          <cell r="BN322">
            <v>0.77532904707000028</v>
          </cell>
          <cell r="BO322">
            <v>0.39489653947000003</v>
          </cell>
          <cell r="BP322">
            <v>0.64760058218000016</v>
          </cell>
          <cell r="BQ322">
            <v>0.70202358906999995</v>
          </cell>
          <cell r="BR322">
            <v>1.1685261926499999</v>
          </cell>
          <cell r="BS322">
            <v>1.3502395241300003</v>
          </cell>
          <cell r="BT322">
            <v>1.3312225018199999</v>
          </cell>
          <cell r="BU322">
            <v>1.0506750573299999</v>
          </cell>
          <cell r="BV322">
            <v>1.3809979562999999</v>
          </cell>
          <cell r="BW322">
            <v>1.0062713338600002</v>
          </cell>
          <cell r="BX322">
            <v>0.78761782813000003</v>
          </cell>
          <cell r="BY322">
            <v>0.77726957790999984</v>
          </cell>
          <cell r="BZ322">
            <v>0.77577848495000024</v>
          </cell>
          <cell r="CA322">
            <v>0.39296103553000006</v>
          </cell>
          <cell r="CB322">
            <v>0.56565593505</v>
          </cell>
          <cell r="CC322">
            <v>0.73621465610000014</v>
          </cell>
          <cell r="CD322">
            <v>1.05655154757</v>
          </cell>
          <cell r="CE322">
            <v>1.2224240417199999</v>
          </cell>
          <cell r="CF322">
            <v>1.3596016856400006</v>
          </cell>
          <cell r="CG322">
            <v>1.0726488278200002</v>
          </cell>
          <cell r="CH322">
            <v>1.44110730908</v>
          </cell>
          <cell r="CI322">
            <v>1.1114437209000001</v>
          </cell>
          <cell r="CJ322">
            <v>0.74829448625000006</v>
          </cell>
          <cell r="CK322">
            <v>0.90464995402000004</v>
          </cell>
          <cell r="CL322">
            <v>0.59768496658000003</v>
          </cell>
          <cell r="CM322">
            <v>0.55490653312999993</v>
          </cell>
          <cell r="CN322">
            <v>0.61192291386999997</v>
          </cell>
          <cell r="CO322">
            <v>0.71456575415000001</v>
          </cell>
          <cell r="CP322">
            <v>1.02396926162</v>
          </cell>
          <cell r="CQ322">
            <v>1.3384688210499998</v>
          </cell>
          <cell r="CR322">
            <v>1.3566442610500005</v>
          </cell>
          <cell r="CS322">
            <v>1.104537933</v>
          </cell>
          <cell r="CT322">
            <v>1.4282150338199999</v>
          </cell>
          <cell r="CU322">
            <v>1.0449672732199999</v>
          </cell>
          <cell r="CV322">
            <v>0.7605742943499999</v>
          </cell>
          <cell r="CW322">
            <v>0.82676240893999997</v>
          </cell>
          <cell r="CX322">
            <v>0.62117123813000008</v>
          </cell>
          <cell r="CY322">
            <v>0.53142026158</v>
          </cell>
          <cell r="CZ322">
            <v>0.62719082031999995</v>
          </cell>
          <cell r="DA322">
            <v>0.70345166627</v>
          </cell>
          <cell r="DB322">
            <v>1.0205315135199999</v>
          </cell>
          <cell r="DC322">
            <v>1.4106081770999999</v>
          </cell>
          <cell r="DD322">
            <v>1.3239660610800001</v>
          </cell>
          <cell r="DE322">
            <v>1.15748454256</v>
          </cell>
          <cell r="DF322">
            <v>1.3379230843799998</v>
          </cell>
          <cell r="DG322">
            <v>1.0695852206000001</v>
          </cell>
          <cell r="DH322">
            <v>0.73597892484999994</v>
          </cell>
          <cell r="DI322">
            <v>0.82390794438999981</v>
          </cell>
          <cell r="DJ322">
            <v>0.67264489090000013</v>
          </cell>
          <cell r="DK322">
            <v>0.48791081789000007</v>
          </cell>
          <cell r="DL322">
            <v>0.61552333667000014</v>
          </cell>
          <cell r="DM322">
            <v>0.69723340183999993</v>
          </cell>
          <cell r="DN322">
            <v>1.0204023611700002</v>
          </cell>
          <cell r="DO322">
            <v>1.5120761221000001</v>
          </cell>
          <cell r="DP322">
            <v>1.2552374688700001</v>
          </cell>
          <cell r="DQ322">
            <v>1.1350021077799999</v>
          </cell>
          <cell r="DR322">
            <v>1.3520651205899998</v>
          </cell>
          <cell r="DS322">
            <v>1.0463757658100001</v>
          </cell>
          <cell r="DT322">
            <v>0.73414365749999988</v>
          </cell>
          <cell r="DU322">
            <v>0.82180426970999998</v>
          </cell>
          <cell r="DV322">
            <v>0.78642351235000008</v>
          </cell>
          <cell r="DW322">
            <v>0.37413219644000001</v>
          </cell>
          <cell r="DX322">
            <v>0.61572990112000014</v>
          </cell>
          <cell r="DY322">
            <v>0.70360424519999998</v>
          </cell>
          <cell r="DZ322">
            <v>1.0924366300500001</v>
          </cell>
          <cell r="EA322">
            <v>1.4394421092000003</v>
          </cell>
          <cell r="EB322">
            <v>1.3343226854000001</v>
          </cell>
          <cell r="EC322">
            <v>1.0538004852699998</v>
          </cell>
          <cell r="ED322">
            <v>1.3548071615099999</v>
          </cell>
          <cell r="EE322">
            <v>1.04012365582</v>
          </cell>
          <cell r="EF322">
            <v>0.73564054100000009</v>
          </cell>
          <cell r="EG322">
            <v>0.83093123862999996</v>
          </cell>
          <cell r="EH322">
            <v>0.77532904707000028</v>
          </cell>
          <cell r="EI322">
            <v>0.39489653947000003</v>
          </cell>
          <cell r="EJ322">
            <v>0.64760058218000016</v>
          </cell>
          <cell r="EK322">
            <v>0.73787721856999999</v>
          </cell>
          <cell r="EL322">
            <v>1.1423250848499999</v>
          </cell>
          <cell r="EM322">
            <v>1.4488792709500002</v>
          </cell>
          <cell r="EN322">
            <v>1.2402778080799999</v>
          </cell>
          <cell r="EO322">
            <v>1.0775800148100001</v>
          </cell>
          <cell r="EP322">
            <v>1.4506247858900001</v>
          </cell>
          <cell r="EQ322">
            <v>0.89239197200999998</v>
          </cell>
          <cell r="ER322">
            <v>0.88205572639000007</v>
          </cell>
          <cell r="ES322">
            <v>0.6828316796499998</v>
          </cell>
          <cell r="ET322">
            <v>0.77577848495000024</v>
          </cell>
          <cell r="EU322">
            <v>0.39284161141000007</v>
          </cell>
          <cell r="EV322">
            <v>0.61192291386999997</v>
          </cell>
          <cell r="EW322">
            <v>0.71456575415000001</v>
          </cell>
          <cell r="EX322">
            <v>1.02396926162</v>
          </cell>
          <cell r="EY322">
            <v>1.3052008095999998</v>
          </cell>
          <cell r="EZ322">
            <v>1.3557180724900004</v>
          </cell>
          <cell r="FA322">
            <v>1.0212250340800002</v>
          </cell>
          <cell r="FB322">
            <v>1.4454333044399998</v>
          </cell>
          <cell r="FC322">
            <v>1.1225908304400001</v>
          </cell>
          <cell r="FD322">
            <v>0.76364733810999985</v>
          </cell>
          <cell r="FE322">
            <v>0.84635463626999996</v>
          </cell>
          <cell r="FF322">
            <v>0.61759755422000007</v>
          </cell>
          <cell r="FG322">
            <v>0.53499394549000001</v>
          </cell>
          <cell r="FH322">
            <v>0.61215647992</v>
          </cell>
          <cell r="FI322">
            <v>0.71433218809999999</v>
          </cell>
          <cell r="FJ322">
            <v>1.02396926162</v>
          </cell>
          <cell r="FK322">
            <v>1.3384688210499998</v>
          </cell>
          <cell r="FL322">
            <v>1.3566442610500005</v>
          </cell>
          <cell r="FM322">
            <v>1.104537933</v>
          </cell>
          <cell r="FN322">
            <v>1.4282150338199999</v>
          </cell>
          <cell r="FO322">
            <v>1.0449672732199999</v>
          </cell>
          <cell r="FP322">
            <v>0.7605742943499999</v>
          </cell>
          <cell r="FQ322">
            <v>0.82676240893999997</v>
          </cell>
          <cell r="FR322">
            <v>0.62117123813000008</v>
          </cell>
          <cell r="FS322">
            <v>0.53142026158</v>
          </cell>
          <cell r="FT322">
            <v>0.62719082031999995</v>
          </cell>
          <cell r="FU322">
            <v>0.70345166627</v>
          </cell>
          <cell r="FV322">
            <v>1.0205315135199999</v>
          </cell>
          <cell r="FW322">
            <v>1.4106081770999999</v>
          </cell>
          <cell r="FX322">
            <v>1.3239660610800001</v>
          </cell>
          <cell r="FY322">
            <v>1.15748454256</v>
          </cell>
          <cell r="FZ322">
            <v>1.3379230843799998</v>
          </cell>
          <cell r="GA322">
            <v>1.0695852206000001</v>
          </cell>
          <cell r="GB322">
            <v>0.73597892484999994</v>
          </cell>
          <cell r="GC322">
            <v>0.82390794438999981</v>
          </cell>
          <cell r="GD322">
            <v>0.67264489090000013</v>
          </cell>
          <cell r="GE322">
            <v>0.48791081789000007</v>
          </cell>
          <cell r="GF322">
            <v>0.61552333667000014</v>
          </cell>
          <cell r="GG322">
            <v>0.70393023376999997</v>
          </cell>
          <cell r="GH322">
            <v>1.0924366300500001</v>
          </cell>
          <cell r="GI322">
            <v>1.4394421092000003</v>
          </cell>
          <cell r="GJ322">
            <v>1.3343226854000001</v>
          </cell>
          <cell r="GK322">
            <v>1.0538004852699998</v>
          </cell>
          <cell r="GL322">
            <v>1.3548071615099999</v>
          </cell>
          <cell r="GM322">
            <v>1.04012365582</v>
          </cell>
          <cell r="GN322">
            <v>0.73564054100000009</v>
          </cell>
          <cell r="GO322">
            <v>0.83093123862999996</v>
          </cell>
          <cell r="GP322">
            <v>0.77532904707000028</v>
          </cell>
          <cell r="GQ322">
            <v>0.37413219644000001</v>
          </cell>
          <cell r="GR322">
            <v>0.64760058218000016</v>
          </cell>
          <cell r="GS322">
            <v>0.70202358906999995</v>
          </cell>
          <cell r="GT322">
            <v>1.1685261926499999</v>
          </cell>
          <cell r="GU322">
            <v>1.3502395241300003</v>
          </cell>
          <cell r="GV322">
            <v>1.3312225018199999</v>
          </cell>
          <cell r="GW322">
            <v>1.0506750573299999</v>
          </cell>
          <cell r="GX322">
            <v>1.3809979562999999</v>
          </cell>
          <cell r="GY322">
            <v>1.0062713338600002</v>
          </cell>
          <cell r="GZ322">
            <v>0.78761782813000003</v>
          </cell>
          <cell r="HA322">
            <v>0.77726957790999984</v>
          </cell>
          <cell r="HB322">
            <v>0.77577848495000024</v>
          </cell>
          <cell r="HC322">
            <v>0.39296103553000006</v>
          </cell>
          <cell r="HD322">
            <v>0.56565593505</v>
          </cell>
          <cell r="HE322">
            <v>0.73621465610000014</v>
          </cell>
          <cell r="HF322">
            <v>1.05655154757</v>
          </cell>
          <cell r="HG322">
            <v>1.2224240417199999</v>
          </cell>
          <cell r="HH322">
            <v>1.3596016856400006</v>
          </cell>
          <cell r="HI322">
            <v>1.0726488278200002</v>
          </cell>
          <cell r="HJ322">
            <v>1.44110730908</v>
          </cell>
          <cell r="HK322">
            <v>1.1114437209000001</v>
          </cell>
          <cell r="HL322">
            <v>0.74829448625000006</v>
          </cell>
          <cell r="HM322">
            <v>0.90464995402000004</v>
          </cell>
          <cell r="HN322">
            <v>0.59768496658000003</v>
          </cell>
          <cell r="HO322">
            <v>0.55490653312999993</v>
          </cell>
          <cell r="HP322">
            <v>0.61192291386999997</v>
          </cell>
          <cell r="HQ322">
            <v>0.71456575415000001</v>
          </cell>
          <cell r="HR322">
            <v>1.02396926162</v>
          </cell>
          <cell r="HS322">
            <v>1.3052008095999998</v>
          </cell>
          <cell r="HT322">
            <v>1.3557180724900004</v>
          </cell>
          <cell r="HU322">
            <v>1.0212250340800002</v>
          </cell>
          <cell r="HV322">
            <v>1.4454333044399998</v>
          </cell>
          <cell r="HW322">
            <v>1.1225908304400001</v>
          </cell>
          <cell r="HX322">
            <v>0.76364733810999985</v>
          </cell>
          <cell r="HY322">
            <v>0.84635463626999996</v>
          </cell>
          <cell r="HZ322">
            <v>0.61759755422000007</v>
          </cell>
          <cell r="IA322">
            <v>0.53499394549000001</v>
          </cell>
          <cell r="IB322">
            <v>0.61215647992</v>
          </cell>
          <cell r="IC322">
            <v>0.71848600666999995</v>
          </cell>
          <cell r="ID322">
            <v>1.0205315135199999</v>
          </cell>
          <cell r="IE322">
            <v>1.4106081770999999</v>
          </cell>
          <cell r="IF322">
            <v>1.3239660610800001</v>
          </cell>
          <cell r="IG322">
            <v>1.15748454256</v>
          </cell>
          <cell r="IH322">
            <v>1.3379230843799998</v>
          </cell>
          <cell r="II322">
            <v>1.0695852206000001</v>
          </cell>
          <cell r="IJ322">
            <v>0.73597892484999994</v>
          </cell>
          <cell r="IK322">
            <v>0.82390794438999981</v>
          </cell>
          <cell r="IL322">
            <v>0.67264489090000013</v>
          </cell>
          <cell r="IM322">
            <v>0.47994660881000006</v>
          </cell>
          <cell r="IN322">
            <v>0.61552333667000014</v>
          </cell>
          <cell r="IO322">
            <v>0.69723340183999993</v>
          </cell>
          <cell r="IP322">
            <v>1.0204023611700002</v>
          </cell>
          <cell r="IQ322">
            <v>1.5120761221000001</v>
          </cell>
          <cell r="IR322">
            <v>1.2552374688700001</v>
          </cell>
          <cell r="IS322">
            <v>1.1350021077799999</v>
          </cell>
          <cell r="IT322">
            <v>1.3520651205899998</v>
          </cell>
          <cell r="IU322">
            <v>1.0463757658100001</v>
          </cell>
          <cell r="IV322">
            <v>0.73414365749999988</v>
          </cell>
          <cell r="IW322">
            <v>0.82180426970999998</v>
          </cell>
          <cell r="IX322">
            <v>0.78642351235000008</v>
          </cell>
          <cell r="IY322">
            <v>0.37413219644000001</v>
          </cell>
        </row>
        <row r="323">
          <cell r="C323" t="str">
            <v>WD_.QF.WYE._.___.Pioneer Park I</v>
          </cell>
          <cell r="H323">
            <v>32.206813636980002</v>
          </cell>
          <cell r="I323">
            <v>22.788534725099996</v>
          </cell>
          <cell r="J323">
            <v>25.831778322010003</v>
          </cell>
          <cell r="K323">
            <v>24.952216025439999</v>
          </cell>
          <cell r="L323">
            <v>15.797583176390001</v>
          </cell>
          <cell r="M323">
            <v>19.434942034270005</v>
          </cell>
          <cell r="N323">
            <v>13.695471812370004</v>
          </cell>
          <cell r="O323">
            <v>12.667119090070003</v>
          </cell>
          <cell r="P323">
            <v>10.919878158560001</v>
          </cell>
          <cell r="Q323">
            <v>31.635358713240006</v>
          </cell>
          <cell r="R323">
            <v>30.3472707056</v>
          </cell>
          <cell r="S323">
            <v>38.287541520550008</v>
          </cell>
          <cell r="T323">
            <v>33.890025027260002</v>
          </cell>
          <cell r="U323">
            <v>20.965517177559995</v>
          </cell>
          <cell r="V323">
            <v>26.529719888150002</v>
          </cell>
          <cell r="W323">
            <v>25.87527024149</v>
          </cell>
          <cell r="X323">
            <v>14.928646362600002</v>
          </cell>
          <cell r="Y323">
            <v>19.50120689005</v>
          </cell>
          <cell r="Z323">
            <v>13.185161345550002</v>
          </cell>
          <cell r="AA323">
            <v>12.496321730420002</v>
          </cell>
          <cell r="AB323">
            <v>12.19316643833</v>
          </cell>
          <cell r="AC323">
            <v>31.817281452340005</v>
          </cell>
          <cell r="AD323">
            <v>29.726922151689998</v>
          </cell>
          <cell r="AE323">
            <v>37.390753823880011</v>
          </cell>
          <cell r="AF323">
            <v>33.816200531709995</v>
          </cell>
          <cell r="AG323">
            <v>20.242448445349996</v>
          </cell>
          <cell r="AH323">
            <v>26.503716524710008</v>
          </cell>
          <cell r="AI323">
            <v>26.410540396679998</v>
          </cell>
          <cell r="AJ323">
            <v>14.970695979020002</v>
          </cell>
          <cell r="AK323">
            <v>19.809884680780002</v>
          </cell>
          <cell r="AL323">
            <v>12.291669296550003</v>
          </cell>
          <cell r="AM323">
            <v>13.014161194600002</v>
          </cell>
          <cell r="AN323">
            <v>12.20130550501</v>
          </cell>
          <cell r="AO323">
            <v>31.912614033180006</v>
          </cell>
          <cell r="AP323">
            <v>29.680744525099996</v>
          </cell>
          <cell r="AQ323">
            <v>36.940408876370007</v>
          </cell>
          <cell r="AR323">
            <v>34.230956843130002</v>
          </cell>
          <cell r="AS323">
            <v>19.363925431869994</v>
          </cell>
          <cell r="AT323">
            <v>26.675431735650008</v>
          </cell>
          <cell r="AU323">
            <v>27.12278305349</v>
          </cell>
          <cell r="AV323">
            <v>14.565603203740004</v>
          </cell>
          <cell r="AW323">
            <v>19.231322851979996</v>
          </cell>
          <cell r="AX323">
            <v>12.801352238380003</v>
          </cell>
          <cell r="AY323">
            <v>12.904430691120002</v>
          </cell>
          <cell r="AZ323">
            <v>11.501447252150001</v>
          </cell>
          <cell r="BA323">
            <v>32.55364078544001</v>
          </cell>
          <cell r="BB323">
            <v>31.746198954250001</v>
          </cell>
          <cell r="BC323">
            <v>34.11917205244</v>
          </cell>
          <cell r="BD323">
            <v>33.352167461880008</v>
          </cell>
          <cell r="BE323">
            <v>18.032076637209997</v>
          </cell>
          <cell r="BF323">
            <v>26.60783948197</v>
          </cell>
          <cell r="BG323">
            <v>26.883771555559999</v>
          </cell>
          <cell r="BH323">
            <v>16.146767493020004</v>
          </cell>
          <cell r="BI323">
            <v>18.239285243039998</v>
          </cell>
          <cell r="BJ323">
            <v>12.328671750920002</v>
          </cell>
          <cell r="BK323">
            <v>13.05969929185</v>
          </cell>
          <cell r="BL323">
            <v>11.900996826240002</v>
          </cell>
          <cell r="BM323">
            <v>31.991113613890004</v>
          </cell>
          <cell r="BN323">
            <v>32.108165961779996</v>
          </cell>
          <cell r="BO323">
            <v>35.944489785000002</v>
          </cell>
          <cell r="BP323">
            <v>33.3248127926</v>
          </cell>
          <cell r="BQ323">
            <v>16.798293342690005</v>
          </cell>
          <cell r="BR323">
            <v>26.471742254279999</v>
          </cell>
          <cell r="BS323">
            <v>26.984455730960001</v>
          </cell>
          <cell r="BT323">
            <v>17.340303006330004</v>
          </cell>
          <cell r="BU323">
            <v>16.559827250370002</v>
          </cell>
          <cell r="BV323">
            <v>12.504895082820001</v>
          </cell>
          <cell r="BW323">
            <v>13.433539466909998</v>
          </cell>
          <cell r="BX323">
            <v>12.813103118460003</v>
          </cell>
          <cell r="BY323">
            <v>30.615490580150009</v>
          </cell>
          <cell r="BZ323">
            <v>33.517326344800004</v>
          </cell>
          <cell r="CA323">
            <v>35.504676102670004</v>
          </cell>
          <cell r="CB323">
            <v>32.206813636980002</v>
          </cell>
          <cell r="CC323">
            <v>22.788534725099996</v>
          </cell>
          <cell r="CD323">
            <v>25.831778322010003</v>
          </cell>
          <cell r="CE323">
            <v>24.952216025439999</v>
          </cell>
          <cell r="CF323">
            <v>15.797583176390001</v>
          </cell>
          <cell r="CG323">
            <v>19.434942034270005</v>
          </cell>
          <cell r="CH323">
            <v>13.695471812370004</v>
          </cell>
          <cell r="CI323">
            <v>12.667119090070003</v>
          </cell>
          <cell r="CJ323">
            <v>10.919878158560001</v>
          </cell>
          <cell r="CK323">
            <v>31.635358713240006</v>
          </cell>
          <cell r="CL323">
            <v>30.3472707056</v>
          </cell>
          <cell r="CM323">
            <v>38.287541520550008</v>
          </cell>
          <cell r="CN323">
            <v>33.890025027260002</v>
          </cell>
          <cell r="CO323">
            <v>21.135280916699994</v>
          </cell>
          <cell r="CP323">
            <v>26.503716524710008</v>
          </cell>
          <cell r="CQ323">
            <v>26.410540396679998</v>
          </cell>
          <cell r="CR323">
            <v>14.970695979020002</v>
          </cell>
          <cell r="CS323">
            <v>19.809884680780002</v>
          </cell>
          <cell r="CT323">
            <v>12.291669296550003</v>
          </cell>
          <cell r="CU323">
            <v>13.014161194600002</v>
          </cell>
          <cell r="CV323">
            <v>12.20130550501</v>
          </cell>
          <cell r="CW323">
            <v>31.912614033180006</v>
          </cell>
          <cell r="CX323">
            <v>29.680744525099996</v>
          </cell>
          <cell r="CY323">
            <v>36.679354449730006</v>
          </cell>
          <cell r="CZ323">
            <v>34.230956843130002</v>
          </cell>
          <cell r="DA323">
            <v>18.867845989199996</v>
          </cell>
          <cell r="DB323">
            <v>26.574189849720003</v>
          </cell>
          <cell r="DC323">
            <v>26.5280694918</v>
          </cell>
          <cell r="DD323">
            <v>14.850956137260003</v>
          </cell>
          <cell r="DE323">
            <v>19.900029777699999</v>
          </cell>
          <cell r="DF323">
            <v>12.524065681630002</v>
          </cell>
          <cell r="DG323">
            <v>13.355793400400003</v>
          </cell>
          <cell r="DH323">
            <v>11.446456976</v>
          </cell>
          <cell r="DI323">
            <v>31.804447652610001</v>
          </cell>
          <cell r="DJ323">
            <v>31.077794861050002</v>
          </cell>
          <cell r="DK323">
            <v>35.655658433140012</v>
          </cell>
          <cell r="DL323">
            <v>34.180294381980005</v>
          </cell>
          <cell r="DM323">
            <v>17.909003433039992</v>
          </cell>
          <cell r="DN323">
            <v>26.675431735650008</v>
          </cell>
          <cell r="DO323">
            <v>27.12278305349</v>
          </cell>
          <cell r="DP323">
            <v>14.565603203740004</v>
          </cell>
          <cell r="DQ323">
            <v>19.231322851979996</v>
          </cell>
          <cell r="DR323">
            <v>12.801352238380003</v>
          </cell>
          <cell r="DS323">
            <v>12.904430691120002</v>
          </cell>
          <cell r="DT323">
            <v>11.501447252150001</v>
          </cell>
          <cell r="DU323">
            <v>32.55364078544001</v>
          </cell>
          <cell r="DV323">
            <v>31.746198954250001</v>
          </cell>
          <cell r="DW323">
            <v>35.085829019339997</v>
          </cell>
          <cell r="DX323">
            <v>33.352167461880008</v>
          </cell>
          <cell r="DY323">
            <v>18.032076637209997</v>
          </cell>
          <cell r="DZ323">
            <v>26.60783948197</v>
          </cell>
          <cell r="EA323">
            <v>26.883771555559999</v>
          </cell>
          <cell r="EB323">
            <v>16.146767493020004</v>
          </cell>
          <cell r="EC323">
            <v>18.239285243039998</v>
          </cell>
          <cell r="ED323">
            <v>12.328671750920002</v>
          </cell>
          <cell r="EE323">
            <v>13.05969929185</v>
          </cell>
          <cell r="EF323">
            <v>11.900996826240002</v>
          </cell>
          <cell r="EG323">
            <v>31.991113613890004</v>
          </cell>
          <cell r="EH323">
            <v>32.108165961779996</v>
          </cell>
          <cell r="EI323">
            <v>35.944489785000002</v>
          </cell>
          <cell r="EJ323">
            <v>33.3248127926</v>
          </cell>
          <cell r="EK323">
            <v>17.909851415950005</v>
          </cell>
          <cell r="EL323">
            <v>26.632259917629998</v>
          </cell>
          <cell r="EM323">
            <v>26.257957611059997</v>
          </cell>
          <cell r="EN323">
            <v>17.408386065670001</v>
          </cell>
          <cell r="EO323">
            <v>16.235882680390002</v>
          </cell>
          <cell r="EP323">
            <v>12.621032254250002</v>
          </cell>
          <cell r="EQ323">
            <v>13.16274509204</v>
          </cell>
          <cell r="ER323">
            <v>14.381174655530002</v>
          </cell>
          <cell r="ES323">
            <v>28.668177290780005</v>
          </cell>
          <cell r="ET323">
            <v>26.325451002729999</v>
          </cell>
          <cell r="EU323">
            <v>25.286292319899999</v>
          </cell>
          <cell r="EV323">
            <v>25.417518770450009</v>
          </cell>
          <cell r="EW323">
            <v>15.724137883160001</v>
          </cell>
          <cell r="EX323">
            <v>19.897289916120002</v>
          </cell>
          <cell r="EY323">
            <v>19.406452681110004</v>
          </cell>
          <cell r="EZ323">
            <v>11.196484771960002</v>
          </cell>
          <cell r="FA323">
            <v>14.625905167519999</v>
          </cell>
          <cell r="FB323">
            <v>9.8888710091699998</v>
          </cell>
          <cell r="FC323">
            <v>9.3722412977700031</v>
          </cell>
          <cell r="FD323">
            <v>9.1448748287499999</v>
          </cell>
          <cell r="FE323">
            <v>23.862961089240002</v>
          </cell>
          <cell r="FF323">
            <v>22.295191613789999</v>
          </cell>
          <cell r="FG323">
            <v>28.043065367899999</v>
          </cell>
          <cell r="FH323">
            <v>25.362150398790011</v>
          </cell>
          <cell r="FI323">
            <v>15.181836334000002</v>
          </cell>
          <cell r="FJ323">
            <v>19.87778739354</v>
          </cell>
          <cell r="FK323">
            <v>19.807905297510001</v>
          </cell>
          <cell r="FL323">
            <v>11.228021984280002</v>
          </cell>
          <cell r="FM323">
            <v>14.857413510559999</v>
          </cell>
          <cell r="FN323">
            <v>9.2187519724199998</v>
          </cell>
          <cell r="FO323">
            <v>9.7606208959100034</v>
          </cell>
          <cell r="FP323">
            <v>9.1509791287599995</v>
          </cell>
          <cell r="FQ323">
            <v>23.934460524870001</v>
          </cell>
          <cell r="FR323">
            <v>22.26055839384</v>
          </cell>
          <cell r="FS323">
            <v>27.705306657270004</v>
          </cell>
          <cell r="FT323">
            <v>25.673217632360004</v>
          </cell>
          <cell r="FU323">
            <v>14.150884491890002</v>
          </cell>
          <cell r="FV323">
            <v>19.930642387299997</v>
          </cell>
          <cell r="FW323">
            <v>19.896052118840004</v>
          </cell>
          <cell r="FX323">
            <v>11.138217102960002</v>
          </cell>
          <cell r="FY323">
            <v>14.925022333249998</v>
          </cell>
          <cell r="FZ323">
            <v>9.3930492612300007</v>
          </cell>
          <cell r="GA323">
            <v>10.016845050260002</v>
          </cell>
          <cell r="GB323">
            <v>8.5848427320000003</v>
          </cell>
          <cell r="GC323">
            <v>23.853335739449999</v>
          </cell>
          <cell r="GD323">
            <v>23.308346145799998</v>
          </cell>
          <cell r="GE323">
            <v>26.741743824849998</v>
          </cell>
          <cell r="GF323">
            <v>25.635220786490006</v>
          </cell>
          <cell r="GG323">
            <v>13.793870006460002</v>
          </cell>
          <cell r="GH323">
            <v>19.955879611489998</v>
          </cell>
          <cell r="GI323">
            <v>20.162828666660005</v>
          </cell>
          <cell r="GJ323">
            <v>12.110075619780002</v>
          </cell>
          <cell r="GK323">
            <v>13.679463932249998</v>
          </cell>
          <cell r="GL323">
            <v>9.2465038132000004</v>
          </cell>
          <cell r="GM323">
            <v>9.7947744688500009</v>
          </cell>
          <cell r="GN323">
            <v>8.9257476196700001</v>
          </cell>
          <cell r="GO323">
            <v>23.993335210430001</v>
          </cell>
          <cell r="GP323">
            <v>24.081124471340001</v>
          </cell>
          <cell r="GQ323">
            <v>25.829178993749995</v>
          </cell>
          <cell r="GR323">
            <v>24.993609594450003</v>
          </cell>
          <cell r="GS323">
            <v>12.59872000701</v>
          </cell>
          <cell r="GT323">
            <v>19.853806690729996</v>
          </cell>
          <cell r="GU323">
            <v>20.238341798210001</v>
          </cell>
          <cell r="GV323">
            <v>13.005227254760001</v>
          </cell>
          <cell r="GW323">
            <v>12.419870437750001</v>
          </cell>
          <cell r="GX323">
            <v>9.3786713121199998</v>
          </cell>
          <cell r="GY323">
            <v>10.075154600150002</v>
          </cell>
          <cell r="GZ323">
            <v>9.6098273388299997</v>
          </cell>
          <cell r="HA323">
            <v>22.96161793513</v>
          </cell>
          <cell r="HB323">
            <v>25.137994758600001</v>
          </cell>
          <cell r="HC323">
            <v>26.628507076999998</v>
          </cell>
          <cell r="HD323">
            <v>24.155110227740007</v>
          </cell>
          <cell r="HE323">
            <v>17.091401043819999</v>
          </cell>
          <cell r="HF323">
            <v>19.373833741510001</v>
          </cell>
          <cell r="HG323">
            <v>18.714162019079996</v>
          </cell>
          <cell r="HH323">
            <v>11.848187382290002</v>
          </cell>
          <cell r="HI323">
            <v>14.576206525689999</v>
          </cell>
          <cell r="HJ323">
            <v>10.271603859280003</v>
          </cell>
          <cell r="HK323">
            <v>9.5003393175200017</v>
          </cell>
          <cell r="HL323">
            <v>8.1899086189199988</v>
          </cell>
          <cell r="HM323">
            <v>23.726519034910005</v>
          </cell>
          <cell r="HN323">
            <v>22.76045302923</v>
          </cell>
          <cell r="HO323">
            <v>28.715656140400004</v>
          </cell>
          <cell r="HP323">
            <v>25.417518770450009</v>
          </cell>
          <cell r="HQ323">
            <v>15.724137883160001</v>
          </cell>
          <cell r="HR323">
            <v>19.897289916120002</v>
          </cell>
          <cell r="HS323">
            <v>19.406452681110004</v>
          </cell>
          <cell r="HT323">
            <v>11.196484771960002</v>
          </cell>
          <cell r="HU323">
            <v>14.625905167519999</v>
          </cell>
          <cell r="HV323">
            <v>9.8888710091699998</v>
          </cell>
          <cell r="HW323">
            <v>9.3722412977700031</v>
          </cell>
          <cell r="HX323">
            <v>9.1448748287499999</v>
          </cell>
          <cell r="HY323">
            <v>23.862961089240002</v>
          </cell>
          <cell r="HZ323">
            <v>22.295191613789999</v>
          </cell>
          <cell r="IA323">
            <v>28.043065367899999</v>
          </cell>
          <cell r="IB323">
            <v>25.362150398790011</v>
          </cell>
          <cell r="IC323">
            <v>15.305330425800001</v>
          </cell>
          <cell r="ID323">
            <v>19.930642387299997</v>
          </cell>
          <cell r="IE323">
            <v>19.896052118840004</v>
          </cell>
          <cell r="IF323">
            <v>11.138217102960002</v>
          </cell>
          <cell r="IG323">
            <v>14.925022333249998</v>
          </cell>
          <cell r="IH323">
            <v>9.3930492612300007</v>
          </cell>
          <cell r="II323">
            <v>10.016845050260002</v>
          </cell>
          <cell r="IJ323">
            <v>8.5848427320000003</v>
          </cell>
          <cell r="IK323">
            <v>23.853335739449999</v>
          </cell>
          <cell r="IL323">
            <v>23.308346145799998</v>
          </cell>
          <cell r="IM323">
            <v>26.631958796069998</v>
          </cell>
          <cell r="IN323">
            <v>25.635220786490006</v>
          </cell>
          <cell r="IO323">
            <v>13.431752574770002</v>
          </cell>
          <cell r="IP323">
            <v>20.006573801749997</v>
          </cell>
          <cell r="IQ323">
            <v>20.342087290110005</v>
          </cell>
          <cell r="IR323">
            <v>10.924202402820001</v>
          </cell>
          <cell r="IS323">
            <v>14.423492138959999</v>
          </cell>
          <cell r="IT323">
            <v>9.6010141787900007</v>
          </cell>
          <cell r="IU323">
            <v>9.6783230183000022</v>
          </cell>
          <cell r="IV323">
            <v>8.6260854391099997</v>
          </cell>
          <cell r="IW323">
            <v>24.41523058908</v>
          </cell>
          <cell r="IX323">
            <v>23.809649215700002</v>
          </cell>
          <cell r="IY323">
            <v>26.314371764489994</v>
          </cell>
        </row>
        <row r="324">
          <cell r="C324" t="str">
            <v>WD_.QF.WYN._.SML.BLM Rawlins</v>
          </cell>
          <cell r="H324">
            <v>4.6401999699999998E-3</v>
          </cell>
          <cell r="I324">
            <v>8.3860028000000018E-4</v>
          </cell>
          <cell r="J324">
            <v>0</v>
          </cell>
          <cell r="K324">
            <v>1.0121997000000005E-3</v>
          </cell>
          <cell r="L324">
            <v>6.2419956999999954E-4</v>
          </cell>
          <cell r="M324">
            <v>4.2619980000000032E-4</v>
          </cell>
          <cell r="N324">
            <v>1.4135999999999996E-2</v>
          </cell>
          <cell r="O324">
            <v>1.4135999999999996E-2</v>
          </cell>
          <cell r="P324">
            <v>7.9220010000000021E-4</v>
          </cell>
          <cell r="Q324">
            <v>4.0202002800000022E-3</v>
          </cell>
          <cell r="R324">
            <v>7.0125999000000029E-3</v>
          </cell>
          <cell r="S324">
            <v>2.4865163999999999E-3</v>
          </cell>
          <cell r="T324">
            <v>4.6401999699999998E-3</v>
          </cell>
          <cell r="U324">
            <v>8.3860028000000018E-4</v>
          </cell>
          <cell r="V324">
            <v>0</v>
          </cell>
          <cell r="W324">
            <v>1.0121997000000005E-3</v>
          </cell>
          <cell r="X324">
            <v>6.2419956999999954E-4</v>
          </cell>
          <cell r="Y324">
            <v>4.2619980000000032E-4</v>
          </cell>
          <cell r="Z324">
            <v>1.4135999999999996E-2</v>
          </cell>
          <cell r="AA324">
            <v>1.4135999999999996E-2</v>
          </cell>
          <cell r="AB324">
            <v>7.9220010000000021E-4</v>
          </cell>
          <cell r="AC324">
            <v>4.0202002800000022E-3</v>
          </cell>
          <cell r="AD324">
            <v>7.0125999000000029E-3</v>
          </cell>
          <cell r="AE324">
            <v>2.4865163999999999E-3</v>
          </cell>
          <cell r="AF324">
            <v>4.6401999699999998E-3</v>
          </cell>
          <cell r="AG324">
            <v>8.3860028000000018E-4</v>
          </cell>
          <cell r="AH324">
            <v>0</v>
          </cell>
          <cell r="AI324">
            <v>1.0121997000000005E-3</v>
          </cell>
          <cell r="AJ324">
            <v>6.2419956999999954E-4</v>
          </cell>
          <cell r="AK324">
            <v>4.2619980000000032E-4</v>
          </cell>
          <cell r="AL324">
            <v>1.4135999999999996E-2</v>
          </cell>
          <cell r="AM324">
            <v>1.4135999999999996E-2</v>
          </cell>
          <cell r="AN324">
            <v>7.9220010000000021E-4</v>
          </cell>
          <cell r="AO324">
            <v>4.0202002800000022E-3</v>
          </cell>
          <cell r="AP324">
            <v>7.0125999000000029E-3</v>
          </cell>
          <cell r="AQ324">
            <v>2.4865163999999999E-3</v>
          </cell>
          <cell r="AR324">
            <v>4.6401999699999998E-3</v>
          </cell>
          <cell r="AS324">
            <v>8.6855029000000019E-4</v>
          </cell>
          <cell r="AT324">
            <v>0</v>
          </cell>
          <cell r="AU324">
            <v>1.0121997000000005E-3</v>
          </cell>
          <cell r="AV324">
            <v>6.2419956999999954E-4</v>
          </cell>
          <cell r="AW324">
            <v>4.2619980000000032E-4</v>
          </cell>
          <cell r="AX324">
            <v>1.4135999999999996E-2</v>
          </cell>
          <cell r="AY324">
            <v>1.4135999999999996E-2</v>
          </cell>
          <cell r="AZ324">
            <v>7.9220010000000021E-4</v>
          </cell>
          <cell r="BA324">
            <v>4.0202002800000022E-3</v>
          </cell>
          <cell r="BB324">
            <v>7.0125999000000029E-3</v>
          </cell>
          <cell r="BC324">
            <v>2.4036325199999998E-3</v>
          </cell>
          <cell r="BD324">
            <v>4.6401999699999998E-3</v>
          </cell>
          <cell r="BE324">
            <v>8.3860028000000018E-4</v>
          </cell>
          <cell r="BF324">
            <v>0</v>
          </cell>
          <cell r="BG324">
            <v>1.0121997000000005E-3</v>
          </cell>
          <cell r="BH324">
            <v>6.2419956999999954E-4</v>
          </cell>
          <cell r="BI324">
            <v>4.2619980000000032E-4</v>
          </cell>
          <cell r="BJ324">
            <v>1.4135999999999996E-2</v>
          </cell>
          <cell r="BK324">
            <v>1.4135999999999996E-2</v>
          </cell>
          <cell r="BL324">
            <v>7.9220010000000021E-4</v>
          </cell>
          <cell r="BM324">
            <v>4.0202002800000022E-3</v>
          </cell>
          <cell r="BN324">
            <v>7.0125999000000029E-3</v>
          </cell>
          <cell r="BO324">
            <v>2.4865163999999999E-3</v>
          </cell>
          <cell r="BP324">
            <v>4.6401999699999998E-3</v>
          </cell>
          <cell r="BQ324">
            <v>8.3860028000000018E-4</v>
          </cell>
          <cell r="BR324">
            <v>0</v>
          </cell>
          <cell r="BS324">
            <v>1.0121997000000005E-3</v>
          </cell>
          <cell r="BT324">
            <v>6.2419956999999954E-4</v>
          </cell>
          <cell r="BU324">
            <v>4.2619980000000032E-4</v>
          </cell>
          <cell r="BV324">
            <v>1.4135999999999996E-2</v>
          </cell>
          <cell r="BW324">
            <v>1.4135999999999996E-2</v>
          </cell>
          <cell r="BX324">
            <v>7.9220010000000021E-4</v>
          </cell>
          <cell r="BY324">
            <v>4.0202002800000022E-3</v>
          </cell>
          <cell r="BZ324">
            <v>7.0125999000000029E-3</v>
          </cell>
          <cell r="CA324">
            <v>2.4865163999999999E-3</v>
          </cell>
          <cell r="CB324">
            <v>4.6401999699999998E-3</v>
          </cell>
          <cell r="CC324">
            <v>8.3860028000000018E-4</v>
          </cell>
          <cell r="CD324">
            <v>0</v>
          </cell>
          <cell r="CE324">
            <v>1.0121997000000005E-3</v>
          </cell>
          <cell r="CF324">
            <v>6.2419956999999954E-4</v>
          </cell>
          <cell r="CG324">
            <v>4.2619980000000032E-4</v>
          </cell>
          <cell r="CH324">
            <v>1.4135999999999996E-2</v>
          </cell>
          <cell r="CI324">
            <v>1.4135999999999996E-2</v>
          </cell>
          <cell r="CJ324">
            <v>7.9220010000000021E-4</v>
          </cell>
          <cell r="CK324">
            <v>4.0202002800000022E-3</v>
          </cell>
          <cell r="CL324">
            <v>7.0125999000000029E-3</v>
          </cell>
          <cell r="CM324">
            <v>2.4865163999999999E-3</v>
          </cell>
          <cell r="CN324">
            <v>4.6401999699999998E-3</v>
          </cell>
          <cell r="CO324">
            <v>8.6855029000000019E-4</v>
          </cell>
          <cell r="CP324">
            <v>0</v>
          </cell>
          <cell r="CQ324">
            <v>1.0121997000000005E-3</v>
          </cell>
          <cell r="CR324">
            <v>6.2419956999999954E-4</v>
          </cell>
          <cell r="CS324">
            <v>4.2619980000000032E-4</v>
          </cell>
          <cell r="CT324">
            <v>1.4135999999999996E-2</v>
          </cell>
          <cell r="CU324">
            <v>1.4135999999999996E-2</v>
          </cell>
          <cell r="CV324">
            <v>7.9220010000000021E-4</v>
          </cell>
          <cell r="CW324">
            <v>4.0202002800000022E-3</v>
          </cell>
          <cell r="CX324">
            <v>7.0125999000000029E-3</v>
          </cell>
          <cell r="CY324">
            <v>2.4036325199999998E-3</v>
          </cell>
          <cell r="CZ324">
            <v>4.6401999699999998E-3</v>
          </cell>
          <cell r="DA324">
            <v>8.3860028000000018E-4</v>
          </cell>
          <cell r="DB324">
            <v>0</v>
          </cell>
          <cell r="DC324">
            <v>1.0121997000000005E-3</v>
          </cell>
          <cell r="DD324">
            <v>6.2419956999999954E-4</v>
          </cell>
          <cell r="DE324">
            <v>4.2619980000000032E-4</v>
          </cell>
          <cell r="DF324">
            <v>1.4135999999999996E-2</v>
          </cell>
          <cell r="DG324">
            <v>1.4135999999999996E-2</v>
          </cell>
          <cell r="DH324">
            <v>7.9220010000000021E-4</v>
          </cell>
          <cell r="DI324">
            <v>4.0202002800000022E-3</v>
          </cell>
          <cell r="DJ324">
            <v>7.0125999000000029E-3</v>
          </cell>
          <cell r="DK324">
            <v>2.4865163999999999E-3</v>
          </cell>
          <cell r="DL324">
            <v>4.6401999699999998E-3</v>
          </cell>
          <cell r="DM324">
            <v>8.3860028000000018E-4</v>
          </cell>
          <cell r="DN324">
            <v>0</v>
          </cell>
          <cell r="DO324">
            <v>1.0121997000000005E-3</v>
          </cell>
          <cell r="DP324">
            <v>6.2419956999999954E-4</v>
          </cell>
          <cell r="DQ324">
            <v>4.2619980000000032E-4</v>
          </cell>
          <cell r="DR324">
            <v>1.4135999999999996E-2</v>
          </cell>
          <cell r="DS324">
            <v>1.4135999999999996E-2</v>
          </cell>
          <cell r="DT324">
            <v>7.9220010000000021E-4</v>
          </cell>
          <cell r="DU324">
            <v>4.0202002800000022E-3</v>
          </cell>
          <cell r="DV324">
            <v>7.0125999000000029E-3</v>
          </cell>
          <cell r="DW324">
            <v>2.4865163999999999E-3</v>
          </cell>
          <cell r="DX324">
            <v>4.6401999699999998E-3</v>
          </cell>
          <cell r="DY324">
            <v>8.3860028000000018E-4</v>
          </cell>
          <cell r="DZ324">
            <v>0</v>
          </cell>
          <cell r="EA324">
            <v>1.0121997000000005E-3</v>
          </cell>
          <cell r="EB324">
            <v>6.2419956999999954E-4</v>
          </cell>
          <cell r="EC324">
            <v>4.2619980000000032E-4</v>
          </cell>
          <cell r="ED324">
            <v>1.4135999999999996E-2</v>
          </cell>
          <cell r="EE324">
            <v>1.4135999999999996E-2</v>
          </cell>
          <cell r="EF324">
            <v>7.9220010000000021E-4</v>
          </cell>
          <cell r="EG324">
            <v>4.0202002800000022E-3</v>
          </cell>
          <cell r="EH324">
            <v>7.0125999000000029E-3</v>
          </cell>
          <cell r="EI324">
            <v>2.4865163999999999E-3</v>
          </cell>
          <cell r="EJ324">
            <v>4.6401999699999998E-3</v>
          </cell>
          <cell r="EK324">
            <v>8.6855029000000019E-4</v>
          </cell>
          <cell r="EL324">
            <v>0</v>
          </cell>
          <cell r="EM324">
            <v>1.0121997000000005E-3</v>
          </cell>
          <cell r="EN324">
            <v>6.2419956999999954E-4</v>
          </cell>
          <cell r="EO324">
            <v>4.2619980000000032E-4</v>
          </cell>
          <cell r="EP324">
            <v>1.4135999999999996E-2</v>
          </cell>
          <cell r="EQ324">
            <v>1.4135999999999996E-2</v>
          </cell>
          <cell r="ER324">
            <v>7.9220010000000021E-4</v>
          </cell>
          <cell r="ES324">
            <v>4.0202002800000022E-3</v>
          </cell>
          <cell r="ET324">
            <v>7.0125999000000029E-3</v>
          </cell>
          <cell r="EU324">
            <v>2.4036325199999998E-3</v>
          </cell>
          <cell r="EV324">
            <v>4.6401999699999998E-3</v>
          </cell>
          <cell r="EW324">
            <v>8.3860028000000018E-4</v>
          </cell>
          <cell r="EX324">
            <v>0</v>
          </cell>
          <cell r="EY324">
            <v>1.0121997000000005E-3</v>
          </cell>
          <cell r="EZ324">
            <v>6.2419956999999954E-4</v>
          </cell>
          <cell r="FA324">
            <v>4.2619980000000032E-4</v>
          </cell>
          <cell r="FB324">
            <v>1.4135999999999996E-2</v>
          </cell>
          <cell r="FC324">
            <v>1.4135999999999996E-2</v>
          </cell>
          <cell r="FD324">
            <v>7.9220010000000021E-4</v>
          </cell>
          <cell r="FE324">
            <v>4.0202002800000022E-3</v>
          </cell>
          <cell r="FF324">
            <v>7.0125999000000029E-3</v>
          </cell>
          <cell r="FG324">
            <v>2.4865163999999999E-3</v>
          </cell>
          <cell r="FH324">
            <v>4.6401999699999998E-3</v>
          </cell>
          <cell r="FI324">
            <v>8.3860028000000018E-4</v>
          </cell>
          <cell r="FJ324">
            <v>0</v>
          </cell>
          <cell r="FK324">
            <v>1.0121997000000005E-3</v>
          </cell>
          <cell r="FL324">
            <v>6.2419956999999954E-4</v>
          </cell>
          <cell r="FM324">
            <v>4.2619980000000032E-4</v>
          </cell>
          <cell r="FN324">
            <v>1.4135999999999996E-2</v>
          </cell>
          <cell r="FO324">
            <v>1.4135999999999996E-2</v>
          </cell>
          <cell r="FP324">
            <v>5.9415000000000021E-4</v>
          </cell>
          <cell r="FQ324">
            <v>3.0151502100000008E-3</v>
          </cell>
          <cell r="FR324">
            <v>5.2594499999999988E-3</v>
          </cell>
          <cell r="FS324">
            <v>1.8648872999999999E-3</v>
          </cell>
          <cell r="FT324">
            <v>3.4801499E-3</v>
          </cell>
          <cell r="FU324">
            <v>6.2895028000000037E-4</v>
          </cell>
          <cell r="FV324">
            <v>0</v>
          </cell>
          <cell r="FW324">
            <v>7.591497E-4</v>
          </cell>
          <cell r="FX324">
            <v>4.6814959999999983E-4</v>
          </cell>
          <cell r="FY324">
            <v>3.1964970000000016E-4</v>
          </cell>
          <cell r="FZ324">
            <v>1.0602000000000004E-2</v>
          </cell>
          <cell r="GA324">
            <v>1.0602000000000004E-2</v>
          </cell>
          <cell r="GB324">
            <v>5.9415000000000021E-4</v>
          </cell>
          <cell r="GC324">
            <v>3.0151502100000008E-3</v>
          </cell>
          <cell r="GD324">
            <v>5.2594499999999988E-3</v>
          </cell>
          <cell r="GE324">
            <v>1.8648872999999999E-3</v>
          </cell>
          <cell r="GF324">
            <v>3.4801499E-3</v>
          </cell>
          <cell r="GG324">
            <v>6.514127900000004E-4</v>
          </cell>
          <cell r="GH324">
            <v>0</v>
          </cell>
          <cell r="GI324">
            <v>7.591497E-4</v>
          </cell>
          <cell r="GJ324">
            <v>4.6814959999999983E-4</v>
          </cell>
          <cell r="GK324">
            <v>3.1964970000000016E-4</v>
          </cell>
          <cell r="GL324">
            <v>1.0602000000000004E-2</v>
          </cell>
          <cell r="GM324">
            <v>1.0602000000000004E-2</v>
          </cell>
          <cell r="GN324">
            <v>5.9415000000000021E-4</v>
          </cell>
          <cell r="GO324">
            <v>3.0151502100000008E-3</v>
          </cell>
          <cell r="GP324">
            <v>5.2594499999999988E-3</v>
          </cell>
          <cell r="GQ324">
            <v>1.8027243899999999E-3</v>
          </cell>
          <cell r="GR324">
            <v>3.4801499E-3</v>
          </cell>
          <cell r="GS324">
            <v>6.2895028000000037E-4</v>
          </cell>
          <cell r="GT324">
            <v>0</v>
          </cell>
          <cell r="GU324">
            <v>7.591497E-4</v>
          </cell>
          <cell r="GV324">
            <v>4.6814959999999983E-4</v>
          </cell>
          <cell r="GW324">
            <v>3.1964970000000016E-4</v>
          </cell>
          <cell r="GX324">
            <v>1.0602000000000004E-2</v>
          </cell>
          <cell r="GY324">
            <v>1.0602000000000004E-2</v>
          </cell>
          <cell r="GZ324">
            <v>5.9415000000000021E-4</v>
          </cell>
          <cell r="HA324">
            <v>3.0151502100000008E-3</v>
          </cell>
          <cell r="HB324">
            <v>5.2594499999999988E-3</v>
          </cell>
          <cell r="HC324">
            <v>1.8648872999999999E-3</v>
          </cell>
          <cell r="HD324">
            <v>3.4801499E-3</v>
          </cell>
          <cell r="HE324">
            <v>6.2895028000000037E-4</v>
          </cell>
          <cell r="HF324">
            <v>0</v>
          </cell>
          <cell r="HG324">
            <v>7.591497E-4</v>
          </cell>
          <cell r="HH324">
            <v>4.6814959999999983E-4</v>
          </cell>
          <cell r="HI324">
            <v>3.1964970000000016E-4</v>
          </cell>
          <cell r="HJ324">
            <v>1.0602000000000004E-2</v>
          </cell>
          <cell r="HK324">
            <v>1.0602000000000004E-2</v>
          </cell>
          <cell r="HL324">
            <v>5.9415000000000021E-4</v>
          </cell>
          <cell r="HM324">
            <v>3.0151502100000008E-3</v>
          </cell>
          <cell r="HN324">
            <v>5.2594499999999988E-3</v>
          </cell>
          <cell r="HO324">
            <v>1.8648872999999999E-3</v>
          </cell>
          <cell r="HP324">
            <v>3.4801499E-3</v>
          </cell>
          <cell r="HQ324">
            <v>6.2895028000000037E-4</v>
          </cell>
          <cell r="HR324">
            <v>0</v>
          </cell>
          <cell r="HS324">
            <v>7.591497E-4</v>
          </cell>
          <cell r="HT324">
            <v>4.6814959999999983E-4</v>
          </cell>
          <cell r="HU324">
            <v>3.1964970000000016E-4</v>
          </cell>
          <cell r="HV324">
            <v>1.0602000000000004E-2</v>
          </cell>
          <cell r="HW324">
            <v>1.0602000000000004E-2</v>
          </cell>
          <cell r="HX324">
            <v>5.9415000000000021E-4</v>
          </cell>
          <cell r="HY324">
            <v>3.0151502100000008E-3</v>
          </cell>
          <cell r="HZ324">
            <v>5.2594499999999988E-3</v>
          </cell>
          <cell r="IA324">
            <v>1.8648872999999999E-3</v>
          </cell>
          <cell r="IB324">
            <v>3.4801499E-3</v>
          </cell>
          <cell r="IC324">
            <v>6.514127900000004E-4</v>
          </cell>
          <cell r="ID324">
            <v>0</v>
          </cell>
          <cell r="IE324">
            <v>7.591497E-4</v>
          </cell>
          <cell r="IF324">
            <v>4.6814959999999983E-4</v>
          </cell>
          <cell r="IG324">
            <v>3.1964970000000016E-4</v>
          </cell>
          <cell r="IH324">
            <v>1.0602000000000004E-2</v>
          </cell>
          <cell r="II324">
            <v>1.0602000000000004E-2</v>
          </cell>
          <cell r="IJ324">
            <v>5.9415000000000021E-4</v>
          </cell>
          <cell r="IK324">
            <v>3.0151502100000008E-3</v>
          </cell>
          <cell r="IL324">
            <v>5.2594499999999988E-3</v>
          </cell>
          <cell r="IM324">
            <v>1.8027243899999999E-3</v>
          </cell>
          <cell r="IN324">
            <v>3.4801499E-3</v>
          </cell>
          <cell r="IO324">
            <v>6.2895028000000037E-4</v>
          </cell>
          <cell r="IP324">
            <v>0</v>
          </cell>
          <cell r="IQ324">
            <v>7.591497E-4</v>
          </cell>
          <cell r="IR324">
            <v>4.6814959999999983E-4</v>
          </cell>
          <cell r="IS324">
            <v>3.1964970000000016E-4</v>
          </cell>
          <cell r="IT324">
            <v>1.0602000000000004E-2</v>
          </cell>
          <cell r="IU324">
            <v>1.0602000000000004E-2</v>
          </cell>
          <cell r="IV324">
            <v>5.9415000000000021E-4</v>
          </cell>
          <cell r="IW324">
            <v>3.0151502100000008E-3</v>
          </cell>
          <cell r="IX324">
            <v>5.2594499999999988E-3</v>
          </cell>
          <cell r="IY324">
            <v>1.8648872999999999E-3</v>
          </cell>
        </row>
        <row r="325">
          <cell r="C325" t="str">
            <v>WD_.QF.WYN._.SML.J Bar 9 Ranch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</row>
        <row r="326">
          <cell r="C326" t="str">
            <v>LTC.PC.SOR._.___.PGE Cove</v>
          </cell>
          <cell r="H326">
            <v>1.0192800000000004</v>
          </cell>
          <cell r="I326">
            <v>0.92064000000000046</v>
          </cell>
          <cell r="J326">
            <v>1.0192800000000004</v>
          </cell>
          <cell r="K326">
            <v>0.9864000000000005</v>
          </cell>
          <cell r="L326">
            <v>1.0192800000000004</v>
          </cell>
          <cell r="M326">
            <v>0.9864000000000005</v>
          </cell>
          <cell r="N326">
            <v>1.0192800000000004</v>
          </cell>
          <cell r="O326">
            <v>1.0192800000000004</v>
          </cell>
          <cell r="P326">
            <v>0.9864000000000005</v>
          </cell>
          <cell r="Q326">
            <v>1.0192800000000004</v>
          </cell>
          <cell r="R326">
            <v>0.9864000000000005</v>
          </cell>
          <cell r="S326">
            <v>0.9864000000000005</v>
          </cell>
          <cell r="T326">
            <v>1.0192800000000004</v>
          </cell>
          <cell r="U326">
            <v>0.92064000000000046</v>
          </cell>
          <cell r="V326">
            <v>1.0192800000000004</v>
          </cell>
          <cell r="W326">
            <v>0.9864000000000005</v>
          </cell>
          <cell r="X326">
            <v>1.0192800000000004</v>
          </cell>
          <cell r="Y326">
            <v>0.9864000000000005</v>
          </cell>
          <cell r="Z326">
            <v>1.0192800000000004</v>
          </cell>
          <cell r="AA326">
            <v>1.0192800000000004</v>
          </cell>
          <cell r="AB326">
            <v>0.9864000000000005</v>
          </cell>
          <cell r="AC326">
            <v>1.0192800000000004</v>
          </cell>
          <cell r="AD326">
            <v>0.9864000000000005</v>
          </cell>
          <cell r="AE326">
            <v>0.9864000000000005</v>
          </cell>
          <cell r="AF326">
            <v>1.0192800000000004</v>
          </cell>
          <cell r="AG326">
            <v>0.92064000000000046</v>
          </cell>
          <cell r="AH326">
            <v>1.0192800000000004</v>
          </cell>
          <cell r="AI326">
            <v>0.9864000000000005</v>
          </cell>
          <cell r="AJ326">
            <v>1.0192800000000004</v>
          </cell>
          <cell r="AK326">
            <v>0.9864000000000005</v>
          </cell>
          <cell r="AL326">
            <v>1.0192800000000004</v>
          </cell>
          <cell r="AM326">
            <v>1.0192800000000004</v>
          </cell>
          <cell r="AN326">
            <v>0.9864000000000005</v>
          </cell>
          <cell r="AO326">
            <v>1.0192800000000004</v>
          </cell>
          <cell r="AP326">
            <v>0.9864000000000005</v>
          </cell>
          <cell r="AQ326">
            <v>0.9864000000000005</v>
          </cell>
          <cell r="AR326">
            <v>1.0192800000000004</v>
          </cell>
          <cell r="AS326">
            <v>0.95352000000000048</v>
          </cell>
          <cell r="AT326">
            <v>1.0192800000000004</v>
          </cell>
          <cell r="AU326">
            <v>0.9864000000000005</v>
          </cell>
          <cell r="AV326">
            <v>1.0192800000000004</v>
          </cell>
          <cell r="AW326">
            <v>0.9864000000000005</v>
          </cell>
          <cell r="AX326">
            <v>1.0192800000000004</v>
          </cell>
          <cell r="AY326">
            <v>1.0192800000000004</v>
          </cell>
          <cell r="AZ326">
            <v>0.9864000000000005</v>
          </cell>
          <cell r="BA326">
            <v>1.0192800000000004</v>
          </cell>
          <cell r="BB326">
            <v>0.9864000000000005</v>
          </cell>
          <cell r="BC326">
            <v>0.95352000000000048</v>
          </cell>
          <cell r="BD326">
            <v>1.0192800000000004</v>
          </cell>
          <cell r="BE326">
            <v>0.92064000000000046</v>
          </cell>
          <cell r="BF326">
            <v>1.0192800000000004</v>
          </cell>
          <cell r="BG326">
            <v>0.9864000000000005</v>
          </cell>
          <cell r="BH326">
            <v>1.0192800000000004</v>
          </cell>
          <cell r="BI326">
            <v>0.9864000000000005</v>
          </cell>
          <cell r="BJ326">
            <v>1.0192800000000004</v>
          </cell>
          <cell r="BK326">
            <v>1.0192800000000004</v>
          </cell>
          <cell r="BL326">
            <v>0.9864000000000005</v>
          </cell>
          <cell r="BM326">
            <v>1.0192800000000004</v>
          </cell>
          <cell r="BN326">
            <v>0.9864000000000005</v>
          </cell>
          <cell r="BO326">
            <v>0.9864000000000005</v>
          </cell>
          <cell r="BP326">
            <v>1.0192800000000004</v>
          </cell>
          <cell r="BQ326">
            <v>0.92064000000000046</v>
          </cell>
          <cell r="BR326">
            <v>1.0192800000000004</v>
          </cell>
          <cell r="BS326">
            <v>0.9864000000000005</v>
          </cell>
          <cell r="BT326">
            <v>1.0192800000000004</v>
          </cell>
          <cell r="BU326">
            <v>0.9864000000000005</v>
          </cell>
          <cell r="BV326">
            <v>1.0192800000000004</v>
          </cell>
          <cell r="BW326">
            <v>1.0192800000000004</v>
          </cell>
          <cell r="BX326">
            <v>0.9864000000000005</v>
          </cell>
          <cell r="BY326">
            <v>1.0192800000000004</v>
          </cell>
          <cell r="BZ326">
            <v>0.9864000000000005</v>
          </cell>
          <cell r="CA326">
            <v>0.9864000000000005</v>
          </cell>
          <cell r="CB326">
            <v>1.0192800000000004</v>
          </cell>
          <cell r="CC326">
            <v>0.92064000000000046</v>
          </cell>
          <cell r="CD326">
            <v>1.0192800000000004</v>
          </cell>
          <cell r="CE326">
            <v>0.9864000000000005</v>
          </cell>
          <cell r="CF326">
            <v>1.0192800000000004</v>
          </cell>
          <cell r="CG326">
            <v>0.9864000000000005</v>
          </cell>
          <cell r="CH326">
            <v>1.0192800000000004</v>
          </cell>
          <cell r="CI326">
            <v>1.0192800000000004</v>
          </cell>
          <cell r="CJ326">
            <v>0.9864000000000005</v>
          </cell>
          <cell r="CK326">
            <v>1.0192800000000004</v>
          </cell>
          <cell r="CL326">
            <v>0.9864000000000005</v>
          </cell>
          <cell r="CM326">
            <v>0.9864000000000005</v>
          </cell>
          <cell r="CN326">
            <v>1.0192800000000004</v>
          </cell>
          <cell r="CO326">
            <v>0.95352000000000048</v>
          </cell>
          <cell r="CP326">
            <v>1.0192800000000004</v>
          </cell>
          <cell r="CQ326">
            <v>0.9864000000000005</v>
          </cell>
          <cell r="CR326">
            <v>1.0192800000000004</v>
          </cell>
          <cell r="CS326">
            <v>0.9864000000000005</v>
          </cell>
          <cell r="CT326">
            <v>1.0192800000000004</v>
          </cell>
          <cell r="CU326">
            <v>1.0192800000000004</v>
          </cell>
          <cell r="CV326">
            <v>0.9864000000000005</v>
          </cell>
          <cell r="CW326">
            <v>1.0192800000000004</v>
          </cell>
          <cell r="CX326">
            <v>0.9864000000000005</v>
          </cell>
          <cell r="CY326">
            <v>0.95352000000000048</v>
          </cell>
          <cell r="CZ326">
            <v>1.0192800000000004</v>
          </cell>
          <cell r="DA326">
            <v>0.92064000000000046</v>
          </cell>
          <cell r="DB326">
            <v>1.0192800000000004</v>
          </cell>
          <cell r="DC326">
            <v>0.9864000000000005</v>
          </cell>
          <cell r="DD326">
            <v>1.0192800000000004</v>
          </cell>
          <cell r="DE326">
            <v>0.9864000000000005</v>
          </cell>
          <cell r="DF326">
            <v>1.0192800000000004</v>
          </cell>
          <cell r="DG326">
            <v>1.0192800000000004</v>
          </cell>
          <cell r="DH326">
            <v>0.9864000000000005</v>
          </cell>
          <cell r="DI326">
            <v>1.0192800000000004</v>
          </cell>
          <cell r="DJ326">
            <v>0.9864000000000005</v>
          </cell>
          <cell r="DK326">
            <v>0.9864000000000005</v>
          </cell>
          <cell r="DL326">
            <v>1.0192800000000004</v>
          </cell>
          <cell r="DM326">
            <v>0.92064000000000046</v>
          </cell>
          <cell r="DN326">
            <v>1.0192800000000004</v>
          </cell>
          <cell r="DO326">
            <v>0.9864000000000005</v>
          </cell>
          <cell r="DP326">
            <v>1.0192800000000004</v>
          </cell>
          <cell r="DQ326">
            <v>0.9864000000000005</v>
          </cell>
          <cell r="DR326">
            <v>1.0192800000000004</v>
          </cell>
          <cell r="DS326">
            <v>1.0192800000000004</v>
          </cell>
          <cell r="DT326">
            <v>0.9864000000000005</v>
          </cell>
          <cell r="DU326">
            <v>1.0192800000000004</v>
          </cell>
          <cell r="DV326">
            <v>0.9864000000000005</v>
          </cell>
          <cell r="DW326">
            <v>0.9864000000000005</v>
          </cell>
          <cell r="DX326">
            <v>1.0192800000000004</v>
          </cell>
          <cell r="DY326">
            <v>0.92064000000000046</v>
          </cell>
          <cell r="DZ326">
            <v>1.0192800000000004</v>
          </cell>
          <cell r="EA326">
            <v>0.9864000000000005</v>
          </cell>
          <cell r="EB326">
            <v>1.0192800000000004</v>
          </cell>
          <cell r="EC326">
            <v>0.9864000000000005</v>
          </cell>
          <cell r="ED326">
            <v>1.0192800000000004</v>
          </cell>
          <cell r="EE326">
            <v>1.0192800000000004</v>
          </cell>
          <cell r="EF326">
            <v>0.9864000000000005</v>
          </cell>
          <cell r="EG326">
            <v>1.0192800000000004</v>
          </cell>
          <cell r="EH326">
            <v>0.9864000000000005</v>
          </cell>
          <cell r="EI326">
            <v>0.9864000000000005</v>
          </cell>
          <cell r="EJ326">
            <v>1.0192800000000004</v>
          </cell>
          <cell r="EK326">
            <v>0.95352000000000048</v>
          </cell>
          <cell r="EL326">
            <v>1.0192800000000004</v>
          </cell>
          <cell r="EM326">
            <v>0.9864000000000005</v>
          </cell>
          <cell r="EN326">
            <v>1.0192800000000004</v>
          </cell>
          <cell r="EO326">
            <v>0.9864000000000005</v>
          </cell>
          <cell r="EP326">
            <v>1.0192800000000004</v>
          </cell>
          <cell r="EQ326">
            <v>1.0192800000000004</v>
          </cell>
          <cell r="ER326">
            <v>0.9864000000000005</v>
          </cell>
          <cell r="ES326">
            <v>1.0192800000000004</v>
          </cell>
          <cell r="ET326">
            <v>0.9864000000000005</v>
          </cell>
          <cell r="EU326">
            <v>0.95352000000000048</v>
          </cell>
          <cell r="EV326">
            <v>1.0192800000000004</v>
          </cell>
          <cell r="EW326">
            <v>0.92064000000000046</v>
          </cell>
          <cell r="EX326">
            <v>1.0192800000000004</v>
          </cell>
          <cell r="EY326">
            <v>0.9864000000000005</v>
          </cell>
          <cell r="EZ326">
            <v>1.0192800000000004</v>
          </cell>
          <cell r="FA326">
            <v>0.9864000000000005</v>
          </cell>
          <cell r="FB326">
            <v>1.0192800000000004</v>
          </cell>
          <cell r="FC326">
            <v>1.0192800000000004</v>
          </cell>
          <cell r="FD326">
            <v>0.9864000000000005</v>
          </cell>
          <cell r="FE326">
            <v>1.0192800000000004</v>
          </cell>
          <cell r="FF326">
            <v>0.9864000000000005</v>
          </cell>
          <cell r="FG326">
            <v>0.9864000000000005</v>
          </cell>
          <cell r="FH326">
            <v>1.0192800000000004</v>
          </cell>
          <cell r="FI326">
            <v>0.92064000000000046</v>
          </cell>
          <cell r="FJ326">
            <v>1.0192800000000004</v>
          </cell>
          <cell r="FK326">
            <v>0.9864000000000005</v>
          </cell>
          <cell r="FL326">
            <v>1.0192800000000004</v>
          </cell>
          <cell r="FM326">
            <v>0.9864000000000005</v>
          </cell>
          <cell r="FN326">
            <v>1.0192800000000004</v>
          </cell>
          <cell r="FO326">
            <v>1.0192800000000004</v>
          </cell>
          <cell r="FP326">
            <v>0.9864000000000005</v>
          </cell>
          <cell r="FQ326">
            <v>1.0192800000000004</v>
          </cell>
          <cell r="FR326">
            <v>0.9864000000000005</v>
          </cell>
          <cell r="FS326">
            <v>0.9864000000000005</v>
          </cell>
          <cell r="FT326">
            <v>1.0192800000000004</v>
          </cell>
          <cell r="FU326">
            <v>0.92064000000000046</v>
          </cell>
          <cell r="FV326">
            <v>1.0192800000000004</v>
          </cell>
          <cell r="FW326">
            <v>0.9864000000000005</v>
          </cell>
          <cell r="FX326">
            <v>1.0192800000000004</v>
          </cell>
          <cell r="FY326">
            <v>0.9864000000000005</v>
          </cell>
          <cell r="FZ326">
            <v>1.0192800000000004</v>
          </cell>
          <cell r="GA326">
            <v>1.0192800000000004</v>
          </cell>
          <cell r="GB326">
            <v>0.9864000000000005</v>
          </cell>
          <cell r="GC326">
            <v>1.0192800000000004</v>
          </cell>
          <cell r="GD326">
            <v>0.9864000000000005</v>
          </cell>
          <cell r="GE326">
            <v>0.9864000000000005</v>
          </cell>
          <cell r="GF326">
            <v>1.0192800000000004</v>
          </cell>
          <cell r="GG326">
            <v>0.95352000000000048</v>
          </cell>
          <cell r="GH326">
            <v>1.0192800000000004</v>
          </cell>
          <cell r="GI326">
            <v>0.9864000000000005</v>
          </cell>
          <cell r="GJ326">
            <v>1.0192800000000004</v>
          </cell>
          <cell r="GK326">
            <v>0.9864000000000005</v>
          </cell>
          <cell r="GL326">
            <v>1.0192800000000004</v>
          </cell>
          <cell r="GM326">
            <v>1.0192800000000004</v>
          </cell>
          <cell r="GN326">
            <v>0.9864000000000005</v>
          </cell>
          <cell r="GO326">
            <v>1.0192800000000004</v>
          </cell>
          <cell r="GP326">
            <v>0.9864000000000005</v>
          </cell>
          <cell r="GQ326">
            <v>0.95352000000000048</v>
          </cell>
          <cell r="GR326">
            <v>1.0192800000000004</v>
          </cell>
          <cell r="GS326">
            <v>0.92064000000000046</v>
          </cell>
          <cell r="GT326">
            <v>1.0192800000000004</v>
          </cell>
          <cell r="GU326">
            <v>0.9864000000000005</v>
          </cell>
          <cell r="GV326">
            <v>1.0192800000000004</v>
          </cell>
          <cell r="GW326">
            <v>0.9864000000000005</v>
          </cell>
          <cell r="GX326">
            <v>1.0192800000000004</v>
          </cell>
          <cell r="GY326">
            <v>1.0192800000000004</v>
          </cell>
          <cell r="GZ326">
            <v>0.9864000000000005</v>
          </cell>
          <cell r="HA326">
            <v>1.0192800000000004</v>
          </cell>
          <cell r="HB326">
            <v>0.9864000000000005</v>
          </cell>
          <cell r="HC326">
            <v>0.9864000000000005</v>
          </cell>
          <cell r="HD326">
            <v>1.0192800000000004</v>
          </cell>
          <cell r="HE326">
            <v>0.92064000000000046</v>
          </cell>
          <cell r="HF326">
            <v>1.0192800000000004</v>
          </cell>
          <cell r="HG326">
            <v>0.9864000000000005</v>
          </cell>
          <cell r="HH326">
            <v>1.0192800000000004</v>
          </cell>
          <cell r="HI326">
            <v>0.9864000000000005</v>
          </cell>
          <cell r="HJ326">
            <v>1.0192800000000004</v>
          </cell>
          <cell r="HK326">
            <v>1.0192800000000004</v>
          </cell>
          <cell r="HL326">
            <v>0.9864000000000005</v>
          </cell>
          <cell r="HM326">
            <v>1.0192800000000004</v>
          </cell>
          <cell r="HN326">
            <v>0.9864000000000005</v>
          </cell>
          <cell r="HO326">
            <v>0.9864000000000005</v>
          </cell>
          <cell r="HP326">
            <v>1.0192800000000004</v>
          </cell>
          <cell r="HQ326">
            <v>0.92064000000000046</v>
          </cell>
          <cell r="HR326">
            <v>1.0192800000000004</v>
          </cell>
          <cell r="HS326">
            <v>0.9864000000000005</v>
          </cell>
          <cell r="HT326">
            <v>1.0192800000000004</v>
          </cell>
          <cell r="HU326">
            <v>0.9864000000000005</v>
          </cell>
          <cell r="HV326">
            <v>1.0192800000000004</v>
          </cell>
          <cell r="HW326">
            <v>1.0192800000000004</v>
          </cell>
          <cell r="HX326">
            <v>0.9864000000000005</v>
          </cell>
          <cell r="HY326">
            <v>1.0192800000000004</v>
          </cell>
          <cell r="HZ326">
            <v>0.9864000000000005</v>
          </cell>
          <cell r="IA326">
            <v>0.9864000000000005</v>
          </cell>
          <cell r="IB326">
            <v>1.0192800000000004</v>
          </cell>
          <cell r="IC326">
            <v>0.95352000000000048</v>
          </cell>
          <cell r="ID326">
            <v>1.0192800000000004</v>
          </cell>
          <cell r="IE326">
            <v>0.9864000000000005</v>
          </cell>
          <cell r="IF326">
            <v>1.0192800000000004</v>
          </cell>
          <cell r="IG326">
            <v>0.9864000000000005</v>
          </cell>
          <cell r="IH326">
            <v>1.0192800000000004</v>
          </cell>
          <cell r="II326">
            <v>1.0192800000000004</v>
          </cell>
          <cell r="IJ326">
            <v>0.9864000000000005</v>
          </cell>
          <cell r="IK326">
            <v>1.0192800000000004</v>
          </cell>
          <cell r="IL326">
            <v>0.9864000000000005</v>
          </cell>
          <cell r="IM326">
            <v>0.95352000000000048</v>
          </cell>
          <cell r="IN326">
            <v>1.0192800000000004</v>
          </cell>
          <cell r="IO326">
            <v>0.92064000000000046</v>
          </cell>
          <cell r="IP326">
            <v>1.0192800000000004</v>
          </cell>
          <cell r="IQ326">
            <v>0.9864000000000005</v>
          </cell>
          <cell r="IR326">
            <v>1.0192800000000004</v>
          </cell>
          <cell r="IS326">
            <v>0.9864000000000005</v>
          </cell>
          <cell r="IT326">
            <v>1.0192800000000004</v>
          </cell>
          <cell r="IU326">
            <v>1.0192800000000004</v>
          </cell>
          <cell r="IV326">
            <v>0.9864000000000005</v>
          </cell>
          <cell r="IW326">
            <v>1.0192800000000004</v>
          </cell>
          <cell r="IX326">
            <v>0.9864000000000005</v>
          </cell>
          <cell r="IY326">
            <v>0.9864000000000005</v>
          </cell>
        </row>
        <row r="327">
          <cell r="C327" t="str">
            <v>INT.EX.UTN._.___.Bayer Regulation Reserve</v>
          </cell>
          <cell r="H327">
            <v>4.1935484000000004E-4</v>
          </cell>
          <cell r="I327">
            <v>1.0714286E-4</v>
          </cell>
          <cell r="J327">
            <v>5.1612903999999999E-4</v>
          </cell>
          <cell r="K327">
            <v>1.03333332E-3</v>
          </cell>
          <cell r="L327">
            <v>1.3870967900000003E-3</v>
          </cell>
          <cell r="M327">
            <v>1.1999999900000002E-3</v>
          </cell>
          <cell r="N327">
            <v>8.3870969000000015E-4</v>
          </cell>
          <cell r="O327">
            <v>1.3870967900000001E-3</v>
          </cell>
          <cell r="P327">
            <v>8.9999999000000002E-4</v>
          </cell>
          <cell r="Q327">
            <v>7.4193549000000009E-4</v>
          </cell>
          <cell r="R327">
            <v>5.0000000000000001E-4</v>
          </cell>
          <cell r="S327">
            <v>9.032258200000001E-4</v>
          </cell>
          <cell r="T327">
            <v>1.06451614E-3</v>
          </cell>
          <cell r="U327">
            <v>1.0714286E-4</v>
          </cell>
          <cell r="V327">
            <v>7.4193548999999998E-4</v>
          </cell>
          <cell r="W327">
            <v>6.9999998999999992E-4</v>
          </cell>
          <cell r="X327">
            <v>1.3870967900000003E-3</v>
          </cell>
          <cell r="Y327">
            <v>8.6666665999999995E-4</v>
          </cell>
          <cell r="Z327">
            <v>1.0000000100000002E-3</v>
          </cell>
          <cell r="AA327">
            <v>1.3870967900000001E-3</v>
          </cell>
          <cell r="AB327">
            <v>1.2333333200000001E-3</v>
          </cell>
          <cell r="AC327">
            <v>1.06451614E-3</v>
          </cell>
          <cell r="AD327">
            <v>8.3333332999999999E-4</v>
          </cell>
          <cell r="AE327">
            <v>6.451613000000001E-4</v>
          </cell>
          <cell r="AF327">
            <v>1.06451614E-3</v>
          </cell>
          <cell r="AG327">
            <v>1.07142858E-3</v>
          </cell>
          <cell r="AH327">
            <v>4.1935483999999999E-4</v>
          </cell>
          <cell r="AI327">
            <v>3.3333330000000004E-5</v>
          </cell>
          <cell r="AJ327">
            <v>1.2903226000000003E-4</v>
          </cell>
          <cell r="AK327">
            <v>8.6666665999999995E-4</v>
          </cell>
          <cell r="AL327">
            <v>6.7741936000000015E-4</v>
          </cell>
          <cell r="AM327">
            <v>1.06451614E-3</v>
          </cell>
          <cell r="AN327">
            <v>8.9999999000000002E-4</v>
          </cell>
          <cell r="AO327">
            <v>4.1935484000000004E-4</v>
          </cell>
          <cell r="AP327">
            <v>8.3333332999999999E-4</v>
          </cell>
          <cell r="AQ327">
            <v>1.2258064700000001E-3</v>
          </cell>
          <cell r="AR327">
            <v>1.06451614E-3</v>
          </cell>
          <cell r="AS327">
            <v>1.0689655200000002E-3</v>
          </cell>
          <cell r="AT327">
            <v>4.1935483999999999E-4</v>
          </cell>
          <cell r="AU327">
            <v>6.6666669999999994E-5</v>
          </cell>
          <cell r="AV327">
            <v>1.6129031999999999E-4</v>
          </cell>
          <cell r="AW327">
            <v>8.9999999000000002E-4</v>
          </cell>
          <cell r="AX327">
            <v>1.06451614E-3</v>
          </cell>
          <cell r="AY327">
            <v>1.06451614E-3</v>
          </cell>
          <cell r="AZ327">
            <v>1.4333333199999998E-3</v>
          </cell>
          <cell r="BA327">
            <v>4.5161291000000005E-4</v>
          </cell>
          <cell r="BB327">
            <v>8.6666665999999995E-4</v>
          </cell>
          <cell r="BC327">
            <v>9.3548388000000014E-4</v>
          </cell>
          <cell r="BD327">
            <v>1.3870967900000003E-3</v>
          </cell>
          <cell r="BE327">
            <v>4.6428571999999999E-4</v>
          </cell>
          <cell r="BF327">
            <v>7.4193548999999998E-4</v>
          </cell>
          <cell r="BG327">
            <v>3.0000000000000003E-4</v>
          </cell>
          <cell r="BH327">
            <v>1.2903226000000003E-4</v>
          </cell>
          <cell r="BI327">
            <v>8.6666665999999995E-4</v>
          </cell>
          <cell r="BJ327">
            <v>1.1290322700000001E-3</v>
          </cell>
          <cell r="BK327">
            <v>8.0645162000000004E-4</v>
          </cell>
          <cell r="BL327">
            <v>8.9999999000000002E-4</v>
          </cell>
          <cell r="BM327">
            <v>4.1935484000000004E-4</v>
          </cell>
          <cell r="BN327">
            <v>8.3333332999999999E-4</v>
          </cell>
          <cell r="BO327">
            <v>7.4193549000000009E-4</v>
          </cell>
          <cell r="BP327">
            <v>1.06451614E-3</v>
          </cell>
          <cell r="BQ327">
            <v>4.6428571999999999E-4</v>
          </cell>
          <cell r="BR327">
            <v>8.3870969000000004E-4</v>
          </cell>
          <cell r="BS327">
            <v>3.0000000000000003E-4</v>
          </cell>
          <cell r="BT327">
            <v>7.741935600000001E-4</v>
          </cell>
          <cell r="BU327">
            <v>8.6666665999999995E-4</v>
          </cell>
          <cell r="BV327">
            <v>1.1290322700000001E-3</v>
          </cell>
          <cell r="BW327">
            <v>1.1290322700000001E-3</v>
          </cell>
          <cell r="BX327">
            <v>1.0666666599999999E-3</v>
          </cell>
          <cell r="BY327">
            <v>4.1935484000000004E-4</v>
          </cell>
          <cell r="BZ327">
            <v>8.3333332999999999E-4</v>
          </cell>
          <cell r="CA327">
            <v>7.4193549000000009E-4</v>
          </cell>
          <cell r="CB327">
            <v>1.3870967900000003E-3</v>
          </cell>
          <cell r="CC327">
            <v>7.1428571999999999E-4</v>
          </cell>
          <cell r="CD327">
            <v>1.3870967900000001E-3</v>
          </cell>
          <cell r="CE327">
            <v>1.0999999899999999E-3</v>
          </cell>
          <cell r="CF327">
            <v>4.5161291000000005E-4</v>
          </cell>
          <cell r="CG327">
            <v>1.0666666599999999E-3</v>
          </cell>
          <cell r="CH327">
            <v>1.1290322700000001E-3</v>
          </cell>
          <cell r="CI327">
            <v>1.06451614E-3</v>
          </cell>
          <cell r="CJ327">
            <v>1.2333333200000001E-3</v>
          </cell>
          <cell r="CK327">
            <v>7.4193549000000009E-4</v>
          </cell>
          <cell r="CL327">
            <v>1.16666666E-3</v>
          </cell>
          <cell r="CM327">
            <v>1.2258064700000001E-3</v>
          </cell>
          <cell r="CN327">
            <v>1.3870967900000003E-3</v>
          </cell>
          <cell r="CO327">
            <v>3.7931034000000005E-4</v>
          </cell>
          <cell r="CP327">
            <v>7.4193548999999998E-4</v>
          </cell>
          <cell r="CQ327">
            <v>3.9999999999999996E-4</v>
          </cell>
          <cell r="CR327">
            <v>4.8387097000000004E-4</v>
          </cell>
          <cell r="CS327">
            <v>1.2333333200000001E-3</v>
          </cell>
          <cell r="CT327">
            <v>1.3870967900000003E-3</v>
          </cell>
          <cell r="CU327">
            <v>1.06451614E-3</v>
          </cell>
          <cell r="CV327">
            <v>1.03333332E-3</v>
          </cell>
          <cell r="CW327">
            <v>1.0645161400000003E-3</v>
          </cell>
          <cell r="CX327">
            <v>1.1999999900000002E-3</v>
          </cell>
          <cell r="CY327">
            <v>1.2580645300000002E-3</v>
          </cell>
          <cell r="CZ327">
            <v>1.06451614E-3</v>
          </cell>
          <cell r="DA327">
            <v>1.07142858E-3</v>
          </cell>
          <cell r="DB327">
            <v>7.4193548999999998E-4</v>
          </cell>
          <cell r="DC327">
            <v>3.0000000000000003E-4</v>
          </cell>
          <cell r="DD327">
            <v>7.741935600000001E-4</v>
          </cell>
          <cell r="DE327">
            <v>1.1999999900000002E-3</v>
          </cell>
          <cell r="DF327">
            <v>1.0000000100000002E-3</v>
          </cell>
          <cell r="DG327">
            <v>1.06451614E-3</v>
          </cell>
          <cell r="DH327">
            <v>1.2333333200000001E-3</v>
          </cell>
          <cell r="DI327">
            <v>7.4193549000000009E-4</v>
          </cell>
          <cell r="DJ327">
            <v>1.39999999E-3</v>
          </cell>
          <cell r="DK327">
            <v>1.2258064700000001E-3</v>
          </cell>
          <cell r="DL327">
            <v>1.06451614E-3</v>
          </cell>
          <cell r="DM327">
            <v>1.42857144E-3</v>
          </cell>
          <cell r="DN327">
            <v>4.1935483999999999E-4</v>
          </cell>
          <cell r="DO327">
            <v>4.3333333000000003E-4</v>
          </cell>
          <cell r="DP327">
            <v>7.741935600000001E-4</v>
          </cell>
          <cell r="DQ327">
            <v>1.1999999900000002E-3</v>
          </cell>
          <cell r="DR327">
            <v>1.0000000100000002E-3</v>
          </cell>
          <cell r="DS327">
            <v>1.3870967900000001E-3</v>
          </cell>
          <cell r="DT327">
            <v>1.2333333200000001E-3</v>
          </cell>
          <cell r="DU327">
            <v>4.1935484000000004E-4</v>
          </cell>
          <cell r="DV327">
            <v>8.3333332999999999E-4</v>
          </cell>
          <cell r="DW327">
            <v>9.032258200000001E-4</v>
          </cell>
          <cell r="DX327">
            <v>1.06451614E-3</v>
          </cell>
          <cell r="DY327">
            <v>4.6428571999999999E-4</v>
          </cell>
          <cell r="DZ327">
            <v>5.1612903999999999E-4</v>
          </cell>
          <cell r="EA327">
            <v>7.6666666000000001E-4</v>
          </cell>
          <cell r="EB327">
            <v>7.741935600000001E-4</v>
          </cell>
          <cell r="EC327">
            <v>1.1999999900000002E-3</v>
          </cell>
          <cell r="ED327">
            <v>8.0645162000000004E-4</v>
          </cell>
          <cell r="EE327">
            <v>1.06451614E-3</v>
          </cell>
          <cell r="EF327">
            <v>1.39999999E-3</v>
          </cell>
          <cell r="EG327">
            <v>4.1935484000000004E-4</v>
          </cell>
          <cell r="EH327">
            <v>7.3333333000000006E-4</v>
          </cell>
          <cell r="EI327">
            <v>7.4193549000000009E-4</v>
          </cell>
          <cell r="EJ327">
            <v>7.4193549000000009E-4</v>
          </cell>
          <cell r="EK327">
            <v>4.8275862000000003E-4</v>
          </cell>
          <cell r="EL327">
            <v>5.4838710000000004E-4</v>
          </cell>
          <cell r="EM327">
            <v>1.03333333E-3</v>
          </cell>
          <cell r="EN327">
            <v>8.0645162000000004E-4</v>
          </cell>
          <cell r="EO327">
            <v>8.9999999000000002E-4</v>
          </cell>
          <cell r="EP327">
            <v>7.4193549000000009E-4</v>
          </cell>
          <cell r="EQ327">
            <v>1.3870967900000001E-3</v>
          </cell>
          <cell r="ER327">
            <v>1.4333333199999998E-3</v>
          </cell>
          <cell r="ES327">
            <v>1.2903226000000003E-4</v>
          </cell>
          <cell r="ET327">
            <v>4.0000000000000002E-4</v>
          </cell>
          <cell r="EU327">
            <v>6.1290323000000009E-4</v>
          </cell>
          <cell r="EV327">
            <v>1.06451614E-3</v>
          </cell>
          <cell r="EW327">
            <v>1.0714286E-4</v>
          </cell>
          <cell r="EX327">
            <v>4.1935483999999999E-4</v>
          </cell>
          <cell r="EY327">
            <v>1.0999999899999999E-3</v>
          </cell>
          <cell r="EZ327">
            <v>4.5161291000000005E-4</v>
          </cell>
          <cell r="FA327">
            <v>8.6666665999999995E-4</v>
          </cell>
          <cell r="FB327">
            <v>1.0000000100000002E-3</v>
          </cell>
          <cell r="FC327">
            <v>1.06451614E-3</v>
          </cell>
          <cell r="FD327">
            <v>8.9999999000000002E-4</v>
          </cell>
          <cell r="FE327">
            <v>7.4193549000000009E-4</v>
          </cell>
          <cell r="FF327">
            <v>7.3333333000000006E-4</v>
          </cell>
          <cell r="FG327">
            <v>9.032258200000001E-4</v>
          </cell>
          <cell r="FH327">
            <v>7.4193549000000009E-4</v>
          </cell>
          <cell r="FI327">
            <v>7.1428571999999999E-4</v>
          </cell>
          <cell r="FJ327">
            <v>1.06451614E-3</v>
          </cell>
          <cell r="FK327">
            <v>7.6666666000000001E-4</v>
          </cell>
          <cell r="FL327">
            <v>7.741935600000001E-4</v>
          </cell>
          <cell r="FM327">
            <v>5.3333332999999997E-4</v>
          </cell>
          <cell r="FN327">
            <v>1.0000000100000002E-3</v>
          </cell>
          <cell r="FO327">
            <v>1.06451614E-3</v>
          </cell>
          <cell r="FP327">
            <v>5.6666666000000003E-4</v>
          </cell>
          <cell r="FQ327">
            <v>4.1935484000000004E-4</v>
          </cell>
          <cell r="FR327">
            <v>1.0666666599999999E-3</v>
          </cell>
          <cell r="FS327">
            <v>1.2258064700000001E-3</v>
          </cell>
          <cell r="FT327">
            <v>1.06451614E-3</v>
          </cell>
          <cell r="FU327">
            <v>1.07142858E-3</v>
          </cell>
          <cell r="FV327">
            <v>7.4193548999999998E-4</v>
          </cell>
          <cell r="FW327">
            <v>6.3333333000000001E-4</v>
          </cell>
          <cell r="FX327">
            <v>7.741935600000001E-4</v>
          </cell>
          <cell r="FY327">
            <v>1.1999999900000002E-3</v>
          </cell>
          <cell r="FZ327">
            <v>1.3225806600000002E-3</v>
          </cell>
          <cell r="GA327">
            <v>1.3870967900000001E-3</v>
          </cell>
          <cell r="GB327">
            <v>1.39999999E-3</v>
          </cell>
          <cell r="GC327">
            <v>4.1935484000000004E-4</v>
          </cell>
          <cell r="GD327">
            <v>1.39999999E-3</v>
          </cell>
          <cell r="GE327">
            <v>1.3870967900000001E-3</v>
          </cell>
          <cell r="GF327">
            <v>7.4193549000000009E-4</v>
          </cell>
          <cell r="GG327">
            <v>1.4137931100000002E-3</v>
          </cell>
          <cell r="GH327">
            <v>5.4838710000000004E-4</v>
          </cell>
          <cell r="GI327">
            <v>6.9999999999999999E-4</v>
          </cell>
          <cell r="GJ327">
            <v>8.0645162000000004E-4</v>
          </cell>
          <cell r="GK327">
            <v>1.2333333200000001E-3</v>
          </cell>
          <cell r="GL327">
            <v>1.06451614E-3</v>
          </cell>
          <cell r="GM327">
            <v>8.3870969000000004E-4</v>
          </cell>
          <cell r="GN327">
            <v>1.4333333199999998E-3</v>
          </cell>
          <cell r="GO327">
            <v>4.5161291000000005E-4</v>
          </cell>
          <cell r="GP327">
            <v>7.3333332999999995E-4</v>
          </cell>
          <cell r="GQ327">
            <v>1.2580645300000002E-3</v>
          </cell>
          <cell r="GR327">
            <v>7.4193549000000009E-4</v>
          </cell>
          <cell r="GS327">
            <v>4.6428571999999999E-4</v>
          </cell>
          <cell r="GT327">
            <v>5.1612903999999999E-4</v>
          </cell>
          <cell r="GU327">
            <v>6.3333333000000001E-4</v>
          </cell>
          <cell r="GV327">
            <v>7.741935600000001E-4</v>
          </cell>
          <cell r="GW327">
            <v>8.6666665999999995E-4</v>
          </cell>
          <cell r="GX327">
            <v>6.7741936000000015E-4</v>
          </cell>
          <cell r="GY327">
            <v>1.1290322700000001E-3</v>
          </cell>
          <cell r="GZ327">
            <v>1.39999999E-3</v>
          </cell>
          <cell r="HA327">
            <v>7.4193549000000009E-4</v>
          </cell>
          <cell r="HB327">
            <v>1.0666666599999999E-3</v>
          </cell>
          <cell r="HC327">
            <v>9.032258200000001E-4</v>
          </cell>
          <cell r="HD327">
            <v>1.06451614E-3</v>
          </cell>
          <cell r="HE327">
            <v>1.0714286E-4</v>
          </cell>
          <cell r="HF327">
            <v>1.06451614E-3</v>
          </cell>
          <cell r="HG327">
            <v>9.6666665999999989E-4</v>
          </cell>
          <cell r="HH327">
            <v>4.5161291000000005E-4</v>
          </cell>
          <cell r="HI327">
            <v>7.3333332999999995E-4</v>
          </cell>
          <cell r="HJ327">
            <v>1.0000000100000002E-3</v>
          </cell>
          <cell r="HK327">
            <v>1.06451614E-3</v>
          </cell>
          <cell r="HL327">
            <v>8.9999999000000002E-4</v>
          </cell>
          <cell r="HM327">
            <v>4.1935484000000004E-4</v>
          </cell>
          <cell r="HN327">
            <v>1.39999999E-3</v>
          </cell>
          <cell r="HO327">
            <v>1.2258064700000001E-3</v>
          </cell>
          <cell r="HP327">
            <v>1.06451614E-3</v>
          </cell>
          <cell r="HQ327">
            <v>1.42857144E-3</v>
          </cell>
          <cell r="HR327">
            <v>7.4193548999999998E-4</v>
          </cell>
          <cell r="HS327">
            <v>7.6666666000000001E-4</v>
          </cell>
          <cell r="HT327">
            <v>7.741935600000001E-4</v>
          </cell>
          <cell r="HU327">
            <v>7.3333332999999995E-4</v>
          </cell>
          <cell r="HV327">
            <v>1.0000000100000002E-3</v>
          </cell>
          <cell r="HW327">
            <v>1.06451614E-3</v>
          </cell>
          <cell r="HX327">
            <v>8.9999999000000002E-4</v>
          </cell>
          <cell r="HY327">
            <v>4.1935484000000004E-4</v>
          </cell>
          <cell r="HZ327">
            <v>1.16666666E-3</v>
          </cell>
          <cell r="IA327">
            <v>1.2258064700000001E-3</v>
          </cell>
          <cell r="IB327">
            <v>1.06451614E-3</v>
          </cell>
          <cell r="IC327">
            <v>1.4137931100000002E-3</v>
          </cell>
          <cell r="ID327">
            <v>1.06451614E-3</v>
          </cell>
          <cell r="IE327">
            <v>6.9999999999999999E-4</v>
          </cell>
          <cell r="IF327">
            <v>8.0645162000000004E-4</v>
          </cell>
          <cell r="IG327">
            <v>5.6666666000000003E-4</v>
          </cell>
          <cell r="IH327">
            <v>1.3870967900000003E-3</v>
          </cell>
          <cell r="II327">
            <v>1.06451614E-3</v>
          </cell>
          <cell r="IJ327">
            <v>1.29999999E-3</v>
          </cell>
          <cell r="IK327">
            <v>4.5161291000000005E-4</v>
          </cell>
          <cell r="IL327">
            <v>1.1999999900000002E-3</v>
          </cell>
          <cell r="IM327">
            <v>1.2580645300000002E-3</v>
          </cell>
          <cell r="IN327">
            <v>1.06451614E-3</v>
          </cell>
          <cell r="IO327">
            <v>7.1428571999999999E-4</v>
          </cell>
          <cell r="IP327">
            <v>7.4193548999999998E-4</v>
          </cell>
          <cell r="IQ327">
            <v>9.6666665999999989E-4</v>
          </cell>
          <cell r="IR327">
            <v>4.5161291000000005E-4</v>
          </cell>
          <cell r="IS327">
            <v>1.1999999900000002E-3</v>
          </cell>
          <cell r="IT327">
            <v>6.7741936000000015E-4</v>
          </cell>
          <cell r="IU327">
            <v>1.06451614E-3</v>
          </cell>
          <cell r="IV327">
            <v>1.2333333200000001E-3</v>
          </cell>
          <cell r="IW327">
            <v>4.1935484000000004E-4</v>
          </cell>
          <cell r="IX327">
            <v>1.0666666599999999E-3</v>
          </cell>
          <cell r="IY327">
            <v>9.032258200000001E-4</v>
          </cell>
        </row>
        <row r="328">
          <cell r="C328" t="str">
            <v>INT.EX.UTN._.___.Nucor Interruptible</v>
          </cell>
          <cell r="H328">
            <v>7.4193549000000009E-4</v>
          </cell>
          <cell r="I328">
            <v>3.5714286E-4</v>
          </cell>
          <cell r="J328">
            <v>8.3870969000000004E-4</v>
          </cell>
          <cell r="K328">
            <v>7.6666666000000001E-4</v>
          </cell>
          <cell r="L328">
            <v>1.3870967900000003E-3</v>
          </cell>
          <cell r="M328">
            <v>1.1999999900000002E-3</v>
          </cell>
          <cell r="N328">
            <v>1.1290322700000001E-3</v>
          </cell>
          <cell r="O328">
            <v>1.3870967900000001E-3</v>
          </cell>
          <cell r="P328">
            <v>1.2333333200000001E-3</v>
          </cell>
          <cell r="Q328">
            <v>7.4193549000000009E-4</v>
          </cell>
          <cell r="R328">
            <v>5.0000000000000001E-4</v>
          </cell>
          <cell r="S328">
            <v>2.5806452000000005E-4</v>
          </cell>
          <cell r="T328">
            <v>1.06451614E-3</v>
          </cell>
          <cell r="U328">
            <v>3.5714286E-4</v>
          </cell>
          <cell r="V328">
            <v>7.4193548999999998E-4</v>
          </cell>
          <cell r="W328">
            <v>3.0000000000000003E-4</v>
          </cell>
          <cell r="X328">
            <v>1.3870967900000003E-3</v>
          </cell>
          <cell r="Y328">
            <v>8.6666665999999995E-4</v>
          </cell>
          <cell r="Z328">
            <v>1.0000000100000002E-3</v>
          </cell>
          <cell r="AA328">
            <v>1.3870967900000001E-3</v>
          </cell>
          <cell r="AB328">
            <v>1.2333333200000001E-3</v>
          </cell>
          <cell r="AC328">
            <v>1.06451614E-3</v>
          </cell>
          <cell r="AD328">
            <v>8.3333332999999999E-4</v>
          </cell>
          <cell r="AE328">
            <v>9.032258200000001E-4</v>
          </cell>
          <cell r="AF328">
            <v>1.06451614E-3</v>
          </cell>
          <cell r="AG328">
            <v>1.07142858E-3</v>
          </cell>
          <cell r="AH328">
            <v>4.1935483999999999E-4</v>
          </cell>
          <cell r="AI328">
            <v>3.3333330000000004E-5</v>
          </cell>
          <cell r="AJ328">
            <v>1.2903226000000003E-4</v>
          </cell>
          <cell r="AK328">
            <v>8.6666665999999995E-4</v>
          </cell>
          <cell r="AL328">
            <v>8.0645162000000004E-4</v>
          </cell>
          <cell r="AM328">
            <v>1.06451614E-3</v>
          </cell>
          <cell r="AN328">
            <v>8.9999999000000002E-4</v>
          </cell>
          <cell r="AO328">
            <v>4.1935484000000004E-4</v>
          </cell>
          <cell r="AP328">
            <v>8.3333332999999999E-4</v>
          </cell>
          <cell r="AQ328">
            <v>1.2258064700000001E-3</v>
          </cell>
          <cell r="AR328">
            <v>1.06451614E-3</v>
          </cell>
          <cell r="AS328">
            <v>1.0689655200000002E-3</v>
          </cell>
          <cell r="AT328">
            <v>4.1935483999999999E-4</v>
          </cell>
          <cell r="AU328">
            <v>6.6666669999999994E-5</v>
          </cell>
          <cell r="AV328">
            <v>1.6129031999999999E-4</v>
          </cell>
          <cell r="AW328">
            <v>5.6666666000000003E-4</v>
          </cell>
          <cell r="AX328">
            <v>1.06451614E-3</v>
          </cell>
          <cell r="AY328">
            <v>1.06451614E-3</v>
          </cell>
          <cell r="AZ328">
            <v>1.4333333199999998E-3</v>
          </cell>
          <cell r="BA328">
            <v>4.5161291000000005E-4</v>
          </cell>
          <cell r="BB328">
            <v>8.6666665999999995E-4</v>
          </cell>
          <cell r="BC328">
            <v>9.3548388000000014E-4</v>
          </cell>
          <cell r="BD328">
            <v>1.06451614E-3</v>
          </cell>
          <cell r="BE328">
            <v>4.6428571999999999E-4</v>
          </cell>
          <cell r="BF328">
            <v>7.4193548999999998E-4</v>
          </cell>
          <cell r="BG328">
            <v>3.0000000000000003E-4</v>
          </cell>
          <cell r="BH328">
            <v>1.2903226000000003E-4</v>
          </cell>
          <cell r="BI328">
            <v>8.6666665999999995E-4</v>
          </cell>
          <cell r="BJ328">
            <v>1.1290322700000001E-3</v>
          </cell>
          <cell r="BK328">
            <v>8.0645162000000004E-4</v>
          </cell>
          <cell r="BL328">
            <v>8.9999999000000002E-4</v>
          </cell>
          <cell r="BM328">
            <v>4.1935484000000004E-4</v>
          </cell>
          <cell r="BN328">
            <v>8.3333332999999999E-4</v>
          </cell>
          <cell r="BO328">
            <v>7.4193549000000009E-4</v>
          </cell>
          <cell r="BP328">
            <v>1.06451614E-3</v>
          </cell>
          <cell r="BQ328">
            <v>4.6428571999999999E-4</v>
          </cell>
          <cell r="BR328">
            <v>5.1612903999999999E-4</v>
          </cell>
          <cell r="BS328">
            <v>3.0000000000000003E-4</v>
          </cell>
          <cell r="BT328">
            <v>7.741935600000001E-4</v>
          </cell>
          <cell r="BU328">
            <v>8.6666665999999995E-4</v>
          </cell>
          <cell r="BV328">
            <v>1.1290322700000001E-3</v>
          </cell>
          <cell r="BW328">
            <v>1.1290322700000001E-3</v>
          </cell>
          <cell r="BX328">
            <v>1.0666666599999999E-3</v>
          </cell>
          <cell r="BY328">
            <v>4.1935484000000004E-4</v>
          </cell>
          <cell r="BZ328">
            <v>7.3333333000000006E-4</v>
          </cell>
          <cell r="CA328">
            <v>7.4193549000000009E-4</v>
          </cell>
          <cell r="CB328">
            <v>1.3870967900000003E-3</v>
          </cell>
          <cell r="CC328">
            <v>7.1428571999999999E-4</v>
          </cell>
          <cell r="CD328">
            <v>1.06451614E-3</v>
          </cell>
          <cell r="CE328">
            <v>1.0999999899999999E-3</v>
          </cell>
          <cell r="CF328">
            <v>4.5161291000000005E-4</v>
          </cell>
          <cell r="CG328">
            <v>1.0666666599999999E-3</v>
          </cell>
          <cell r="CH328">
            <v>1.4516129200000001E-3</v>
          </cell>
          <cell r="CI328">
            <v>1.06451614E-3</v>
          </cell>
          <cell r="CJ328">
            <v>1.2333333200000001E-3</v>
          </cell>
          <cell r="CK328">
            <v>1.06451614E-3</v>
          </cell>
          <cell r="CL328">
            <v>1.16666666E-3</v>
          </cell>
          <cell r="CM328">
            <v>1.2258064700000001E-3</v>
          </cell>
          <cell r="CN328">
            <v>1.3870967900000003E-3</v>
          </cell>
          <cell r="CO328">
            <v>7.2413792999999999E-4</v>
          </cell>
          <cell r="CP328">
            <v>7.4193548999999998E-4</v>
          </cell>
          <cell r="CQ328">
            <v>3.9999999999999996E-4</v>
          </cell>
          <cell r="CR328">
            <v>4.8387097000000004E-4</v>
          </cell>
          <cell r="CS328">
            <v>8.9999999000000002E-4</v>
          </cell>
          <cell r="CT328">
            <v>1.06451614E-3</v>
          </cell>
          <cell r="CU328">
            <v>1.06451614E-3</v>
          </cell>
          <cell r="CV328">
            <v>1.03333332E-3</v>
          </cell>
          <cell r="CW328">
            <v>1.3870967900000003E-3</v>
          </cell>
          <cell r="CX328">
            <v>1.1999999900000002E-3</v>
          </cell>
          <cell r="CY328">
            <v>1.2580645300000002E-3</v>
          </cell>
          <cell r="CZ328">
            <v>1.06451614E-3</v>
          </cell>
          <cell r="DA328">
            <v>1.07142858E-3</v>
          </cell>
          <cell r="DB328">
            <v>7.4193548999999998E-4</v>
          </cell>
          <cell r="DC328">
            <v>3.0000000000000003E-4</v>
          </cell>
          <cell r="DD328">
            <v>7.741935600000001E-4</v>
          </cell>
          <cell r="DE328">
            <v>1.1999999900000002E-3</v>
          </cell>
          <cell r="DF328">
            <v>1.3225806600000002E-3</v>
          </cell>
          <cell r="DG328">
            <v>1.3870967900000001E-3</v>
          </cell>
          <cell r="DH328">
            <v>1.39999999E-3</v>
          </cell>
          <cell r="DI328">
            <v>7.4193549000000009E-4</v>
          </cell>
          <cell r="DJ328">
            <v>1.39999999E-3</v>
          </cell>
          <cell r="DK328">
            <v>1.2258064700000001E-3</v>
          </cell>
          <cell r="DL328">
            <v>1.06451614E-3</v>
          </cell>
          <cell r="DM328">
            <v>7.1428571999999999E-4</v>
          </cell>
          <cell r="DN328">
            <v>4.1935483999999999E-4</v>
          </cell>
          <cell r="DO328">
            <v>3.0000000000000003E-4</v>
          </cell>
          <cell r="DP328">
            <v>7.741935600000001E-4</v>
          </cell>
          <cell r="DQ328">
            <v>1.1999999900000002E-3</v>
          </cell>
          <cell r="DR328">
            <v>6.7741936000000015E-4</v>
          </cell>
          <cell r="DS328">
            <v>1.3870967900000001E-3</v>
          </cell>
          <cell r="DT328">
            <v>1.39999999E-3</v>
          </cell>
          <cell r="DU328">
            <v>4.1935484000000004E-4</v>
          </cell>
          <cell r="DV328">
            <v>8.3333332999999999E-4</v>
          </cell>
          <cell r="DW328">
            <v>1.06451614E-3</v>
          </cell>
          <cell r="DX328">
            <v>1.06451614E-3</v>
          </cell>
          <cell r="DY328">
            <v>4.6428571999999999E-4</v>
          </cell>
          <cell r="DZ328">
            <v>5.1612903999999999E-4</v>
          </cell>
          <cell r="EA328">
            <v>6.3333333000000001E-4</v>
          </cell>
          <cell r="EB328">
            <v>7.741935600000001E-4</v>
          </cell>
          <cell r="EC328">
            <v>1.1999999900000002E-3</v>
          </cell>
          <cell r="ED328">
            <v>8.0645162000000004E-4</v>
          </cell>
          <cell r="EE328">
            <v>1.06451614E-3</v>
          </cell>
          <cell r="EF328">
            <v>1.39999999E-3</v>
          </cell>
          <cell r="EG328">
            <v>9.6774189999999992E-5</v>
          </cell>
          <cell r="EH328">
            <v>5.0000000000000001E-4</v>
          </cell>
          <cell r="EI328">
            <v>5.8064517000000005E-4</v>
          </cell>
          <cell r="EJ328">
            <v>7.4193549000000009E-4</v>
          </cell>
          <cell r="EK328">
            <v>4.8275862000000003E-4</v>
          </cell>
          <cell r="EL328">
            <v>5.4838710000000004E-4</v>
          </cell>
          <cell r="EM328">
            <v>1.03333333E-3</v>
          </cell>
          <cell r="EN328">
            <v>8.0645162000000004E-4</v>
          </cell>
          <cell r="EO328">
            <v>8.9999999000000002E-4</v>
          </cell>
          <cell r="EP328">
            <v>1.06451614E-3</v>
          </cell>
          <cell r="EQ328">
            <v>1.3870967900000001E-3</v>
          </cell>
          <cell r="ER328">
            <v>1.4333333199999998E-3</v>
          </cell>
          <cell r="ES328">
            <v>1.2903226000000003E-4</v>
          </cell>
          <cell r="ET328">
            <v>4.0000000000000002E-4</v>
          </cell>
          <cell r="EU328">
            <v>6.1290323000000009E-4</v>
          </cell>
          <cell r="EV328">
            <v>7.4193549000000009E-4</v>
          </cell>
          <cell r="EW328">
            <v>3.5714286E-4</v>
          </cell>
          <cell r="EX328">
            <v>4.1935483999999999E-4</v>
          </cell>
          <cell r="EY328">
            <v>1.0999999899999999E-3</v>
          </cell>
          <cell r="EZ328">
            <v>4.5161291000000005E-4</v>
          </cell>
          <cell r="FA328">
            <v>8.6666665999999995E-4</v>
          </cell>
          <cell r="FB328">
            <v>1.0000000100000002E-3</v>
          </cell>
          <cell r="FC328">
            <v>1.06451614E-3</v>
          </cell>
          <cell r="FD328">
            <v>8.9999999000000002E-4</v>
          </cell>
          <cell r="FE328">
            <v>7.4193549000000009E-4</v>
          </cell>
          <cell r="FF328">
            <v>7.3333333000000006E-4</v>
          </cell>
          <cell r="FG328">
            <v>6.451613000000001E-4</v>
          </cell>
          <cell r="FH328">
            <v>7.4193549000000009E-4</v>
          </cell>
          <cell r="FI328">
            <v>7.1428571999999999E-4</v>
          </cell>
          <cell r="FJ328">
            <v>1.06451614E-3</v>
          </cell>
          <cell r="FK328">
            <v>7.6666666000000001E-4</v>
          </cell>
          <cell r="FL328">
            <v>7.741935600000001E-4</v>
          </cell>
          <cell r="FM328">
            <v>8.6666665999999995E-4</v>
          </cell>
          <cell r="FN328">
            <v>1.4516129200000001E-3</v>
          </cell>
          <cell r="FO328">
            <v>1.06451614E-3</v>
          </cell>
          <cell r="FP328">
            <v>7.3333333000000006E-4</v>
          </cell>
          <cell r="FQ328">
            <v>4.1935484000000004E-4</v>
          </cell>
          <cell r="FR328">
            <v>1.0666666599999999E-3</v>
          </cell>
          <cell r="FS328">
            <v>1.2258064700000001E-3</v>
          </cell>
          <cell r="FT328">
            <v>1.06451614E-3</v>
          </cell>
          <cell r="FU328">
            <v>1.07142858E-3</v>
          </cell>
          <cell r="FV328">
            <v>7.4193548999999998E-4</v>
          </cell>
          <cell r="FW328">
            <v>6.3333333000000001E-4</v>
          </cell>
          <cell r="FX328">
            <v>7.741935600000001E-4</v>
          </cell>
          <cell r="FY328">
            <v>8.6666665999999995E-4</v>
          </cell>
          <cell r="FZ328">
            <v>6.7741936000000015E-4</v>
          </cell>
          <cell r="GA328">
            <v>1.3870967900000001E-3</v>
          </cell>
          <cell r="GB328">
            <v>1.39999999E-3</v>
          </cell>
          <cell r="GC328">
            <v>4.1935484000000004E-4</v>
          </cell>
          <cell r="GD328">
            <v>1.39999999E-3</v>
          </cell>
          <cell r="GE328">
            <v>1.3870967900000001E-3</v>
          </cell>
          <cell r="GF328">
            <v>7.4193549000000009E-4</v>
          </cell>
          <cell r="GG328">
            <v>1.4137931100000002E-3</v>
          </cell>
          <cell r="GH328">
            <v>2.2580644999999999E-4</v>
          </cell>
          <cell r="GI328">
            <v>6.9999999999999999E-4</v>
          </cell>
          <cell r="GJ328">
            <v>8.0645162000000004E-4</v>
          </cell>
          <cell r="GK328">
            <v>1.2333333200000001E-3</v>
          </cell>
          <cell r="GL328">
            <v>1.06451614E-3</v>
          </cell>
          <cell r="GM328">
            <v>1.06451614E-3</v>
          </cell>
          <cell r="GN328">
            <v>1.1666666499999998E-3</v>
          </cell>
          <cell r="GO328">
            <v>4.5161291000000005E-4</v>
          </cell>
          <cell r="GP328">
            <v>1.0666666599999999E-3</v>
          </cell>
          <cell r="GQ328">
            <v>1.2580645300000002E-3</v>
          </cell>
          <cell r="GR328">
            <v>7.4193549000000009E-4</v>
          </cell>
          <cell r="GS328">
            <v>4.6428571999999999E-4</v>
          </cell>
          <cell r="GT328">
            <v>5.1612903999999999E-4</v>
          </cell>
          <cell r="GU328">
            <v>6.3333333000000001E-4</v>
          </cell>
          <cell r="GV328">
            <v>7.741935600000001E-4</v>
          </cell>
          <cell r="GW328">
            <v>8.6666665999999995E-4</v>
          </cell>
          <cell r="GX328">
            <v>1.0000000100000002E-3</v>
          </cell>
          <cell r="GY328">
            <v>1.3870967900000001E-3</v>
          </cell>
          <cell r="GZ328">
            <v>1.39999999E-3</v>
          </cell>
          <cell r="HA328">
            <v>7.4193549000000009E-4</v>
          </cell>
          <cell r="HB328">
            <v>1.0666666599999999E-3</v>
          </cell>
          <cell r="HC328">
            <v>9.032258200000001E-4</v>
          </cell>
          <cell r="HD328">
            <v>1.06451614E-3</v>
          </cell>
          <cell r="HE328">
            <v>1.0714286E-4</v>
          </cell>
          <cell r="HF328">
            <v>1.06451614E-3</v>
          </cell>
          <cell r="HG328">
            <v>1.0999999899999999E-3</v>
          </cell>
          <cell r="HH328">
            <v>4.5161291000000005E-4</v>
          </cell>
          <cell r="HI328">
            <v>7.3333332999999995E-4</v>
          </cell>
          <cell r="HJ328">
            <v>1.3225806600000002E-3</v>
          </cell>
          <cell r="HK328">
            <v>1.06451614E-3</v>
          </cell>
          <cell r="HL328">
            <v>8.9999999000000002E-4</v>
          </cell>
          <cell r="HM328">
            <v>4.1935484000000004E-4</v>
          </cell>
          <cell r="HN328">
            <v>1.39999999E-3</v>
          </cell>
          <cell r="HO328">
            <v>9.6774195000000015E-4</v>
          </cell>
          <cell r="HP328">
            <v>7.4193549000000009E-4</v>
          </cell>
          <cell r="HQ328">
            <v>7.1428571999999999E-4</v>
          </cell>
          <cell r="HR328">
            <v>7.4193548999999998E-4</v>
          </cell>
          <cell r="HS328">
            <v>7.6666666000000001E-4</v>
          </cell>
          <cell r="HT328">
            <v>4.5161291000000005E-4</v>
          </cell>
          <cell r="HU328">
            <v>1.0666666599999999E-3</v>
          </cell>
          <cell r="HV328">
            <v>1.3225806600000002E-3</v>
          </cell>
          <cell r="HW328">
            <v>1.06451614E-3</v>
          </cell>
          <cell r="HX328">
            <v>8.9999999000000002E-4</v>
          </cell>
          <cell r="HY328">
            <v>1.06451614E-3</v>
          </cell>
          <cell r="HZ328">
            <v>1.16666666E-3</v>
          </cell>
          <cell r="IA328">
            <v>1.2258064700000001E-3</v>
          </cell>
          <cell r="IB328">
            <v>1.06451614E-3</v>
          </cell>
          <cell r="IC328">
            <v>1.0689655200000002E-3</v>
          </cell>
          <cell r="ID328">
            <v>7.4193548999999998E-4</v>
          </cell>
          <cell r="IE328">
            <v>6.9999999999999999E-4</v>
          </cell>
          <cell r="IF328">
            <v>8.0645162000000004E-4</v>
          </cell>
          <cell r="IG328">
            <v>5.6666666000000003E-4</v>
          </cell>
          <cell r="IH328">
            <v>1.3870967900000003E-3</v>
          </cell>
          <cell r="II328">
            <v>1.06451614E-3</v>
          </cell>
          <cell r="IJ328">
            <v>1.4333333199999998E-3</v>
          </cell>
          <cell r="IK328">
            <v>4.5161291000000005E-4</v>
          </cell>
          <cell r="IL328">
            <v>1.1999999900000002E-3</v>
          </cell>
          <cell r="IM328">
            <v>1.2580645300000002E-3</v>
          </cell>
          <cell r="IN328">
            <v>1.06451614E-3</v>
          </cell>
          <cell r="IO328">
            <v>7.1428571999999999E-4</v>
          </cell>
          <cell r="IP328">
            <v>7.4193548999999998E-4</v>
          </cell>
          <cell r="IQ328">
            <v>7.6666666000000001E-4</v>
          </cell>
          <cell r="IR328">
            <v>1.2903226000000003E-4</v>
          </cell>
          <cell r="IS328">
            <v>8.6666665999999995E-4</v>
          </cell>
          <cell r="IT328">
            <v>3.5483870999999999E-4</v>
          </cell>
          <cell r="IU328">
            <v>1.06451614E-3</v>
          </cell>
          <cell r="IV328">
            <v>1.0666666599999999E-3</v>
          </cell>
          <cell r="IW328">
            <v>4.1935484000000004E-4</v>
          </cell>
          <cell r="IX328">
            <v>8.3333332999999999E-4</v>
          </cell>
          <cell r="IY328">
            <v>5.8064517000000005E-4</v>
          </cell>
        </row>
        <row r="329">
          <cell r="C329" t="str">
            <v>INT.EX.UTN._.RES.Bayer Operating Reserve</v>
          </cell>
          <cell r="H329">
            <v>7.4193549000000009E-4</v>
          </cell>
          <cell r="I329">
            <v>3.5714286E-4</v>
          </cell>
          <cell r="J329">
            <v>8.3870969000000004E-4</v>
          </cell>
          <cell r="K329">
            <v>7.6666666000000001E-4</v>
          </cell>
          <cell r="L329">
            <v>1.3870967900000003E-3</v>
          </cell>
          <cell r="M329">
            <v>1.1999999900000002E-3</v>
          </cell>
          <cell r="N329">
            <v>1.1290322700000001E-3</v>
          </cell>
          <cell r="O329">
            <v>1.3870967900000001E-3</v>
          </cell>
          <cell r="P329">
            <v>1.2333333200000001E-3</v>
          </cell>
          <cell r="Q329">
            <v>7.4193549000000009E-4</v>
          </cell>
          <cell r="R329">
            <v>5.0000000000000001E-4</v>
          </cell>
          <cell r="S329">
            <v>2.5806452000000005E-4</v>
          </cell>
          <cell r="T329">
            <v>1.06451614E-3</v>
          </cell>
          <cell r="U329">
            <v>3.5714286E-4</v>
          </cell>
          <cell r="V329">
            <v>7.4193548999999998E-4</v>
          </cell>
          <cell r="W329">
            <v>3.0000000000000003E-4</v>
          </cell>
          <cell r="X329">
            <v>1.3870967900000003E-3</v>
          </cell>
          <cell r="Y329">
            <v>8.6666665999999995E-4</v>
          </cell>
          <cell r="Z329">
            <v>1.0000000100000002E-3</v>
          </cell>
          <cell r="AA329">
            <v>1.3870967900000001E-3</v>
          </cell>
          <cell r="AB329">
            <v>1.2333333200000001E-3</v>
          </cell>
          <cell r="AC329">
            <v>7.4193549000000009E-4</v>
          </cell>
          <cell r="AD329">
            <v>8.3333332999999999E-4</v>
          </cell>
          <cell r="AE329">
            <v>6.451613000000001E-4</v>
          </cell>
          <cell r="AF329">
            <v>1.06451614E-3</v>
          </cell>
          <cell r="AG329">
            <v>7.1428571999999999E-4</v>
          </cell>
          <cell r="AH329">
            <v>4.1935483999999999E-4</v>
          </cell>
          <cell r="AI329">
            <v>3.3333330000000004E-5</v>
          </cell>
          <cell r="AJ329">
            <v>1.2903226000000003E-4</v>
          </cell>
          <cell r="AK329">
            <v>8.6666665999999995E-4</v>
          </cell>
          <cell r="AL329">
            <v>8.0645162000000004E-4</v>
          </cell>
          <cell r="AM329">
            <v>1.06451614E-3</v>
          </cell>
          <cell r="AN329">
            <v>8.9999999000000002E-4</v>
          </cell>
          <cell r="AO329">
            <v>4.1935484000000004E-4</v>
          </cell>
          <cell r="AP329">
            <v>8.3333332999999999E-4</v>
          </cell>
          <cell r="AQ329">
            <v>1.2258064700000001E-3</v>
          </cell>
          <cell r="AR329">
            <v>1.06451614E-3</v>
          </cell>
          <cell r="AS329">
            <v>7.2413792999999999E-4</v>
          </cell>
          <cell r="AT329">
            <v>4.1935483999999999E-4</v>
          </cell>
          <cell r="AU329">
            <v>6.6666669999999994E-5</v>
          </cell>
          <cell r="AV329">
            <v>1.6129031999999999E-4</v>
          </cell>
          <cell r="AW329">
            <v>5.6666666000000003E-4</v>
          </cell>
          <cell r="AX329">
            <v>1.06451614E-3</v>
          </cell>
          <cell r="AY329">
            <v>1.06451614E-3</v>
          </cell>
          <cell r="AZ329">
            <v>1.0999999899999999E-3</v>
          </cell>
          <cell r="BA329">
            <v>4.5161291000000005E-4</v>
          </cell>
          <cell r="BB329">
            <v>8.6666665999999995E-4</v>
          </cell>
          <cell r="BC329">
            <v>9.3548388000000014E-4</v>
          </cell>
          <cell r="BD329">
            <v>1.3870967900000003E-3</v>
          </cell>
          <cell r="BE329">
            <v>4.6428571999999999E-4</v>
          </cell>
          <cell r="BF329">
            <v>7.4193548999999998E-4</v>
          </cell>
          <cell r="BG329">
            <v>3.0000000000000003E-4</v>
          </cell>
          <cell r="BH329">
            <v>1.2903226000000003E-4</v>
          </cell>
          <cell r="BI329">
            <v>8.6666665999999995E-4</v>
          </cell>
          <cell r="BJ329">
            <v>1.1290322700000001E-3</v>
          </cell>
          <cell r="BK329">
            <v>8.0645162000000004E-4</v>
          </cell>
          <cell r="BL329">
            <v>8.9999999000000002E-4</v>
          </cell>
          <cell r="BM329">
            <v>4.1935484000000004E-4</v>
          </cell>
          <cell r="BN329">
            <v>8.3333332999999999E-4</v>
          </cell>
          <cell r="BO329">
            <v>5.8064517000000005E-4</v>
          </cell>
          <cell r="BP329">
            <v>1.06451614E-3</v>
          </cell>
          <cell r="BQ329">
            <v>4.6428571999999999E-4</v>
          </cell>
          <cell r="BR329">
            <v>8.3870969000000004E-4</v>
          </cell>
          <cell r="BS329">
            <v>3.0000000000000003E-4</v>
          </cell>
          <cell r="BT329">
            <v>7.741935600000001E-4</v>
          </cell>
          <cell r="BU329">
            <v>8.6666665999999995E-4</v>
          </cell>
          <cell r="BV329">
            <v>8.0645162000000004E-4</v>
          </cell>
          <cell r="BW329">
            <v>1.1290322700000001E-3</v>
          </cell>
          <cell r="BX329">
            <v>1.0666666599999999E-3</v>
          </cell>
          <cell r="BY329">
            <v>4.1935484000000004E-4</v>
          </cell>
          <cell r="BZ329">
            <v>5.0000000000000001E-4</v>
          </cell>
          <cell r="CA329">
            <v>7.4193549000000009E-4</v>
          </cell>
          <cell r="CB329">
            <v>1.3870967900000003E-3</v>
          </cell>
          <cell r="CC329">
            <v>3.5714286E-4</v>
          </cell>
          <cell r="CD329">
            <v>1.1612903400000001E-3</v>
          </cell>
          <cell r="CE329">
            <v>9.6666665999999989E-4</v>
          </cell>
          <cell r="CF329">
            <v>4.5161291000000005E-4</v>
          </cell>
          <cell r="CG329">
            <v>7.3333332999999995E-4</v>
          </cell>
          <cell r="CH329">
            <v>1.1290322700000001E-3</v>
          </cell>
          <cell r="CI329">
            <v>1.06451614E-3</v>
          </cell>
          <cell r="CJ329">
            <v>1.2333333200000001E-3</v>
          </cell>
          <cell r="CK329">
            <v>7.4193549000000009E-4</v>
          </cell>
          <cell r="CL329">
            <v>1.16666666E-3</v>
          </cell>
          <cell r="CM329">
            <v>1.2258064700000001E-3</v>
          </cell>
          <cell r="CN329">
            <v>1.3870967900000003E-3</v>
          </cell>
          <cell r="CO329">
            <v>3.7931034000000005E-4</v>
          </cell>
          <cell r="CP329">
            <v>7.4193548999999998E-4</v>
          </cell>
          <cell r="CQ329">
            <v>3.9999999999999996E-4</v>
          </cell>
          <cell r="CR329">
            <v>4.8387097000000004E-4</v>
          </cell>
          <cell r="CS329">
            <v>1.0666666599999999E-3</v>
          </cell>
          <cell r="CT329">
            <v>1.06451614E-3</v>
          </cell>
          <cell r="CU329">
            <v>1.06451614E-3</v>
          </cell>
          <cell r="CV329">
            <v>1.03333332E-3</v>
          </cell>
          <cell r="CW329">
            <v>1.3870967900000003E-3</v>
          </cell>
          <cell r="CX329">
            <v>1.1999999900000002E-3</v>
          </cell>
          <cell r="CY329">
            <v>9.6774195000000015E-4</v>
          </cell>
          <cell r="CZ329">
            <v>1.06451614E-3</v>
          </cell>
          <cell r="DA329">
            <v>1.07142858E-3</v>
          </cell>
          <cell r="DB329">
            <v>7.4193548999999998E-4</v>
          </cell>
          <cell r="DC329">
            <v>3.0000000000000003E-4</v>
          </cell>
          <cell r="DD329">
            <v>7.741935600000001E-4</v>
          </cell>
          <cell r="DE329">
            <v>1.1999999900000002E-3</v>
          </cell>
          <cell r="DF329">
            <v>1.0000000100000002E-3</v>
          </cell>
          <cell r="DG329">
            <v>1.06451614E-3</v>
          </cell>
          <cell r="DH329">
            <v>1.2333333200000001E-3</v>
          </cell>
          <cell r="DI329">
            <v>7.4193549000000009E-4</v>
          </cell>
          <cell r="DJ329">
            <v>1.0666666599999999E-3</v>
          </cell>
          <cell r="DK329">
            <v>1.2258064700000001E-3</v>
          </cell>
          <cell r="DL329">
            <v>1.06451614E-3</v>
          </cell>
          <cell r="DM329">
            <v>7.1428571999999999E-4</v>
          </cell>
          <cell r="DN329">
            <v>4.1935483999999999E-4</v>
          </cell>
          <cell r="DO329">
            <v>4.3333333000000003E-4</v>
          </cell>
          <cell r="DP329">
            <v>7.741935600000001E-4</v>
          </cell>
          <cell r="DQ329">
            <v>1.1999999900000002E-3</v>
          </cell>
          <cell r="DR329">
            <v>1.0000000100000002E-3</v>
          </cell>
          <cell r="DS329">
            <v>1.06451614E-3</v>
          </cell>
          <cell r="DT329">
            <v>1.2333333200000001E-3</v>
          </cell>
          <cell r="DU329">
            <v>4.1935484000000004E-4</v>
          </cell>
          <cell r="DV329">
            <v>8.3333332999999999E-4</v>
          </cell>
          <cell r="DW329">
            <v>1.06451614E-3</v>
          </cell>
          <cell r="DX329">
            <v>1.06451614E-3</v>
          </cell>
          <cell r="DY329">
            <v>4.6428571999999999E-4</v>
          </cell>
          <cell r="DZ329">
            <v>5.1612903999999999E-4</v>
          </cell>
          <cell r="EA329">
            <v>6.3333333000000001E-4</v>
          </cell>
          <cell r="EB329">
            <v>4.5161291000000005E-4</v>
          </cell>
          <cell r="EC329">
            <v>1.1999999900000002E-3</v>
          </cell>
          <cell r="ED329">
            <v>8.0645162000000004E-4</v>
          </cell>
          <cell r="EE329">
            <v>1.06451614E-3</v>
          </cell>
          <cell r="EF329">
            <v>1.2333333200000001E-3</v>
          </cell>
          <cell r="EG329">
            <v>9.6774189999999992E-5</v>
          </cell>
          <cell r="EH329">
            <v>7.3333333000000006E-4</v>
          </cell>
          <cell r="EI329">
            <v>9.032258200000001E-4</v>
          </cell>
          <cell r="EJ329">
            <v>7.4193549000000009E-4</v>
          </cell>
          <cell r="EK329">
            <v>4.8275862000000003E-4</v>
          </cell>
          <cell r="EL329">
            <v>5.4838710000000004E-4</v>
          </cell>
          <cell r="EM329">
            <v>1.03333333E-3</v>
          </cell>
          <cell r="EN329">
            <v>8.0645162000000004E-4</v>
          </cell>
          <cell r="EO329">
            <v>1.0666666599999999E-3</v>
          </cell>
          <cell r="EP329">
            <v>7.4193549000000009E-4</v>
          </cell>
          <cell r="EQ329">
            <v>1.3870967900000001E-3</v>
          </cell>
          <cell r="ER329">
            <v>1.4333333199999998E-3</v>
          </cell>
          <cell r="ES329">
            <v>4.1935484000000004E-4</v>
          </cell>
          <cell r="ET329">
            <v>2.0000000000000001E-4</v>
          </cell>
          <cell r="EU329">
            <v>6.1290323000000009E-4</v>
          </cell>
          <cell r="EV329">
            <v>7.4193549000000009E-4</v>
          </cell>
          <cell r="EW329">
            <v>3.5714286E-4</v>
          </cell>
          <cell r="EX329">
            <v>4.1935483999999999E-4</v>
          </cell>
          <cell r="EY329">
            <v>7.6666666000000001E-4</v>
          </cell>
          <cell r="EZ329">
            <v>4.5161291000000005E-4</v>
          </cell>
          <cell r="FA329">
            <v>8.6666665999999995E-4</v>
          </cell>
          <cell r="FB329">
            <v>6.7741936000000015E-4</v>
          </cell>
          <cell r="FC329">
            <v>1.06451614E-3</v>
          </cell>
          <cell r="FD329">
            <v>5.6666666000000003E-4</v>
          </cell>
          <cell r="FE329">
            <v>7.4193549000000009E-4</v>
          </cell>
          <cell r="FF329">
            <v>7.3333333000000006E-4</v>
          </cell>
          <cell r="FG329">
            <v>9.032258200000001E-4</v>
          </cell>
          <cell r="FH329">
            <v>7.4193549000000009E-4</v>
          </cell>
          <cell r="FI329">
            <v>7.1428571999999999E-4</v>
          </cell>
          <cell r="FJ329">
            <v>1.06451614E-3</v>
          </cell>
          <cell r="FK329">
            <v>7.6666666000000001E-4</v>
          </cell>
          <cell r="FL329">
            <v>7.741935600000001E-4</v>
          </cell>
          <cell r="FM329">
            <v>5.3333332999999997E-4</v>
          </cell>
          <cell r="FN329">
            <v>1.1290322700000001E-3</v>
          </cell>
          <cell r="FO329">
            <v>1.06451614E-3</v>
          </cell>
          <cell r="FP329">
            <v>5.6666666000000003E-4</v>
          </cell>
          <cell r="FQ329">
            <v>4.1935484000000004E-4</v>
          </cell>
          <cell r="FR329">
            <v>5.0000000000000001E-4</v>
          </cell>
          <cell r="FS329">
            <v>1.2258064700000001E-3</v>
          </cell>
          <cell r="FT329">
            <v>1.06451614E-3</v>
          </cell>
          <cell r="FU329">
            <v>1.07142858E-3</v>
          </cell>
          <cell r="FV329">
            <v>7.4193548999999998E-4</v>
          </cell>
          <cell r="FW329">
            <v>6.3333333000000001E-4</v>
          </cell>
          <cell r="FX329">
            <v>7.741935600000001E-4</v>
          </cell>
          <cell r="FY329">
            <v>8.6666665999999995E-4</v>
          </cell>
          <cell r="FZ329">
            <v>6.7741936000000015E-4</v>
          </cell>
          <cell r="GA329">
            <v>1.06451614E-3</v>
          </cell>
          <cell r="GB329">
            <v>1.0666666599999999E-3</v>
          </cell>
          <cell r="GC329">
            <v>4.1935484000000004E-4</v>
          </cell>
          <cell r="GD329">
            <v>1.39999999E-3</v>
          </cell>
          <cell r="GE329">
            <v>1.3870967900000001E-3</v>
          </cell>
          <cell r="GF329">
            <v>7.4193549000000009E-4</v>
          </cell>
          <cell r="GG329">
            <v>1.0689655200000002E-3</v>
          </cell>
          <cell r="GH329">
            <v>2.2580644999999999E-4</v>
          </cell>
          <cell r="GI329">
            <v>6.9999999999999999E-4</v>
          </cell>
          <cell r="GJ329">
            <v>4.8387097000000004E-4</v>
          </cell>
          <cell r="GK329">
            <v>1.2333333200000001E-3</v>
          </cell>
          <cell r="GL329">
            <v>1.06451614E-3</v>
          </cell>
          <cell r="GM329">
            <v>8.3870969000000004E-4</v>
          </cell>
          <cell r="GN329">
            <v>1.0999999899999999E-3</v>
          </cell>
          <cell r="GO329">
            <v>4.5161291000000005E-4</v>
          </cell>
          <cell r="GP329">
            <v>1.0666666599999999E-3</v>
          </cell>
          <cell r="GQ329">
            <v>1.2580645300000002E-3</v>
          </cell>
          <cell r="GR329">
            <v>7.4193549000000009E-4</v>
          </cell>
          <cell r="GS329">
            <v>4.6428571999999999E-4</v>
          </cell>
          <cell r="GT329">
            <v>5.1612903999999999E-4</v>
          </cell>
          <cell r="GU329">
            <v>6.3333333000000001E-4</v>
          </cell>
          <cell r="GV329">
            <v>7.741935600000001E-4</v>
          </cell>
          <cell r="GW329">
            <v>8.6666665999999995E-4</v>
          </cell>
          <cell r="GX329">
            <v>1.0000000100000002E-3</v>
          </cell>
          <cell r="GY329">
            <v>1.3870967900000001E-3</v>
          </cell>
          <cell r="GZ329">
            <v>1.39999999E-3</v>
          </cell>
          <cell r="HA329">
            <v>4.1935484000000004E-4</v>
          </cell>
          <cell r="HB329">
            <v>1.0666666599999999E-3</v>
          </cell>
          <cell r="HC329">
            <v>9.032258200000001E-4</v>
          </cell>
          <cell r="HD329">
            <v>1.06451614E-3</v>
          </cell>
          <cell r="HE329">
            <v>1.0714286E-4</v>
          </cell>
          <cell r="HF329">
            <v>1.06451614E-3</v>
          </cell>
          <cell r="HG329">
            <v>1.0999999899999999E-3</v>
          </cell>
          <cell r="HH329">
            <v>4.5161291000000005E-4</v>
          </cell>
          <cell r="HI329">
            <v>7.3333332999999995E-4</v>
          </cell>
          <cell r="HJ329">
            <v>1.3225806600000002E-3</v>
          </cell>
          <cell r="HK329">
            <v>1.06451614E-3</v>
          </cell>
          <cell r="HL329">
            <v>8.9999999000000002E-4</v>
          </cell>
          <cell r="HM329">
            <v>4.1935484000000004E-4</v>
          </cell>
          <cell r="HN329">
            <v>1.39999999E-3</v>
          </cell>
          <cell r="HO329">
            <v>1.2258064700000001E-3</v>
          </cell>
          <cell r="HP329">
            <v>7.4193549000000009E-4</v>
          </cell>
          <cell r="HQ329">
            <v>1.07142858E-3</v>
          </cell>
          <cell r="HR329">
            <v>7.4193548999999998E-4</v>
          </cell>
          <cell r="HS329">
            <v>7.6666666000000001E-4</v>
          </cell>
          <cell r="HT329">
            <v>4.5161291000000005E-4</v>
          </cell>
          <cell r="HU329">
            <v>7.3333332999999995E-4</v>
          </cell>
          <cell r="HV329">
            <v>1.3225806600000002E-3</v>
          </cell>
          <cell r="HW329">
            <v>1.06451614E-3</v>
          </cell>
          <cell r="HX329">
            <v>8.9999999000000002E-4</v>
          </cell>
          <cell r="HY329">
            <v>1.06451614E-3</v>
          </cell>
          <cell r="HZ329">
            <v>1.16666666E-3</v>
          </cell>
          <cell r="IA329">
            <v>1.2258064700000001E-3</v>
          </cell>
          <cell r="IB329">
            <v>1.06451614E-3</v>
          </cell>
          <cell r="IC329">
            <v>1.0689655200000002E-3</v>
          </cell>
          <cell r="ID329">
            <v>1.06451614E-3</v>
          </cell>
          <cell r="IE329">
            <v>6.9999999999999999E-4</v>
          </cell>
          <cell r="IF329">
            <v>4.8387097000000004E-4</v>
          </cell>
          <cell r="IG329">
            <v>8.9999999000000002E-4</v>
          </cell>
          <cell r="IH329">
            <v>1.06451614E-3</v>
          </cell>
          <cell r="II329">
            <v>1.06451614E-3</v>
          </cell>
          <cell r="IJ329">
            <v>1.4333333199999998E-3</v>
          </cell>
          <cell r="IK329">
            <v>4.5161291000000005E-4</v>
          </cell>
          <cell r="IL329">
            <v>1.39999999E-3</v>
          </cell>
          <cell r="IM329">
            <v>1.2580645300000002E-3</v>
          </cell>
          <cell r="IN329">
            <v>1.06451614E-3</v>
          </cell>
          <cell r="IO329">
            <v>1.42857144E-3</v>
          </cell>
          <cell r="IP329">
            <v>7.4193548999999998E-4</v>
          </cell>
          <cell r="IQ329">
            <v>7.6666666000000001E-4</v>
          </cell>
          <cell r="IR329">
            <v>4.5161291000000005E-4</v>
          </cell>
          <cell r="IS329">
            <v>1.1999999900000002E-3</v>
          </cell>
          <cell r="IT329">
            <v>3.5483870999999999E-4</v>
          </cell>
          <cell r="IU329">
            <v>1.06451614E-3</v>
          </cell>
          <cell r="IV329">
            <v>1.39999999E-3</v>
          </cell>
          <cell r="IW329">
            <v>4.1935484000000004E-4</v>
          </cell>
          <cell r="IX329">
            <v>8.3333332999999999E-4</v>
          </cell>
          <cell r="IY329">
            <v>9.032258200000001E-4</v>
          </cell>
        </row>
        <row r="330">
          <cell r="C330" t="str">
            <v>LTC.SL.PNC._.___.Cowlitz</v>
          </cell>
          <cell r="H330">
            <v>56.840856000000016</v>
          </cell>
          <cell r="I330">
            <v>43.163232000000029</v>
          </cell>
          <cell r="J330">
            <v>40.646208000000001</v>
          </cell>
          <cell r="K330">
            <v>42.58367999999998</v>
          </cell>
          <cell r="L330">
            <v>41.342592000000025</v>
          </cell>
          <cell r="M330">
            <v>36.861120000000007</v>
          </cell>
          <cell r="N330">
            <v>15.455855999999999</v>
          </cell>
          <cell r="O330">
            <v>20.460744000000002</v>
          </cell>
          <cell r="P330">
            <v>14.295600000000007</v>
          </cell>
          <cell r="Q330">
            <v>15.110639999999993</v>
          </cell>
          <cell r="R330">
            <v>41.283359999999981</v>
          </cell>
          <cell r="S330">
            <v>49.775759999999984</v>
          </cell>
          <cell r="T330">
            <v>58.032000000000004</v>
          </cell>
          <cell r="U330">
            <v>46.035360000000018</v>
          </cell>
          <cell r="V330">
            <v>35.81020800000001</v>
          </cell>
          <cell r="W330">
            <v>41.265360000000008</v>
          </cell>
          <cell r="X330">
            <v>42.328391999999972</v>
          </cell>
          <cell r="Y330">
            <v>37.885679999999986</v>
          </cell>
          <cell r="Z330">
            <v>15.315240000000001</v>
          </cell>
          <cell r="AA330">
            <v>21.453983999999991</v>
          </cell>
          <cell r="AB330">
            <v>14.847839999999996</v>
          </cell>
          <cell r="AC330">
            <v>13.889735999999994</v>
          </cell>
          <cell r="AD330">
            <v>39.968639999999972</v>
          </cell>
          <cell r="AE330">
            <v>48.758400000000037</v>
          </cell>
          <cell r="AF330">
            <v>58.032000000000004</v>
          </cell>
          <cell r="AG330">
            <v>45.72086400000002</v>
          </cell>
          <cell r="AH330">
            <v>36.476087999999997</v>
          </cell>
          <cell r="AI330">
            <v>36.529200000000003</v>
          </cell>
          <cell r="AJ330">
            <v>48.017015999999984</v>
          </cell>
          <cell r="AK330">
            <v>37.78416</v>
          </cell>
          <cell r="AL330">
            <v>16.001208000000009</v>
          </cell>
          <cell r="AM330">
            <v>22.130279999999992</v>
          </cell>
          <cell r="AN330">
            <v>12.787919999999996</v>
          </cell>
          <cell r="AO330">
            <v>14.618856000000008</v>
          </cell>
          <cell r="AP330">
            <v>41.501519999999992</v>
          </cell>
          <cell r="AQ330">
            <v>46.953359999999982</v>
          </cell>
          <cell r="AR330">
            <v>58.032000000000004</v>
          </cell>
          <cell r="AS330">
            <v>45.601919999999986</v>
          </cell>
          <cell r="AT330">
            <v>36.993912000000002</v>
          </cell>
          <cell r="AU330">
            <v>40.733999999999988</v>
          </cell>
          <cell r="AV330">
            <v>42.905736000000026</v>
          </cell>
          <cell r="AW330">
            <v>37.644480000000016</v>
          </cell>
          <cell r="AX330">
            <v>16.24003200000001</v>
          </cell>
          <cell r="AY330">
            <v>21.945768000000001</v>
          </cell>
          <cell r="AZ330">
            <v>13.535280000000006</v>
          </cell>
          <cell r="BA330">
            <v>15.196199999999996</v>
          </cell>
          <cell r="BB330">
            <v>39.983040000000024</v>
          </cell>
          <cell r="BC330">
            <v>48.459696000000015</v>
          </cell>
          <cell r="BD330">
            <v>56.840856000000016</v>
          </cell>
          <cell r="BE330">
            <v>43.163232000000029</v>
          </cell>
          <cell r="BF330">
            <v>40.646208000000001</v>
          </cell>
          <cell r="BG330">
            <v>42.58367999999998</v>
          </cell>
          <cell r="BH330">
            <v>39.81143999999999</v>
          </cell>
          <cell r="BI330">
            <v>38.335680000000004</v>
          </cell>
          <cell r="BJ330">
            <v>15.455855999999999</v>
          </cell>
          <cell r="BK330">
            <v>19.703352000000006</v>
          </cell>
          <cell r="BL330">
            <v>14.867279999999996</v>
          </cell>
          <cell r="BM330">
            <v>15.110639999999993</v>
          </cell>
          <cell r="BN330">
            <v>39.695039999999999</v>
          </cell>
          <cell r="BO330">
            <v>51.690240000000003</v>
          </cell>
          <cell r="BP330">
            <v>56.173487999999971</v>
          </cell>
          <cell r="BQ330">
            <v>46.035360000000018</v>
          </cell>
          <cell r="BR330">
            <v>37.187352000000004</v>
          </cell>
          <cell r="BS330">
            <v>41.265360000000008</v>
          </cell>
          <cell r="BT330">
            <v>40.760784000000001</v>
          </cell>
          <cell r="BU330">
            <v>39.401280000000007</v>
          </cell>
          <cell r="BV330">
            <v>15.315240000000001</v>
          </cell>
          <cell r="BW330">
            <v>21.453983999999991</v>
          </cell>
          <cell r="BX330">
            <v>14.847839999999996</v>
          </cell>
          <cell r="BY330">
            <v>13.375631999999994</v>
          </cell>
          <cell r="BZ330">
            <v>41.567039999999984</v>
          </cell>
          <cell r="CA330">
            <v>48.758400000000037</v>
          </cell>
          <cell r="CB330">
            <v>56.407848000000023</v>
          </cell>
          <cell r="CC330">
            <v>45.72086400000002</v>
          </cell>
          <cell r="CD330">
            <v>37.879272000000007</v>
          </cell>
          <cell r="CE330">
            <v>36.529200000000003</v>
          </cell>
          <cell r="CF330">
            <v>48.017015999999984</v>
          </cell>
          <cell r="CG330">
            <v>37.78416</v>
          </cell>
          <cell r="CH330">
            <v>15.408240000000003</v>
          </cell>
          <cell r="CI330">
            <v>22.98141600000001</v>
          </cell>
          <cell r="CJ330">
            <v>12.787919999999996</v>
          </cell>
          <cell r="CK330">
            <v>14.077223999999989</v>
          </cell>
          <cell r="CL330">
            <v>43.161839999999991</v>
          </cell>
          <cell r="CM330">
            <v>46.953359999999982</v>
          </cell>
          <cell r="CN330">
            <v>58.032000000000004</v>
          </cell>
          <cell r="CO330">
            <v>45.601919999999986</v>
          </cell>
          <cell r="CP330">
            <v>36.993912000000002</v>
          </cell>
          <cell r="CQ330">
            <v>39.167279999999998</v>
          </cell>
          <cell r="CR330">
            <v>44.555928000000009</v>
          </cell>
          <cell r="CS330">
            <v>37.644480000000016</v>
          </cell>
          <cell r="CT330">
            <v>16.24003200000001</v>
          </cell>
          <cell r="CU330">
            <v>21.945768000000001</v>
          </cell>
          <cell r="CV330">
            <v>13.014719999999999</v>
          </cell>
          <cell r="CW330">
            <v>15.780984000000009</v>
          </cell>
          <cell r="CX330">
            <v>39.983040000000024</v>
          </cell>
          <cell r="CY330">
            <v>46.664711999999966</v>
          </cell>
          <cell r="CZ330">
            <v>58.032000000000004</v>
          </cell>
          <cell r="DA330">
            <v>43.163232000000029</v>
          </cell>
          <cell r="DB330">
            <v>39.140352000000007</v>
          </cell>
          <cell r="DC330">
            <v>44.286480000000019</v>
          </cell>
          <cell r="DD330">
            <v>39.81143999999999</v>
          </cell>
          <cell r="DE330">
            <v>36.861120000000007</v>
          </cell>
          <cell r="DF330">
            <v>16.050311999999995</v>
          </cell>
          <cell r="DG330">
            <v>19.703352000000006</v>
          </cell>
          <cell r="DH330">
            <v>14.295600000000007</v>
          </cell>
          <cell r="DI330">
            <v>15.691703999999991</v>
          </cell>
          <cell r="DJ330">
            <v>39.695039999999999</v>
          </cell>
          <cell r="DK330">
            <v>51.690240000000003</v>
          </cell>
          <cell r="DL330">
            <v>56.173487999999971</v>
          </cell>
          <cell r="DM330">
            <v>46.035360000000018</v>
          </cell>
          <cell r="DN330">
            <v>35.81020800000001</v>
          </cell>
          <cell r="DO330">
            <v>42.915600000000019</v>
          </cell>
          <cell r="DP330">
            <v>40.760784000000001</v>
          </cell>
          <cell r="DQ330">
            <v>37.885679999999986</v>
          </cell>
          <cell r="DR330">
            <v>15.904487999999995</v>
          </cell>
          <cell r="DS330">
            <v>20.659392000000008</v>
          </cell>
          <cell r="DT330">
            <v>15.441839999999997</v>
          </cell>
          <cell r="DU330">
            <v>13.375631999999994</v>
          </cell>
          <cell r="DV330">
            <v>39.968639999999972</v>
          </cell>
          <cell r="DW330">
            <v>50.633279999999992</v>
          </cell>
          <cell r="DX330">
            <v>56.407848000000023</v>
          </cell>
          <cell r="DY330">
            <v>45.72086400000002</v>
          </cell>
          <cell r="DZ330">
            <v>37.879272000000007</v>
          </cell>
          <cell r="EA330">
            <v>36.529200000000003</v>
          </cell>
          <cell r="EB330">
            <v>46.238856000000006</v>
          </cell>
          <cell r="EC330">
            <v>39.296159999999979</v>
          </cell>
          <cell r="ED330">
            <v>15.408240000000003</v>
          </cell>
          <cell r="EE330">
            <v>22.130279999999992</v>
          </cell>
          <cell r="EF330">
            <v>13.299119999999997</v>
          </cell>
          <cell r="EG330">
            <v>14.077223999999989</v>
          </cell>
          <cell r="EH330">
            <v>41.501519999999992</v>
          </cell>
          <cell r="EI330">
            <v>48.759840000000032</v>
          </cell>
          <cell r="EJ330">
            <v>56.407848000000023</v>
          </cell>
          <cell r="EK330">
            <v>47.353752000000021</v>
          </cell>
          <cell r="EL330">
            <v>37.879272000000007</v>
          </cell>
          <cell r="EM330">
            <v>36.529200000000003</v>
          </cell>
          <cell r="EN330">
            <v>46.238856000000006</v>
          </cell>
          <cell r="EO330">
            <v>39.296159999999979</v>
          </cell>
          <cell r="EP330">
            <v>15.408240000000003</v>
          </cell>
          <cell r="EQ330">
            <v>22.130279999999992</v>
          </cell>
          <cell r="ER330">
            <v>13.299119999999997</v>
          </cell>
          <cell r="ES330">
            <v>14.077223999999989</v>
          </cell>
          <cell r="ET330">
            <v>41.501519999999992</v>
          </cell>
          <cell r="EU330">
            <v>47.134512000000029</v>
          </cell>
          <cell r="EV330">
            <v>56.407848000000023</v>
          </cell>
          <cell r="EW330">
            <v>45.72086400000002</v>
          </cell>
          <cell r="EX330">
            <v>37.879272000000007</v>
          </cell>
          <cell r="EY330">
            <v>36.529200000000003</v>
          </cell>
          <cell r="EZ330">
            <v>46.238856000000006</v>
          </cell>
          <cell r="FA330">
            <v>39.296159999999979</v>
          </cell>
          <cell r="FB330">
            <v>15.408240000000003</v>
          </cell>
          <cell r="FC330">
            <v>22.130279999999992</v>
          </cell>
          <cell r="FD330">
            <v>13.299119999999997</v>
          </cell>
          <cell r="FE330">
            <v>14.077223999999989</v>
          </cell>
          <cell r="FF330">
            <v>41.501519999999992</v>
          </cell>
          <cell r="FG330">
            <v>48.759840000000032</v>
          </cell>
          <cell r="FH330">
            <v>56.407848000000023</v>
          </cell>
          <cell r="FI330">
            <v>45.72086400000002</v>
          </cell>
          <cell r="FJ330">
            <v>37.879272000000007</v>
          </cell>
          <cell r="FK330">
            <v>36.529200000000003</v>
          </cell>
          <cell r="FL330">
            <v>46.238856000000006</v>
          </cell>
          <cell r="FM330">
            <v>39.296159999999979</v>
          </cell>
          <cell r="FN330">
            <v>15.408240000000003</v>
          </cell>
          <cell r="FO330">
            <v>22.130279999999992</v>
          </cell>
          <cell r="FP330">
            <v>13.299119999999997</v>
          </cell>
          <cell r="FQ330">
            <v>14.077223999999989</v>
          </cell>
          <cell r="FR330">
            <v>41.501519999999992</v>
          </cell>
          <cell r="FS330">
            <v>48.759840000000032</v>
          </cell>
          <cell r="FT330">
            <v>56.407848000000023</v>
          </cell>
          <cell r="FU330">
            <v>45.72086400000002</v>
          </cell>
          <cell r="FV330">
            <v>37.879272000000007</v>
          </cell>
          <cell r="FW330">
            <v>36.529200000000003</v>
          </cell>
          <cell r="FX330">
            <v>46.238856000000006</v>
          </cell>
          <cell r="FY330">
            <v>39.296159999999979</v>
          </cell>
          <cell r="FZ330">
            <v>15.408240000000003</v>
          </cell>
          <cell r="GA330">
            <v>22.130279999999992</v>
          </cell>
          <cell r="GB330">
            <v>13.299119999999997</v>
          </cell>
          <cell r="GC330">
            <v>14.077223999999989</v>
          </cell>
          <cell r="GD330">
            <v>41.501519999999992</v>
          </cell>
          <cell r="GE330">
            <v>48.759840000000032</v>
          </cell>
          <cell r="GF330">
            <v>56.407848000000023</v>
          </cell>
          <cell r="GG330">
            <v>47.353752000000021</v>
          </cell>
          <cell r="GH330">
            <v>37.879272000000007</v>
          </cell>
          <cell r="GI330">
            <v>36.529200000000003</v>
          </cell>
          <cell r="GJ330">
            <v>46.238856000000006</v>
          </cell>
          <cell r="GK330">
            <v>39.296159999999979</v>
          </cell>
          <cell r="GL330">
            <v>15.408240000000003</v>
          </cell>
          <cell r="GM330">
            <v>22.130279999999992</v>
          </cell>
          <cell r="GN330">
            <v>13.299119999999997</v>
          </cell>
          <cell r="GO330">
            <v>14.077223999999989</v>
          </cell>
          <cell r="GP330">
            <v>41.501519999999992</v>
          </cell>
          <cell r="GQ330">
            <v>47.134512000000029</v>
          </cell>
          <cell r="GR330">
            <v>56.407848000000023</v>
          </cell>
          <cell r="GS330">
            <v>45.72086400000002</v>
          </cell>
          <cell r="GT330">
            <v>37.879272000000007</v>
          </cell>
          <cell r="GU330">
            <v>36.529200000000003</v>
          </cell>
          <cell r="GV330">
            <v>46.238856000000006</v>
          </cell>
          <cell r="GW330">
            <v>39.296159999999979</v>
          </cell>
          <cell r="GX330">
            <v>15.408240000000003</v>
          </cell>
          <cell r="GY330">
            <v>22.130279999999992</v>
          </cell>
          <cell r="GZ330">
            <v>13.299119999999997</v>
          </cell>
          <cell r="HA330">
            <v>14.077223999999989</v>
          </cell>
          <cell r="HB330">
            <v>41.501519999999992</v>
          </cell>
          <cell r="HC330">
            <v>48.759840000000032</v>
          </cell>
          <cell r="HD330">
            <v>56.407848000000023</v>
          </cell>
          <cell r="HE330">
            <v>45.72086400000002</v>
          </cell>
          <cell r="HF330">
            <v>37.879272000000007</v>
          </cell>
          <cell r="HG330">
            <v>36.529200000000003</v>
          </cell>
          <cell r="HH330">
            <v>46.238856000000006</v>
          </cell>
          <cell r="HI330">
            <v>39.296159999999979</v>
          </cell>
          <cell r="HJ330">
            <v>15.408240000000003</v>
          </cell>
          <cell r="HK330">
            <v>22.130279999999992</v>
          </cell>
          <cell r="HL330">
            <v>13.299119999999997</v>
          </cell>
          <cell r="HM330">
            <v>14.077223999999989</v>
          </cell>
          <cell r="HN330">
            <v>41.501519999999992</v>
          </cell>
          <cell r="HO330">
            <v>48.759840000000032</v>
          </cell>
          <cell r="HP330">
            <v>56.407848000000023</v>
          </cell>
          <cell r="HQ330">
            <v>45.72086400000002</v>
          </cell>
          <cell r="HR330">
            <v>37.879272000000007</v>
          </cell>
          <cell r="HS330">
            <v>36.529200000000003</v>
          </cell>
          <cell r="HT330">
            <v>46.238856000000006</v>
          </cell>
          <cell r="HU330">
            <v>39.296159999999979</v>
          </cell>
          <cell r="HV330">
            <v>15.408240000000003</v>
          </cell>
          <cell r="HW330">
            <v>22.130279999999992</v>
          </cell>
          <cell r="HX330">
            <v>13.299119999999997</v>
          </cell>
          <cell r="HY330">
            <v>14.077223999999989</v>
          </cell>
          <cell r="HZ330">
            <v>41.501519999999992</v>
          </cell>
          <cell r="IA330">
            <v>48.759840000000032</v>
          </cell>
          <cell r="IB330">
            <v>56.407848000000023</v>
          </cell>
          <cell r="IC330">
            <v>47.353752000000021</v>
          </cell>
          <cell r="ID330">
            <v>37.879272000000007</v>
          </cell>
          <cell r="IE330">
            <v>36.529200000000003</v>
          </cell>
          <cell r="IF330">
            <v>46.238856000000006</v>
          </cell>
          <cell r="IG330">
            <v>39.296159999999979</v>
          </cell>
          <cell r="IH330">
            <v>15.408240000000003</v>
          </cell>
          <cell r="II330">
            <v>22.130279999999992</v>
          </cell>
          <cell r="IJ330">
            <v>13.299119999999997</v>
          </cell>
          <cell r="IK330">
            <v>14.077223999999989</v>
          </cell>
          <cell r="IL330">
            <v>41.501519999999992</v>
          </cell>
          <cell r="IM330">
            <v>47.134512000000029</v>
          </cell>
          <cell r="IN330">
            <v>56.407848000000023</v>
          </cell>
          <cell r="IO330">
            <v>45.72086400000002</v>
          </cell>
          <cell r="IP330">
            <v>37.879272000000007</v>
          </cell>
          <cell r="IQ330">
            <v>36.529200000000003</v>
          </cell>
          <cell r="IR330">
            <v>46.238856000000006</v>
          </cell>
          <cell r="IS330">
            <v>39.296159999999979</v>
          </cell>
          <cell r="IT330">
            <v>15.408240000000003</v>
          </cell>
          <cell r="IU330">
            <v>22.130279999999992</v>
          </cell>
          <cell r="IV330">
            <v>13.299119999999997</v>
          </cell>
          <cell r="IW330">
            <v>14.077223999999989</v>
          </cell>
          <cell r="IX330">
            <v>41.501519999999992</v>
          </cell>
          <cell r="IY330">
            <v>48.759840000000032</v>
          </cell>
        </row>
        <row r="331">
          <cell r="C331" t="str">
            <v>DRS.EX.GOE._.___.Irrigation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7.6945498357700011</v>
          </cell>
          <cell r="O331">
            <v>1.1454501635300001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8.5874285707699993</v>
          </cell>
          <cell r="AA331">
            <v>0.25257142855000003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8.3348571422000006</v>
          </cell>
          <cell r="AM331">
            <v>0.50514285710000006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8.0822857136700001</v>
          </cell>
          <cell r="AY331">
            <v>0.7577142856500001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5.8091428566799994</v>
          </cell>
          <cell r="BK331">
            <v>3.0308571426199995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6.4299245559799996</v>
          </cell>
          <cell r="BW331">
            <v>2.4100754433200002</v>
          </cell>
          <cell r="BX331">
            <v>0</v>
          </cell>
          <cell r="BY331">
            <v>0</v>
          </cell>
          <cell r="BZ331">
            <v>0</v>
          </cell>
          <cell r="CA331">
            <v>0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8.8399999993100007</v>
          </cell>
          <cell r="CI331">
            <v>0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P331">
            <v>0</v>
          </cell>
          <cell r="CQ331">
            <v>0</v>
          </cell>
          <cell r="CR331">
            <v>0</v>
          </cell>
          <cell r="CS331">
            <v>0</v>
          </cell>
          <cell r="CT331">
            <v>8.5874285707500011</v>
          </cell>
          <cell r="CU331">
            <v>0.25257142855000003</v>
          </cell>
          <cell r="CV331">
            <v>0</v>
          </cell>
          <cell r="CW331">
            <v>0</v>
          </cell>
          <cell r="CX331">
            <v>0</v>
          </cell>
          <cell r="CY331">
            <v>0</v>
          </cell>
          <cell r="CZ331">
            <v>0</v>
          </cell>
          <cell r="DA331">
            <v>0</v>
          </cell>
          <cell r="DB331">
            <v>0</v>
          </cell>
          <cell r="DC331">
            <v>0</v>
          </cell>
          <cell r="DD331">
            <v>0</v>
          </cell>
          <cell r="DE331">
            <v>0</v>
          </cell>
          <cell r="DF331">
            <v>8.0708316955099999</v>
          </cell>
          <cell r="DG331">
            <v>0.76916830383000012</v>
          </cell>
          <cell r="DH331">
            <v>0</v>
          </cell>
          <cell r="DI331">
            <v>0</v>
          </cell>
          <cell r="DJ331">
            <v>0</v>
          </cell>
          <cell r="DK331">
            <v>0</v>
          </cell>
          <cell r="DL331">
            <v>0</v>
          </cell>
          <cell r="DM331">
            <v>0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5.9839999995900008</v>
          </cell>
          <cell r="DS331">
            <v>2.8559999997399999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5.8091428566899994</v>
          </cell>
          <cell r="EE331">
            <v>3.0308571426299999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M331">
            <v>0</v>
          </cell>
          <cell r="EN331">
            <v>0</v>
          </cell>
          <cell r="EO331">
            <v>0</v>
          </cell>
          <cell r="EP331">
            <v>6.9165714281400019</v>
          </cell>
          <cell r="EQ331">
            <v>1.9234285711700001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0</v>
          </cell>
          <cell r="EY331">
            <v>0</v>
          </cell>
          <cell r="EZ331">
            <v>0</v>
          </cell>
          <cell r="FA331">
            <v>0</v>
          </cell>
          <cell r="FB331">
            <v>8.0467041370400008</v>
          </cell>
          <cell r="FC331">
            <v>0.79329586228000004</v>
          </cell>
          <cell r="FD331">
            <v>0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0</v>
          </cell>
          <cell r="FN331">
            <v>7.9948571422100017</v>
          </cell>
          <cell r="FO331">
            <v>0.84514285709999992</v>
          </cell>
          <cell r="FP331">
            <v>0</v>
          </cell>
          <cell r="FQ331">
            <v>0</v>
          </cell>
          <cell r="FR331">
            <v>0</v>
          </cell>
          <cell r="FS331">
            <v>0</v>
          </cell>
          <cell r="FT331">
            <v>0</v>
          </cell>
          <cell r="FU331">
            <v>0</v>
          </cell>
          <cell r="FV331">
            <v>0</v>
          </cell>
          <cell r="FW331">
            <v>0</v>
          </cell>
          <cell r="FX331">
            <v>0</v>
          </cell>
          <cell r="FY331">
            <v>0</v>
          </cell>
          <cell r="FZ331">
            <v>7.7114496576399993</v>
          </cell>
          <cell r="GA331">
            <v>1.12855034171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6.0617142852599999</v>
          </cell>
          <cell r="GM331">
            <v>2.7782857140799999</v>
          </cell>
          <cell r="GN331">
            <v>0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7.0719999994400009</v>
          </cell>
          <cell r="GY331">
            <v>1.76799999986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0</v>
          </cell>
          <cell r="HG331">
            <v>0</v>
          </cell>
          <cell r="HH331">
            <v>0</v>
          </cell>
          <cell r="HI331">
            <v>0</v>
          </cell>
          <cell r="HJ331">
            <v>8.4999999993099991</v>
          </cell>
          <cell r="HK331">
            <v>0.34</v>
          </cell>
          <cell r="HL331">
            <v>0</v>
          </cell>
          <cell r="HM331">
            <v>0</v>
          </cell>
          <cell r="HN331">
            <v>0</v>
          </cell>
          <cell r="HO331">
            <v>0</v>
          </cell>
          <cell r="HP331">
            <v>0</v>
          </cell>
          <cell r="HQ331">
            <v>0</v>
          </cell>
          <cell r="HR331">
            <v>0</v>
          </cell>
          <cell r="HS331">
            <v>0</v>
          </cell>
          <cell r="HT331">
            <v>0</v>
          </cell>
          <cell r="HU331">
            <v>0</v>
          </cell>
          <cell r="HV331">
            <v>8.3091567546600018</v>
          </cell>
          <cell r="HW331">
            <v>0.53084324463999999</v>
          </cell>
          <cell r="HX331">
            <v>0</v>
          </cell>
          <cell r="HY331">
            <v>0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0</v>
          </cell>
          <cell r="IE331">
            <v>0</v>
          </cell>
          <cell r="IF331">
            <v>0</v>
          </cell>
          <cell r="IG331">
            <v>0</v>
          </cell>
          <cell r="IH331">
            <v>8.3348571422099997</v>
          </cell>
          <cell r="II331">
            <v>0.50514285710000006</v>
          </cell>
          <cell r="IJ331">
            <v>0</v>
          </cell>
          <cell r="IK331">
            <v>0</v>
          </cell>
          <cell r="IL331">
            <v>0</v>
          </cell>
          <cell r="IM331">
            <v>0</v>
          </cell>
          <cell r="IN331">
            <v>0</v>
          </cell>
          <cell r="IO331">
            <v>0</v>
          </cell>
          <cell r="IP331">
            <v>0</v>
          </cell>
          <cell r="IQ331">
            <v>0</v>
          </cell>
          <cell r="IR331">
            <v>0</v>
          </cell>
          <cell r="IS331">
            <v>0</v>
          </cell>
          <cell r="IT331">
            <v>5.6704935080599981</v>
          </cell>
          <cell r="IU331">
            <v>3.1695064912799999</v>
          </cell>
          <cell r="IV331">
            <v>0</v>
          </cell>
          <cell r="IW331">
            <v>0</v>
          </cell>
          <cell r="IX331">
            <v>0</v>
          </cell>
          <cell r="IY331">
            <v>0</v>
          </cell>
        </row>
        <row r="332">
          <cell r="C332" t="str">
            <v>DRS.EX.GOE._.___.WattSmrtBatt</v>
          </cell>
          <cell r="H332">
            <v>1.1169893235500006</v>
          </cell>
          <cell r="I332">
            <v>1.0640000000000005</v>
          </cell>
          <cell r="J332">
            <v>1.1900000000000006</v>
          </cell>
          <cell r="K332">
            <v>1.0960000000000005</v>
          </cell>
          <cell r="L332">
            <v>1.1460000000000006</v>
          </cell>
          <cell r="M332">
            <v>1.2980000000000005</v>
          </cell>
          <cell r="N332">
            <v>1.4520000000000006</v>
          </cell>
          <cell r="O332">
            <v>1.4580000000000006</v>
          </cell>
          <cell r="P332">
            <v>1.3520000000000005</v>
          </cell>
          <cell r="Q332">
            <v>1.1460000000000006</v>
          </cell>
          <cell r="R332">
            <v>1.1681871251600005</v>
          </cell>
          <cell r="S332">
            <v>0.72675325772000032</v>
          </cell>
          <cell r="T332">
            <v>1.0292315398900003</v>
          </cell>
          <cell r="U332">
            <v>0.93615148844000029</v>
          </cell>
          <cell r="V332">
            <v>0.98600000000000054</v>
          </cell>
          <cell r="W332">
            <v>0.89800000000000046</v>
          </cell>
          <cell r="X332">
            <v>0.95600000000000052</v>
          </cell>
          <cell r="Y332">
            <v>1.3720000000000006</v>
          </cell>
          <cell r="Z332">
            <v>1.4740000000000006</v>
          </cell>
          <cell r="AA332">
            <v>1.4840000000000007</v>
          </cell>
          <cell r="AB332">
            <v>1.3800000000000006</v>
          </cell>
          <cell r="AC332">
            <v>1.3240000000000007</v>
          </cell>
          <cell r="AD332">
            <v>1.4180000000000006</v>
          </cell>
          <cell r="AE332">
            <v>1.3920000000000008</v>
          </cell>
          <cell r="AF332">
            <v>1.4600000000000006</v>
          </cell>
          <cell r="AG332">
            <v>1.2640000000000007</v>
          </cell>
          <cell r="AH332">
            <v>1.3140000000000005</v>
          </cell>
          <cell r="AI332">
            <v>1.2460000000000007</v>
          </cell>
          <cell r="AJ332">
            <v>1.4120000000000008</v>
          </cell>
          <cell r="AK332">
            <v>1.3920000000000006</v>
          </cell>
          <cell r="AL332">
            <v>1.4760000000000006</v>
          </cell>
          <cell r="AM332">
            <v>1.4880000000000007</v>
          </cell>
          <cell r="AN332">
            <v>1.4020000000000006</v>
          </cell>
          <cell r="AO332">
            <v>1.4420000000000006</v>
          </cell>
          <cell r="AP332">
            <v>1.4340000000000006</v>
          </cell>
          <cell r="AQ332">
            <v>1.4400000000000006</v>
          </cell>
          <cell r="AR332">
            <v>1.4880000000000007</v>
          </cell>
          <cell r="AS332">
            <v>1.3180000000000005</v>
          </cell>
          <cell r="AT332">
            <v>1.3260000000000005</v>
          </cell>
          <cell r="AU332">
            <v>1.2715591153300008</v>
          </cell>
          <cell r="AV332">
            <v>1.4240000000000008</v>
          </cell>
          <cell r="AW332">
            <v>1.3860000000000006</v>
          </cell>
          <cell r="AX332">
            <v>1.4880000000000007</v>
          </cell>
          <cell r="AY332">
            <v>1.4700000000000006</v>
          </cell>
          <cell r="AZ332">
            <v>1.4220000000000006</v>
          </cell>
          <cell r="BA332">
            <v>1.4460000000000006</v>
          </cell>
          <cell r="BB332">
            <v>1.4280000000000006</v>
          </cell>
          <cell r="BC332">
            <v>1.3920000000000006</v>
          </cell>
          <cell r="BD332">
            <v>1.4880000000000007</v>
          </cell>
          <cell r="BE332">
            <v>1.3260000000000005</v>
          </cell>
          <cell r="BF332">
            <v>1.3960000000000006</v>
          </cell>
          <cell r="BG332">
            <v>1.2160000000000004</v>
          </cell>
          <cell r="BH332">
            <v>1.4220000000000006</v>
          </cell>
          <cell r="BI332">
            <v>1.4400000000000006</v>
          </cell>
          <cell r="BJ332">
            <v>1.4880000000000007</v>
          </cell>
          <cell r="BK332">
            <v>1.4720000000000006</v>
          </cell>
          <cell r="BL332">
            <v>1.4080000000000006</v>
          </cell>
          <cell r="BM332">
            <v>1.4580000000000006</v>
          </cell>
          <cell r="BN332">
            <v>1.4160000000000008</v>
          </cell>
          <cell r="BO332">
            <v>1.4400000000000006</v>
          </cell>
          <cell r="BP332">
            <v>1.4880000000000007</v>
          </cell>
          <cell r="BQ332">
            <v>1.3420000000000005</v>
          </cell>
          <cell r="BR332">
            <v>1.4280000000000006</v>
          </cell>
          <cell r="BS332">
            <v>1.2480000000000007</v>
          </cell>
          <cell r="BT332">
            <v>1.4420000000000006</v>
          </cell>
          <cell r="BU332">
            <v>1.4400000000000006</v>
          </cell>
          <cell r="BV332">
            <v>1.4880000000000007</v>
          </cell>
          <cell r="BW332">
            <v>1.4880000000000007</v>
          </cell>
          <cell r="BX332">
            <v>1.4400000000000006</v>
          </cell>
          <cell r="BY332">
            <v>1.4680000000000006</v>
          </cell>
          <cell r="BZ332">
            <v>1.4400000000000006</v>
          </cell>
          <cell r="CA332">
            <v>1.4400000000000006</v>
          </cell>
          <cell r="CB332">
            <v>1.4880000000000007</v>
          </cell>
          <cell r="CC332">
            <v>1.3420000000000005</v>
          </cell>
          <cell r="CD332">
            <v>1.3920000000000006</v>
          </cell>
          <cell r="CE332">
            <v>1.2080000000000009</v>
          </cell>
          <cell r="CF332">
            <v>1.4480000000000008</v>
          </cell>
          <cell r="CG332">
            <v>1.4240000000000008</v>
          </cell>
          <cell r="CH332">
            <v>1.4840000000000007</v>
          </cell>
          <cell r="CI332">
            <v>1.4880000000000007</v>
          </cell>
          <cell r="CJ332">
            <v>1.4400000000000006</v>
          </cell>
          <cell r="CK332">
            <v>1.4880000000000007</v>
          </cell>
          <cell r="CL332">
            <v>1.4400000000000006</v>
          </cell>
          <cell r="CM332">
            <v>1.4400000000000006</v>
          </cell>
          <cell r="CN332">
            <v>1.4880000000000007</v>
          </cell>
          <cell r="CO332">
            <v>1.3720000000000006</v>
          </cell>
          <cell r="CP332">
            <v>1.3300000000000005</v>
          </cell>
          <cell r="CQ332">
            <v>1.1000000000000005</v>
          </cell>
          <cell r="CR332">
            <v>1.3720000000000008</v>
          </cell>
          <cell r="CS332">
            <v>1.3580000000000008</v>
          </cell>
          <cell r="CT332">
            <v>1.4720000000000006</v>
          </cell>
          <cell r="CU332">
            <v>1.4680000000000006</v>
          </cell>
          <cell r="CV332">
            <v>1.4040000000000006</v>
          </cell>
          <cell r="CW332">
            <v>1.4460000000000006</v>
          </cell>
          <cell r="CX332">
            <v>1.4400000000000006</v>
          </cell>
          <cell r="CY332">
            <v>1.3920000000000006</v>
          </cell>
          <cell r="CZ332">
            <v>1.4880000000000007</v>
          </cell>
          <cell r="DA332">
            <v>1.3260000000000007</v>
          </cell>
          <cell r="DB332">
            <v>1.3620000000000008</v>
          </cell>
          <cell r="DC332">
            <v>1.1107453419500006</v>
          </cell>
          <cell r="DD332">
            <v>1.3900000000000006</v>
          </cell>
          <cell r="DE332">
            <v>1.3640000000000008</v>
          </cell>
          <cell r="DF332">
            <v>1.4720000000000006</v>
          </cell>
          <cell r="DG332">
            <v>1.4520000000000006</v>
          </cell>
          <cell r="DH332">
            <v>1.4240000000000006</v>
          </cell>
          <cell r="DI332">
            <v>1.4720000000000009</v>
          </cell>
          <cell r="DJ332">
            <v>1.4400000000000006</v>
          </cell>
          <cell r="DK332">
            <v>1.4400000000000006</v>
          </cell>
          <cell r="DL332">
            <v>1.4880000000000007</v>
          </cell>
          <cell r="DM332">
            <v>1.3280000000000007</v>
          </cell>
          <cell r="DN332">
            <v>1.3820000000000008</v>
          </cell>
          <cell r="DO332">
            <v>1.0980000000000005</v>
          </cell>
          <cell r="DP332">
            <v>1.4300000000000008</v>
          </cell>
          <cell r="DQ332">
            <v>1.3740000000000008</v>
          </cell>
          <cell r="DR332">
            <v>1.4680000000000006</v>
          </cell>
          <cell r="DS332">
            <v>1.4680000000000006</v>
          </cell>
          <cell r="DT332">
            <v>1.4240000000000006</v>
          </cell>
          <cell r="DU332">
            <v>1.4740000000000006</v>
          </cell>
          <cell r="DV332">
            <v>1.4400000000000006</v>
          </cell>
          <cell r="DW332">
            <v>1.4400000000000006</v>
          </cell>
          <cell r="DX332">
            <v>1.4880000000000007</v>
          </cell>
          <cell r="DY332">
            <v>1.3440000000000005</v>
          </cell>
          <cell r="DZ332">
            <v>1.4340000000000008</v>
          </cell>
          <cell r="EA332">
            <v>1.2020000000000006</v>
          </cell>
          <cell r="EB332">
            <v>1.4680000000000006</v>
          </cell>
          <cell r="EC332">
            <v>1.4400000000000006</v>
          </cell>
          <cell r="ED332">
            <v>1.4880000000000007</v>
          </cell>
          <cell r="EE332">
            <v>1.4880000000000007</v>
          </cell>
          <cell r="EF332">
            <v>1.4400000000000006</v>
          </cell>
          <cell r="EG332">
            <v>1.4880000000000007</v>
          </cell>
          <cell r="EH332">
            <v>1.4400000000000006</v>
          </cell>
          <cell r="EI332">
            <v>1.4400000000000006</v>
          </cell>
          <cell r="EJ332">
            <v>1.4320000000000006</v>
          </cell>
          <cell r="EK332">
            <v>1.3580000000000005</v>
          </cell>
          <cell r="EL332">
            <v>1.2960000000000005</v>
          </cell>
          <cell r="EM332">
            <v>0.96200000000000052</v>
          </cell>
          <cell r="EN332">
            <v>1.2960000000000007</v>
          </cell>
          <cell r="EO332">
            <v>1.4120000000000006</v>
          </cell>
          <cell r="EP332">
            <v>1.4800000000000006</v>
          </cell>
          <cell r="EQ332">
            <v>1.4460000000000006</v>
          </cell>
          <cell r="ER332">
            <v>1.3660000000000005</v>
          </cell>
          <cell r="ES332">
            <v>1.3480000000000008</v>
          </cell>
          <cell r="ET332">
            <v>1.4380000000000006</v>
          </cell>
          <cell r="EU332">
            <v>1.3920000000000006</v>
          </cell>
          <cell r="EV332">
            <v>1.4820000000000007</v>
          </cell>
          <cell r="EW332">
            <v>1.3420000000000005</v>
          </cell>
          <cell r="EX332">
            <v>1.3120000000000007</v>
          </cell>
          <cell r="EY332">
            <v>1.0840000000000005</v>
          </cell>
          <cell r="EZ332">
            <v>1.3400000000000007</v>
          </cell>
          <cell r="FA332">
            <v>1.3557104099600006</v>
          </cell>
          <cell r="FB332">
            <v>1.4800000000000006</v>
          </cell>
          <cell r="FC332">
            <v>1.4780000000000006</v>
          </cell>
          <cell r="FD332">
            <v>1.3640000000000008</v>
          </cell>
          <cell r="FE332">
            <v>1.3520000000000008</v>
          </cell>
          <cell r="FF332">
            <v>1.4400000000000006</v>
          </cell>
          <cell r="FG332">
            <v>1.4400000000000006</v>
          </cell>
          <cell r="FH332">
            <v>1.4760000000000006</v>
          </cell>
          <cell r="FI332">
            <v>1.3340000000000007</v>
          </cell>
          <cell r="FJ332">
            <v>1.3540000000000008</v>
          </cell>
          <cell r="FK332">
            <v>1.1500000000000006</v>
          </cell>
          <cell r="FL332">
            <v>1.3800000000000006</v>
          </cell>
          <cell r="FM332">
            <v>1.3780000000000008</v>
          </cell>
          <cell r="FN332">
            <v>1.4680000000000006</v>
          </cell>
          <cell r="FO332">
            <v>1.4780000000000006</v>
          </cell>
          <cell r="FP332">
            <v>1.4020000000000006</v>
          </cell>
          <cell r="FQ332">
            <v>1.3980000000000008</v>
          </cell>
          <cell r="FR332">
            <v>1.4400000000000006</v>
          </cell>
          <cell r="FS332">
            <v>1.4400000000000006</v>
          </cell>
          <cell r="FT332">
            <v>1.4880000000000007</v>
          </cell>
          <cell r="FU332">
            <v>1.3440000000000005</v>
          </cell>
          <cell r="FV332">
            <v>1.4040000000000008</v>
          </cell>
          <cell r="FW332">
            <v>1.2400120333800007</v>
          </cell>
          <cell r="FX332">
            <v>1.4322602020900008</v>
          </cell>
          <cell r="FY332">
            <v>1.4020000000000006</v>
          </cell>
          <cell r="FZ332">
            <v>1.4840000000000007</v>
          </cell>
          <cell r="GA332">
            <v>1.4880000000000007</v>
          </cell>
          <cell r="GB332">
            <v>1.4400000000000006</v>
          </cell>
          <cell r="GC332">
            <v>1.4880000000000007</v>
          </cell>
          <cell r="GD332">
            <v>1.4400000000000006</v>
          </cell>
          <cell r="GE332">
            <v>1.4400000000000006</v>
          </cell>
          <cell r="GF332">
            <v>1.4880000000000007</v>
          </cell>
          <cell r="GG332">
            <v>1.3920000000000006</v>
          </cell>
          <cell r="GH332">
            <v>1.4400000000000008</v>
          </cell>
          <cell r="GI332">
            <v>1.2720000000000005</v>
          </cell>
          <cell r="GJ332">
            <v>1.4780000000000006</v>
          </cell>
          <cell r="GK332">
            <v>1.4400000000000006</v>
          </cell>
          <cell r="GL332">
            <v>1.4880000000000007</v>
          </cell>
          <cell r="GM332">
            <v>1.4880000000000007</v>
          </cell>
          <cell r="GN332">
            <v>1.4400000000000006</v>
          </cell>
          <cell r="GO332">
            <v>1.4880000000000007</v>
          </cell>
          <cell r="GP332">
            <v>1.4400000000000006</v>
          </cell>
          <cell r="GQ332">
            <v>1.3920000000000006</v>
          </cell>
          <cell r="GR332">
            <v>1.4880000000000007</v>
          </cell>
          <cell r="GS332">
            <v>1.3400000000000005</v>
          </cell>
          <cell r="GT332">
            <v>1.4400000000000006</v>
          </cell>
          <cell r="GU332">
            <v>1.2520000000000004</v>
          </cell>
          <cell r="GV332">
            <v>1.4780000000000006</v>
          </cell>
          <cell r="GW332">
            <v>1.4400000000000006</v>
          </cell>
          <cell r="GX332">
            <v>1.4880000000000007</v>
          </cell>
          <cell r="GY332">
            <v>1.4880000000000007</v>
          </cell>
          <cell r="GZ332">
            <v>1.4380000000000006</v>
          </cell>
          <cell r="HA332">
            <v>1.4880000000000007</v>
          </cell>
          <cell r="HB332">
            <v>1.4400000000000006</v>
          </cell>
          <cell r="HC332">
            <v>1.4400000000000006</v>
          </cell>
          <cell r="HD332">
            <v>1.4880000000000007</v>
          </cell>
          <cell r="HE332">
            <v>1.3440000000000005</v>
          </cell>
          <cell r="HF332">
            <v>1.4400000000000006</v>
          </cell>
          <cell r="HG332">
            <v>1.3580000000000005</v>
          </cell>
          <cell r="HH332">
            <v>1.4780000000000009</v>
          </cell>
          <cell r="HI332">
            <v>1.4400000000000006</v>
          </cell>
          <cell r="HJ332">
            <v>1.4880000000000007</v>
          </cell>
          <cell r="HK332">
            <v>1.4880000000000007</v>
          </cell>
          <cell r="HL332">
            <v>1.4400000000000006</v>
          </cell>
          <cell r="HM332">
            <v>1.4880000000000007</v>
          </cell>
          <cell r="HN332">
            <v>1.4400000000000006</v>
          </cell>
          <cell r="HO332">
            <v>1.4400000000000006</v>
          </cell>
          <cell r="HP332">
            <v>1.4880000000000007</v>
          </cell>
          <cell r="HQ332">
            <v>1.3440000000000005</v>
          </cell>
          <cell r="HR332">
            <v>1.4480000000000008</v>
          </cell>
          <cell r="HS332">
            <v>1.3380000000000007</v>
          </cell>
          <cell r="HT332">
            <v>1.4680000000000006</v>
          </cell>
          <cell r="HU332">
            <v>1.4400000000000006</v>
          </cell>
          <cell r="HV332">
            <v>1.4880000000000007</v>
          </cell>
          <cell r="HW332">
            <v>1.4880000000000007</v>
          </cell>
          <cell r="HX332">
            <v>1.4400000000000006</v>
          </cell>
          <cell r="HY332">
            <v>1.4880000000000007</v>
          </cell>
          <cell r="HZ332">
            <v>1.4400000000000006</v>
          </cell>
          <cell r="IA332">
            <v>1.4400000000000006</v>
          </cell>
          <cell r="IB332">
            <v>1.4880000000000007</v>
          </cell>
          <cell r="IC332">
            <v>1.3920000000000006</v>
          </cell>
          <cell r="ID332">
            <v>1.4480000000000008</v>
          </cell>
          <cell r="IE332">
            <v>1.3540000000000008</v>
          </cell>
          <cell r="IF332">
            <v>1.4660000000000006</v>
          </cell>
          <cell r="IG332">
            <v>1.4400000000000006</v>
          </cell>
          <cell r="IH332">
            <v>1.4880000000000007</v>
          </cell>
          <cell r="II332">
            <v>1.4880000000000007</v>
          </cell>
          <cell r="IJ332">
            <v>1.4400000000000006</v>
          </cell>
          <cell r="IK332">
            <v>1.4880000000000007</v>
          </cell>
          <cell r="IL332">
            <v>1.4400000000000006</v>
          </cell>
          <cell r="IM332">
            <v>1.3920000000000006</v>
          </cell>
          <cell r="IN332">
            <v>1.4880000000000007</v>
          </cell>
          <cell r="IO332">
            <v>1.3440000000000005</v>
          </cell>
          <cell r="IP332">
            <v>1.4600000000000006</v>
          </cell>
          <cell r="IQ332">
            <v>1.3360000000000007</v>
          </cell>
          <cell r="IR332">
            <v>1.4760000000000006</v>
          </cell>
          <cell r="IS332">
            <v>1.4400000000000006</v>
          </cell>
          <cell r="IT332">
            <v>1.4880000000000007</v>
          </cell>
          <cell r="IU332">
            <v>1.4880000000000007</v>
          </cell>
          <cell r="IV332">
            <v>1.4400000000000006</v>
          </cell>
          <cell r="IW332">
            <v>1.4880000000000007</v>
          </cell>
          <cell r="IX332">
            <v>1.4400000000000006</v>
          </cell>
          <cell r="IY332">
            <v>1.4400000000000006</v>
          </cell>
        </row>
        <row r="333">
          <cell r="C333" t="str">
            <v>DRS.EX.SOR._.___.C&amp;I Curtailment hr-ahead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0.79999999994999982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0.79999999994000004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0.79999999996000004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0.79999999996000004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0.65714285711000009</v>
          </cell>
          <cell r="BK333">
            <v>0.14285714285000001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0.79999999996000004</v>
          </cell>
          <cell r="BW333">
            <v>0</v>
          </cell>
          <cell r="BX333">
            <v>0</v>
          </cell>
          <cell r="BY333">
            <v>0</v>
          </cell>
          <cell r="BZ333">
            <v>0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0.79999999996000015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0.79999999994999993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CZ333">
            <v>0</v>
          </cell>
          <cell r="DA333">
            <v>0</v>
          </cell>
          <cell r="DB333">
            <v>0</v>
          </cell>
          <cell r="DC333">
            <v>0</v>
          </cell>
          <cell r="DD333">
            <v>0</v>
          </cell>
          <cell r="DE333">
            <v>0</v>
          </cell>
          <cell r="DF333">
            <v>0.79999999996000004</v>
          </cell>
          <cell r="DG333">
            <v>0</v>
          </cell>
          <cell r="DH333">
            <v>0</v>
          </cell>
          <cell r="DI333">
            <v>0</v>
          </cell>
          <cell r="DJ333">
            <v>0</v>
          </cell>
          <cell r="DK333">
            <v>0</v>
          </cell>
          <cell r="DL333">
            <v>0</v>
          </cell>
          <cell r="DM333">
            <v>0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0.68571428568000015</v>
          </cell>
          <cell r="DS333">
            <v>0.11428571428000001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0.65714285711000009</v>
          </cell>
          <cell r="EE333">
            <v>0.14285714285000001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M333">
            <v>0</v>
          </cell>
          <cell r="EN333">
            <v>0</v>
          </cell>
          <cell r="EO333">
            <v>0</v>
          </cell>
          <cell r="EP333">
            <v>0.7285714285399999</v>
          </cell>
          <cell r="EQ333">
            <v>7.1428571420000003E-2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0</v>
          </cell>
          <cell r="EY333">
            <v>0</v>
          </cell>
          <cell r="EZ333">
            <v>0</v>
          </cell>
          <cell r="FA333">
            <v>0</v>
          </cell>
          <cell r="FB333">
            <v>0.79999999994999993</v>
          </cell>
          <cell r="FC333">
            <v>0</v>
          </cell>
          <cell r="FD333">
            <v>0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0</v>
          </cell>
          <cell r="FN333">
            <v>0.79999999997000004</v>
          </cell>
          <cell r="FO333">
            <v>0</v>
          </cell>
          <cell r="FP333">
            <v>0</v>
          </cell>
          <cell r="FQ333">
            <v>0</v>
          </cell>
          <cell r="FR333">
            <v>0</v>
          </cell>
          <cell r="FS333">
            <v>0</v>
          </cell>
          <cell r="FT333">
            <v>0</v>
          </cell>
          <cell r="FU333">
            <v>0</v>
          </cell>
          <cell r="FV333">
            <v>0</v>
          </cell>
          <cell r="FW333">
            <v>0</v>
          </cell>
          <cell r="FX333">
            <v>0</v>
          </cell>
          <cell r="FY333">
            <v>0</v>
          </cell>
          <cell r="FZ333">
            <v>0.79999999996000004</v>
          </cell>
          <cell r="GA333">
            <v>0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0.68571428568000015</v>
          </cell>
          <cell r="GM333">
            <v>0.11428571428000001</v>
          </cell>
          <cell r="GN333">
            <v>0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S333">
            <v>0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0.79999999995999993</v>
          </cell>
          <cell r="GY333">
            <v>0</v>
          </cell>
          <cell r="GZ333">
            <v>0</v>
          </cell>
          <cell r="HA333">
            <v>0</v>
          </cell>
          <cell r="HB333">
            <v>0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0.79999999997000004</v>
          </cell>
          <cell r="HK333">
            <v>0</v>
          </cell>
          <cell r="HL333">
            <v>0</v>
          </cell>
          <cell r="HM333">
            <v>0</v>
          </cell>
          <cell r="HN333">
            <v>0</v>
          </cell>
          <cell r="HO333">
            <v>0</v>
          </cell>
          <cell r="HP333">
            <v>0</v>
          </cell>
          <cell r="HQ333">
            <v>0</v>
          </cell>
          <cell r="HR333">
            <v>0</v>
          </cell>
          <cell r="HS333">
            <v>0</v>
          </cell>
          <cell r="HT333">
            <v>0</v>
          </cell>
          <cell r="HU333">
            <v>0</v>
          </cell>
          <cell r="HV333">
            <v>0.79999999995999982</v>
          </cell>
          <cell r="HW333">
            <v>0</v>
          </cell>
          <cell r="HX333">
            <v>0</v>
          </cell>
          <cell r="HY333">
            <v>0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0</v>
          </cell>
          <cell r="IE333">
            <v>0</v>
          </cell>
          <cell r="IF333">
            <v>0</v>
          </cell>
          <cell r="IG333">
            <v>0</v>
          </cell>
          <cell r="IH333">
            <v>0.79999999995999993</v>
          </cell>
          <cell r="II333">
            <v>0</v>
          </cell>
          <cell r="IJ333">
            <v>0</v>
          </cell>
          <cell r="IK333">
            <v>0</v>
          </cell>
          <cell r="IL333">
            <v>0</v>
          </cell>
          <cell r="IM333">
            <v>0</v>
          </cell>
          <cell r="IN333">
            <v>0</v>
          </cell>
          <cell r="IO333">
            <v>0</v>
          </cell>
          <cell r="IP333">
            <v>0</v>
          </cell>
          <cell r="IQ333">
            <v>0</v>
          </cell>
          <cell r="IR333">
            <v>0</v>
          </cell>
          <cell r="IS333">
            <v>0</v>
          </cell>
          <cell r="IT333">
            <v>0.59999999995999986</v>
          </cell>
          <cell r="IU333">
            <v>0.19999999999000001</v>
          </cell>
          <cell r="IV333">
            <v>0</v>
          </cell>
          <cell r="IW333">
            <v>0</v>
          </cell>
          <cell r="IX333">
            <v>0</v>
          </cell>
          <cell r="IY333">
            <v>0</v>
          </cell>
        </row>
        <row r="334">
          <cell r="C334" t="str">
            <v>DRS.EX.SOR._.___.C&amp;I Curtailment Rsv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0.71400000001999997</v>
          </cell>
          <cell r="O334">
            <v>0.126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0.75116506661000015</v>
          </cell>
          <cell r="AA334">
            <v>8.883493340000001E-2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0.78400000000000036</v>
          </cell>
          <cell r="AM334">
            <v>5.6000000000000001E-2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0.76800000000000013</v>
          </cell>
          <cell r="AY334">
            <v>7.2000000000000008E-2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0.55199999999999994</v>
          </cell>
          <cell r="BK334">
            <v>0.28799999999999998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0.67200000001000004</v>
          </cell>
          <cell r="BW334">
            <v>0.16800000000000001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0.84000000000000008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0.81600000001000028</v>
          </cell>
          <cell r="CU334">
            <v>2.4E-2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0.74867678183999997</v>
          </cell>
          <cell r="DG334">
            <v>9.1323218159999997E-2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0.56199999999999994</v>
          </cell>
          <cell r="DS334">
            <v>0.27800000001000003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0.55200000000000005</v>
          </cell>
          <cell r="EE334">
            <v>0.28800000000000003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0.59800000000000009</v>
          </cell>
          <cell r="EQ334">
            <v>0.24199999999999999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0.74388783152000015</v>
          </cell>
          <cell r="FC334">
            <v>9.6112168490000011E-2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0.77800000001000003</v>
          </cell>
          <cell r="FO334">
            <v>6.2E-2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0.7412838917200002</v>
          </cell>
          <cell r="GA334">
            <v>9.8716108279999992E-2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0.57600000001000007</v>
          </cell>
          <cell r="GM334">
            <v>0.26400000000000001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0.67200000000000004</v>
          </cell>
          <cell r="GY334">
            <v>0.16800000000999998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0.78400000000000003</v>
          </cell>
          <cell r="HK334">
            <v>5.6000000000000001E-2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0.77400000000000024</v>
          </cell>
          <cell r="HW334">
            <v>6.6000000000000003E-2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0.79200000000000004</v>
          </cell>
          <cell r="II334">
            <v>4.8000000000000001E-2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0.50400000000000011</v>
          </cell>
          <cell r="IU334">
            <v>0.33600000000000002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</row>
        <row r="335">
          <cell r="C335" t="str">
            <v>DRS.EX.SOR._.___.Irrigation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0.85529528242000019</v>
          </cell>
          <cell r="O335">
            <v>0.18470471749999998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0.94075602912000011</v>
          </cell>
          <cell r="AA335">
            <v>9.9243970789999997E-2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0.98057142848000001</v>
          </cell>
          <cell r="AM335">
            <v>5.942857142E-2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0.95085714281000022</v>
          </cell>
          <cell r="AY335">
            <v>8.9142857140000004E-2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0.68342857136000001</v>
          </cell>
          <cell r="BK335">
            <v>0.35657142854000001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0.83199999992000007</v>
          </cell>
          <cell r="BW335">
            <v>0.20799999998000002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1.0399999999000002</v>
          </cell>
          <cell r="CI335">
            <v>0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P335">
            <v>0</v>
          </cell>
          <cell r="CQ335">
            <v>0</v>
          </cell>
          <cell r="CR335">
            <v>0</v>
          </cell>
          <cell r="CS335">
            <v>0</v>
          </cell>
          <cell r="CT335">
            <v>1.0102857141900001</v>
          </cell>
          <cell r="CU335">
            <v>2.971428571E-2</v>
          </cell>
          <cell r="CV335">
            <v>0</v>
          </cell>
          <cell r="CW335">
            <v>0</v>
          </cell>
          <cell r="CX335">
            <v>0</v>
          </cell>
          <cell r="CY335">
            <v>0</v>
          </cell>
          <cell r="CZ335">
            <v>0</v>
          </cell>
          <cell r="DA335">
            <v>0</v>
          </cell>
          <cell r="DB335">
            <v>0</v>
          </cell>
          <cell r="DC335">
            <v>0</v>
          </cell>
          <cell r="DD335">
            <v>0</v>
          </cell>
          <cell r="DE335">
            <v>0</v>
          </cell>
          <cell r="DF335">
            <v>0.95085714281000011</v>
          </cell>
          <cell r="DG335">
            <v>8.9142857140000004E-2</v>
          </cell>
          <cell r="DH335">
            <v>0</v>
          </cell>
          <cell r="DI335">
            <v>0</v>
          </cell>
          <cell r="DJ335">
            <v>0</v>
          </cell>
          <cell r="DK335">
            <v>0</v>
          </cell>
          <cell r="DL335">
            <v>0</v>
          </cell>
          <cell r="DM335">
            <v>0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0.67314285709999999</v>
          </cell>
          <cell r="DS335">
            <v>0.36685714284000004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0.68342857137000013</v>
          </cell>
          <cell r="EE335">
            <v>0.35657142853999996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M335">
            <v>0</v>
          </cell>
          <cell r="EN335">
            <v>0</v>
          </cell>
          <cell r="EO335">
            <v>0</v>
          </cell>
          <cell r="EP335">
            <v>0.75371428564999998</v>
          </cell>
          <cell r="EQ335">
            <v>0.28628571426000005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0</v>
          </cell>
          <cell r="EY335">
            <v>0</v>
          </cell>
          <cell r="EZ335">
            <v>0</v>
          </cell>
          <cell r="FA335">
            <v>0</v>
          </cell>
          <cell r="FB335">
            <v>0.93199999992000016</v>
          </cell>
          <cell r="FC335">
            <v>0.10799999998</v>
          </cell>
          <cell r="FD335">
            <v>0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0</v>
          </cell>
          <cell r="FN335">
            <v>0.96057142848000021</v>
          </cell>
          <cell r="FO335">
            <v>7.9428571419999996E-2</v>
          </cell>
          <cell r="FP335">
            <v>0</v>
          </cell>
          <cell r="FQ335">
            <v>0</v>
          </cell>
          <cell r="FR335">
            <v>0</v>
          </cell>
          <cell r="FS335">
            <v>0</v>
          </cell>
          <cell r="FT335">
            <v>0</v>
          </cell>
          <cell r="FU335">
            <v>0</v>
          </cell>
          <cell r="FV335">
            <v>0</v>
          </cell>
          <cell r="FW335">
            <v>0</v>
          </cell>
          <cell r="FX335">
            <v>0</v>
          </cell>
          <cell r="FY335">
            <v>0</v>
          </cell>
          <cell r="FZ335">
            <v>0.91085714281000008</v>
          </cell>
          <cell r="GA335">
            <v>0.12914285714000001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0</v>
          </cell>
          <cell r="GI335">
            <v>0</v>
          </cell>
          <cell r="GJ335">
            <v>0</v>
          </cell>
          <cell r="GK335">
            <v>0</v>
          </cell>
          <cell r="GL335">
            <v>0.71314285711000003</v>
          </cell>
          <cell r="GM335">
            <v>0.32685714284</v>
          </cell>
          <cell r="GN335">
            <v>0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S335">
            <v>0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0.83199999992000007</v>
          </cell>
          <cell r="GY335">
            <v>0.20799999998000002</v>
          </cell>
          <cell r="GZ335">
            <v>0</v>
          </cell>
          <cell r="HA335">
            <v>0</v>
          </cell>
          <cell r="HB335">
            <v>0</v>
          </cell>
          <cell r="HC335">
            <v>0</v>
          </cell>
          <cell r="HD335">
            <v>0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0.99199999991999999</v>
          </cell>
          <cell r="HK335">
            <v>4.7999999979999999E-2</v>
          </cell>
          <cell r="HL335">
            <v>0</v>
          </cell>
          <cell r="HM335">
            <v>0</v>
          </cell>
          <cell r="HN335">
            <v>0</v>
          </cell>
          <cell r="HO335">
            <v>0</v>
          </cell>
          <cell r="HP335">
            <v>0</v>
          </cell>
          <cell r="HQ335">
            <v>0</v>
          </cell>
          <cell r="HR335">
            <v>0</v>
          </cell>
          <cell r="HS335">
            <v>0</v>
          </cell>
          <cell r="HT335">
            <v>0</v>
          </cell>
          <cell r="HU335">
            <v>0</v>
          </cell>
          <cell r="HV335">
            <v>0.97903438555</v>
          </cell>
          <cell r="HW335">
            <v>6.0965614360000003E-2</v>
          </cell>
          <cell r="HX335">
            <v>0</v>
          </cell>
          <cell r="HY335">
            <v>0</v>
          </cell>
          <cell r="HZ335">
            <v>0</v>
          </cell>
          <cell r="IA335">
            <v>0</v>
          </cell>
          <cell r="IB335">
            <v>0</v>
          </cell>
          <cell r="IC335">
            <v>0</v>
          </cell>
          <cell r="ID335">
            <v>0</v>
          </cell>
          <cell r="IE335">
            <v>0</v>
          </cell>
          <cell r="IF335">
            <v>0</v>
          </cell>
          <cell r="IG335">
            <v>0</v>
          </cell>
          <cell r="IH335">
            <v>0.98057142848000001</v>
          </cell>
          <cell r="II335">
            <v>5.942857142E-2</v>
          </cell>
          <cell r="IJ335">
            <v>0</v>
          </cell>
          <cell r="IK335">
            <v>0</v>
          </cell>
          <cell r="IL335">
            <v>0</v>
          </cell>
          <cell r="IM335">
            <v>0</v>
          </cell>
          <cell r="IN335">
            <v>0</v>
          </cell>
          <cell r="IO335">
            <v>0</v>
          </cell>
          <cell r="IP335">
            <v>0</v>
          </cell>
          <cell r="IQ335">
            <v>0</v>
          </cell>
          <cell r="IR335">
            <v>0</v>
          </cell>
          <cell r="IS335">
            <v>0</v>
          </cell>
          <cell r="IT335">
            <v>0.62399999996999989</v>
          </cell>
          <cell r="IU335">
            <v>0.41599999997999998</v>
          </cell>
          <cell r="IV335">
            <v>0</v>
          </cell>
          <cell r="IW335">
            <v>0</v>
          </cell>
          <cell r="IX335">
            <v>0</v>
          </cell>
          <cell r="IY335">
            <v>0</v>
          </cell>
        </row>
        <row r="336">
          <cell r="C336" t="str">
            <v>DRS.EX.SOR._.___.ResSmartTherm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5.2000000000000018E-2</v>
          </cell>
          <cell r="O336">
            <v>5.000000000000001E-2</v>
          </cell>
          <cell r="P336">
            <v>1.8000000000000002E-2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5.4000000000000013E-2</v>
          </cell>
          <cell r="AA336">
            <v>4.9285714290000004E-2</v>
          </cell>
          <cell r="AB336">
            <v>1.6714285709999999E-2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5.6000000000000008E-2</v>
          </cell>
          <cell r="AM336">
            <v>4.8571428569999998E-2</v>
          </cell>
          <cell r="AN336">
            <v>1.542857142E-2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5.4857142860000006E-2</v>
          </cell>
          <cell r="AY336">
            <v>5.1142857140000018E-2</v>
          </cell>
          <cell r="AZ336">
            <v>1.4E-2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3.9428571430000003E-2</v>
          </cell>
          <cell r="BK336">
            <v>5.3000000000000005E-2</v>
          </cell>
          <cell r="BL336">
            <v>2.7571428570000001E-2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4.8000000000000001E-2</v>
          </cell>
          <cell r="BW336">
            <v>4.1714285710000007E-2</v>
          </cell>
          <cell r="BX336">
            <v>3.0285714289999998E-2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5.9000000000000011E-2</v>
          </cell>
          <cell r="CI336">
            <v>4.5000000000000005E-2</v>
          </cell>
          <cell r="CJ336">
            <v>1.6E-2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5.8285714289999999E-2</v>
          </cell>
          <cell r="CU336">
            <v>4.8000000000000001E-2</v>
          </cell>
          <cell r="CV336">
            <v>1.3714285709999999E-2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5.3857142860000012E-2</v>
          </cell>
          <cell r="DG336">
            <v>4.9000000000000016E-2</v>
          </cell>
          <cell r="DH336">
            <v>1.7142857140000002E-2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3.8000000000000006E-2</v>
          </cell>
          <cell r="DS336">
            <v>5.2142857140000005E-2</v>
          </cell>
          <cell r="DT336">
            <v>2.9857142859999998E-2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3.9428571430000003E-2</v>
          </cell>
          <cell r="EE336">
            <v>5.3000000000000005E-2</v>
          </cell>
          <cell r="EF336">
            <v>2.7571428570000004E-2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4.2714285709999994E-2</v>
          </cell>
          <cell r="EQ336">
            <v>4.7E-2</v>
          </cell>
          <cell r="ER336">
            <v>3.0285714290000001E-2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5.4000000000000006E-2</v>
          </cell>
          <cell r="FC336">
            <v>5.2285714289999993E-2</v>
          </cell>
          <cell r="FD336">
            <v>1.3714285710000003E-2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5.5571428570000012E-2</v>
          </cell>
          <cell r="FO336">
            <v>4.9000000000000002E-2</v>
          </cell>
          <cell r="FP336">
            <v>1.5428571429999999E-2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5.2000000000000005E-2</v>
          </cell>
          <cell r="GA336">
            <v>5.0857142860000017E-2</v>
          </cell>
          <cell r="GB336">
            <v>1.7142857140000002E-2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4.114285714000001E-2</v>
          </cell>
          <cell r="GM336">
            <v>5.0857142860000003E-2</v>
          </cell>
          <cell r="GN336">
            <v>2.8000000000000004E-2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4.8000000000000001E-2</v>
          </cell>
          <cell r="GY336">
            <v>4.3714285710000002E-2</v>
          </cell>
          <cell r="GZ336">
            <v>2.8285714290000003E-2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5.3999999999999999E-2</v>
          </cell>
          <cell r="HK336">
            <v>5.4000000000000006E-2</v>
          </cell>
          <cell r="HL336">
            <v>1.2E-2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5.3000000000000005E-2</v>
          </cell>
          <cell r="HW336">
            <v>5.3285714290000001E-2</v>
          </cell>
          <cell r="HX336">
            <v>1.3714285709999999E-2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5.6571428570000006E-2</v>
          </cell>
          <cell r="II336">
            <v>4.8000000000000001E-2</v>
          </cell>
          <cell r="IJ336">
            <v>1.5428571429999999E-2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3.6000000000000004E-2</v>
          </cell>
          <cell r="IU336">
            <v>5.5142857140000015E-2</v>
          </cell>
          <cell r="IV336">
            <v>2.8857142860000004E-2</v>
          </cell>
          <cell r="IW336">
            <v>0</v>
          </cell>
          <cell r="IX336">
            <v>0</v>
          </cell>
          <cell r="IY336">
            <v>0</v>
          </cell>
        </row>
        <row r="337">
          <cell r="C337" t="str">
            <v>DRS.EX.SOR._.___.ResWaterHeater</v>
          </cell>
          <cell r="H337">
            <v>1.7000000000000001E-2</v>
          </cell>
          <cell r="I337">
            <v>1.9000000000000003E-2</v>
          </cell>
          <cell r="J337">
            <v>1.6E-2</v>
          </cell>
          <cell r="K337">
            <v>1.6E-2</v>
          </cell>
          <cell r="L337">
            <v>2.0000000000000004E-2</v>
          </cell>
          <cell r="M337">
            <v>1.2E-2</v>
          </cell>
          <cell r="N337">
            <v>2.0000000000000004E-2</v>
          </cell>
          <cell r="O337">
            <v>1.8000000000000002E-2</v>
          </cell>
          <cell r="P337">
            <v>1.8000000000000002E-2</v>
          </cell>
          <cell r="Q337">
            <v>0.02</v>
          </cell>
          <cell r="R337">
            <v>1.6E-2</v>
          </cell>
          <cell r="S337">
            <v>8.0000000000000002E-3</v>
          </cell>
          <cell r="T337">
            <v>1.6000000000000004E-2</v>
          </cell>
          <cell r="U337">
            <v>1.9428571430000006E-2</v>
          </cell>
          <cell r="V337">
            <v>1.6E-2</v>
          </cell>
          <cell r="W337">
            <v>1.6571428570000001E-2</v>
          </cell>
          <cell r="X337">
            <v>1.9428571430000003E-2</v>
          </cell>
          <cell r="Y337">
            <v>1.6E-2</v>
          </cell>
          <cell r="Z337">
            <v>1.8000000000000002E-2</v>
          </cell>
          <cell r="AA337">
            <v>1.7000000000000001E-2</v>
          </cell>
          <cell r="AB337">
            <v>1.7571428570000002E-2</v>
          </cell>
          <cell r="AC337">
            <v>1.942857143E-2</v>
          </cell>
          <cell r="AD337">
            <v>1.4571428570000001E-2</v>
          </cell>
          <cell r="AE337">
            <v>1.0000000000000002E-2</v>
          </cell>
          <cell r="AF337">
            <v>1.7857142860000001E-2</v>
          </cell>
          <cell r="AG337">
            <v>1.7000000000000001E-2</v>
          </cell>
          <cell r="AH337">
            <v>1.7142857140000002E-2</v>
          </cell>
          <cell r="AI337">
            <v>1.6E-2</v>
          </cell>
          <cell r="AJ337">
            <v>1.8857142860000002E-2</v>
          </cell>
          <cell r="AK337">
            <v>1.6E-2</v>
          </cell>
          <cell r="AL337">
            <v>2.0000000000000004E-2</v>
          </cell>
          <cell r="AM337">
            <v>1.6E-2</v>
          </cell>
          <cell r="AN337">
            <v>1.7142857140000002E-2</v>
          </cell>
          <cell r="AO337">
            <v>1.6E-2</v>
          </cell>
          <cell r="AP337">
            <v>1.8857142860000002E-2</v>
          </cell>
          <cell r="AQ337">
            <v>9.1428571400000002E-3</v>
          </cell>
          <cell r="AR337">
            <v>1.8285714290000001E-2</v>
          </cell>
          <cell r="AS337">
            <v>1.6E-2</v>
          </cell>
          <cell r="AT337">
            <v>1.771428571E-2</v>
          </cell>
          <cell r="AU337">
            <v>1.6E-2</v>
          </cell>
          <cell r="AV337">
            <v>1.8285714290000001E-2</v>
          </cell>
          <cell r="AW337">
            <v>1.771428571E-2</v>
          </cell>
          <cell r="AX337">
            <v>1.8285714290000001E-2</v>
          </cell>
          <cell r="AY337">
            <v>1.6714285709999995E-2</v>
          </cell>
          <cell r="AZ337">
            <v>1.7000000000000001E-2</v>
          </cell>
          <cell r="BA337">
            <v>1.8285714290000001E-2</v>
          </cell>
          <cell r="BB337">
            <v>1.6E-2</v>
          </cell>
          <cell r="BC337">
            <v>9.7142857099999994E-3</v>
          </cell>
          <cell r="BD337">
            <v>1.6E-2</v>
          </cell>
          <cell r="BE337">
            <v>1.6E-2</v>
          </cell>
          <cell r="BF337">
            <v>1.6E-2</v>
          </cell>
          <cell r="BG337">
            <v>1.6E-2</v>
          </cell>
          <cell r="BH337">
            <v>1.7142857140000002E-2</v>
          </cell>
          <cell r="BI337">
            <v>1.6E-2</v>
          </cell>
          <cell r="BJ337">
            <v>2.0000000000000004E-2</v>
          </cell>
          <cell r="BK337">
            <v>1.8000000000000002E-2</v>
          </cell>
          <cell r="BL337">
            <v>1.685714286E-2</v>
          </cell>
          <cell r="BM337">
            <v>1.7142857140000002E-2</v>
          </cell>
          <cell r="BN337">
            <v>1.7000000000000001E-2</v>
          </cell>
          <cell r="BO337">
            <v>1.3857142860000001E-2</v>
          </cell>
          <cell r="BP337">
            <v>1.6E-2</v>
          </cell>
          <cell r="BQ337">
            <v>1.6E-2</v>
          </cell>
          <cell r="BR337">
            <v>1.6E-2</v>
          </cell>
          <cell r="BS337">
            <v>1.6571428570000001E-2</v>
          </cell>
          <cell r="BT337">
            <v>1.6E-2</v>
          </cell>
          <cell r="BU337">
            <v>1.8428571430000002E-2</v>
          </cell>
          <cell r="BV337">
            <v>2.1000000000000001E-2</v>
          </cell>
          <cell r="BW337">
            <v>1.3571428570000002E-2</v>
          </cell>
          <cell r="BX337">
            <v>1.8428571429999999E-2</v>
          </cell>
          <cell r="BY337">
            <v>1.6571428570000001E-2</v>
          </cell>
          <cell r="BZ337">
            <v>1.942857143E-2</v>
          </cell>
          <cell r="CA337">
            <v>1.2E-2</v>
          </cell>
          <cell r="CB337">
            <v>1.6E-2</v>
          </cell>
          <cell r="CC337">
            <v>0.02</v>
          </cell>
          <cell r="CD337">
            <v>1.6E-2</v>
          </cell>
          <cell r="CE337">
            <v>0.02</v>
          </cell>
          <cell r="CF337">
            <v>1.6E-2</v>
          </cell>
          <cell r="CG337">
            <v>1.4E-2</v>
          </cell>
          <cell r="CH337">
            <v>2.2000000000000002E-2</v>
          </cell>
          <cell r="CI337">
            <v>1.4999999999999999E-2</v>
          </cell>
          <cell r="CJ337">
            <v>1.7000000000000001E-2</v>
          </cell>
          <cell r="CK337">
            <v>1.6E-2</v>
          </cell>
          <cell r="CL337">
            <v>1.7000000000000001E-2</v>
          </cell>
          <cell r="CM337">
            <v>1.0999999999999999E-2</v>
          </cell>
          <cell r="CN337">
            <v>1.6E-2</v>
          </cell>
          <cell r="CO337">
            <v>1.9428571430000003E-2</v>
          </cell>
          <cell r="CP337">
            <v>1.6571428570000001E-2</v>
          </cell>
          <cell r="CQ337">
            <v>1.6000000000000004E-2</v>
          </cell>
          <cell r="CR337">
            <v>1.9428571430000003E-2</v>
          </cell>
          <cell r="CS337">
            <v>1.6571428560000004E-2</v>
          </cell>
          <cell r="CT337">
            <v>1.9428571430000003E-2</v>
          </cell>
          <cell r="CU337">
            <v>1.6E-2</v>
          </cell>
          <cell r="CV337">
            <v>1.6571428570000001E-2</v>
          </cell>
          <cell r="CW337">
            <v>1.7000000000000005E-2</v>
          </cell>
          <cell r="CX337">
            <v>1.8428571429999999E-2</v>
          </cell>
          <cell r="CY337">
            <v>8.5714285700000011E-3</v>
          </cell>
          <cell r="CZ337">
            <v>1.6285714289999999E-2</v>
          </cell>
          <cell r="DA337">
            <v>1.8000000000000002E-2</v>
          </cell>
          <cell r="DB337">
            <v>1.771428571E-2</v>
          </cell>
          <cell r="DC337">
            <v>1.828571428E-2</v>
          </cell>
          <cell r="DD337">
            <v>1.6E-2</v>
          </cell>
          <cell r="DE337">
            <v>1.6E-2</v>
          </cell>
          <cell r="DF337">
            <v>0.02</v>
          </cell>
          <cell r="DG337">
            <v>1.6E-2</v>
          </cell>
          <cell r="DH337">
            <v>1.771428571E-2</v>
          </cell>
          <cell r="DI337">
            <v>1.6E-2</v>
          </cell>
          <cell r="DJ337">
            <v>1.8285714290000005E-2</v>
          </cell>
          <cell r="DK337">
            <v>9.7142857099999994E-3</v>
          </cell>
          <cell r="DL337">
            <v>1.3714285709999999E-2</v>
          </cell>
          <cell r="DM337">
            <v>1.6E-2</v>
          </cell>
          <cell r="DN337">
            <v>1.8285714290000001E-2</v>
          </cell>
          <cell r="DO337">
            <v>1.6E-2</v>
          </cell>
          <cell r="DP337">
            <v>1.771428571E-2</v>
          </cell>
          <cell r="DQ337">
            <v>1.6E-2</v>
          </cell>
          <cell r="DR337">
            <v>1.9E-2</v>
          </cell>
          <cell r="DS337">
            <v>1.7999999999999999E-2</v>
          </cell>
          <cell r="DT337">
            <v>1.728571429E-2</v>
          </cell>
          <cell r="DU337">
            <v>1.771428571E-2</v>
          </cell>
          <cell r="DV337">
            <v>1.6E-2</v>
          </cell>
          <cell r="DW337">
            <v>1.4285714290000001E-2</v>
          </cell>
          <cell r="DX337">
            <v>1.6E-2</v>
          </cell>
          <cell r="DY337">
            <v>1.6E-2</v>
          </cell>
          <cell r="DZ337">
            <v>1.6E-2</v>
          </cell>
          <cell r="EA337">
            <v>1.7142857140000002E-2</v>
          </cell>
          <cell r="EB337">
            <v>1.6E-2</v>
          </cell>
          <cell r="EC337">
            <v>1.6E-2</v>
          </cell>
          <cell r="ED337">
            <v>2.0000000000000004E-2</v>
          </cell>
          <cell r="EE337">
            <v>1.6E-2</v>
          </cell>
          <cell r="EF337">
            <v>1.8857142860000002E-2</v>
          </cell>
          <cell r="EG337">
            <v>1.7142857140000002E-2</v>
          </cell>
          <cell r="EH337">
            <v>1.8857142860000002E-2</v>
          </cell>
          <cell r="EI337">
            <v>1.2E-2</v>
          </cell>
          <cell r="EJ337">
            <v>1.6E-2</v>
          </cell>
          <cell r="EK337">
            <v>1.6E-2</v>
          </cell>
          <cell r="EL337">
            <v>1.6E-2</v>
          </cell>
          <cell r="EM337">
            <v>1.960065377E-2</v>
          </cell>
          <cell r="EN337">
            <v>1.2571428570000005E-2</v>
          </cell>
          <cell r="EO337">
            <v>1.942857143E-2</v>
          </cell>
          <cell r="EP337">
            <v>0.02</v>
          </cell>
          <cell r="EQ337">
            <v>1.4571428570000001E-2</v>
          </cell>
          <cell r="ER337">
            <v>1.8000000000000006E-2</v>
          </cell>
          <cell r="ES337">
            <v>1.5428571429999999E-2</v>
          </cell>
          <cell r="ET337">
            <v>1.942857143E-2</v>
          </cell>
          <cell r="EU337">
            <v>1.2E-2</v>
          </cell>
          <cell r="EV337">
            <v>1.5428571430000001E-2</v>
          </cell>
          <cell r="EW337">
            <v>1.942857143E-2</v>
          </cell>
          <cell r="EX337">
            <v>1.6E-2</v>
          </cell>
          <cell r="EY337">
            <v>1.6571428570000001E-2</v>
          </cell>
          <cell r="EZ337">
            <v>1.942857143E-2</v>
          </cell>
          <cell r="FA337">
            <v>1.6E-2</v>
          </cell>
          <cell r="FB337">
            <v>1.7571428570000009E-2</v>
          </cell>
          <cell r="FC337">
            <v>1.8428571430000006E-2</v>
          </cell>
          <cell r="FD337">
            <v>1.6571428570000005E-2</v>
          </cell>
          <cell r="FE337">
            <v>1.6E-2</v>
          </cell>
          <cell r="FF337">
            <v>1.7000000000000001E-2</v>
          </cell>
          <cell r="FG337">
            <v>1.1000000000000003E-2</v>
          </cell>
          <cell r="FH337">
            <v>1.4857142860000002E-2</v>
          </cell>
          <cell r="FI337">
            <v>1.8857142860000002E-2</v>
          </cell>
          <cell r="FJ337">
            <v>1.7142857140000002E-2</v>
          </cell>
          <cell r="FK337">
            <v>1.6E-2</v>
          </cell>
          <cell r="FL337">
            <v>1.8857142860000002E-2</v>
          </cell>
          <cell r="FM337">
            <v>1.6E-2</v>
          </cell>
          <cell r="FN337">
            <v>2.0000000000000004E-2</v>
          </cell>
          <cell r="FO337">
            <v>1.6E-2</v>
          </cell>
          <cell r="FP337">
            <v>1.7142857140000002E-2</v>
          </cell>
          <cell r="FQ337">
            <v>1.6E-2</v>
          </cell>
          <cell r="FR337">
            <v>1.8857142860000002E-2</v>
          </cell>
          <cell r="FS337">
            <v>9.1428571400000002E-3</v>
          </cell>
          <cell r="FT337">
            <v>1.6E-2</v>
          </cell>
          <cell r="FU337">
            <v>1.8285714290000001E-2</v>
          </cell>
          <cell r="FV337">
            <v>1.771428571E-2</v>
          </cell>
          <cell r="FW337">
            <v>1.6E-2</v>
          </cell>
          <cell r="FX337">
            <v>1.8285714290000001E-2</v>
          </cell>
          <cell r="FY337">
            <v>1.6E-2</v>
          </cell>
          <cell r="FZ337">
            <v>1.871428571E-2</v>
          </cell>
          <cell r="GA337">
            <v>1.7285714289999997E-2</v>
          </cell>
          <cell r="GB337">
            <v>1.771428571E-2</v>
          </cell>
          <cell r="GC337">
            <v>1.5999999999999997E-2</v>
          </cell>
          <cell r="GD337">
            <v>0.02</v>
          </cell>
          <cell r="GE337">
            <v>8.0000000000000002E-3</v>
          </cell>
          <cell r="GF337">
            <v>1.3714285709999999E-2</v>
          </cell>
          <cell r="GG337">
            <v>1.8285714290000001E-2</v>
          </cell>
          <cell r="GH337">
            <v>1.6E-2</v>
          </cell>
          <cell r="GI337">
            <v>1.7714285700000002E-2</v>
          </cell>
          <cell r="GJ337">
            <v>1.6E-2</v>
          </cell>
          <cell r="GK337">
            <v>1.8285714290000001E-2</v>
          </cell>
          <cell r="GL337">
            <v>1.771428571E-2</v>
          </cell>
          <cell r="GM337">
            <v>1.8000000000000002E-2</v>
          </cell>
          <cell r="GN337">
            <v>1.62857143E-2</v>
          </cell>
          <cell r="GO337">
            <v>1.771428571E-2</v>
          </cell>
          <cell r="GP337">
            <v>1.728571429E-2</v>
          </cell>
          <cell r="GQ337">
            <v>1.3000000000000001E-2</v>
          </cell>
          <cell r="GR337">
            <v>1.6E-2</v>
          </cell>
          <cell r="GS337">
            <v>1.6E-2</v>
          </cell>
          <cell r="GT337">
            <v>1.6E-2</v>
          </cell>
          <cell r="GU337">
            <v>1.6571428570000005E-2</v>
          </cell>
          <cell r="GV337">
            <v>1.6E-2</v>
          </cell>
          <cell r="GW337">
            <v>1.6E-2</v>
          </cell>
          <cell r="GX337">
            <v>2.3428571430000007E-2</v>
          </cell>
          <cell r="GY337">
            <v>1.5000000000000001E-2</v>
          </cell>
          <cell r="GZ337">
            <v>1.7000000000000005E-2</v>
          </cell>
          <cell r="HA337">
            <v>1.6571428570000001E-2</v>
          </cell>
          <cell r="HB337">
            <v>1.942857143E-2</v>
          </cell>
          <cell r="HC337">
            <v>1.2E-2</v>
          </cell>
          <cell r="HD337">
            <v>1.6E-2</v>
          </cell>
          <cell r="HE337">
            <v>2.0000000000000004E-2</v>
          </cell>
          <cell r="HF337">
            <v>1.4E-2</v>
          </cell>
          <cell r="HG337">
            <v>1.8000000000000002E-2</v>
          </cell>
          <cell r="HH337">
            <v>2.0000000000000004E-2</v>
          </cell>
          <cell r="HI337">
            <v>1.3000000000000001E-2</v>
          </cell>
          <cell r="HJ337">
            <v>2.0999999999999998E-2</v>
          </cell>
          <cell r="HK337">
            <v>1.8000000000000002E-2</v>
          </cell>
          <cell r="HL337">
            <v>1.6E-2</v>
          </cell>
          <cell r="HM337">
            <v>1.6E-2</v>
          </cell>
          <cell r="HN337">
            <v>2.0000000000000004E-2</v>
          </cell>
          <cell r="HO337">
            <v>8.0000000000000002E-3</v>
          </cell>
          <cell r="HP337">
            <v>1.6E-2</v>
          </cell>
          <cell r="HQ337">
            <v>1.9428571430000003E-2</v>
          </cell>
          <cell r="HR337">
            <v>1.6E-2</v>
          </cell>
          <cell r="HS337">
            <v>1.6571428570000005E-2</v>
          </cell>
          <cell r="HT337">
            <v>1.942857143E-2</v>
          </cell>
          <cell r="HU337">
            <v>1.6E-2</v>
          </cell>
          <cell r="HV337">
            <v>1.8000000000000006E-2</v>
          </cell>
          <cell r="HW337">
            <v>1.8000000000000006E-2</v>
          </cell>
          <cell r="HX337">
            <v>1.6571428570000001E-2</v>
          </cell>
          <cell r="HY337">
            <v>1.6000000000000004E-2</v>
          </cell>
          <cell r="HZ337">
            <v>1.9428571430000003E-2</v>
          </cell>
          <cell r="IA337">
            <v>8.5714285700000011E-3</v>
          </cell>
          <cell r="IB337">
            <v>1.8000000000000002E-2</v>
          </cell>
          <cell r="IC337">
            <v>1.685714286E-2</v>
          </cell>
          <cell r="ID337">
            <v>1.7142857140000002E-2</v>
          </cell>
          <cell r="IE337">
            <v>1.6E-2</v>
          </cell>
          <cell r="IF337">
            <v>1.8857142860000002E-2</v>
          </cell>
          <cell r="IG337">
            <v>1.7142857140000002E-2</v>
          </cell>
          <cell r="IH337">
            <v>1.8857142860000002E-2</v>
          </cell>
          <cell r="II337">
            <v>1.6E-2</v>
          </cell>
          <cell r="IJ337">
            <v>1.8142857140000003E-2</v>
          </cell>
          <cell r="IK337">
            <v>1.4999999999999999E-2</v>
          </cell>
          <cell r="IL337">
            <v>2.0000000000000004E-2</v>
          </cell>
          <cell r="IM337">
            <v>8.0000000000000002E-3</v>
          </cell>
          <cell r="IN337">
            <v>1.3714285709999999E-2</v>
          </cell>
          <cell r="IO337">
            <v>1.6E-2</v>
          </cell>
          <cell r="IP337">
            <v>1.8285714289999998E-2</v>
          </cell>
          <cell r="IQ337">
            <v>1.6E-2</v>
          </cell>
          <cell r="IR337">
            <v>1.771428571E-2</v>
          </cell>
          <cell r="IS337">
            <v>1.6E-2</v>
          </cell>
          <cell r="IT337">
            <v>1.8285714290000001E-2</v>
          </cell>
          <cell r="IU337">
            <v>1.771428571E-2</v>
          </cell>
          <cell r="IV337">
            <v>1.8285714290000001E-2</v>
          </cell>
          <cell r="IW337">
            <v>1.771428571E-2</v>
          </cell>
          <cell r="IX337">
            <v>1.6E-2</v>
          </cell>
          <cell r="IY337">
            <v>1.4285714290000001E-2</v>
          </cell>
        </row>
        <row r="338">
          <cell r="C338" t="str">
            <v>DRS.EX.WSF._.___.Cool Keeper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15.999999998960002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15.999999998960002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15.999999998970003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15.999999998970003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13.142857142010001</v>
          </cell>
          <cell r="BK338">
            <v>2.8571428569600004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14.794174361730001</v>
          </cell>
          <cell r="BW338">
            <v>1.20582563724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15.999999998979998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15.99999999896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15.999999998990003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13.39428571343</v>
          </cell>
          <cell r="DS338">
            <v>2.6057142855700004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13.14285714201</v>
          </cell>
          <cell r="EE338">
            <v>2.8571428569600004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15.03411111594</v>
          </cell>
          <cell r="EQ338">
            <v>0.96588888301999987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15.999999998980003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15.999999998979996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15.999999998999996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13.714285713400001</v>
          </cell>
          <cell r="GM338">
            <v>2.2857142855700001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15.131428570610002</v>
          </cell>
          <cell r="GY338">
            <v>0.86857142835000012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15.999999998970004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15.99999999896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15.999999998960005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12.819716304580002</v>
          </cell>
          <cell r="IU338">
            <v>3.1802836943999995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</row>
        <row r="339">
          <cell r="C339" t="str">
            <v>DRS.EX.WSF._.___.Irrigation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0.90599810210000009</v>
          </cell>
          <cell r="O339">
            <v>0.13400189780999999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1.0102857141900001</v>
          </cell>
          <cell r="AA339">
            <v>2.971428571E-2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0.98057142848000001</v>
          </cell>
          <cell r="AM339">
            <v>5.942857142E-2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0.95085714281000011</v>
          </cell>
          <cell r="AY339">
            <v>8.9142857140000004E-2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0.68342857137000002</v>
          </cell>
          <cell r="BK339">
            <v>0.35657142853999996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0.75371428566000009</v>
          </cell>
          <cell r="BW339">
            <v>0.28628571424999999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1.0199999999000002</v>
          </cell>
          <cell r="CI339">
            <v>0.02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1.0102857141900001</v>
          </cell>
          <cell r="CU339">
            <v>2.971428571E-2</v>
          </cell>
          <cell r="CV339">
            <v>0</v>
          </cell>
          <cell r="CW339">
            <v>0</v>
          </cell>
          <cell r="CX339">
            <v>0</v>
          </cell>
          <cell r="CY339">
            <v>0</v>
          </cell>
          <cell r="CZ339">
            <v>0</v>
          </cell>
          <cell r="DA339">
            <v>0</v>
          </cell>
          <cell r="DB339">
            <v>0</v>
          </cell>
          <cell r="DC339">
            <v>0</v>
          </cell>
          <cell r="DD339">
            <v>0</v>
          </cell>
          <cell r="DE339">
            <v>0</v>
          </cell>
          <cell r="DF339">
            <v>0.93199999995999983</v>
          </cell>
          <cell r="DG339">
            <v>0.10799999999</v>
          </cell>
          <cell r="DH339">
            <v>0</v>
          </cell>
          <cell r="DI339">
            <v>0</v>
          </cell>
          <cell r="DJ339">
            <v>0</v>
          </cell>
          <cell r="DK339">
            <v>0</v>
          </cell>
          <cell r="DL339">
            <v>0</v>
          </cell>
          <cell r="DM339">
            <v>0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0.69314285711000012</v>
          </cell>
          <cell r="DS339">
            <v>0.34685714284000002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0.68342857136000013</v>
          </cell>
          <cell r="EE339">
            <v>0.35657142853999996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M339">
            <v>0</v>
          </cell>
          <cell r="EN339">
            <v>0</v>
          </cell>
          <cell r="EO339">
            <v>0</v>
          </cell>
          <cell r="EP339">
            <v>0.81199999992000016</v>
          </cell>
          <cell r="EQ339">
            <v>0.22799999998000001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0</v>
          </cell>
          <cell r="EY339">
            <v>0</v>
          </cell>
          <cell r="EZ339">
            <v>0</v>
          </cell>
          <cell r="FA339">
            <v>0</v>
          </cell>
          <cell r="FB339">
            <v>0.93028571419000006</v>
          </cell>
          <cell r="FC339">
            <v>0.10971428571</v>
          </cell>
          <cell r="FD339">
            <v>0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0</v>
          </cell>
          <cell r="FN339">
            <v>0.95199999992000028</v>
          </cell>
          <cell r="FO339">
            <v>8.7999999980000007E-2</v>
          </cell>
          <cell r="FP339">
            <v>0</v>
          </cell>
          <cell r="FQ339">
            <v>0</v>
          </cell>
          <cell r="FR339">
            <v>0</v>
          </cell>
          <cell r="FS339">
            <v>0</v>
          </cell>
          <cell r="FT339">
            <v>0</v>
          </cell>
          <cell r="FU339">
            <v>0</v>
          </cell>
          <cell r="FV339">
            <v>0</v>
          </cell>
          <cell r="FW339">
            <v>0</v>
          </cell>
          <cell r="FX339">
            <v>0</v>
          </cell>
          <cell r="FY339">
            <v>0</v>
          </cell>
          <cell r="FZ339">
            <v>0.93085714280000009</v>
          </cell>
          <cell r="GA339">
            <v>0.10914285713999999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0.71314285711000014</v>
          </cell>
          <cell r="GM339">
            <v>0.32685714284</v>
          </cell>
          <cell r="GN339">
            <v>0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S339">
            <v>0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0.83199999992000029</v>
          </cell>
          <cell r="GY339">
            <v>0.20799999997999999</v>
          </cell>
          <cell r="GZ339">
            <v>0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0.97199999992000008</v>
          </cell>
          <cell r="HK339">
            <v>6.7999999980000003E-2</v>
          </cell>
          <cell r="HL339">
            <v>0</v>
          </cell>
          <cell r="HM339">
            <v>0</v>
          </cell>
          <cell r="HN339">
            <v>0</v>
          </cell>
          <cell r="HO339">
            <v>0</v>
          </cell>
          <cell r="HP339">
            <v>0</v>
          </cell>
          <cell r="HQ339">
            <v>0</v>
          </cell>
          <cell r="HR339">
            <v>0</v>
          </cell>
          <cell r="HS339">
            <v>0</v>
          </cell>
          <cell r="HT339">
            <v>0</v>
          </cell>
          <cell r="HU339">
            <v>0</v>
          </cell>
          <cell r="HV339">
            <v>0.93028571419000006</v>
          </cell>
          <cell r="HW339">
            <v>0.10971428571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0</v>
          </cell>
          <cell r="IE339">
            <v>0</v>
          </cell>
          <cell r="IF339">
            <v>0</v>
          </cell>
          <cell r="IG339">
            <v>0</v>
          </cell>
          <cell r="IH339">
            <v>0.98057142848000023</v>
          </cell>
          <cell r="II339">
            <v>5.9428571419999993E-2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0</v>
          </cell>
          <cell r="IQ339">
            <v>0</v>
          </cell>
          <cell r="IR339">
            <v>0</v>
          </cell>
          <cell r="IS339">
            <v>0</v>
          </cell>
          <cell r="IT339">
            <v>0.66399999997000003</v>
          </cell>
          <cell r="IU339">
            <v>0.37599999998</v>
          </cell>
          <cell r="IV339">
            <v>0</v>
          </cell>
          <cell r="IW339">
            <v>0</v>
          </cell>
          <cell r="IX339">
            <v>0</v>
          </cell>
          <cell r="IY339">
            <v>0</v>
          </cell>
        </row>
        <row r="340">
          <cell r="C340" t="str">
            <v>DRS.EX.WSF._.___.WattSmrtBatt</v>
          </cell>
          <cell r="H340">
            <v>16.663052980540002</v>
          </cell>
          <cell r="I340">
            <v>15.889813123840002</v>
          </cell>
          <cell r="J340">
            <v>17.757646836810004</v>
          </cell>
          <cell r="K340">
            <v>16.027334364530006</v>
          </cell>
          <cell r="L340">
            <v>16.79280225207</v>
          </cell>
          <cell r="M340">
            <v>19.479071992540003</v>
          </cell>
          <cell r="N340">
            <v>21.821220728370005</v>
          </cell>
          <cell r="O340">
            <v>21.846854978139998</v>
          </cell>
          <cell r="P340">
            <v>20.25</v>
          </cell>
          <cell r="Q340">
            <v>17.026528755569998</v>
          </cell>
          <cell r="R340">
            <v>17.337855685930002</v>
          </cell>
          <cell r="S340">
            <v>10.529519390640001</v>
          </cell>
          <cell r="T340">
            <v>15.222771559639998</v>
          </cell>
          <cell r="U340">
            <v>13.78095620573</v>
          </cell>
          <cell r="V340">
            <v>14.754867215969997</v>
          </cell>
          <cell r="W340">
            <v>13.189825075269999</v>
          </cell>
          <cell r="X340">
            <v>14.043975179059997</v>
          </cell>
          <cell r="Y340">
            <v>20.357098231269998</v>
          </cell>
          <cell r="Z340">
            <v>22.109999999999996</v>
          </cell>
          <cell r="AA340">
            <v>22.259999999999998</v>
          </cell>
          <cell r="AB340">
            <v>20.655143265949999</v>
          </cell>
          <cell r="AC340">
            <v>19.916027487049998</v>
          </cell>
          <cell r="AD340">
            <v>21.24</v>
          </cell>
          <cell r="AE340">
            <v>20.560979563530001</v>
          </cell>
          <cell r="AF340">
            <v>21.869999999999997</v>
          </cell>
          <cell r="AG340">
            <v>18.975526310290004</v>
          </cell>
          <cell r="AH340">
            <v>19.479774304699998</v>
          </cell>
          <cell r="AI340">
            <v>18.46801091563</v>
          </cell>
          <cell r="AJ340">
            <v>21.181833746879999</v>
          </cell>
          <cell r="AK340">
            <v>20.669999999999998</v>
          </cell>
          <cell r="AL340">
            <v>22.019999999999996</v>
          </cell>
          <cell r="AM340">
            <v>22.319999999999997</v>
          </cell>
          <cell r="AN340">
            <v>20.97</v>
          </cell>
          <cell r="AO340">
            <v>21.599999999999998</v>
          </cell>
          <cell r="AP340">
            <v>21.509999999999998</v>
          </cell>
          <cell r="AQ340">
            <v>21.599999999999998</v>
          </cell>
          <cell r="AR340">
            <v>22.319999999999997</v>
          </cell>
          <cell r="AS340">
            <v>19.811776318819998</v>
          </cell>
          <cell r="AT340">
            <v>19.858888533849996</v>
          </cell>
          <cell r="AU340">
            <v>18.897181911620002</v>
          </cell>
          <cell r="AV340">
            <v>21.060000000000002</v>
          </cell>
          <cell r="AW340">
            <v>20.41695143686</v>
          </cell>
          <cell r="AX340">
            <v>22.319999999999997</v>
          </cell>
          <cell r="AY340">
            <v>22.049999999999997</v>
          </cell>
          <cell r="AZ340">
            <v>21.33</v>
          </cell>
          <cell r="BA340">
            <v>21.719999999999995</v>
          </cell>
          <cell r="BB340">
            <v>21.315248487699996</v>
          </cell>
          <cell r="BC340">
            <v>20.88</v>
          </cell>
          <cell r="BD340">
            <v>22.319999999999997</v>
          </cell>
          <cell r="BE340">
            <v>19.89</v>
          </cell>
          <cell r="BF340">
            <v>20.729999999999993</v>
          </cell>
          <cell r="BG340">
            <v>18.166318870670001</v>
          </cell>
          <cell r="BH340">
            <v>21.162427368790002</v>
          </cell>
          <cell r="BI340">
            <v>21.599999999999998</v>
          </cell>
          <cell r="BJ340">
            <v>22.319999999999997</v>
          </cell>
          <cell r="BK340">
            <v>22.049999999999997</v>
          </cell>
          <cell r="BL340">
            <v>21.119999999999997</v>
          </cell>
          <cell r="BM340">
            <v>21.869999999999994</v>
          </cell>
          <cell r="BN340">
            <v>21.24</v>
          </cell>
          <cell r="BO340">
            <v>21.599999999999998</v>
          </cell>
          <cell r="BP340">
            <v>22.319999999999997</v>
          </cell>
          <cell r="BQ340">
            <v>20.130000000000003</v>
          </cell>
          <cell r="BR340">
            <v>21.209999999999997</v>
          </cell>
          <cell r="BS340">
            <v>18.899184402110002</v>
          </cell>
          <cell r="BT340">
            <v>21.129470294170002</v>
          </cell>
          <cell r="BU340">
            <v>21.599999999999998</v>
          </cell>
          <cell r="BV340">
            <v>22.319999999999997</v>
          </cell>
          <cell r="BW340">
            <v>22.319999999999997</v>
          </cell>
          <cell r="BX340">
            <v>21.599999999999998</v>
          </cell>
          <cell r="BY340">
            <v>21.899999999999995</v>
          </cell>
          <cell r="BZ340">
            <v>21.599999999999998</v>
          </cell>
          <cell r="CA340">
            <v>21.599999999999998</v>
          </cell>
          <cell r="CB340">
            <v>22.319999999999997</v>
          </cell>
          <cell r="CC340">
            <v>20.16</v>
          </cell>
          <cell r="CD340">
            <v>21.385758601880003</v>
          </cell>
          <cell r="CE340">
            <v>19.680416003250002</v>
          </cell>
          <cell r="CF340">
            <v>21.810180444930001</v>
          </cell>
          <cell r="CG340">
            <v>21.33</v>
          </cell>
          <cell r="CH340">
            <v>22.319999999999997</v>
          </cell>
          <cell r="CI340">
            <v>22.319999999999997</v>
          </cell>
          <cell r="CJ340">
            <v>21.599999999999998</v>
          </cell>
          <cell r="CK340">
            <v>22.319999999999997</v>
          </cell>
          <cell r="CL340">
            <v>21.599999999999998</v>
          </cell>
          <cell r="CM340">
            <v>21.599999999999998</v>
          </cell>
          <cell r="CN340">
            <v>22.319999999999997</v>
          </cell>
          <cell r="CO340">
            <v>20.849999999999998</v>
          </cell>
          <cell r="CP340">
            <v>20.621523499600002</v>
          </cell>
          <cell r="CQ340">
            <v>18.292082516440004</v>
          </cell>
          <cell r="CR340">
            <v>21.019649293639997</v>
          </cell>
          <cell r="CS340">
            <v>20.909999999999997</v>
          </cell>
          <cell r="CT340">
            <v>22.319999999999997</v>
          </cell>
          <cell r="CU340">
            <v>22.319999999999997</v>
          </cell>
          <cell r="CV340">
            <v>21.06</v>
          </cell>
          <cell r="CW340">
            <v>21.779999999999994</v>
          </cell>
          <cell r="CX340">
            <v>21.599999999999998</v>
          </cell>
          <cell r="CY340">
            <v>20.88</v>
          </cell>
          <cell r="CZ340">
            <v>22.319999999999997</v>
          </cell>
          <cell r="DA340">
            <v>20.16</v>
          </cell>
          <cell r="DB340">
            <v>21.168633995409994</v>
          </cell>
          <cell r="DC340">
            <v>18.430214933090003</v>
          </cell>
          <cell r="DD340">
            <v>21.442314042539998</v>
          </cell>
          <cell r="DE340">
            <v>20.009999999999998</v>
          </cell>
          <cell r="DF340">
            <v>22.281201949569994</v>
          </cell>
          <cell r="DG340">
            <v>22.08</v>
          </cell>
          <cell r="DH340">
            <v>21.36</v>
          </cell>
          <cell r="DI340">
            <v>22.319999999999997</v>
          </cell>
          <cell r="DJ340">
            <v>21.599999999999998</v>
          </cell>
          <cell r="DK340">
            <v>21.599999999999998</v>
          </cell>
          <cell r="DL340">
            <v>22.319999999999997</v>
          </cell>
          <cell r="DM340">
            <v>20.16</v>
          </cell>
          <cell r="DN340">
            <v>21.730896364249997</v>
          </cell>
          <cell r="DO340">
            <v>18.990000000000002</v>
          </cell>
          <cell r="DP340">
            <v>22.229999999999997</v>
          </cell>
          <cell r="DQ340">
            <v>21.299999999999997</v>
          </cell>
          <cell r="DR340">
            <v>22.319999999999997</v>
          </cell>
          <cell r="DS340">
            <v>22.319999999999997</v>
          </cell>
          <cell r="DT340">
            <v>21.36</v>
          </cell>
          <cell r="DU340">
            <v>22.319999999999997</v>
          </cell>
          <cell r="DV340">
            <v>21.599999999999998</v>
          </cell>
          <cell r="DW340">
            <v>21.599999999999998</v>
          </cell>
          <cell r="DX340">
            <v>22.319999999999997</v>
          </cell>
          <cell r="DY340">
            <v>20.130000000000003</v>
          </cell>
          <cell r="DZ340">
            <v>22.319999999999997</v>
          </cell>
          <cell r="EA340">
            <v>21.183078293079998</v>
          </cell>
          <cell r="EB340">
            <v>22.256717193859998</v>
          </cell>
          <cell r="EC340">
            <v>21.599999999999998</v>
          </cell>
          <cell r="ED340">
            <v>22.319999999999997</v>
          </cell>
          <cell r="EE340">
            <v>22.319999999999997</v>
          </cell>
          <cell r="EF340">
            <v>21.599999999999998</v>
          </cell>
          <cell r="EG340">
            <v>22.319999999999997</v>
          </cell>
          <cell r="EH340">
            <v>21.599999999999998</v>
          </cell>
          <cell r="EI340">
            <v>21.599999999999998</v>
          </cell>
          <cell r="EJ340">
            <v>19.380000000000003</v>
          </cell>
          <cell r="EK340">
            <v>18.900000000000002</v>
          </cell>
          <cell r="EL340">
            <v>19.165664794870004</v>
          </cell>
          <cell r="EM340">
            <v>14.273689016090001</v>
          </cell>
          <cell r="EN340">
            <v>18.360000000000003</v>
          </cell>
          <cell r="EO340">
            <v>20.43</v>
          </cell>
          <cell r="EP340">
            <v>22.169999999999995</v>
          </cell>
          <cell r="EQ340">
            <v>21.6</v>
          </cell>
          <cell r="ER340">
            <v>20.037448003590004</v>
          </cell>
          <cell r="ES340">
            <v>19.32</v>
          </cell>
          <cell r="ET340">
            <v>21.419999999999998</v>
          </cell>
          <cell r="EU340">
            <v>20.88</v>
          </cell>
          <cell r="EV340">
            <v>21.749999999999996</v>
          </cell>
          <cell r="EW340">
            <v>19.98</v>
          </cell>
          <cell r="EX340">
            <v>19.739999999999998</v>
          </cell>
          <cell r="EY340">
            <v>16.169999999999998</v>
          </cell>
          <cell r="EZ340">
            <v>19.260000000000002</v>
          </cell>
          <cell r="FA340">
            <v>19.265555975679998</v>
          </cell>
          <cell r="FB340">
            <v>22.199999999999996</v>
          </cell>
          <cell r="FC340">
            <v>22.139999999999997</v>
          </cell>
          <cell r="FD340">
            <v>20.400000000000002</v>
          </cell>
          <cell r="FE340">
            <v>18.750000000000004</v>
          </cell>
          <cell r="FF340">
            <v>21.599999999999998</v>
          </cell>
          <cell r="FG340">
            <v>21.599999999999998</v>
          </cell>
          <cell r="FH340">
            <v>21.45</v>
          </cell>
          <cell r="FI340">
            <v>19.71</v>
          </cell>
          <cell r="FJ340">
            <v>20.579999999999995</v>
          </cell>
          <cell r="FK340">
            <v>17.229579657070005</v>
          </cell>
          <cell r="FL340">
            <v>20.220000000000002</v>
          </cell>
          <cell r="FM340">
            <v>20.13</v>
          </cell>
          <cell r="FN340">
            <v>22.079999999999995</v>
          </cell>
          <cell r="FO340">
            <v>22.259999999999998</v>
          </cell>
          <cell r="FP340">
            <v>20.729999999999997</v>
          </cell>
          <cell r="FQ340">
            <v>19.078709067369999</v>
          </cell>
          <cell r="FR340">
            <v>21.599999999999998</v>
          </cell>
          <cell r="FS340">
            <v>21.599999999999998</v>
          </cell>
          <cell r="FT340">
            <v>22.319999999999997</v>
          </cell>
          <cell r="FU340">
            <v>20.16</v>
          </cell>
          <cell r="FV340">
            <v>21.419999999999995</v>
          </cell>
          <cell r="FW340">
            <v>18.677984672820003</v>
          </cell>
          <cell r="FX340">
            <v>21.27</v>
          </cell>
          <cell r="FY340">
            <v>19.77</v>
          </cell>
          <cell r="FZ340">
            <v>22.319999999999997</v>
          </cell>
          <cell r="GA340">
            <v>22.169999999999998</v>
          </cell>
          <cell r="GB340">
            <v>21.509999999999998</v>
          </cell>
          <cell r="GC340">
            <v>22.319999999999997</v>
          </cell>
          <cell r="GD340">
            <v>21.599999999999998</v>
          </cell>
          <cell r="GE340">
            <v>21.599999999999998</v>
          </cell>
          <cell r="GF340">
            <v>22.319999999999997</v>
          </cell>
          <cell r="GG340">
            <v>20.88</v>
          </cell>
          <cell r="GH340">
            <v>22.199999999999996</v>
          </cell>
          <cell r="GI340">
            <v>20.454554767059999</v>
          </cell>
          <cell r="GJ340">
            <v>22.229999999999997</v>
          </cell>
          <cell r="GK340">
            <v>21.539999999999996</v>
          </cell>
          <cell r="GL340">
            <v>22.319999999999997</v>
          </cell>
          <cell r="GM340">
            <v>22.319999999999997</v>
          </cell>
          <cell r="GN340">
            <v>21.599999999999998</v>
          </cell>
          <cell r="GO340">
            <v>22.319999999999997</v>
          </cell>
          <cell r="GP340">
            <v>21.599999999999998</v>
          </cell>
          <cell r="GQ340">
            <v>20.88</v>
          </cell>
          <cell r="GR340">
            <v>22.319999999999997</v>
          </cell>
          <cell r="GS340">
            <v>20.100000000000001</v>
          </cell>
          <cell r="GT340">
            <v>22.29</v>
          </cell>
          <cell r="GU340">
            <v>21.449999999999996</v>
          </cell>
          <cell r="GV340">
            <v>22.319999999999997</v>
          </cell>
          <cell r="GW340">
            <v>21.599999999999998</v>
          </cell>
          <cell r="GX340">
            <v>22.319999999999997</v>
          </cell>
          <cell r="GY340">
            <v>22.319999999999997</v>
          </cell>
          <cell r="GZ340">
            <v>21.57</v>
          </cell>
          <cell r="HA340">
            <v>22.319999999999997</v>
          </cell>
          <cell r="HB340">
            <v>21.599999999999998</v>
          </cell>
          <cell r="HC340">
            <v>21.599999999999998</v>
          </cell>
          <cell r="HD340">
            <v>22.319999999999997</v>
          </cell>
          <cell r="HE340">
            <v>20.16</v>
          </cell>
          <cell r="HF340">
            <v>22.295390873369996</v>
          </cell>
          <cell r="HG340">
            <v>21.599999999999998</v>
          </cell>
          <cell r="HH340">
            <v>22.319999999999997</v>
          </cell>
          <cell r="HI340">
            <v>21.599999999999998</v>
          </cell>
          <cell r="HJ340">
            <v>22.319999999999997</v>
          </cell>
          <cell r="HK340">
            <v>22.319999999999997</v>
          </cell>
          <cell r="HL340">
            <v>21.599999999999998</v>
          </cell>
          <cell r="HM340">
            <v>22.319999999999997</v>
          </cell>
          <cell r="HN340">
            <v>21.599999999999998</v>
          </cell>
          <cell r="HO340">
            <v>21.599999999999998</v>
          </cell>
          <cell r="HP340">
            <v>22.319999999999997</v>
          </cell>
          <cell r="HQ340">
            <v>20.16</v>
          </cell>
          <cell r="HR340">
            <v>22.319999999999997</v>
          </cell>
          <cell r="HS340">
            <v>21.419999999999998</v>
          </cell>
          <cell r="HT340">
            <v>22.319999999999997</v>
          </cell>
          <cell r="HU340">
            <v>21.599999999999998</v>
          </cell>
          <cell r="HV340">
            <v>22.319999999999997</v>
          </cell>
          <cell r="HW340">
            <v>22.319999999999997</v>
          </cell>
          <cell r="HX340">
            <v>21.599999999999998</v>
          </cell>
          <cell r="HY340">
            <v>22.319999999999997</v>
          </cell>
          <cell r="HZ340">
            <v>21.599999999999998</v>
          </cell>
          <cell r="IA340">
            <v>21.599999999999998</v>
          </cell>
          <cell r="IB340">
            <v>22.319999999999997</v>
          </cell>
          <cell r="IC340">
            <v>20.88</v>
          </cell>
          <cell r="ID340">
            <v>22.319999999999997</v>
          </cell>
          <cell r="IE340">
            <v>21.599999999999998</v>
          </cell>
          <cell r="IF340">
            <v>22.319999999999997</v>
          </cell>
          <cell r="IG340">
            <v>21.599999999999998</v>
          </cell>
          <cell r="IH340">
            <v>22.319999999999997</v>
          </cell>
          <cell r="II340">
            <v>22.319999999999997</v>
          </cell>
          <cell r="IJ340">
            <v>21.599999999999998</v>
          </cell>
          <cell r="IK340">
            <v>22.319999999999997</v>
          </cell>
          <cell r="IL340">
            <v>21.599999999999998</v>
          </cell>
          <cell r="IM340">
            <v>20.88</v>
          </cell>
          <cell r="IN340">
            <v>22.319999999999997</v>
          </cell>
          <cell r="IO340">
            <v>20.16</v>
          </cell>
          <cell r="IP340">
            <v>22.319999999999997</v>
          </cell>
          <cell r="IQ340">
            <v>21.599999999999998</v>
          </cell>
          <cell r="IR340">
            <v>22.319999999999997</v>
          </cell>
          <cell r="IS340">
            <v>21.599999999999998</v>
          </cell>
          <cell r="IT340">
            <v>22.319999999999997</v>
          </cell>
          <cell r="IU340">
            <v>22.319999999999997</v>
          </cell>
          <cell r="IV340">
            <v>21.599999999999998</v>
          </cell>
          <cell r="IW340">
            <v>22.319999999999997</v>
          </cell>
          <cell r="IX340">
            <v>21.599999999999998</v>
          </cell>
          <cell r="IY340">
            <v>21.599999999999998</v>
          </cell>
        </row>
        <row r="341">
          <cell r="C341" t="str">
            <v>DRS.EX.WSF._.___.WattSmrtBusiness</v>
          </cell>
          <cell r="H341">
            <v>22.551427780110007</v>
          </cell>
          <cell r="I341">
            <v>21.185846748820005</v>
          </cell>
          <cell r="J341">
            <v>23.864101117120004</v>
          </cell>
          <cell r="K341">
            <v>21.597149377730005</v>
          </cell>
          <cell r="L341">
            <v>22.94451989200001</v>
          </cell>
          <cell r="M341">
            <v>26.166778544900009</v>
          </cell>
          <cell r="N341">
            <v>29.197641823240016</v>
          </cell>
          <cell r="O341">
            <v>29.146377115040014</v>
          </cell>
          <cell r="P341">
            <v>27.033779043030009</v>
          </cell>
          <cell r="Q341">
            <v>22.792533267860009</v>
          </cell>
          <cell r="R341">
            <v>23.23889538569</v>
          </cell>
          <cell r="S341">
            <v>14.482486616479999</v>
          </cell>
          <cell r="T341">
            <v>20.653815218840002</v>
          </cell>
          <cell r="U341">
            <v>18.547856831550003</v>
          </cell>
          <cell r="V341">
            <v>19.747915918440004</v>
          </cell>
          <cell r="W341">
            <v>17.91643476118</v>
          </cell>
          <cell r="X341">
            <v>18.83958814651</v>
          </cell>
          <cell r="Y341">
            <v>27.233249951350018</v>
          </cell>
          <cell r="Z341">
            <v>29.480000000000018</v>
          </cell>
          <cell r="AA341">
            <v>29.680000000000017</v>
          </cell>
          <cell r="AB341">
            <v>27.596961098360016</v>
          </cell>
          <cell r="AC341">
            <v>26.529230130460011</v>
          </cell>
          <cell r="AD341">
            <v>28.338567820990015</v>
          </cell>
          <cell r="AE341">
            <v>27.505206279230013</v>
          </cell>
          <cell r="AF341">
            <v>29.176896655690019</v>
          </cell>
          <cell r="AG341">
            <v>25.361751810450016</v>
          </cell>
          <cell r="AH341">
            <v>26.156633228370008</v>
          </cell>
          <cell r="AI341">
            <v>24.835974171290012</v>
          </cell>
          <cell r="AJ341">
            <v>28.241326673120014</v>
          </cell>
          <cell r="AK341">
            <v>27.541557857520015</v>
          </cell>
          <cell r="AL341">
            <v>29.360000000000017</v>
          </cell>
          <cell r="AM341">
            <v>29.760000000000019</v>
          </cell>
          <cell r="AN341">
            <v>28.026501645580016</v>
          </cell>
          <cell r="AO341">
            <v>28.836866073000014</v>
          </cell>
          <cell r="AP341">
            <v>28.680000000000014</v>
          </cell>
          <cell r="AQ341">
            <v>28.800000000000018</v>
          </cell>
          <cell r="AR341">
            <v>29.760000000000019</v>
          </cell>
          <cell r="AS341">
            <v>26.500364865400012</v>
          </cell>
          <cell r="AT341">
            <v>26.565151562670007</v>
          </cell>
          <cell r="AU341">
            <v>25.44459602009001</v>
          </cell>
          <cell r="AV341">
            <v>28.080000000000016</v>
          </cell>
          <cell r="AW341">
            <v>27.224177130430014</v>
          </cell>
          <cell r="AX341">
            <v>29.760000000000019</v>
          </cell>
          <cell r="AY341">
            <v>29.40000000000002</v>
          </cell>
          <cell r="AZ341">
            <v>28.440000000000019</v>
          </cell>
          <cell r="BA341">
            <v>28.949232030630018</v>
          </cell>
          <cell r="BB341">
            <v>28.442463587920017</v>
          </cell>
          <cell r="BC341">
            <v>27.840000000000018</v>
          </cell>
          <cell r="BD341">
            <v>29.760000000000019</v>
          </cell>
          <cell r="BE341">
            <v>26.520000000000017</v>
          </cell>
          <cell r="BF341">
            <v>27.809409334450017</v>
          </cell>
          <cell r="BG341">
            <v>24.303480730640008</v>
          </cell>
          <cell r="BH341">
            <v>28.258406292620013</v>
          </cell>
          <cell r="BI341">
            <v>28.800000000000018</v>
          </cell>
          <cell r="BJ341">
            <v>29.760000000000019</v>
          </cell>
          <cell r="BK341">
            <v>29.423186264990019</v>
          </cell>
          <cell r="BL341">
            <v>28.160000000000018</v>
          </cell>
          <cell r="BM341">
            <v>29.159213775890017</v>
          </cell>
          <cell r="BN341">
            <v>28.355641982950015</v>
          </cell>
          <cell r="BO341">
            <v>28.800000000000018</v>
          </cell>
          <cell r="BP341">
            <v>29.760000000000019</v>
          </cell>
          <cell r="BQ341">
            <v>26.840928814250017</v>
          </cell>
          <cell r="BR341">
            <v>28.387363461080014</v>
          </cell>
          <cell r="BS341">
            <v>25.345600978510006</v>
          </cell>
          <cell r="BT341">
            <v>28.422369241590015</v>
          </cell>
          <cell r="BU341">
            <v>28.800000000000018</v>
          </cell>
          <cell r="BV341">
            <v>29.760000000000019</v>
          </cell>
          <cell r="BW341">
            <v>29.760000000000019</v>
          </cell>
          <cell r="BX341">
            <v>28.800000000000018</v>
          </cell>
          <cell r="BY341">
            <v>29.280000000000019</v>
          </cell>
          <cell r="BZ341">
            <v>28.800000000000018</v>
          </cell>
          <cell r="CA341">
            <v>28.800000000000018</v>
          </cell>
          <cell r="CB341">
            <v>29.760000000000019</v>
          </cell>
          <cell r="CC341">
            <v>26.880000000000017</v>
          </cell>
          <cell r="CD341">
            <v>28.52000000000001</v>
          </cell>
          <cell r="CE341">
            <v>26.355850525320012</v>
          </cell>
          <cell r="CF341">
            <v>29.08542850483002</v>
          </cell>
          <cell r="CG341">
            <v>28.400000000000016</v>
          </cell>
          <cell r="CH341">
            <v>29.760000000000019</v>
          </cell>
          <cell r="CI341">
            <v>29.760000000000019</v>
          </cell>
          <cell r="CJ341">
            <v>28.800000000000018</v>
          </cell>
          <cell r="CK341">
            <v>29.760000000000019</v>
          </cell>
          <cell r="CL341">
            <v>28.800000000000018</v>
          </cell>
          <cell r="CM341">
            <v>28.800000000000018</v>
          </cell>
          <cell r="CN341">
            <v>29.760000000000019</v>
          </cell>
          <cell r="CO341">
            <v>27.800000000000018</v>
          </cell>
          <cell r="CP341">
            <v>27.552987202550007</v>
          </cell>
          <cell r="CQ341">
            <v>24.541707222980008</v>
          </cell>
          <cell r="CR341">
            <v>28.083402367520016</v>
          </cell>
          <cell r="CS341">
            <v>28.040000000000017</v>
          </cell>
          <cell r="CT341">
            <v>29.760000000000019</v>
          </cell>
          <cell r="CU341">
            <v>29.760000000000019</v>
          </cell>
          <cell r="CV341">
            <v>28.080000000000016</v>
          </cell>
          <cell r="CW341">
            <v>29.080000000000016</v>
          </cell>
          <cell r="CX341">
            <v>28.800000000000018</v>
          </cell>
          <cell r="CY341">
            <v>27.840000000000018</v>
          </cell>
          <cell r="CZ341">
            <v>29.760000000000019</v>
          </cell>
          <cell r="DA341">
            <v>26.880000000000017</v>
          </cell>
          <cell r="DB341">
            <v>28.320000000000011</v>
          </cell>
          <cell r="DC341">
            <v>24.798700337010011</v>
          </cell>
          <cell r="DD341">
            <v>28.686230775100015</v>
          </cell>
          <cell r="DE341">
            <v>27.440000000000015</v>
          </cell>
          <cell r="DF341">
            <v>29.720000000000017</v>
          </cell>
          <cell r="DG341">
            <v>29.440000000000019</v>
          </cell>
          <cell r="DH341">
            <v>28.480000000000018</v>
          </cell>
          <cell r="DI341">
            <v>29.760000000000019</v>
          </cell>
          <cell r="DJ341">
            <v>28.800000000000018</v>
          </cell>
          <cell r="DK341">
            <v>28.800000000000018</v>
          </cell>
          <cell r="DL341">
            <v>29.760000000000019</v>
          </cell>
          <cell r="DM341">
            <v>26.880000000000017</v>
          </cell>
          <cell r="DN341">
            <v>28.966237916770012</v>
          </cell>
          <cell r="DO341">
            <v>25.320000000000011</v>
          </cell>
          <cell r="DP341">
            <v>29.680000000000021</v>
          </cell>
          <cell r="DQ341">
            <v>28.400000000000016</v>
          </cell>
          <cell r="DR341">
            <v>29.760000000000019</v>
          </cell>
          <cell r="DS341">
            <v>29.760000000000019</v>
          </cell>
          <cell r="DT341">
            <v>28.480000000000018</v>
          </cell>
          <cell r="DU341">
            <v>29.760000000000019</v>
          </cell>
          <cell r="DV341">
            <v>28.800000000000018</v>
          </cell>
          <cell r="DW341">
            <v>28.800000000000018</v>
          </cell>
          <cell r="DX341">
            <v>29.760000000000019</v>
          </cell>
          <cell r="DY341">
            <v>26.849903008750015</v>
          </cell>
          <cell r="DZ341">
            <v>29.760000000000019</v>
          </cell>
          <cell r="EA341">
            <v>28.534687344060014</v>
          </cell>
          <cell r="EB341">
            <v>29.72000000000002</v>
          </cell>
          <cell r="EC341">
            <v>28.800000000000018</v>
          </cell>
          <cell r="ED341">
            <v>29.760000000000019</v>
          </cell>
          <cell r="EE341">
            <v>29.760000000000019</v>
          </cell>
          <cell r="EF341">
            <v>28.800000000000018</v>
          </cell>
          <cell r="EG341">
            <v>29.760000000000019</v>
          </cell>
          <cell r="EH341">
            <v>28.800000000000018</v>
          </cell>
          <cell r="EI341">
            <v>28.800000000000018</v>
          </cell>
          <cell r="EJ341">
            <v>28.360000000000017</v>
          </cell>
          <cell r="EK341">
            <v>26.788734082830015</v>
          </cell>
          <cell r="EL341">
            <v>25.942671102540007</v>
          </cell>
          <cell r="EM341">
            <v>20.76</v>
          </cell>
          <cell r="EN341">
            <v>25.160000000000007</v>
          </cell>
          <cell r="EO341">
            <v>27.920000000000016</v>
          </cell>
          <cell r="EP341">
            <v>29.600000000000019</v>
          </cell>
          <cell r="EQ341">
            <v>28.880000000000017</v>
          </cell>
          <cell r="ER341">
            <v>26.920000000000016</v>
          </cell>
          <cell r="ES341">
            <v>26.654783819310012</v>
          </cell>
          <cell r="ET341">
            <v>28.680000000000017</v>
          </cell>
          <cell r="EU341">
            <v>27.840000000000018</v>
          </cell>
          <cell r="EV341">
            <v>29.480000000000018</v>
          </cell>
          <cell r="EW341">
            <v>26.640000000000015</v>
          </cell>
          <cell r="EX341">
            <v>26.460786447230003</v>
          </cell>
          <cell r="EY341">
            <v>21.574826316890004</v>
          </cell>
          <cell r="EZ341">
            <v>26.840000000000011</v>
          </cell>
          <cell r="FA341">
            <v>26.720000000000017</v>
          </cell>
          <cell r="FB341">
            <v>29.600000000000019</v>
          </cell>
          <cell r="FC341">
            <v>29.56000000000002</v>
          </cell>
          <cell r="FD341">
            <v>27.266914486660017</v>
          </cell>
          <cell r="FE341">
            <v>26.45551148085001</v>
          </cell>
          <cell r="FF341">
            <v>28.800000000000018</v>
          </cell>
          <cell r="FG341">
            <v>28.800000000000018</v>
          </cell>
          <cell r="FH341">
            <v>29.640000000000018</v>
          </cell>
          <cell r="FI341">
            <v>26.640000000000015</v>
          </cell>
          <cell r="FJ341">
            <v>27.624176999550013</v>
          </cell>
          <cell r="FK341">
            <v>23.151496753830003</v>
          </cell>
          <cell r="FL341">
            <v>27.630810318730017</v>
          </cell>
          <cell r="FM341">
            <v>27.600000000000016</v>
          </cell>
          <cell r="FN341">
            <v>29.440000000000019</v>
          </cell>
          <cell r="FO341">
            <v>29.640000000000018</v>
          </cell>
          <cell r="FP341">
            <v>28.000000000000018</v>
          </cell>
          <cell r="FQ341">
            <v>27.611362472030009</v>
          </cell>
          <cell r="FR341">
            <v>28.800000000000018</v>
          </cell>
          <cell r="FS341">
            <v>28.800000000000018</v>
          </cell>
          <cell r="FT341">
            <v>29.760000000000019</v>
          </cell>
          <cell r="FU341">
            <v>26.880000000000017</v>
          </cell>
          <cell r="FV341">
            <v>28.764605149890013</v>
          </cell>
          <cell r="FW341">
            <v>25.240000000000013</v>
          </cell>
          <cell r="FX341">
            <v>28.640000000000018</v>
          </cell>
          <cell r="FY341">
            <v>27.360000000000017</v>
          </cell>
          <cell r="FZ341">
            <v>29.760000000000019</v>
          </cell>
          <cell r="GA341">
            <v>29.72000000000002</v>
          </cell>
          <cell r="GB341">
            <v>28.800000000000018</v>
          </cell>
          <cell r="GC341">
            <v>29.760000000000019</v>
          </cell>
          <cell r="GD341">
            <v>28.800000000000018</v>
          </cell>
          <cell r="GE341">
            <v>28.800000000000018</v>
          </cell>
          <cell r="GF341">
            <v>29.760000000000019</v>
          </cell>
          <cell r="GG341">
            <v>27.840000000000018</v>
          </cell>
          <cell r="GH341">
            <v>29.629387251630018</v>
          </cell>
          <cell r="GI341">
            <v>27.280000000000012</v>
          </cell>
          <cell r="GJ341">
            <v>29.669287295070017</v>
          </cell>
          <cell r="GK341">
            <v>28.800000000000018</v>
          </cell>
          <cell r="GL341">
            <v>29.760000000000019</v>
          </cell>
          <cell r="GM341">
            <v>29.760000000000019</v>
          </cell>
          <cell r="GN341">
            <v>28.800000000000018</v>
          </cell>
          <cell r="GO341">
            <v>29.760000000000019</v>
          </cell>
          <cell r="GP341">
            <v>28.800000000000018</v>
          </cell>
          <cell r="GQ341">
            <v>27.840000000000018</v>
          </cell>
          <cell r="GR341">
            <v>29.760000000000019</v>
          </cell>
          <cell r="GS341">
            <v>26.800000000000015</v>
          </cell>
          <cell r="GT341">
            <v>29.720607937440018</v>
          </cell>
          <cell r="GU341">
            <v>28.567758638740013</v>
          </cell>
          <cell r="GV341">
            <v>29.760000000000019</v>
          </cell>
          <cell r="GW341">
            <v>28.800000000000018</v>
          </cell>
          <cell r="GX341">
            <v>29.760000000000019</v>
          </cell>
          <cell r="GY341">
            <v>29.760000000000019</v>
          </cell>
          <cell r="GZ341">
            <v>28.760000000000019</v>
          </cell>
          <cell r="HA341">
            <v>29.760000000000019</v>
          </cell>
          <cell r="HB341">
            <v>28.800000000000018</v>
          </cell>
          <cell r="HC341">
            <v>28.800000000000018</v>
          </cell>
          <cell r="HD341">
            <v>29.760000000000019</v>
          </cell>
          <cell r="HE341">
            <v>26.880000000000017</v>
          </cell>
          <cell r="HF341">
            <v>29.760000000000019</v>
          </cell>
          <cell r="HG341">
            <v>28.800000000000018</v>
          </cell>
          <cell r="HH341">
            <v>29.760000000000019</v>
          </cell>
          <cell r="HI341">
            <v>28.800000000000018</v>
          </cell>
          <cell r="HJ341">
            <v>29.760000000000019</v>
          </cell>
          <cell r="HK341">
            <v>29.760000000000019</v>
          </cell>
          <cell r="HL341">
            <v>28.800000000000018</v>
          </cell>
          <cell r="HM341">
            <v>29.760000000000019</v>
          </cell>
          <cell r="HN341">
            <v>28.800000000000018</v>
          </cell>
          <cell r="HO341">
            <v>28.800000000000018</v>
          </cell>
          <cell r="HP341">
            <v>29.760000000000019</v>
          </cell>
          <cell r="HQ341">
            <v>26.880000000000017</v>
          </cell>
          <cell r="HR341">
            <v>29.760000000000019</v>
          </cell>
          <cell r="HS341">
            <v>28.587194886150016</v>
          </cell>
          <cell r="HT341">
            <v>29.760000000000019</v>
          </cell>
          <cell r="HU341">
            <v>28.800000000000018</v>
          </cell>
          <cell r="HV341">
            <v>29.760000000000019</v>
          </cell>
          <cell r="HW341">
            <v>29.760000000000019</v>
          </cell>
          <cell r="HX341">
            <v>28.800000000000018</v>
          </cell>
          <cell r="HY341">
            <v>29.760000000000019</v>
          </cell>
          <cell r="HZ341">
            <v>28.800000000000018</v>
          </cell>
          <cell r="IA341">
            <v>28.800000000000018</v>
          </cell>
          <cell r="IB341">
            <v>29.760000000000019</v>
          </cell>
          <cell r="IC341">
            <v>27.840000000000018</v>
          </cell>
          <cell r="ID341">
            <v>29.760000000000019</v>
          </cell>
          <cell r="IE341">
            <v>28.800000000000018</v>
          </cell>
          <cell r="IF341">
            <v>29.760000000000019</v>
          </cell>
          <cell r="IG341">
            <v>28.800000000000018</v>
          </cell>
          <cell r="IH341">
            <v>29.760000000000019</v>
          </cell>
          <cell r="II341">
            <v>29.760000000000019</v>
          </cell>
          <cell r="IJ341">
            <v>28.800000000000018</v>
          </cell>
          <cell r="IK341">
            <v>29.760000000000019</v>
          </cell>
          <cell r="IL341">
            <v>28.800000000000018</v>
          </cell>
          <cell r="IM341">
            <v>27.840000000000018</v>
          </cell>
          <cell r="IN341">
            <v>29.760000000000019</v>
          </cell>
          <cell r="IO341">
            <v>26.880000000000017</v>
          </cell>
          <cell r="IP341">
            <v>29.760000000000019</v>
          </cell>
          <cell r="IQ341">
            <v>28.800000000000018</v>
          </cell>
          <cell r="IR341">
            <v>29.760000000000019</v>
          </cell>
          <cell r="IS341">
            <v>28.800000000000018</v>
          </cell>
          <cell r="IT341">
            <v>29.760000000000019</v>
          </cell>
          <cell r="IU341">
            <v>29.760000000000019</v>
          </cell>
          <cell r="IV341">
            <v>28.800000000000018</v>
          </cell>
          <cell r="IW341">
            <v>29.760000000000019</v>
          </cell>
          <cell r="IX341">
            <v>28.800000000000018</v>
          </cell>
          <cell r="IY341">
            <v>28.800000000000018</v>
          </cell>
        </row>
        <row r="342">
          <cell r="C342" t="str">
            <v>DRS.EX.YAK._.___.C&amp;I Curtailment hr-ahead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0.27999999998000002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0.28000000000000008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0.28000000000000008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0.28000000000000003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0.23000000000000004</v>
          </cell>
          <cell r="BK342">
            <v>0.05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0.25900000000000001</v>
          </cell>
          <cell r="BW342">
            <v>2.1000000000000001E-2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0.28000000000000003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0.28000000000000003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0.28000000000000003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0.24000000000000002</v>
          </cell>
          <cell r="DS342">
            <v>0.04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0.23000000000000004</v>
          </cell>
          <cell r="EE342">
            <v>0.05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0.25500000000000006</v>
          </cell>
          <cell r="EQ342">
            <v>2.5000000000000001E-2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0.28000000000000008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0.28000000000000008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0.28000000000000008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0.24000000000000005</v>
          </cell>
          <cell r="GM342">
            <v>0.04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0.28000000000000003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0.28000000000000003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0.28000000000000008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0.28000000000000003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0.21000000000000002</v>
          </cell>
          <cell r="IU342">
            <v>7.0000000000000007E-2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</row>
        <row r="343">
          <cell r="C343" t="str">
            <v>DRS.EX.YAK._.___.C&amp;I Curtailment Rsv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0.28800000000000003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0.28800000004000004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0.28800000000000003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0.28800000000000003</v>
          </cell>
          <cell r="BD343">
            <v>7.2000000000000008E-2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0.216</v>
          </cell>
          <cell r="BP343">
            <v>7.2000000010000009E-2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0.21600000003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0.28800000000000003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0.28800000004000004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0.28800000000000003</v>
          </cell>
          <cell r="DL343">
            <v>7.1999999999999995E-2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0.21600000000000003</v>
          </cell>
          <cell r="DX343">
            <v>7.2000000000000008E-2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0.21599999999999997</v>
          </cell>
          <cell r="EJ343">
            <v>7.2000000010000009E-2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0.21600000002999997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0.28800000004000004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0.28799999999999998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0.28800000000000003</v>
          </cell>
          <cell r="GF343">
            <v>7.1999999999999995E-2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0.21600000000000003</v>
          </cell>
          <cell r="GR343">
            <v>7.2000000010000009E-2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0.21600000003000003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0.28800000000000003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0.28800000004000004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0.28799999999999998</v>
          </cell>
          <cell r="IN343">
            <v>7.1999999999999995E-2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0.21599999999999997</v>
          </cell>
        </row>
        <row r="344">
          <cell r="C344" t="str">
            <v>DRS.EX.YAK._.___.Irrigation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0.45199999996000018</v>
          </cell>
          <cell r="O344">
            <v>6.7999999990000004E-2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0.45714285714000014</v>
          </cell>
          <cell r="AA344">
            <v>6.2857142860000007E-2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0.46399999996000008</v>
          </cell>
          <cell r="AM344">
            <v>5.599999999E-2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0.46942857137999999</v>
          </cell>
          <cell r="AY344">
            <v>5.057142857E-2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0.34171428568000001</v>
          </cell>
          <cell r="BK344">
            <v>0.17828571427000001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0.38000000000000006</v>
          </cell>
          <cell r="BW344">
            <v>0.14000000000000001</v>
          </cell>
          <cell r="BX344">
            <v>0</v>
          </cell>
          <cell r="BY344">
            <v>0</v>
          </cell>
          <cell r="BZ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0.51399999995000012</v>
          </cell>
          <cell r="CI344">
            <v>6.0000000000000001E-3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P344">
            <v>0</v>
          </cell>
          <cell r="CQ344">
            <v>0</v>
          </cell>
          <cell r="CR344">
            <v>0</v>
          </cell>
          <cell r="CS344">
            <v>0</v>
          </cell>
          <cell r="CT344">
            <v>0.50514285714000007</v>
          </cell>
          <cell r="CU344">
            <v>1.485714286E-2</v>
          </cell>
          <cell r="CV344">
            <v>0</v>
          </cell>
          <cell r="CW344">
            <v>0</v>
          </cell>
          <cell r="CX344">
            <v>0</v>
          </cell>
          <cell r="CY344">
            <v>0</v>
          </cell>
          <cell r="CZ344">
            <v>0</v>
          </cell>
          <cell r="DA344">
            <v>0</v>
          </cell>
          <cell r="DB344">
            <v>0</v>
          </cell>
          <cell r="DC344">
            <v>0</v>
          </cell>
          <cell r="DD344">
            <v>0</v>
          </cell>
          <cell r="DE344">
            <v>0</v>
          </cell>
          <cell r="DF344">
            <v>0.45199999995999995</v>
          </cell>
          <cell r="DG344">
            <v>6.7999999990000004E-2</v>
          </cell>
          <cell r="DH344">
            <v>0</v>
          </cell>
          <cell r="DI344">
            <v>0</v>
          </cell>
          <cell r="DJ344">
            <v>0</v>
          </cell>
          <cell r="DK344">
            <v>0</v>
          </cell>
          <cell r="DL344">
            <v>0</v>
          </cell>
          <cell r="DM344">
            <v>0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0.34457142854000006</v>
          </cell>
          <cell r="DS344">
            <v>0.17542857141000001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0.34171428568000001</v>
          </cell>
          <cell r="EE344">
            <v>0.17828571426999998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M344">
            <v>0</v>
          </cell>
          <cell r="EN344">
            <v>0</v>
          </cell>
          <cell r="EO344">
            <v>0</v>
          </cell>
          <cell r="EP344">
            <v>0.35685714286000014</v>
          </cell>
          <cell r="EQ344">
            <v>0.16314285714000001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B344">
            <v>0.47</v>
          </cell>
          <cell r="FC344">
            <v>0.05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0.4722857142400001</v>
          </cell>
          <cell r="FO344">
            <v>4.7714285709999998E-2</v>
          </cell>
          <cell r="FP344">
            <v>0</v>
          </cell>
          <cell r="FQ344">
            <v>0</v>
          </cell>
          <cell r="FR344">
            <v>0</v>
          </cell>
          <cell r="FS344">
            <v>0</v>
          </cell>
          <cell r="FT344">
            <v>0</v>
          </cell>
          <cell r="FU344">
            <v>0</v>
          </cell>
          <cell r="FV344">
            <v>0</v>
          </cell>
          <cell r="FW344">
            <v>0</v>
          </cell>
          <cell r="FX344">
            <v>0</v>
          </cell>
          <cell r="FY344">
            <v>0</v>
          </cell>
          <cell r="FZ344">
            <v>0.45532548325000005</v>
          </cell>
          <cell r="GA344">
            <v>6.467451669999999E-2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0.35657142854000007</v>
          </cell>
          <cell r="GM344">
            <v>0.16342857141000003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0.41600000000000015</v>
          </cell>
          <cell r="GY344">
            <v>0.10400000000000001</v>
          </cell>
          <cell r="GZ344">
            <v>0</v>
          </cell>
          <cell r="HA344">
            <v>0</v>
          </cell>
          <cell r="HB344">
            <v>0</v>
          </cell>
          <cell r="HC344">
            <v>0</v>
          </cell>
          <cell r="HD344">
            <v>0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0.47799999994999998</v>
          </cell>
          <cell r="HK344">
            <v>4.2000000000000003E-2</v>
          </cell>
          <cell r="HL344">
            <v>0</v>
          </cell>
          <cell r="HM344">
            <v>0</v>
          </cell>
          <cell r="HN344">
            <v>0</v>
          </cell>
          <cell r="HO344">
            <v>0</v>
          </cell>
          <cell r="HP344">
            <v>0</v>
          </cell>
          <cell r="HQ344">
            <v>0</v>
          </cell>
          <cell r="HR344">
            <v>0</v>
          </cell>
          <cell r="HS344">
            <v>0</v>
          </cell>
          <cell r="HT344">
            <v>0</v>
          </cell>
          <cell r="HU344">
            <v>0</v>
          </cell>
          <cell r="HV344">
            <v>0.48714285713000005</v>
          </cell>
          <cell r="HW344">
            <v>3.2857142860000001E-2</v>
          </cell>
          <cell r="HX344">
            <v>0</v>
          </cell>
          <cell r="HY344">
            <v>0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0</v>
          </cell>
          <cell r="IE344">
            <v>0</v>
          </cell>
          <cell r="IF344">
            <v>0</v>
          </cell>
          <cell r="IG344">
            <v>0</v>
          </cell>
          <cell r="IH344">
            <v>0.49028571423999995</v>
          </cell>
          <cell r="II344">
            <v>2.971428571E-2</v>
          </cell>
          <cell r="IJ344">
            <v>0</v>
          </cell>
          <cell r="IK344">
            <v>0</v>
          </cell>
          <cell r="IL344">
            <v>0</v>
          </cell>
          <cell r="IM344">
            <v>0</v>
          </cell>
          <cell r="IN344">
            <v>0</v>
          </cell>
          <cell r="IO344">
            <v>0</v>
          </cell>
          <cell r="IP344">
            <v>0</v>
          </cell>
          <cell r="IQ344">
            <v>0</v>
          </cell>
          <cell r="IR344">
            <v>0</v>
          </cell>
          <cell r="IS344">
            <v>0</v>
          </cell>
          <cell r="IT344">
            <v>0.32057142854000004</v>
          </cell>
          <cell r="IU344">
            <v>0.19942857141000003</v>
          </cell>
          <cell r="IV344">
            <v>0</v>
          </cell>
          <cell r="IW344">
            <v>0</v>
          </cell>
          <cell r="IX344">
            <v>0</v>
          </cell>
          <cell r="IY344">
            <v>0</v>
          </cell>
        </row>
        <row r="345">
          <cell r="C345" t="str">
            <v>DRS.EX.YAK._.___.ResSmartTherm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5.3000000000000012E-2</v>
          </cell>
          <cell r="O345">
            <v>5.1000000000000011E-2</v>
          </cell>
          <cell r="P345">
            <v>1.6E-2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5.4285714290000002E-2</v>
          </cell>
          <cell r="AA345">
            <v>4.9000000000000009E-2</v>
          </cell>
          <cell r="AB345">
            <v>1.6714285710000002E-2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5.2999999999999999E-2</v>
          </cell>
          <cell r="AM345">
            <v>5.1571428570000001E-2</v>
          </cell>
          <cell r="AN345">
            <v>1.5428571430000001E-2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5.3857142860000012E-2</v>
          </cell>
          <cell r="AY345">
            <v>5.4142857140000014E-2</v>
          </cell>
          <cell r="AZ345">
            <v>1.2E-2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3.9428571430000003E-2</v>
          </cell>
          <cell r="BK345">
            <v>5.2000000000000005E-2</v>
          </cell>
          <cell r="BL345">
            <v>2.8571428570000001E-2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4.4714285709999996E-2</v>
          </cell>
          <cell r="BW345">
            <v>4.6000000000000006E-2</v>
          </cell>
          <cell r="BX345">
            <v>2.9285714290000001E-2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5.9000000000000011E-2</v>
          </cell>
          <cell r="CI345">
            <v>4.1000000000000009E-2</v>
          </cell>
          <cell r="CJ345">
            <v>0.02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5.8285714290000006E-2</v>
          </cell>
          <cell r="CU345">
            <v>4.7999999999999994E-2</v>
          </cell>
          <cell r="CV345">
            <v>1.3714285709999999E-2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5.3857142859999999E-2</v>
          </cell>
          <cell r="DG345">
            <v>4.9000000000000016E-2</v>
          </cell>
          <cell r="DH345">
            <v>1.7142857139999999E-2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3.9000000000000014E-2</v>
          </cell>
          <cell r="DS345">
            <v>5.2142857139999998E-2</v>
          </cell>
          <cell r="DT345">
            <v>2.8857142859999997E-2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3.9428571430000003E-2</v>
          </cell>
          <cell r="EE345">
            <v>5.3000000000000012E-2</v>
          </cell>
          <cell r="EF345">
            <v>2.7571428570000004E-2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4.2714285710000001E-2</v>
          </cell>
          <cell r="EQ345">
            <v>4.7999999999999994E-2</v>
          </cell>
          <cell r="ER345">
            <v>2.9285714290000001E-2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5.3000000000000005E-2</v>
          </cell>
          <cell r="FC345">
            <v>5.3285714289999994E-2</v>
          </cell>
          <cell r="FD345">
            <v>1.3714285709999999E-2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5.4571428570000011E-2</v>
          </cell>
          <cell r="FO345">
            <v>5.000000000000001E-2</v>
          </cell>
          <cell r="FP345">
            <v>1.5428571429999999E-2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5.1857142860000004E-2</v>
          </cell>
          <cell r="GA345">
            <v>5.1000000000000004E-2</v>
          </cell>
          <cell r="GB345">
            <v>1.7142857140000002E-2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4.114285714000001E-2</v>
          </cell>
          <cell r="GM345">
            <v>5.2000000000000005E-2</v>
          </cell>
          <cell r="GN345">
            <v>2.6857142860000002E-2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4.8000000000000001E-2</v>
          </cell>
          <cell r="GY345">
            <v>4.171428571E-2</v>
          </cell>
          <cell r="GZ345">
            <v>3.0285714290000001E-2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5.6000000000000008E-2</v>
          </cell>
          <cell r="HK345">
            <v>5.1999999999999998E-2</v>
          </cell>
          <cell r="HL345">
            <v>1.2E-2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5.5285714290000003E-2</v>
          </cell>
          <cell r="HW345">
            <v>5.0999999999999997E-2</v>
          </cell>
          <cell r="HX345">
            <v>1.3714285709999999E-2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5.6571428570000006E-2</v>
          </cell>
          <cell r="II345">
            <v>4.8000000000000001E-2</v>
          </cell>
          <cell r="IJ345">
            <v>1.5428571429999999E-2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3.6000000000000004E-2</v>
          </cell>
          <cell r="IU345">
            <v>5.4142857140000007E-2</v>
          </cell>
          <cell r="IV345">
            <v>2.9857142860000005E-2</v>
          </cell>
          <cell r="IW345">
            <v>0</v>
          </cell>
          <cell r="IX345">
            <v>0</v>
          </cell>
          <cell r="IY345">
            <v>0</v>
          </cell>
        </row>
        <row r="346">
          <cell r="C346" t="str">
            <v>DRS.EX.YAK._.___.ResWaterHeater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4.7058823520000001E-2</v>
          </cell>
          <cell r="Q346">
            <v>5.7823529409999991E-2</v>
          </cell>
          <cell r="R346">
            <v>4.5058823519999999E-2</v>
          </cell>
          <cell r="S346">
            <v>5.0058823520000011E-2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4.7058823520000022E-2</v>
          </cell>
          <cell r="AC346">
            <v>5.2058823520000005E-2</v>
          </cell>
          <cell r="AD346">
            <v>4.4143239410000007E-2</v>
          </cell>
          <cell r="AE346">
            <v>5.6739113510000015E-2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4.7058823520000001E-2</v>
          </cell>
          <cell r="AO346">
            <v>4.7058823519999994E-2</v>
          </cell>
          <cell r="AP346">
            <v>5.5462184860000006E-2</v>
          </cell>
          <cell r="AQ346">
            <v>5.0420168059999992E-2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4.7058823559999997E-2</v>
          </cell>
          <cell r="BA346">
            <v>5.3781512640000001E-2</v>
          </cell>
          <cell r="BB346">
            <v>4.7058823560000004E-2</v>
          </cell>
          <cell r="BC346">
            <v>5.2100840370000005E-2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3.5294117640000004E-2</v>
          </cell>
          <cell r="BM346">
            <v>5.0420168059999999E-2</v>
          </cell>
          <cell r="BN346">
            <v>5.146218486000001E-2</v>
          </cell>
          <cell r="BO346">
            <v>5.1058823520000005E-2</v>
          </cell>
          <cell r="BP346">
            <v>1.176470588E-2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3.5294117639999997E-2</v>
          </cell>
          <cell r="BY346">
            <v>4.8739495790000004E-2</v>
          </cell>
          <cell r="BZ346">
            <v>5.7142857130000009E-2</v>
          </cell>
          <cell r="CA346">
            <v>4.7058823520000001E-2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4.7058823520000008E-2</v>
          </cell>
          <cell r="CK346">
            <v>4.7058823520000008E-2</v>
          </cell>
          <cell r="CL346">
            <v>5.2823529399999992E-2</v>
          </cell>
          <cell r="CM346">
            <v>5.3058823520000006E-2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>
            <v>0</v>
          </cell>
          <cell r="CU346">
            <v>0</v>
          </cell>
          <cell r="CV346">
            <v>4.8058823520000009E-2</v>
          </cell>
          <cell r="CW346">
            <v>4.905882352000001E-2</v>
          </cell>
          <cell r="CX346">
            <v>5.4142857129999999E-2</v>
          </cell>
          <cell r="CY346">
            <v>4.8739495790000004E-2</v>
          </cell>
          <cell r="CZ346">
            <v>0</v>
          </cell>
          <cell r="DA346">
            <v>0</v>
          </cell>
          <cell r="DB346">
            <v>0</v>
          </cell>
          <cell r="DC346">
            <v>0</v>
          </cell>
          <cell r="DD346">
            <v>0</v>
          </cell>
          <cell r="DE346">
            <v>0</v>
          </cell>
          <cell r="DF346">
            <v>0</v>
          </cell>
          <cell r="DG346">
            <v>0</v>
          </cell>
          <cell r="DH346">
            <v>4.7058823560000004E-2</v>
          </cell>
          <cell r="DI346">
            <v>4.7058823560000011E-2</v>
          </cell>
          <cell r="DJ346">
            <v>5.3781512640000015E-2</v>
          </cell>
          <cell r="DK346">
            <v>5.2100840370000005E-2</v>
          </cell>
          <cell r="DL346">
            <v>0</v>
          </cell>
          <cell r="DM346">
            <v>0</v>
          </cell>
          <cell r="DN346">
            <v>0</v>
          </cell>
          <cell r="DO346">
            <v>0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3.529411767E-2</v>
          </cell>
          <cell r="DU346">
            <v>5.2100840370000005E-2</v>
          </cell>
          <cell r="DV346">
            <v>4.7058823560000004E-2</v>
          </cell>
          <cell r="DW346">
            <v>5.3781512640000001E-2</v>
          </cell>
          <cell r="DX346">
            <v>1.176470588E-2</v>
          </cell>
          <cell r="DY346">
            <v>0</v>
          </cell>
          <cell r="DZ346">
            <v>0</v>
          </cell>
          <cell r="EA346">
            <v>0</v>
          </cell>
          <cell r="EB346">
            <v>0</v>
          </cell>
          <cell r="EC346">
            <v>0</v>
          </cell>
          <cell r="ED346">
            <v>0</v>
          </cell>
          <cell r="EE346">
            <v>0</v>
          </cell>
          <cell r="EF346">
            <v>3.5294117639999997E-2</v>
          </cell>
          <cell r="EG346">
            <v>5.0420168059999999E-2</v>
          </cell>
          <cell r="EH346">
            <v>5.5462184860000006E-2</v>
          </cell>
          <cell r="EI346">
            <v>4.7058823520000001E-2</v>
          </cell>
          <cell r="EJ346">
            <v>1.176470588E-2</v>
          </cell>
          <cell r="EK346">
            <v>0</v>
          </cell>
          <cell r="EL346">
            <v>0</v>
          </cell>
          <cell r="EM346">
            <v>0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3.697478991E-2</v>
          </cell>
          <cell r="ES346">
            <v>4.5378151250000005E-2</v>
          </cell>
          <cell r="ET346">
            <v>5.6142857130000008E-2</v>
          </cell>
          <cell r="EU346">
            <v>4.8058823520000002E-2</v>
          </cell>
          <cell r="EV346">
            <v>0</v>
          </cell>
          <cell r="EW346">
            <v>0</v>
          </cell>
          <cell r="EX346">
            <v>0</v>
          </cell>
          <cell r="EY346">
            <v>0</v>
          </cell>
          <cell r="EZ346">
            <v>0</v>
          </cell>
          <cell r="FA346">
            <v>0</v>
          </cell>
          <cell r="FB346">
            <v>0</v>
          </cell>
          <cell r="FC346">
            <v>0</v>
          </cell>
          <cell r="FD346">
            <v>4.7058823520000008E-2</v>
          </cell>
          <cell r="FE346">
            <v>4.7058823520000008E-2</v>
          </cell>
          <cell r="FF346">
            <v>5.4142857130000006E-2</v>
          </cell>
          <cell r="FG346">
            <v>5.1739495790000006E-2</v>
          </cell>
          <cell r="FH346">
            <v>0</v>
          </cell>
          <cell r="FI346">
            <v>0</v>
          </cell>
          <cell r="FJ346">
            <v>0</v>
          </cell>
          <cell r="FK346">
            <v>0</v>
          </cell>
          <cell r="FL346">
            <v>0</v>
          </cell>
          <cell r="FM346">
            <v>0</v>
          </cell>
          <cell r="FN346">
            <v>0</v>
          </cell>
          <cell r="FO346">
            <v>0</v>
          </cell>
          <cell r="FP346">
            <v>4.7058823519999994E-2</v>
          </cell>
          <cell r="FQ346">
            <v>4.7058823520000001E-2</v>
          </cell>
          <cell r="FR346">
            <v>5.5462184860000006E-2</v>
          </cell>
          <cell r="FS346">
            <v>5.0420168059999992E-2</v>
          </cell>
          <cell r="FT346">
            <v>0</v>
          </cell>
          <cell r="FU346">
            <v>0</v>
          </cell>
          <cell r="FV346">
            <v>0</v>
          </cell>
          <cell r="FW346">
            <v>0</v>
          </cell>
          <cell r="FX346">
            <v>0</v>
          </cell>
          <cell r="FY346">
            <v>0</v>
          </cell>
          <cell r="FZ346">
            <v>0</v>
          </cell>
          <cell r="GA346">
            <v>0</v>
          </cell>
          <cell r="GB346">
            <v>4.7058823560000004E-2</v>
          </cell>
          <cell r="GC346">
            <v>4.7058823560000011E-2</v>
          </cell>
          <cell r="GD346">
            <v>5.8781512640000005E-2</v>
          </cell>
          <cell r="GE346">
            <v>4.7100840370000001E-2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3.529411767E-2</v>
          </cell>
          <cell r="GO346">
            <v>5.2100840370000005E-2</v>
          </cell>
          <cell r="GP346">
            <v>5.0058823560000014E-2</v>
          </cell>
          <cell r="GQ346">
            <v>5.0781512640000012E-2</v>
          </cell>
          <cell r="GR346">
            <v>1.176470588E-2</v>
          </cell>
          <cell r="GS346">
            <v>0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3.5294117639999997E-2</v>
          </cell>
          <cell r="HA346">
            <v>4.8739495790000004E-2</v>
          </cell>
          <cell r="HB346">
            <v>5.7142857130000009E-2</v>
          </cell>
          <cell r="HC346">
            <v>4.7058823520000008E-2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0</v>
          </cell>
          <cell r="HK346">
            <v>0</v>
          </cell>
          <cell r="HL346">
            <v>4.7058823520000001E-2</v>
          </cell>
          <cell r="HM346">
            <v>4.7058823520000001E-2</v>
          </cell>
          <cell r="HN346">
            <v>5.8823529400000005E-2</v>
          </cell>
          <cell r="HO346">
            <v>4.7058823520000001E-2</v>
          </cell>
          <cell r="HP346">
            <v>0</v>
          </cell>
          <cell r="HQ346">
            <v>0</v>
          </cell>
          <cell r="HR346">
            <v>0</v>
          </cell>
          <cell r="HS346">
            <v>0</v>
          </cell>
          <cell r="HT346">
            <v>0</v>
          </cell>
          <cell r="HU346">
            <v>0</v>
          </cell>
          <cell r="HV346">
            <v>0</v>
          </cell>
          <cell r="HW346">
            <v>0</v>
          </cell>
          <cell r="HX346">
            <v>4.7058823520000001E-2</v>
          </cell>
          <cell r="HY346">
            <v>4.7058823520000015E-2</v>
          </cell>
          <cell r="HZ346">
            <v>5.7142857130000002E-2</v>
          </cell>
          <cell r="IA346">
            <v>4.8739495790000004E-2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4.7058823520000001E-2</v>
          </cell>
          <cell r="IK346">
            <v>4.7462184859999999E-2</v>
          </cell>
          <cell r="IL346">
            <v>5.8420168059999993E-2</v>
          </cell>
          <cell r="IM346">
            <v>4.7058823519999994E-2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3.529411767E-2</v>
          </cell>
          <cell r="IW346">
            <v>5.2100840370000005E-2</v>
          </cell>
          <cell r="IX346">
            <v>4.7058823560000011E-2</v>
          </cell>
          <cell r="IY346">
            <v>5.3781512640000001E-2</v>
          </cell>
        </row>
        <row r="347">
          <cell r="C347" t="str">
            <v>DRS.PX.GOE._.CI_.3 Party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4.3457150000000005E-5</v>
          </cell>
          <cell r="Z347">
            <v>5.0042859999999999E-5</v>
          </cell>
          <cell r="AA347">
            <v>6.9414300000000004E-5</v>
          </cell>
          <cell r="AB347">
            <v>5.5128580000000005E-5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4.3457150000000005E-5</v>
          </cell>
          <cell r="AL347">
            <v>4.0357140000000003E-5</v>
          </cell>
          <cell r="AM347">
            <v>3.7128580000000001E-5</v>
          </cell>
          <cell r="AN347">
            <v>4.5128580000000006E-5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7.1430090000000005E-3</v>
          </cell>
          <cell r="AX347">
            <v>6.9023790000000002E-3</v>
          </cell>
          <cell r="AY347">
            <v>6.1064489999999999E-3</v>
          </cell>
          <cell r="AZ347">
            <v>9.3123810000000015E-3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6.9783479999999997E-3</v>
          </cell>
          <cell r="BJ347">
            <v>9.0727699999999991E-3</v>
          </cell>
          <cell r="BK347">
            <v>6.4805499999999999E-3</v>
          </cell>
          <cell r="BL347">
            <v>7.2467460000000001E-3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7.4011860000000006E-3</v>
          </cell>
          <cell r="BV347">
            <v>8.5763249999999992E-3</v>
          </cell>
          <cell r="BW347">
            <v>9.6225149999999982E-3</v>
          </cell>
          <cell r="BX347">
            <v>9.1091520000000006E-3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7.9656420000000002E-3</v>
          </cell>
          <cell r="CH347">
            <v>9.6225149999999999E-3</v>
          </cell>
          <cell r="CI347">
            <v>9.0726569999999996E-3</v>
          </cell>
          <cell r="CJ347">
            <v>1.0532457000000002E-2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P347">
            <v>0</v>
          </cell>
          <cell r="CQ347">
            <v>0</v>
          </cell>
          <cell r="CR347">
            <v>0</v>
          </cell>
          <cell r="CS347">
            <v>7.6858470000000009E-3</v>
          </cell>
          <cell r="CT347">
            <v>9.0726570000000013E-3</v>
          </cell>
          <cell r="CU347">
            <v>9.0726569999999996E-3</v>
          </cell>
          <cell r="CV347">
            <v>8.824491000000002E-3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9.1042860000000014E-3</v>
          </cell>
          <cell r="DF347">
            <v>1.1272089000000001E-2</v>
          </cell>
          <cell r="DG347">
            <v>9.0726569999999996E-3</v>
          </cell>
          <cell r="DH347">
            <v>1.0532457000000002E-2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1.0427106849999999E-2</v>
          </cell>
          <cell r="DR347">
            <v>8.6719267200000005E-3</v>
          </cell>
          <cell r="DS347">
            <v>1.2028801589999999E-2</v>
          </cell>
          <cell r="DT347">
            <v>1.071674871E-2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9.2635882800000003E-3</v>
          </cell>
          <cell r="ED347">
            <v>6.9934892900000009E-3</v>
          </cell>
          <cell r="EE347">
            <v>1.096430587E-2</v>
          </cell>
          <cell r="EF347">
            <v>1.2164957990000001E-2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9.2685394199999993E-3</v>
          </cell>
          <cell r="EP347">
            <v>6.4340101499999998E-3</v>
          </cell>
          <cell r="EQ347">
            <v>9.0061288699999995E-3</v>
          </cell>
          <cell r="ER347">
            <v>1.245459986E-2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7.5306882799999995E-3</v>
          </cell>
          <cell r="FB347">
            <v>5.8745309999999997E-3</v>
          </cell>
          <cell r="FC347">
            <v>9.2314058700000007E-3</v>
          </cell>
          <cell r="FD347">
            <v>6.6568115699999998E-3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6.3671697100000004E-3</v>
          </cell>
          <cell r="FN347">
            <v>1.1469322439999999E-2</v>
          </cell>
          <cell r="FO347">
            <v>9.2314058700000007E-3</v>
          </cell>
          <cell r="FP347">
            <v>7.8203301399999998E-3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7.2508354200000007E-3</v>
          </cell>
          <cell r="FZ347">
            <v>1.1848857440000001E-2</v>
          </cell>
          <cell r="GA347">
            <v>1.0512583720000001E-2</v>
          </cell>
          <cell r="GB347">
            <v>1.3853267990000001E-2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8.9056722800000005E-3</v>
          </cell>
          <cell r="GL347">
            <v>1.051258372E-2</v>
          </cell>
          <cell r="GM347">
            <v>8.2826417200000009E-3</v>
          </cell>
          <cell r="GN347">
            <v>1.285811056E-2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8.5758325599999997E-3</v>
          </cell>
          <cell r="GX347">
            <v>6.6898260100000002E-3</v>
          </cell>
          <cell r="GY347">
            <v>1.2485983720000001E-2</v>
          </cell>
          <cell r="GZ347">
            <v>1.2204069420000001E-2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7.2564737000000001E-3</v>
          </cell>
          <cell r="HJ347">
            <v>9.8754574400000007E-3</v>
          </cell>
          <cell r="HK347">
            <v>7.32695229E-3</v>
          </cell>
          <cell r="HL347">
            <v>8.9056722800000005E-3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1.12032737E-2</v>
          </cell>
          <cell r="HV347">
            <v>9.8754574400000007E-3</v>
          </cell>
          <cell r="HW347">
            <v>1.051258372E-2</v>
          </cell>
          <cell r="HX347">
            <v>8.9056722800000005E-3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5.6072751399999995E-3</v>
          </cell>
          <cell r="IH347">
            <v>9.300352290000001E-3</v>
          </cell>
          <cell r="II347">
            <v>1.051258372E-2</v>
          </cell>
          <cell r="IJ347">
            <v>1.2863748840000001E-2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1.1181630559999999E-2</v>
          </cell>
          <cell r="IT347">
            <v>7.0908630100000002E-3</v>
          </cell>
          <cell r="IU347">
            <v>1.114278472E-2</v>
          </cell>
          <cell r="IV347">
            <v>1.293567042E-2</v>
          </cell>
          <cell r="IW347">
            <v>0</v>
          </cell>
          <cell r="IX347">
            <v>0</v>
          </cell>
          <cell r="IY347">
            <v>0</v>
          </cell>
        </row>
        <row r="348">
          <cell r="C348" t="str">
            <v>DRS.PX.GOE._.CI_.Battery DLC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7.5771429999999993E-5</v>
          </cell>
          <cell r="Z348">
            <v>8.7685700000000006E-5</v>
          </cell>
          <cell r="AA348">
            <v>1.2162855999999999E-4</v>
          </cell>
          <cell r="AB348">
            <v>8.8685719999999992E-5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7.5771429999999993E-5</v>
          </cell>
          <cell r="AL348">
            <v>6.9399990000000006E-5</v>
          </cell>
          <cell r="AM348">
            <v>7.3342849999999995E-5</v>
          </cell>
          <cell r="AN348">
            <v>7.8685719999999992E-5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7.0156800000000007E-4</v>
          </cell>
          <cell r="AX348">
            <v>8.2328400000000008E-4</v>
          </cell>
          <cell r="AY348">
            <v>8.2328399999999986E-4</v>
          </cell>
          <cell r="AZ348">
            <v>1.0246320000000001E-3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8.531862800000001E-4</v>
          </cell>
          <cell r="BJ348">
            <v>1.1147399999999999E-3</v>
          </cell>
          <cell r="BK348">
            <v>7.9624285000000003E-4</v>
          </cell>
          <cell r="BL348">
            <v>8.8600114000000007E-4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9.4183884999999993E-4</v>
          </cell>
          <cell r="BV348">
            <v>9.8694200999999994E-4</v>
          </cell>
          <cell r="BW348">
            <v>1.2305699999999996E-3</v>
          </cell>
          <cell r="BX348">
            <v>1.1591862799999999E-3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1.0455405699999999E-3</v>
          </cell>
          <cell r="CH348">
            <v>1.4791700099999997E-3</v>
          </cell>
          <cell r="CI348">
            <v>1.1602517099999999E-3</v>
          </cell>
          <cell r="CJ348">
            <v>1.3403091299999997E-3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1.2176548599999999E-3</v>
          </cell>
          <cell r="CT348">
            <v>1.6699602999999999E-3</v>
          </cell>
          <cell r="CU348">
            <v>1.2815974299999998E-3</v>
          </cell>
          <cell r="CV348">
            <v>1.24040743E-3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1.4404731499999999E-3</v>
          </cell>
          <cell r="DF348">
            <v>1.3176877200000001E-3</v>
          </cell>
          <cell r="DG348">
            <v>1.6699602999999999E-3</v>
          </cell>
          <cell r="DH348">
            <v>1.6177862900000001E-3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1.7363314400000002E-3</v>
          </cell>
          <cell r="DR348">
            <v>1.4511985599999998E-3</v>
          </cell>
          <cell r="DS348">
            <v>1.68195286E-3</v>
          </cell>
          <cell r="DT348">
            <v>1.7845628699999999E-3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1.7405279999999999E-3</v>
          </cell>
          <cell r="ED348">
            <v>1.17315E-3</v>
          </cell>
          <cell r="EE348">
            <v>1.7144580000000003E-3</v>
          </cell>
          <cell r="EF348">
            <v>1.788876E-3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1.471296E-3</v>
          </cell>
          <cell r="EP348">
            <v>1.4110980000000002E-3</v>
          </cell>
          <cell r="EQ348">
            <v>1.8803579999999999E-3</v>
          </cell>
          <cell r="ER348">
            <v>2.0514720000000004E-3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1.2737177200000001E-3</v>
          </cell>
          <cell r="FB348">
            <v>1.6420968599999998E-3</v>
          </cell>
          <cell r="FC348">
            <v>1.5690934400000001E-3</v>
          </cell>
          <cell r="FD348">
            <v>1.4908068599999999E-3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9.5759543000000001E-4</v>
          </cell>
          <cell r="FN348">
            <v>1.3338637E-3</v>
          </cell>
          <cell r="FO348">
            <v>1.6026968500000001E-3</v>
          </cell>
          <cell r="FP348">
            <v>1.0076337199999999E-3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1.8112217099999998E-3</v>
          </cell>
          <cell r="FZ348">
            <v>1.4437363E-3</v>
          </cell>
          <cell r="GA348">
            <v>2.4176031499999998E-3</v>
          </cell>
          <cell r="GB348">
            <v>2.0866834200000003E-3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2.10496628E-3</v>
          </cell>
          <cell r="GL348">
            <v>1.9910031600000001E-3</v>
          </cell>
          <cell r="GM348">
            <v>1.7454034400000002E-3</v>
          </cell>
          <cell r="GN348">
            <v>2.2463537000000002E-3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1.6563634300000001E-3</v>
          </cell>
          <cell r="GX348">
            <v>1.9168097000000005E-3</v>
          </cell>
          <cell r="GY348">
            <v>1.8218748500000001E-3</v>
          </cell>
          <cell r="GZ348">
            <v>2.6756640100000003E-3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1.4015382799999999E-3</v>
          </cell>
          <cell r="HJ348">
            <v>2.3540097E-3</v>
          </cell>
          <cell r="HK348">
            <v>2.0404748500000001E-3</v>
          </cell>
          <cell r="HL348">
            <v>1.7200697199999998E-3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0</v>
          </cell>
          <cell r="HS348">
            <v>0</v>
          </cell>
          <cell r="HT348">
            <v>0</v>
          </cell>
          <cell r="HU348">
            <v>1.8707880000000002E-3</v>
          </cell>
          <cell r="HV348">
            <v>2.4196980000000005E-3</v>
          </cell>
          <cell r="HW348">
            <v>2.0974140000000001E-3</v>
          </cell>
          <cell r="HX348">
            <v>1.768068E-3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0</v>
          </cell>
          <cell r="IE348">
            <v>0</v>
          </cell>
          <cell r="IF348">
            <v>0</v>
          </cell>
          <cell r="IG348">
            <v>1.6106125699999999E-3</v>
          </cell>
          <cell r="IH348">
            <v>2.20152342E-3</v>
          </cell>
          <cell r="II348">
            <v>2.16182057E-3</v>
          </cell>
          <cell r="IJ348">
            <v>2.59392E-3</v>
          </cell>
          <cell r="IK348">
            <v>0</v>
          </cell>
          <cell r="IL348">
            <v>0</v>
          </cell>
          <cell r="IM348">
            <v>0</v>
          </cell>
          <cell r="IN348">
            <v>0</v>
          </cell>
          <cell r="IO348">
            <v>0</v>
          </cell>
          <cell r="IP348">
            <v>0</v>
          </cell>
          <cell r="IQ348">
            <v>0</v>
          </cell>
          <cell r="IR348">
            <v>0</v>
          </cell>
          <cell r="IS348">
            <v>2.7267222900000006E-3</v>
          </cell>
          <cell r="IT348">
            <v>1.0240059900000001E-3</v>
          </cell>
          <cell r="IU348">
            <v>2.6413265599999998E-3</v>
          </cell>
          <cell r="IV348">
            <v>3.1811760100000004E-3</v>
          </cell>
          <cell r="IW348">
            <v>0</v>
          </cell>
          <cell r="IX348">
            <v>0</v>
          </cell>
          <cell r="IY348">
            <v>0</v>
          </cell>
        </row>
        <row r="349">
          <cell r="C349" t="str">
            <v>DRS.PX.GOE._.CI_.HVAC - DLC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2.1654284999999998E-4</v>
          </cell>
          <cell r="Z349">
            <v>2.5021430000000001E-4</v>
          </cell>
          <cell r="AA349">
            <v>3.470714400000001E-4</v>
          </cell>
          <cell r="AB349">
            <v>2.4815713000000001E-4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2.1654284999999998E-4</v>
          </cell>
          <cell r="AL349">
            <v>2.0021429999999998E-4</v>
          </cell>
          <cell r="AM349">
            <v>2.1564286E-4</v>
          </cell>
          <cell r="AN349">
            <v>2.2487142E-4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3.3616634999999999E-2</v>
          </cell>
          <cell r="AX349">
            <v>4.1671575000000009E-2</v>
          </cell>
          <cell r="AY349">
            <v>3.5413574999999996E-2</v>
          </cell>
          <cell r="AZ349">
            <v>4.822012500000001E-2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4.2817019130000002E-2</v>
          </cell>
          <cell r="BJ349">
            <v>4.933363499E-2</v>
          </cell>
          <cell r="BK349">
            <v>4.4757597849999997E-2</v>
          </cell>
          <cell r="BL349">
            <v>5.3022711840000007E-2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4.6797076850000001E-2</v>
          </cell>
          <cell r="BV349">
            <v>5.3919445010000004E-2</v>
          </cell>
          <cell r="BW349">
            <v>6.1884642150000002E-2</v>
          </cell>
          <cell r="BX349">
            <v>6.4434740130000001E-2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4.8952002279999997E-2</v>
          </cell>
          <cell r="CH349">
            <v>6.5373275010000009E-2</v>
          </cell>
          <cell r="CI349">
            <v>5.7562442150000004E-2</v>
          </cell>
          <cell r="CJ349">
            <v>6.659584013E-2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5.5080264419999997E-2</v>
          </cell>
          <cell r="CT349">
            <v>5.972354215999999E-2</v>
          </cell>
          <cell r="CU349">
            <v>5.7562442149999997E-2</v>
          </cell>
          <cell r="CV349">
            <v>6.1551215270000001E-2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5.5441476849999997E-2</v>
          </cell>
          <cell r="DF349">
            <v>6.4879309299999993E-2</v>
          </cell>
          <cell r="DG349">
            <v>5.7716806440000004E-2</v>
          </cell>
          <cell r="DH349">
            <v>6.8756940129999999E-2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6.6621908559999998E-2</v>
          </cell>
          <cell r="DR349">
            <v>4.6709614300000007E-2</v>
          </cell>
          <cell r="DS349">
            <v>6.346984286E-2</v>
          </cell>
          <cell r="DT349">
            <v>7.0329474280000012E-2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5.9225822850000005E-2</v>
          </cell>
          <cell r="ED349">
            <v>4.4836785720000001E-2</v>
          </cell>
          <cell r="EE349">
            <v>7.2675271440000008E-2</v>
          </cell>
          <cell r="EF349">
            <v>7.7725559989999998E-2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5.2188431420000007E-2</v>
          </cell>
          <cell r="EP349">
            <v>4.1091128579999997E-2</v>
          </cell>
          <cell r="EQ349">
            <v>6.1406557149999999E-2</v>
          </cell>
          <cell r="ER349">
            <v>7.6617734270000015E-2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4.8115822850000003E-2</v>
          </cell>
          <cell r="FB349">
            <v>5.5438900010000021E-2</v>
          </cell>
          <cell r="FC349">
            <v>5.9184557150000004E-2</v>
          </cell>
          <cell r="FD349">
            <v>5.069651713E-2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4.2941737140000005E-2</v>
          </cell>
          <cell r="FN349">
            <v>6.6707614299999995E-2</v>
          </cell>
          <cell r="FO349">
            <v>5.9184557150000011E-2</v>
          </cell>
          <cell r="FP349">
            <v>3.8126345710000009E-2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6.5268426860000006E-2</v>
          </cell>
          <cell r="FZ349">
            <v>6.2818798560000014E-2</v>
          </cell>
          <cell r="GA349">
            <v>7.1892824290000004E-2</v>
          </cell>
          <cell r="GB349">
            <v>8.1562220860000006E-2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7.2344732290000019E-2</v>
          </cell>
          <cell r="GL349">
            <v>6.185042428000001E-2</v>
          </cell>
          <cell r="GM349">
            <v>6.9382224280000016E-2</v>
          </cell>
          <cell r="GN349">
            <v>8.6576247710000012E-2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5.4365249720000008E-2</v>
          </cell>
          <cell r="GX349">
            <v>4.7575869989999998E-2</v>
          </cell>
          <cell r="GY349">
            <v>7.9245295720000011E-2</v>
          </cell>
          <cell r="GZ349">
            <v>8.7820788000000011E-2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4.6001365150000008E-2</v>
          </cell>
          <cell r="HJ349">
            <v>6.2639469990000002E-2</v>
          </cell>
          <cell r="HK349">
            <v>6.6871624290000015E-2</v>
          </cell>
          <cell r="HL349">
            <v>5.6456220860000017E-2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0</v>
          </cell>
          <cell r="HS349">
            <v>0</v>
          </cell>
          <cell r="HT349">
            <v>0</v>
          </cell>
          <cell r="HU349">
            <v>4.8548678570000003E-2</v>
          </cell>
          <cell r="HV349">
            <v>6.3045803590000019E-2</v>
          </cell>
          <cell r="HW349">
            <v>6.6922232150000011E-2</v>
          </cell>
          <cell r="HX349">
            <v>5.6498946420000008E-2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0</v>
          </cell>
          <cell r="IE349">
            <v>0</v>
          </cell>
          <cell r="IF349">
            <v>0</v>
          </cell>
          <cell r="IG349">
            <v>5.4591911999999999E-2</v>
          </cell>
          <cell r="IH349">
            <v>7.4723490000000017E-2</v>
          </cell>
          <cell r="II349">
            <v>6.7159289999999996E-2</v>
          </cell>
          <cell r="IJ349">
            <v>7.7713149999999995E-2</v>
          </cell>
          <cell r="IK349">
            <v>0</v>
          </cell>
          <cell r="IL349">
            <v>0</v>
          </cell>
          <cell r="IM349">
            <v>0</v>
          </cell>
          <cell r="IN349">
            <v>0</v>
          </cell>
          <cell r="IO349">
            <v>0</v>
          </cell>
          <cell r="IP349">
            <v>0</v>
          </cell>
          <cell r="IQ349">
            <v>0</v>
          </cell>
          <cell r="IR349">
            <v>0</v>
          </cell>
          <cell r="IS349">
            <v>7.1641389129999997E-2</v>
          </cell>
          <cell r="IT349">
            <v>4.8246009989999998E-2</v>
          </cell>
          <cell r="IU349">
            <v>8.791025856000001E-2</v>
          </cell>
          <cell r="IV349">
            <v>9.401924398E-2</v>
          </cell>
          <cell r="IW349">
            <v>0</v>
          </cell>
          <cell r="IX349">
            <v>0</v>
          </cell>
          <cell r="IY349">
            <v>0</v>
          </cell>
        </row>
        <row r="350">
          <cell r="C350" t="str">
            <v>DRS.PX.GOE._.CI_.Smart Thermostats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1.3000000000000002E-4</v>
          </cell>
          <cell r="Z350">
            <v>1.5012856000000001E-4</v>
          </cell>
          <cell r="AA350">
            <v>2.0824286000000001E-4</v>
          </cell>
          <cell r="AB350">
            <v>1.45E-4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1.3000000000000002E-4</v>
          </cell>
          <cell r="AL350">
            <v>1.1169998999999999E-4</v>
          </cell>
          <cell r="AM350">
            <v>1.3138572E-4</v>
          </cell>
          <cell r="AN350">
            <v>1.35E-4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4.1250000000000002E-3</v>
          </cell>
          <cell r="AX350">
            <v>3.99535716E-3</v>
          </cell>
          <cell r="AY350">
            <v>3.78464286E-3</v>
          </cell>
          <cell r="AZ350">
            <v>4.875E-3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4.3433000000000005E-3</v>
          </cell>
          <cell r="BJ350">
            <v>5.6629949899999997E-3</v>
          </cell>
          <cell r="BK350">
            <v>4.0449964299999995E-3</v>
          </cell>
          <cell r="BL350">
            <v>4.8444500000000001E-3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5.0362000000000002E-3</v>
          </cell>
          <cell r="BV350">
            <v>5.1020579999999996E-3</v>
          </cell>
          <cell r="BW350">
            <v>6.5664300099999998E-3</v>
          </cell>
          <cell r="BX350">
            <v>6.3921000000000013E-3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5.8110000000000011E-3</v>
          </cell>
          <cell r="CH350">
            <v>7.3412300000000007E-3</v>
          </cell>
          <cell r="CI350">
            <v>6.1912054400000008E-3</v>
          </cell>
          <cell r="CJ350">
            <v>7.1669000000000004E-3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6.0806499999999999E-3</v>
          </cell>
          <cell r="CT350">
            <v>7.4464144399999993E-3</v>
          </cell>
          <cell r="CU350">
            <v>6.2695144299999995E-3</v>
          </cell>
          <cell r="CV350">
            <v>6.0806499999999999E-3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7.0613999999999998E-3</v>
          </cell>
          <cell r="DF350">
            <v>6.6741438599999996E-3</v>
          </cell>
          <cell r="DG350">
            <v>7.0541144400000011E-3</v>
          </cell>
          <cell r="DH350">
            <v>7.2575499999999998E-3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7.3061999999999988E-3</v>
          </cell>
          <cell r="DR350">
            <v>4.4701186999999993E-3</v>
          </cell>
          <cell r="DS350">
            <v>7.2986618500000006E-3</v>
          </cell>
          <cell r="DT350">
            <v>7.9150499999999999E-3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7.3062000000000005E-3</v>
          </cell>
          <cell r="ED350">
            <v>4.5339029899999998E-3</v>
          </cell>
          <cell r="EE350">
            <v>8.4525775599999988E-3</v>
          </cell>
          <cell r="EF350">
            <v>7.50915E-3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5.8855499999999998E-3</v>
          </cell>
          <cell r="EP350">
            <v>4.9270461299999995E-3</v>
          </cell>
          <cell r="EQ350">
            <v>6.4868618499999992E-3</v>
          </cell>
          <cell r="ER350">
            <v>8.7268499999999995E-3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5.2766999999999996E-3</v>
          </cell>
          <cell r="FB350">
            <v>4.9398029899999996E-3</v>
          </cell>
          <cell r="FC350">
            <v>6.4868618500000001E-3</v>
          </cell>
          <cell r="FD350">
            <v>5.0737499999999993E-3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4.8707999999999998E-3</v>
          </cell>
          <cell r="FN350">
            <v>6.9437892799999994E-3</v>
          </cell>
          <cell r="FO350">
            <v>6.486861850000001E-3</v>
          </cell>
          <cell r="FP350">
            <v>5.0737500000000001E-3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6.1894000000000003E-3</v>
          </cell>
          <cell r="FZ350">
            <v>8.0329570000000003E-3</v>
          </cell>
          <cell r="GA350">
            <v>7.9495895599999995E-3</v>
          </cell>
          <cell r="GB350">
            <v>8.1788499999999997E-3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7.2946500000000006E-3</v>
          </cell>
          <cell r="GL350">
            <v>7.0653895599999995E-3</v>
          </cell>
          <cell r="GM350">
            <v>8.3222167100000001E-3</v>
          </cell>
          <cell r="GN350">
            <v>9.0630500000000013E-3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5.7473000000000003E-3</v>
          </cell>
          <cell r="GX350">
            <v>4.8687841400000004E-3</v>
          </cell>
          <cell r="GY350">
            <v>8.322216700000001E-3</v>
          </cell>
          <cell r="GZ350">
            <v>9.2841000000000017E-3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4.8631000000000004E-3</v>
          </cell>
          <cell r="HJ350">
            <v>7.1487570000000004E-3</v>
          </cell>
          <cell r="HK350">
            <v>7.0653895600000004E-3</v>
          </cell>
          <cell r="HL350">
            <v>5.9683500000000007E-3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5.7473000000000003E-3</v>
          </cell>
          <cell r="HV350">
            <v>7.89401128E-3</v>
          </cell>
          <cell r="HW350">
            <v>7.0653895599999995E-3</v>
          </cell>
          <cell r="HX350">
            <v>5.9683500000000007E-3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5.5262500000000008E-3</v>
          </cell>
          <cell r="IH350">
            <v>8.3222166999999993E-3</v>
          </cell>
          <cell r="II350">
            <v>7.0653895700000004E-3</v>
          </cell>
          <cell r="IJ350">
            <v>8.6209500000000005E-3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0</v>
          </cell>
          <cell r="IS350">
            <v>7.3423999999999998E-3</v>
          </cell>
          <cell r="IT350">
            <v>3.7492129999999999E-3</v>
          </cell>
          <cell r="IU350">
            <v>9.556264699999999E-3</v>
          </cell>
          <cell r="IV350">
            <v>8.9485499999999996E-3</v>
          </cell>
          <cell r="IW350">
            <v>0</v>
          </cell>
          <cell r="IX350">
            <v>0</v>
          </cell>
          <cell r="IY350">
            <v>0</v>
          </cell>
        </row>
        <row r="351">
          <cell r="C351" t="str">
            <v>DRS.PX.GOE._.CI_.Water Heater - DLC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2.1654284999999998E-4</v>
          </cell>
          <cell r="Z351">
            <v>2.5021430000000001E-4</v>
          </cell>
          <cell r="AA351">
            <v>3.4707144000000004E-4</v>
          </cell>
          <cell r="AB351">
            <v>2.4815713000000001E-4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2.1654284999999998E-4</v>
          </cell>
          <cell r="AL351">
            <v>2.0021429999999998E-4</v>
          </cell>
          <cell r="AM351">
            <v>2.0635715E-4</v>
          </cell>
          <cell r="AN351">
            <v>2.2487142E-4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2.4487141999999997E-4</v>
          </cell>
          <cell r="AX351">
            <v>2.6635716000000001E-4</v>
          </cell>
          <cell r="AY351">
            <v>2.4635715E-4</v>
          </cell>
          <cell r="AZ351">
            <v>3.2821427999999998E-4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2.1654285000000001E-4</v>
          </cell>
          <cell r="BJ351">
            <v>2.6178572E-4</v>
          </cell>
          <cell r="BK351">
            <v>2.2635715E-4</v>
          </cell>
          <cell r="BL351">
            <v>2.6815713000000001E-4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2.1654284999999998E-4</v>
          </cell>
          <cell r="BV351">
            <v>2.4950000999999995E-4</v>
          </cell>
          <cell r="BW351">
            <v>2.9564286000000002E-4</v>
          </cell>
          <cell r="BX351">
            <v>2.9815712999999998E-4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2.2651427999999997E-4</v>
          </cell>
          <cell r="CH351">
            <v>2.9250001000000008E-4</v>
          </cell>
          <cell r="CI351">
            <v>2.6635715000000005E-4</v>
          </cell>
          <cell r="CJ351">
            <v>3.0815713000000001E-4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2.5487142000000005E-4</v>
          </cell>
          <cell r="CT351">
            <v>2.9635716000000003E-4</v>
          </cell>
          <cell r="CU351">
            <v>2.6635714999999999E-4</v>
          </cell>
          <cell r="CV351">
            <v>2.8481427000000005E-4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2.7654285000000003E-4</v>
          </cell>
          <cell r="DF351">
            <v>3.102143E-4</v>
          </cell>
          <cell r="DG351">
            <v>3.0635715000000005E-4</v>
          </cell>
          <cell r="DH351">
            <v>3.2815713E-4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2.9982856000000002E-4</v>
          </cell>
          <cell r="DR351">
            <v>1.9021430000000001E-4</v>
          </cell>
          <cell r="DS351">
            <v>3.056428600000001E-4</v>
          </cell>
          <cell r="DT351">
            <v>3.1651428000000002E-4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2.6654285E-4</v>
          </cell>
          <cell r="ED351">
            <v>1.8950001000000001E-4</v>
          </cell>
          <cell r="EE351">
            <v>2.9635715000000002E-4</v>
          </cell>
          <cell r="EF351">
            <v>3.4979998999999998E-4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2.3487142000000002E-4</v>
          </cell>
          <cell r="EP351">
            <v>2.0492858000000001E-4</v>
          </cell>
          <cell r="EQ351">
            <v>3.0635714999999999E-4</v>
          </cell>
          <cell r="ER351">
            <v>3.5481426999999996E-4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2.1654285000000001E-4</v>
          </cell>
          <cell r="FB351">
            <v>2.1950001000000001E-4</v>
          </cell>
          <cell r="FC351">
            <v>2.6635714999999999E-4</v>
          </cell>
          <cell r="FD351">
            <v>2.5815713000000004E-4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1.7654285000000001E-4</v>
          </cell>
          <cell r="FN351">
            <v>2.8250001E-4</v>
          </cell>
          <cell r="FO351">
            <v>2.6635714999999999E-4</v>
          </cell>
          <cell r="FP351">
            <v>1.8322857000000001E-4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2.3325713999999999E-4</v>
          </cell>
          <cell r="FZ351">
            <v>3.0021430000000003E-4</v>
          </cell>
          <cell r="GA351">
            <v>2.8635715000000005E-4</v>
          </cell>
          <cell r="GB351">
            <v>3.4651428000000004E-4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2.8815713000000001E-4</v>
          </cell>
          <cell r="GL351">
            <v>2.6635716000000001E-4</v>
          </cell>
          <cell r="GM351">
            <v>2.8707144000000005E-4</v>
          </cell>
          <cell r="GN351">
            <v>3.3812855999999997E-4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2.1654285000000003E-4</v>
          </cell>
          <cell r="GX351">
            <v>1.9021430000000001E-4</v>
          </cell>
          <cell r="GY351">
            <v>3.2635715000000004E-4</v>
          </cell>
          <cell r="GZ351">
            <v>3.4979999000000009E-4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1.8322856999999999E-4</v>
          </cell>
          <cell r="HJ351">
            <v>2.5092858999999995E-4</v>
          </cell>
          <cell r="HK351">
            <v>2.6635715000000005E-4</v>
          </cell>
          <cell r="HL351">
            <v>2.2487142000000002E-4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2.0325713999999999E-4</v>
          </cell>
          <cell r="HV351">
            <v>2.9092859000000006E-4</v>
          </cell>
          <cell r="HW351">
            <v>2.6635715000000005E-4</v>
          </cell>
          <cell r="HX351">
            <v>2.2487142000000002E-4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2.4979999000000004E-4</v>
          </cell>
          <cell r="IH351">
            <v>3.0707145000000006E-4</v>
          </cell>
          <cell r="II351">
            <v>2.6635715000000005E-4</v>
          </cell>
          <cell r="IJ351">
            <v>2.9821428000000006E-4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0</v>
          </cell>
          <cell r="IS351">
            <v>2.7325713999999999E-4</v>
          </cell>
          <cell r="IT351">
            <v>1.9021429999999999E-4</v>
          </cell>
          <cell r="IU351">
            <v>3.2707144000000004E-4</v>
          </cell>
          <cell r="IV351">
            <v>3.4979999000000003E-4</v>
          </cell>
          <cell r="IW351">
            <v>0</v>
          </cell>
          <cell r="IX351">
            <v>0</v>
          </cell>
          <cell r="IY351">
            <v>0</v>
          </cell>
        </row>
        <row r="352">
          <cell r="C352" t="str">
            <v>DRS.PX.GOE._.IRR.Irrigation DLC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1.1254285E-4</v>
          </cell>
          <cell r="Z352">
            <v>1.3019999999999999E-4</v>
          </cell>
          <cell r="AA352">
            <v>1.8059999999999997E-4</v>
          </cell>
          <cell r="AB352">
            <v>1.2687142E-4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1.1254285E-4</v>
          </cell>
          <cell r="AL352">
            <v>1.05E-4</v>
          </cell>
          <cell r="AM352">
            <v>1.0659999999999999E-4</v>
          </cell>
          <cell r="AN352">
            <v>1.1687142E-4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0.10559197915</v>
          </cell>
          <cell r="AX352">
            <v>0.121417758</v>
          </cell>
          <cell r="AY352">
            <v>0.12141775799999999</v>
          </cell>
          <cell r="AZ352">
            <v>0.16017582816999998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9.8590919160000012E-2</v>
          </cell>
          <cell r="BJ352">
            <v>0.12281940599999999</v>
          </cell>
          <cell r="BK352">
            <v>9.1983149999999986E-2</v>
          </cell>
          <cell r="BL352">
            <v>0.10526126188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9.8590919160000012E-2</v>
          </cell>
          <cell r="BV352">
            <v>0.10950374999999998</v>
          </cell>
          <cell r="BW352">
            <v>0.11826404999999998</v>
          </cell>
          <cell r="BX352">
            <v>0.12278186188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0.11846428545</v>
          </cell>
          <cell r="CH352">
            <v>0.15505730999999998</v>
          </cell>
          <cell r="CI352">
            <v>0.12141775799999999</v>
          </cell>
          <cell r="CJ352">
            <v>0.14030246188000001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0.11258236974000001</v>
          </cell>
          <cell r="CT352">
            <v>0.13893835800000001</v>
          </cell>
          <cell r="CU352">
            <v>0.12141775799999999</v>
          </cell>
          <cell r="CV352">
            <v>0.11755071130000001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0.12899167674000001</v>
          </cell>
          <cell r="DF352">
            <v>0.14034000599999999</v>
          </cell>
          <cell r="DG352">
            <v>0.13893835799999998</v>
          </cell>
          <cell r="DH352">
            <v>0.14030246188000001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0.29282993491999998</v>
          </cell>
          <cell r="DR352">
            <v>0.20332727599999997</v>
          </cell>
          <cell r="DS352">
            <v>0.29803794800000005</v>
          </cell>
          <cell r="DT352">
            <v>0.27599785118999998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0.26786368632999996</v>
          </cell>
          <cell r="ED352">
            <v>0.19731390000000001</v>
          </cell>
          <cell r="EE352">
            <v>0.29127289999999995</v>
          </cell>
          <cell r="EF352">
            <v>0.31975589978000002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0.21962245119000001</v>
          </cell>
          <cell r="EP352">
            <v>0.21911238800000002</v>
          </cell>
          <cell r="EQ352">
            <v>0.25782349599999999</v>
          </cell>
          <cell r="ER352">
            <v>0.34976908893999997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0.21148828633999997</v>
          </cell>
          <cell r="FB352">
            <v>0.16950203599999999</v>
          </cell>
          <cell r="FC352">
            <v>0.260454348</v>
          </cell>
          <cell r="FD352">
            <v>0.22387647113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0.13111693031999999</v>
          </cell>
          <cell r="FN352">
            <v>0.26163885800000003</v>
          </cell>
          <cell r="FO352">
            <v>0.262396134</v>
          </cell>
          <cell r="FP352">
            <v>0.14553221991000001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0.38318625112000004</v>
          </cell>
          <cell r="FZ352">
            <v>0.54177704599999998</v>
          </cell>
          <cell r="GA352">
            <v>0.62798805800000002</v>
          </cell>
          <cell r="GB352">
            <v>0.63456859059000004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0.66294336341000015</v>
          </cell>
          <cell r="GL352">
            <v>0.53501539800000009</v>
          </cell>
          <cell r="GM352">
            <v>0.588263376</v>
          </cell>
          <cell r="GN352">
            <v>0.65947614925000009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0.47560949068999997</v>
          </cell>
          <cell r="GX352">
            <v>0.364283786</v>
          </cell>
          <cell r="GY352">
            <v>0.63058413966999993</v>
          </cell>
          <cell r="GZ352">
            <v>0.76134949059000001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0.40243879981000003</v>
          </cell>
          <cell r="HJ352">
            <v>0.58403734600000001</v>
          </cell>
          <cell r="HK352">
            <v>0.58572775799999999</v>
          </cell>
          <cell r="HL352">
            <v>0.49390216340999998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0.54624456350000006</v>
          </cell>
          <cell r="HV352">
            <v>0.5417770460000001</v>
          </cell>
          <cell r="HW352">
            <v>0.58572775799999999</v>
          </cell>
          <cell r="HX352">
            <v>0.49390216341000004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0.54452815646999997</v>
          </cell>
          <cell r="IH352">
            <v>0.56262896408999996</v>
          </cell>
          <cell r="II352">
            <v>0.59076171</v>
          </cell>
          <cell r="IJ352">
            <v>0.51825738856999992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0.81691581384999989</v>
          </cell>
          <cell r="IT352">
            <v>0.47233922399999995</v>
          </cell>
          <cell r="IU352">
            <v>0.90290695199999993</v>
          </cell>
          <cell r="IV352">
            <v>0.85769275048000004</v>
          </cell>
          <cell r="IW352">
            <v>0</v>
          </cell>
          <cell r="IX352">
            <v>0</v>
          </cell>
          <cell r="IY352">
            <v>0</v>
          </cell>
        </row>
        <row r="353">
          <cell r="C353" t="str">
            <v>DRS.PX.GOE._.RES.Battery DLC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7.5771429999999993E-5</v>
          </cell>
          <cell r="Z353">
            <v>8.7685700000000006E-5</v>
          </cell>
          <cell r="AA353">
            <v>1.2162855999999999E-4</v>
          </cell>
          <cell r="AB353">
            <v>8.8685719999999992E-5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7.5771429999999993E-5</v>
          </cell>
          <cell r="AL353">
            <v>6.9399990000000006E-5</v>
          </cell>
          <cell r="AM353">
            <v>8.5057139999999992E-5</v>
          </cell>
          <cell r="AN353">
            <v>7.8685719999999992E-5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3.8684799999999997E-4</v>
          </cell>
          <cell r="AX353">
            <v>3.6590400000000001E-4</v>
          </cell>
          <cell r="AY353">
            <v>3.6590400000000001E-4</v>
          </cell>
          <cell r="AZ353">
            <v>4.5539199999999999E-4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2.9702400000000001E-4</v>
          </cell>
          <cell r="BJ353">
            <v>3.8808000000000001E-4</v>
          </cell>
          <cell r="BK353">
            <v>2.7720000000000002E-4</v>
          </cell>
          <cell r="BL353">
            <v>3.0844800000000001E-4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2.9702400000000001E-4</v>
          </cell>
          <cell r="BV353">
            <v>2.7204799999999999E-4</v>
          </cell>
          <cell r="BW353">
            <v>3.8807999999999996E-4</v>
          </cell>
          <cell r="BX353">
            <v>3.6556799999999998E-4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3.2972799999999994E-4</v>
          </cell>
          <cell r="CH353">
            <v>4.6647999999999997E-4</v>
          </cell>
          <cell r="CI353">
            <v>3.6590400000000001E-4</v>
          </cell>
          <cell r="CJ353">
            <v>4.2268799999999995E-4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3.8348799999999992E-4</v>
          </cell>
          <cell r="CT353">
            <v>4.7678400000000001E-4</v>
          </cell>
          <cell r="CU353">
            <v>3.6590400000000001E-4</v>
          </cell>
          <cell r="CV353">
            <v>3.5414399999999998E-4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3.3622399999999993E-4</v>
          </cell>
          <cell r="DF353">
            <v>3.76208E-4</v>
          </cell>
          <cell r="DG353">
            <v>4.7678399999999995E-4</v>
          </cell>
          <cell r="DH353">
            <v>4.2268799999999995E-4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9.62064E-4</v>
          </cell>
          <cell r="DR353">
            <v>6.2067800000000005E-4</v>
          </cell>
          <cell r="DS353">
            <v>9.3193400000000004E-4</v>
          </cell>
          <cell r="DT353">
            <v>9.8878799999999999E-4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9.9458743999999988E-4</v>
          </cell>
          <cell r="ED353">
            <v>6.5791199000000001E-4</v>
          </cell>
          <cell r="EE353">
            <v>7.7383886000000003E-4</v>
          </cell>
          <cell r="EF353">
            <v>1.02221487E-3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8.4074058000000004E-4</v>
          </cell>
          <cell r="EP353">
            <v>8.0634171000000001E-4</v>
          </cell>
          <cell r="EQ353">
            <v>6.9718628E-4</v>
          </cell>
          <cell r="ER353">
            <v>1.0774697300000001E-3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1.5396754300000001E-3</v>
          </cell>
          <cell r="FB353">
            <v>2.1881737000000001E-3</v>
          </cell>
          <cell r="FC353">
            <v>1.8967268500000001E-3</v>
          </cell>
          <cell r="FD353">
            <v>1.80209372E-3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1.7668388500000002E-3</v>
          </cell>
          <cell r="FN353">
            <v>2.5153920100000008E-3</v>
          </cell>
          <cell r="FO353">
            <v>2.9571017100000004E-3</v>
          </cell>
          <cell r="FP353">
            <v>1.8591634200000001E-3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5.1008268500000002E-3</v>
          </cell>
          <cell r="FZ353">
            <v>4.0252694399999997E-3</v>
          </cell>
          <cell r="GA353">
            <v>6.7404997099999994E-3</v>
          </cell>
          <cell r="GB353">
            <v>5.2741394200000007E-3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6.4155582799999998E-3</v>
          </cell>
          <cell r="GL353">
            <v>5.5295648699999998E-3</v>
          </cell>
          <cell r="GM353">
            <v>5.3196754399999994E-3</v>
          </cell>
          <cell r="GN353">
            <v>6.8464817000000004E-3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5.9935200000000004E-3</v>
          </cell>
          <cell r="GX353">
            <v>6.9359399999999998E-3</v>
          </cell>
          <cell r="GY353">
            <v>8.17442E-3</v>
          </cell>
          <cell r="GZ353">
            <v>9.6818400000000006E-3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5.5958948499999998E-3</v>
          </cell>
          <cell r="HJ353">
            <v>1.012198628E-2</v>
          </cell>
          <cell r="HK353">
            <v>8.1469645699999999E-3</v>
          </cell>
          <cell r="HL353">
            <v>6.86768914E-3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7.5218588500000003E-3</v>
          </cell>
          <cell r="HV353">
            <v>1.176994028E-2</v>
          </cell>
          <cell r="HW353">
            <v>9.473366569999999E-3</v>
          </cell>
          <cell r="HX353">
            <v>7.9858131400000008E-3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7.9210205800000003E-3</v>
          </cell>
          <cell r="IH353">
            <v>1.110077315E-2</v>
          </cell>
          <cell r="II353">
            <v>1.090057887E-2</v>
          </cell>
          <cell r="IJ353">
            <v>1.3079360010000001E-2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0</v>
          </cell>
          <cell r="IS353">
            <v>1.238968285E-2</v>
          </cell>
          <cell r="IT353">
            <v>5.6913300099999996E-3</v>
          </cell>
          <cell r="IU353">
            <v>1.4680247149999999E-2</v>
          </cell>
          <cell r="IV353">
            <v>1.768067999E-2</v>
          </cell>
          <cell r="IW353">
            <v>0</v>
          </cell>
          <cell r="IX353">
            <v>0</v>
          </cell>
          <cell r="IY353">
            <v>0</v>
          </cell>
        </row>
        <row r="354">
          <cell r="C354" t="str">
            <v>DRS.PX.GOE._.RES.EV DLC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1.5599999999999999E-6</v>
          </cell>
          <cell r="Z354">
            <v>1.8068600000000002E-6</v>
          </cell>
          <cell r="AA354">
            <v>2.5063E-6</v>
          </cell>
          <cell r="AB354">
            <v>2.0200000000000001E-6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1.5599999999999999E-6</v>
          </cell>
          <cell r="AL354">
            <v>1.45714E-6</v>
          </cell>
          <cell r="AM354">
            <v>1.34058E-6</v>
          </cell>
          <cell r="AN354">
            <v>1.6199999999999999E-6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2.0200000000000001E-6</v>
          </cell>
          <cell r="AX354">
            <v>1.9234399999999999E-6</v>
          </cell>
          <cell r="AY354">
            <v>1.7405699999999999E-6</v>
          </cell>
          <cell r="AZ354">
            <v>2.3799999999999997E-6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1.5599999999999999E-6</v>
          </cell>
          <cell r="BJ354">
            <v>2.04E-6</v>
          </cell>
          <cell r="BK354">
            <v>1.4571500000000001E-6</v>
          </cell>
          <cell r="BL354">
            <v>1.6199999999999999E-6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1.5599999999999999E-6</v>
          </cell>
          <cell r="BV354">
            <v>2.04E-6</v>
          </cell>
          <cell r="BW354">
            <v>2.0400099999999998E-6</v>
          </cell>
          <cell r="BX354">
            <v>1.9200000000000003E-6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1.72E-6</v>
          </cell>
          <cell r="CH354">
            <v>2.04E-6</v>
          </cell>
          <cell r="CI354">
            <v>1.9234399999999999E-6</v>
          </cell>
          <cell r="CJ354">
            <v>2.2199999999999999E-6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2.3199999999999998E-6</v>
          </cell>
          <cell r="CT354">
            <v>1.9234399999999999E-6</v>
          </cell>
          <cell r="CU354">
            <v>1.9234300000000001E-6</v>
          </cell>
          <cell r="CV354">
            <v>1.8600000000000002E-6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1.5599999999999999E-6</v>
          </cell>
          <cell r="DF354">
            <v>1.8068600000000002E-6</v>
          </cell>
          <cell r="DG354">
            <v>1.9234399999999999E-6</v>
          </cell>
          <cell r="DH354">
            <v>2.5200000000000004E-6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2.1600000000000001E-6</v>
          </cell>
          <cell r="DR354">
            <v>1.2240000000000003E-6</v>
          </cell>
          <cell r="DS354">
            <v>1.9234399999999999E-6</v>
          </cell>
          <cell r="DT354">
            <v>1.6199999999999999E-6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2.1600000000000001E-6</v>
          </cell>
          <cell r="ED354">
            <v>1.2240000000000003E-6</v>
          </cell>
          <cell r="EE354">
            <v>1.8571500000000001E-6</v>
          </cell>
          <cell r="EF354">
            <v>2.5200000000000004E-6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1.9200000000000003E-6</v>
          </cell>
          <cell r="EP354">
            <v>1.34058E-6</v>
          </cell>
          <cell r="EQ354">
            <v>2.09829E-6</v>
          </cell>
          <cell r="ER354">
            <v>2.5799999999999999E-6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1.5600000000000003E-6</v>
          </cell>
          <cell r="FB354">
            <v>1.2240000000000003E-6</v>
          </cell>
          <cell r="FC354">
            <v>1.9234399999999999E-6</v>
          </cell>
          <cell r="FD354">
            <v>1.9200000000000003E-6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9.6000000000000013E-7</v>
          </cell>
          <cell r="FN354">
            <v>1.8068600000000002E-6</v>
          </cell>
          <cell r="FO354">
            <v>1.9234399999999999E-6</v>
          </cell>
          <cell r="FP354">
            <v>1.3200000000000001E-6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1.3600000000000001E-6</v>
          </cell>
          <cell r="FZ354">
            <v>2.2068600000000002E-6</v>
          </cell>
          <cell r="GA354">
            <v>2.3234399999999999E-6</v>
          </cell>
          <cell r="GB354">
            <v>2.52E-6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1.6200000000000002E-6</v>
          </cell>
          <cell r="GL354">
            <v>1.9234399999999999E-6</v>
          </cell>
          <cell r="GM354">
            <v>1.5154299999999999E-6</v>
          </cell>
          <cell r="GN354">
            <v>2.5799999999999999E-6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1.5600000000000003E-6</v>
          </cell>
          <cell r="GX354">
            <v>1.6240000000000002E-6</v>
          </cell>
          <cell r="GY354">
            <v>1.4571500000000001E-6</v>
          </cell>
          <cell r="GZ354">
            <v>2.52E-6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1.3200000000000001E-6</v>
          </cell>
          <cell r="HJ354">
            <v>1.8068600000000002E-6</v>
          </cell>
          <cell r="HK354">
            <v>1.9234399999999999E-6</v>
          </cell>
          <cell r="HL354">
            <v>1.6199999999999999E-6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5.8938000000000003E-4</v>
          </cell>
          <cell r="HV354">
            <v>8.0676170000000005E-4</v>
          </cell>
          <cell r="HW354">
            <v>8.5881084999999996E-4</v>
          </cell>
          <cell r="HX354">
            <v>7.2333E-4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5.3014499999999999E-4</v>
          </cell>
          <cell r="IH354">
            <v>1.3026420000000001E-3</v>
          </cell>
          <cell r="II354">
            <v>9.997020000000001E-4</v>
          </cell>
          <cell r="IJ354">
            <v>1.3409550000000002E-3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</v>
          </cell>
          <cell r="IS354">
            <v>1.3062600000000001E-3</v>
          </cell>
          <cell r="IT354">
            <v>3.8773113999999997E-4</v>
          </cell>
          <cell r="IU354">
            <v>1.1631934400000001E-3</v>
          </cell>
          <cell r="IV354">
            <v>1.4030199999999998E-3</v>
          </cell>
          <cell r="IW354">
            <v>0</v>
          </cell>
          <cell r="IX354">
            <v>0</v>
          </cell>
          <cell r="IY354">
            <v>0</v>
          </cell>
        </row>
        <row r="355">
          <cell r="C355" t="str">
            <v>DRS.PX.GOE._.RES.Grid Interactive Water Htr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2.1654299999999996E-6</v>
          </cell>
          <cell r="Z355">
            <v>2.50214E-6</v>
          </cell>
          <cell r="AA355">
            <v>3.4707000000000005E-6</v>
          </cell>
          <cell r="AB355">
            <v>2.48158E-6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2.16572E-6</v>
          </cell>
          <cell r="AL355">
            <v>2.0021400000000001E-6</v>
          </cell>
          <cell r="AM355">
            <v>2.0635599999999998E-6</v>
          </cell>
          <cell r="AN355">
            <v>2.2487200000000003E-6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2.4487199999999997E-6</v>
          </cell>
          <cell r="AX355">
            <v>2.6635600000000004E-6</v>
          </cell>
          <cell r="AY355">
            <v>2.46357E-6</v>
          </cell>
          <cell r="AZ355">
            <v>3.1150099999999997E-6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2.16572E-6</v>
          </cell>
          <cell r="BJ355">
            <v>2.6178599999999997E-6</v>
          </cell>
          <cell r="BK355">
            <v>2.26356E-6</v>
          </cell>
          <cell r="BL355">
            <v>2.6815800000000002E-6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2.16543E-6</v>
          </cell>
          <cell r="BV355">
            <v>2.2949999999999996E-6</v>
          </cell>
          <cell r="BW355">
            <v>3.0635600000000004E-6</v>
          </cell>
          <cell r="BX355">
            <v>2.9815800000000003E-6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2.3328600000000003E-6</v>
          </cell>
          <cell r="CH355">
            <v>2.9249999999999995E-6</v>
          </cell>
          <cell r="CI355">
            <v>2.6635599999999995E-6</v>
          </cell>
          <cell r="CJ355">
            <v>3.0815800000000006E-6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2.5651499999999995E-6</v>
          </cell>
          <cell r="CT355">
            <v>2.9635600000000005E-6</v>
          </cell>
          <cell r="CU355">
            <v>2.6635699999999998E-6</v>
          </cell>
          <cell r="CV355">
            <v>2.8481599999999998E-6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2.5985799999999999E-6</v>
          </cell>
          <cell r="DF355">
            <v>2.90214E-6</v>
          </cell>
          <cell r="DG355">
            <v>3.0635599999999999E-6</v>
          </cell>
          <cell r="DH355">
            <v>3.2815799999999999E-6</v>
          </cell>
          <cell r="DI355">
            <v>0</v>
          </cell>
          <cell r="DJ355">
            <v>0</v>
          </cell>
          <cell r="DK355">
            <v>0</v>
          </cell>
          <cell r="DL355">
            <v>0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2.9982900000000007E-6</v>
          </cell>
          <cell r="DR355">
            <v>2.10214E-6</v>
          </cell>
          <cell r="DS355">
            <v>2.7564199999999997E-6</v>
          </cell>
          <cell r="DT355">
            <v>3.3487200000000004E-6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2.6657200000000003E-6</v>
          </cell>
          <cell r="ED355">
            <v>1.995E-6</v>
          </cell>
          <cell r="EE355">
            <v>2.8706999999999999E-6</v>
          </cell>
          <cell r="EF355">
            <v>3.4980100000000001E-6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2.3487199999999998E-6</v>
          </cell>
          <cell r="EP355">
            <v>1.8492799999999999E-6</v>
          </cell>
          <cell r="EQ355">
            <v>3.1635700000000001E-6</v>
          </cell>
          <cell r="ER355">
            <v>3.4481600000000005E-6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2.16543E-6</v>
          </cell>
          <cell r="FB355">
            <v>2.0949999999999998E-6</v>
          </cell>
          <cell r="FC355">
            <v>2.6635600000000004E-6</v>
          </cell>
          <cell r="FD355">
            <v>2.5815800000000003E-6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1.7657200000000002E-6</v>
          </cell>
          <cell r="FN355">
            <v>3.0021399999999999E-6</v>
          </cell>
          <cell r="FO355">
            <v>2.6635600000000004E-6</v>
          </cell>
          <cell r="FP355">
            <v>1.7322900000000001E-6</v>
          </cell>
          <cell r="FQ355">
            <v>0</v>
          </cell>
          <cell r="FR355">
            <v>0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2.1000000000000002E-6</v>
          </cell>
          <cell r="FZ355">
            <v>2.7950000000000003E-6</v>
          </cell>
          <cell r="GA355">
            <v>2.7635599999999998E-6</v>
          </cell>
          <cell r="GB355">
            <v>3.4651500000000002E-6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7.987763719999999E-3</v>
          </cell>
          <cell r="GL355">
            <v>7.1591385600000002E-3</v>
          </cell>
          <cell r="GM355">
            <v>8.9234957100000015E-3</v>
          </cell>
          <cell r="GN355">
            <v>9.8260163000000005E-3</v>
          </cell>
          <cell r="GO355">
            <v>0</v>
          </cell>
          <cell r="GP355">
            <v>0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7.0224848500000008E-3</v>
          </cell>
          <cell r="GX355">
            <v>5.7980207199999998E-3</v>
          </cell>
          <cell r="GY355">
            <v>1.023629786E-2</v>
          </cell>
          <cell r="GZ355">
            <v>1.1344013989999997E-2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6.5687442800000011E-3</v>
          </cell>
          <cell r="HJ355">
            <v>8.5860750000000003E-3</v>
          </cell>
          <cell r="HK355">
            <v>9.5489035600000004E-3</v>
          </cell>
          <cell r="HL355">
            <v>8.061640719999999E-3</v>
          </cell>
          <cell r="HM355">
            <v>0</v>
          </cell>
          <cell r="HN355">
            <v>0</v>
          </cell>
          <cell r="HO355">
            <v>0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6.4306988599999995E-3</v>
          </cell>
          <cell r="HV355">
            <v>1.1037640699999997E-2</v>
          </cell>
          <cell r="HW355">
            <v>1.049180785E-2</v>
          </cell>
          <cell r="HX355">
            <v>8.85768558E-3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0</v>
          </cell>
          <cell r="IF355">
            <v>0</v>
          </cell>
          <cell r="IG355">
            <v>1.1906705149999999E-2</v>
          </cell>
          <cell r="IH355">
            <v>1.2330538560000001E-2</v>
          </cell>
          <cell r="II355">
            <v>1.1469338570000001E-2</v>
          </cell>
          <cell r="IJ355">
            <v>1.3130224289999999E-2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1.1552998279999999E-2</v>
          </cell>
          <cell r="IT355">
            <v>8.9134414399999994E-3</v>
          </cell>
          <cell r="IU355">
            <v>1.532656714E-2</v>
          </cell>
          <cell r="IV355">
            <v>1.5454428000000001E-2</v>
          </cell>
          <cell r="IW355">
            <v>0</v>
          </cell>
          <cell r="IX355">
            <v>0</v>
          </cell>
          <cell r="IY355">
            <v>0</v>
          </cell>
        </row>
        <row r="356">
          <cell r="C356" t="str">
            <v>DRS.PX.GOE._.RES.Home Energy Mgmt Sys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3.4765700000000003E-6</v>
          </cell>
          <cell r="Z356">
            <v>4.0034399999999999E-6</v>
          </cell>
          <cell r="AA356">
            <v>5.5531400000000005E-6</v>
          </cell>
          <cell r="AB356">
            <v>4.4102800000000002E-6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3.4765700000000003E-6</v>
          </cell>
          <cell r="AL356">
            <v>3.2285799999999998E-6</v>
          </cell>
          <cell r="AM356">
            <v>2.97028E-6</v>
          </cell>
          <cell r="AN356">
            <v>3.6102800000000003E-6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4.4102800000000002E-6</v>
          </cell>
          <cell r="AX356">
            <v>4.2617200000000008E-6</v>
          </cell>
          <cell r="AY356">
            <v>3.7702900000000003E-6</v>
          </cell>
          <cell r="AZ356">
            <v>5.2125599999999996E-6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3.4765700000000003E-6</v>
          </cell>
          <cell r="BJ356">
            <v>4.5200099999999998E-6</v>
          </cell>
          <cell r="BK356">
            <v>3.2285699999999999E-6</v>
          </cell>
          <cell r="BL356">
            <v>3.6102799999999998E-6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3.4765699999999999E-6</v>
          </cell>
          <cell r="BV356">
            <v>4.5200099999999998E-6</v>
          </cell>
          <cell r="BW356">
            <v>4.5200000000000008E-6</v>
          </cell>
          <cell r="BX356">
            <v>4.2788499999999997E-6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3.7417199999999998E-6</v>
          </cell>
          <cell r="CH356">
            <v>4.5200099999999998E-6</v>
          </cell>
          <cell r="CI356">
            <v>4.2617100000000001E-6</v>
          </cell>
          <cell r="CJ356">
            <v>4.94742E-6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5.0788499999999997E-6</v>
          </cell>
          <cell r="CT356">
            <v>4.2617199999999999E-6</v>
          </cell>
          <cell r="CU356">
            <v>4.2617199999999999E-6</v>
          </cell>
          <cell r="CV356">
            <v>4.1451299999999999E-6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4.2765700000000003E-6</v>
          </cell>
          <cell r="DF356">
            <v>4.0034399999999999E-6</v>
          </cell>
          <cell r="DG356">
            <v>4.2617100000000001E-6</v>
          </cell>
          <cell r="DH356">
            <v>5.6159899999999994E-6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4.81371E-6</v>
          </cell>
          <cell r="DR356">
            <v>2.7120099999999999E-6</v>
          </cell>
          <cell r="DS356">
            <v>4.2617100000000001E-6</v>
          </cell>
          <cell r="DT356">
            <v>5.6159899999999994E-6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4.81371E-6</v>
          </cell>
          <cell r="ED356">
            <v>2.7120099999999999E-6</v>
          </cell>
          <cell r="EE356">
            <v>4.2617100000000001E-6</v>
          </cell>
          <cell r="EF356">
            <v>5.6159899999999994E-6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4.2788499999999997E-6</v>
          </cell>
          <cell r="EP356">
            <v>4.2617200000000008E-6</v>
          </cell>
          <cell r="EQ356">
            <v>4.1577199999999997E-6</v>
          </cell>
          <cell r="ER356">
            <v>5.7496999999999993E-6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3.4765700000000003E-6</v>
          </cell>
          <cell r="FB356">
            <v>2.7120099999999999E-6</v>
          </cell>
          <cell r="FC356">
            <v>4.2617100000000001E-6</v>
          </cell>
          <cell r="FD356">
            <v>2.2731400000000001E-6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3.4765700000000003E-6</v>
          </cell>
          <cell r="FN356">
            <v>4.0034399999999999E-6</v>
          </cell>
          <cell r="FO356">
            <v>4.2617100000000001E-6</v>
          </cell>
          <cell r="FP356">
            <v>2.2731400000000001E-6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2.1394299999999998E-6</v>
          </cell>
          <cell r="FZ356">
            <v>4.0034399999999999E-6</v>
          </cell>
          <cell r="GA356">
            <v>5.06171E-6</v>
          </cell>
          <cell r="GB356">
            <v>5.6159899999999994E-6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3.6102800000000003E-6</v>
          </cell>
          <cell r="GL356">
            <v>4.2617200000000008E-6</v>
          </cell>
          <cell r="GM356">
            <v>4.6491500000000002E-6</v>
          </cell>
          <cell r="GN356">
            <v>5.7496999999999993E-6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3.4765700000000003E-6</v>
          </cell>
          <cell r="GX356">
            <v>3.5120099999999999E-6</v>
          </cell>
          <cell r="GY356">
            <v>4.5200000000000008E-6</v>
          </cell>
          <cell r="GZ356">
            <v>5.6159899999999994E-6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2.9417199999999998E-6</v>
          </cell>
          <cell r="HJ356">
            <v>4.8034399999999999E-6</v>
          </cell>
          <cell r="HK356">
            <v>4.2617100000000001E-6</v>
          </cell>
          <cell r="HL356">
            <v>3.6102800000000003E-6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5.0788599999999995E-6</v>
          </cell>
          <cell r="HV356">
            <v>4.0034399999999999E-6</v>
          </cell>
          <cell r="HW356">
            <v>4.2617100000000001E-6</v>
          </cell>
          <cell r="HX356">
            <v>3.6102800000000003E-6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5.0788499999999997E-6</v>
          </cell>
          <cell r="IH356">
            <v>5.0617199999999999E-6</v>
          </cell>
          <cell r="II356">
            <v>4.2617199999999999E-6</v>
          </cell>
          <cell r="IJ356">
            <v>5.7496999999999993E-6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4.81371E-6</v>
          </cell>
          <cell r="IT356">
            <v>1.4205800000000001E-6</v>
          </cell>
          <cell r="IU356">
            <v>5.5531400000000005E-6</v>
          </cell>
          <cell r="IV356">
            <v>5.6159899999999994E-6</v>
          </cell>
          <cell r="IW356">
            <v>0</v>
          </cell>
          <cell r="IX356">
            <v>0</v>
          </cell>
          <cell r="IY356">
            <v>0</v>
          </cell>
        </row>
        <row r="357">
          <cell r="C357" t="str">
            <v>DRS.PX.GOE._.RES.HVAC - DLC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2.1654284999999998E-4</v>
          </cell>
          <cell r="Z357">
            <v>2.5021430000000001E-4</v>
          </cell>
          <cell r="AA357">
            <v>3.4707144000000015E-4</v>
          </cell>
          <cell r="AB357">
            <v>2.4815713000000001E-4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2.1654284999999998E-4</v>
          </cell>
          <cell r="AL357">
            <v>2.0021429999999998E-4</v>
          </cell>
          <cell r="AM357">
            <v>2.2564286E-4</v>
          </cell>
          <cell r="AN357">
            <v>2.2487142E-4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2.4487141999999997E-4</v>
          </cell>
          <cell r="AX357">
            <v>2.6635716000000001E-4</v>
          </cell>
          <cell r="AY357">
            <v>2.4635715E-4</v>
          </cell>
          <cell r="AZ357">
            <v>3.2821427999999998E-4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2.1654285000000001E-4</v>
          </cell>
          <cell r="BJ357">
            <v>2.6178572E-4</v>
          </cell>
          <cell r="BK357">
            <v>2.2635715E-4</v>
          </cell>
          <cell r="BL357">
            <v>2.6815713000000001E-4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2.1654285000000001E-4</v>
          </cell>
          <cell r="BV357">
            <v>2.4950000999999995E-4</v>
          </cell>
          <cell r="BW357">
            <v>2.9564286000000002E-4</v>
          </cell>
          <cell r="BX357">
            <v>2.9815712999999998E-4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2.2651427999999997E-4</v>
          </cell>
          <cell r="CH357">
            <v>2.9250001000000008E-4</v>
          </cell>
          <cell r="CI357">
            <v>2.6635714999999999E-4</v>
          </cell>
          <cell r="CJ357">
            <v>3.0815713000000006E-4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2.4487142000000002E-4</v>
          </cell>
          <cell r="CT357">
            <v>3.0635716000000006E-4</v>
          </cell>
          <cell r="CU357">
            <v>2.6635714999999999E-4</v>
          </cell>
          <cell r="CV357">
            <v>2.8481427000000005E-4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2.7654285000000003E-4</v>
          </cell>
          <cell r="DF357">
            <v>3.102143E-4</v>
          </cell>
          <cell r="DG357">
            <v>3.0635715000000005E-4</v>
          </cell>
          <cell r="DH357">
            <v>3.2815713E-4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2.9982856000000002E-4</v>
          </cell>
          <cell r="DR357">
            <v>2.1021430000000001E-4</v>
          </cell>
          <cell r="DS357">
            <v>2.8564286000000005E-4</v>
          </cell>
          <cell r="DT357">
            <v>3.1651428000000002E-4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0.12021041456000001</v>
          </cell>
          <cell r="ED357">
            <v>8.7714232140000001E-2</v>
          </cell>
          <cell r="EE357">
            <v>0.12248943214999999</v>
          </cell>
          <cell r="EF357">
            <v>0.15205456199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0.10644316128</v>
          </cell>
          <cell r="EP357">
            <v>8.4733500719999993E-2</v>
          </cell>
          <cell r="EQ357">
            <v>0.12447658643000001</v>
          </cell>
          <cell r="ER357">
            <v>0.14988732184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9.6030260850000007E-2</v>
          </cell>
          <cell r="FB357">
            <v>0.10177636499999999</v>
          </cell>
          <cell r="FC357">
            <v>0.11812140213</v>
          </cell>
          <cell r="FD357">
            <v>0.11005024813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6.9312075420000008E-2</v>
          </cell>
          <cell r="FN357">
            <v>0.11768451286000002</v>
          </cell>
          <cell r="FO357">
            <v>0.12046268143000002</v>
          </cell>
          <cell r="FP357">
            <v>7.7601355139999995E-2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0.10647284285000003</v>
          </cell>
          <cell r="FZ357">
            <v>0.12861725000000002</v>
          </cell>
          <cell r="GA357">
            <v>0.14761710712999998</v>
          </cell>
          <cell r="GB357">
            <v>0.17177932856999997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0.14685122141999998</v>
          </cell>
          <cell r="GL357">
            <v>0.12699710713000001</v>
          </cell>
          <cell r="GM357">
            <v>0.14426635713000002</v>
          </cell>
          <cell r="GN357">
            <v>0.17776649284000004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0.11374779740999999</v>
          </cell>
          <cell r="GX357">
            <v>9.4289554999999997E-2</v>
          </cell>
          <cell r="GY357">
            <v>0.16377791785000004</v>
          </cell>
          <cell r="GZ357">
            <v>0.18374644198000001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9.624813627000002E-2</v>
          </cell>
          <cell r="HJ357">
            <v>0.13143506214</v>
          </cell>
          <cell r="HK357">
            <v>0.13991474356000003</v>
          </cell>
          <cell r="HL357">
            <v>0.11812271269999998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0.10299469314999997</v>
          </cell>
          <cell r="HV357">
            <v>0.14364888999000003</v>
          </cell>
          <cell r="HW357">
            <v>0.14197368428999999</v>
          </cell>
          <cell r="HX357">
            <v>0.11986096886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0.13984372429</v>
          </cell>
          <cell r="IH357">
            <v>0.15511966428000004</v>
          </cell>
          <cell r="II357">
            <v>0.14428566428</v>
          </cell>
          <cell r="IJ357">
            <v>0.15612567856999998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0.13073788284999999</v>
          </cell>
          <cell r="IT357">
            <v>0.10977266428</v>
          </cell>
          <cell r="IU357">
            <v>0.18875292141</v>
          </cell>
          <cell r="IV357">
            <v>0.20186957998999996</v>
          </cell>
          <cell r="IW357">
            <v>0</v>
          </cell>
          <cell r="IX357">
            <v>0</v>
          </cell>
          <cell r="IY357">
            <v>0</v>
          </cell>
        </row>
        <row r="358">
          <cell r="C358" t="str">
            <v>DRS.PX.GOE._.RES.Pool Pump - DLC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9.7500000000000015E-6</v>
          </cell>
          <cell r="Z358">
            <v>1.129286E-5</v>
          </cell>
          <cell r="AA358">
            <v>1.5664300000000002E-5</v>
          </cell>
          <cell r="AB358">
            <v>1.2625000000000002E-5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9.7500000000000015E-6</v>
          </cell>
          <cell r="AL358">
            <v>9.1071400000000007E-6</v>
          </cell>
          <cell r="AM358">
            <v>8.37858E-6</v>
          </cell>
          <cell r="AN358">
            <v>1.0125E-5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1.1375000000000002E-5</v>
          </cell>
          <cell r="AX358">
            <v>1.2021440000000001E-5</v>
          </cell>
          <cell r="AY358">
            <v>1.0878569999999999E-5</v>
          </cell>
          <cell r="AZ358">
            <v>1.4875000000000001E-5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9.7499999999999998E-6</v>
          </cell>
          <cell r="BJ358">
            <v>1.2750000000000002E-5</v>
          </cell>
          <cell r="BK358">
            <v>9.1071499999999997E-6</v>
          </cell>
          <cell r="BL358">
            <v>1.0125E-5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9.7499999999999998E-6</v>
          </cell>
          <cell r="BV358">
            <v>1.0150000000000001E-5</v>
          </cell>
          <cell r="BW358">
            <v>1.2750010000000001E-5</v>
          </cell>
          <cell r="BX358">
            <v>1.2E-5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1.075E-5</v>
          </cell>
          <cell r="CH358">
            <v>1.2750000000000002E-5</v>
          </cell>
          <cell r="CI358">
            <v>1.2021440000000001E-5</v>
          </cell>
          <cell r="CJ358">
            <v>1.3875E-5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1.2E-5</v>
          </cell>
          <cell r="CT358">
            <v>1.2021440000000001E-5</v>
          </cell>
          <cell r="CU358">
            <v>1.2021429999999999E-5</v>
          </cell>
          <cell r="CV358">
            <v>1.1625000000000001E-5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1.3500000000000001E-5</v>
          </cell>
          <cell r="DF358">
            <v>1.1292859999999999E-5</v>
          </cell>
          <cell r="DG358">
            <v>1.2021440000000001E-5</v>
          </cell>
          <cell r="DH358">
            <v>1.3875000000000002E-5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1.3500000000000001E-5</v>
          </cell>
          <cell r="DR358">
            <v>7.6500000000000013E-6</v>
          </cell>
          <cell r="DS358">
            <v>1.2021440000000001E-5</v>
          </cell>
          <cell r="DT358">
            <v>1.575E-5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1.2250000000000001E-5</v>
          </cell>
          <cell r="ED358">
            <v>7.6499999999999996E-6</v>
          </cell>
          <cell r="EE358">
            <v>1.1607149999999999E-5</v>
          </cell>
          <cell r="EF358">
            <v>1.575E-5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1.2E-5</v>
          </cell>
          <cell r="EP358">
            <v>1.2021440000000001E-5</v>
          </cell>
          <cell r="EQ358">
            <v>1.1971430000000001E-5</v>
          </cell>
          <cell r="ER358">
            <v>1.4625000000000001E-5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9.7500000000000015E-6</v>
          </cell>
          <cell r="FB358">
            <v>7.6500000000000013E-6</v>
          </cell>
          <cell r="FC358">
            <v>1.2021440000000001E-5</v>
          </cell>
          <cell r="FD358">
            <v>6.3750000000000008E-6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2.2500000000000001E-6</v>
          </cell>
          <cell r="FN358">
            <v>7.6499999999999996E-6</v>
          </cell>
          <cell r="FO358">
            <v>1.2021440000000001E-5</v>
          </cell>
          <cell r="FP358">
            <v>6.3749999999999999E-6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6.0000000000000002E-6</v>
          </cell>
          <cell r="FZ358">
            <v>7.6500000000000013E-6</v>
          </cell>
          <cell r="GA358">
            <v>1.2021439999999999E-5</v>
          </cell>
          <cell r="GB358">
            <v>1.575E-5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1.0125000000000002E-5</v>
          </cell>
          <cell r="GL358">
            <v>1.2021439999999999E-5</v>
          </cell>
          <cell r="GM358">
            <v>1.5664289999999998E-5</v>
          </cell>
          <cell r="GN358">
            <v>1.6124999999999999E-5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9.7500000000000015E-6</v>
          </cell>
          <cell r="GX358">
            <v>1.0150000000000001E-5</v>
          </cell>
          <cell r="GY358">
            <v>1.2750010000000001E-5</v>
          </cell>
          <cell r="GZ358">
            <v>1.575E-5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8.2500000000000006E-6</v>
          </cell>
          <cell r="HJ358">
            <v>1.3792860000000002E-5</v>
          </cell>
          <cell r="HK358">
            <v>1.2021440000000001E-5</v>
          </cell>
          <cell r="HL358">
            <v>1.0125E-5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1.45E-5</v>
          </cell>
          <cell r="HV358">
            <v>1.4935720000000001E-5</v>
          </cell>
          <cell r="HW358">
            <v>1.2021439999999999E-5</v>
          </cell>
          <cell r="HX358">
            <v>1.0125000000000002E-5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1.3875000000000002E-5</v>
          </cell>
          <cell r="IH358">
            <v>1.5664299999999998E-5</v>
          </cell>
          <cell r="II358">
            <v>1.2021430000000002E-5</v>
          </cell>
          <cell r="IJ358">
            <v>1.6124999999999999E-5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1.3500000000000001E-5</v>
          </cell>
          <cell r="IT358">
            <v>4.0071400000000004E-6</v>
          </cell>
          <cell r="IU358">
            <v>1.5664300000000002E-5</v>
          </cell>
          <cell r="IV358">
            <v>1.575E-5</v>
          </cell>
          <cell r="IW358">
            <v>0</v>
          </cell>
          <cell r="IX358">
            <v>0</v>
          </cell>
          <cell r="IY358">
            <v>0</v>
          </cell>
        </row>
        <row r="359">
          <cell r="C359" t="str">
            <v>DRS.PX.GOE._.RES.Smart Thermostats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1.3000000000000002E-4</v>
          </cell>
          <cell r="Z359">
            <v>1.5012856000000001E-4</v>
          </cell>
          <cell r="AA359">
            <v>2.0824286000000001E-4</v>
          </cell>
          <cell r="AB359">
            <v>1.45E-4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1.3000000000000002E-4</v>
          </cell>
          <cell r="AL359">
            <v>1.2107141999999998E-4</v>
          </cell>
          <cell r="AM359">
            <v>1.4138572E-4</v>
          </cell>
          <cell r="AN359">
            <v>1.35E-4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1.0115549999999999E-2</v>
          </cell>
          <cell r="AX359">
            <v>1.197488444E-2</v>
          </cell>
          <cell r="AY359">
            <v>1.1974884429999999E-2</v>
          </cell>
          <cell r="AZ359">
            <v>1.4611350000000002E-2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1.4869400000000001E-2</v>
          </cell>
          <cell r="BJ359">
            <v>1.8315505999999999E-2</v>
          </cell>
          <cell r="BK359">
            <v>1.3848150000000002E-2</v>
          </cell>
          <cell r="BL359">
            <v>1.6585100000000002E-2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1.9637799999999997E-2</v>
          </cell>
          <cell r="BV359">
            <v>2.1405202000000002E-2</v>
          </cell>
          <cell r="BW359">
            <v>2.560467E-2</v>
          </cell>
          <cell r="BX359">
            <v>2.5680200000000004E-2</v>
          </cell>
          <cell r="BY359">
            <v>0</v>
          </cell>
          <cell r="BZ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1.96378E-2</v>
          </cell>
          <cell r="CH359">
            <v>2.8625870000000001E-2</v>
          </cell>
          <cell r="CI359">
            <v>2.4141546000000003E-2</v>
          </cell>
          <cell r="CJ359">
            <v>2.7946099999999998E-2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P359">
            <v>0</v>
          </cell>
          <cell r="CQ359">
            <v>0</v>
          </cell>
          <cell r="CR359">
            <v>0</v>
          </cell>
          <cell r="CS359">
            <v>3.5342999999999992E-2</v>
          </cell>
          <cell r="CT359">
            <v>3.6374220000000006E-2</v>
          </cell>
          <cell r="CU359">
            <v>3.4232220000000001E-2</v>
          </cell>
          <cell r="CV359">
            <v>3.3201000000000001E-2</v>
          </cell>
          <cell r="CW359">
            <v>0</v>
          </cell>
          <cell r="CX359">
            <v>0</v>
          </cell>
          <cell r="CY359">
            <v>0</v>
          </cell>
          <cell r="CZ359">
            <v>0</v>
          </cell>
          <cell r="DA359">
            <v>0</v>
          </cell>
          <cell r="DB359">
            <v>0</v>
          </cell>
          <cell r="DC359">
            <v>0</v>
          </cell>
          <cell r="DD359">
            <v>0</v>
          </cell>
          <cell r="DE359">
            <v>3.8555999999999986E-2</v>
          </cell>
          <cell r="DF359">
            <v>3.858354E-2</v>
          </cell>
          <cell r="DG359">
            <v>3.851621999999999E-2</v>
          </cell>
          <cell r="DH359">
            <v>3.9626999999999996E-2</v>
          </cell>
          <cell r="DI359">
            <v>0</v>
          </cell>
          <cell r="DJ359">
            <v>0</v>
          </cell>
          <cell r="DK359">
            <v>0</v>
          </cell>
          <cell r="DL359">
            <v>0</v>
          </cell>
          <cell r="DM359">
            <v>0</v>
          </cell>
          <cell r="DN359">
            <v>0</v>
          </cell>
          <cell r="DO359">
            <v>0</v>
          </cell>
          <cell r="DP359">
            <v>0</v>
          </cell>
          <cell r="DQ359">
            <v>4.6225799999999997E-2</v>
          </cell>
          <cell r="DR359">
            <v>2.8685677009999997E-2</v>
          </cell>
          <cell r="DS359">
            <v>5.131430671E-2</v>
          </cell>
          <cell r="DT359">
            <v>4.4941749999999996E-2</v>
          </cell>
          <cell r="DU359">
            <v>0</v>
          </cell>
          <cell r="DV359">
            <v>0</v>
          </cell>
          <cell r="DW359">
            <v>0</v>
          </cell>
          <cell r="DX359">
            <v>0</v>
          </cell>
          <cell r="DY359">
            <v>0</v>
          </cell>
          <cell r="DZ359">
            <v>0</v>
          </cell>
          <cell r="EA359">
            <v>0</v>
          </cell>
          <cell r="EB359">
            <v>0</v>
          </cell>
          <cell r="EC359">
            <v>4.8313799999999997E-2</v>
          </cell>
          <cell r="ED359">
            <v>2.9981397E-2</v>
          </cell>
          <cell r="EE359">
            <v>5.1285482149999999E-2</v>
          </cell>
          <cell r="EF359">
            <v>4.9655849999999994E-2</v>
          </cell>
          <cell r="EG359">
            <v>0</v>
          </cell>
          <cell r="EH359">
            <v>0</v>
          </cell>
          <cell r="EI359">
            <v>0</v>
          </cell>
          <cell r="EJ359">
            <v>0</v>
          </cell>
          <cell r="EK359">
            <v>0</v>
          </cell>
          <cell r="EL359">
            <v>0</v>
          </cell>
          <cell r="EM359">
            <v>0</v>
          </cell>
          <cell r="EN359">
            <v>0</v>
          </cell>
          <cell r="EO359">
            <v>3.6555300000000006E-2</v>
          </cell>
          <cell r="EP359">
            <v>3.5576623710000005E-2</v>
          </cell>
          <cell r="EQ359">
            <v>4.3274512280000003E-2</v>
          </cell>
          <cell r="ER359">
            <v>5.8217700000000004E-2</v>
          </cell>
          <cell r="ES359">
            <v>0</v>
          </cell>
          <cell r="ET359">
            <v>0</v>
          </cell>
          <cell r="EU359">
            <v>0</v>
          </cell>
          <cell r="EV359">
            <v>0</v>
          </cell>
          <cell r="EW359">
            <v>0</v>
          </cell>
          <cell r="EX359">
            <v>0</v>
          </cell>
          <cell r="EY359">
            <v>0</v>
          </cell>
          <cell r="EZ359">
            <v>0</v>
          </cell>
          <cell r="FA359">
            <v>3.5230000000000011E-2</v>
          </cell>
          <cell r="FB359">
            <v>4.11107E-2</v>
          </cell>
          <cell r="FC359">
            <v>4.3309671440000003E-2</v>
          </cell>
          <cell r="FD359">
            <v>3.252E-2</v>
          </cell>
          <cell r="FE359">
            <v>0</v>
          </cell>
          <cell r="FF359">
            <v>0</v>
          </cell>
          <cell r="FG359">
            <v>0</v>
          </cell>
          <cell r="FH359">
            <v>0</v>
          </cell>
          <cell r="FI359">
            <v>0</v>
          </cell>
          <cell r="FJ359">
            <v>0</v>
          </cell>
          <cell r="FK359">
            <v>0</v>
          </cell>
          <cell r="FL359">
            <v>0</v>
          </cell>
          <cell r="FM359">
            <v>2.7100000000000006E-2</v>
          </cell>
          <cell r="FN359">
            <v>4.9070357140000007E-2</v>
          </cell>
          <cell r="FO359">
            <v>4.3309671440000003E-2</v>
          </cell>
          <cell r="FP359">
            <v>3.2520000000000007E-2</v>
          </cell>
          <cell r="FQ359">
            <v>0</v>
          </cell>
          <cell r="FR359">
            <v>0</v>
          </cell>
          <cell r="FS359">
            <v>0</v>
          </cell>
          <cell r="FT359">
            <v>0</v>
          </cell>
          <cell r="FU359">
            <v>0</v>
          </cell>
          <cell r="FV359">
            <v>0</v>
          </cell>
          <cell r="FW359">
            <v>0</v>
          </cell>
          <cell r="FX359">
            <v>0</v>
          </cell>
          <cell r="FY359">
            <v>3.2520000000000007E-2</v>
          </cell>
          <cell r="FZ359">
            <v>3.8400700000000003E-2</v>
          </cell>
          <cell r="GA359">
            <v>4.872967143999999E-2</v>
          </cell>
          <cell r="GB359">
            <v>4.4715000000000005E-2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4.4714999999999998E-2</v>
          </cell>
          <cell r="GL359">
            <v>4.1025528579999998E-2</v>
          </cell>
          <cell r="GM359">
            <v>5.1013814290000001E-2</v>
          </cell>
          <cell r="GN359">
            <v>5.5555000000000014E-2</v>
          </cell>
          <cell r="GO359">
            <v>0</v>
          </cell>
          <cell r="GP359">
            <v>0</v>
          </cell>
          <cell r="GQ359">
            <v>0</v>
          </cell>
          <cell r="GR359">
            <v>0</v>
          </cell>
          <cell r="GS359">
            <v>0</v>
          </cell>
          <cell r="GT359">
            <v>0</v>
          </cell>
          <cell r="GU359">
            <v>0</v>
          </cell>
          <cell r="GV359">
            <v>0</v>
          </cell>
          <cell r="GW359">
            <v>3.5229999999999997E-2</v>
          </cell>
          <cell r="GX359">
            <v>3.2980700000000002E-2</v>
          </cell>
          <cell r="GY359">
            <v>4.5934500010000004E-2</v>
          </cell>
          <cell r="GZ359">
            <v>5.6909999999999995E-2</v>
          </cell>
          <cell r="HA359">
            <v>0</v>
          </cell>
          <cell r="HB359">
            <v>0</v>
          </cell>
          <cell r="HC359">
            <v>0</v>
          </cell>
          <cell r="HD359">
            <v>0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2.9810000000000003E-2</v>
          </cell>
          <cell r="HJ359">
            <v>4.8388985720000006E-2</v>
          </cell>
          <cell r="HK359">
            <v>4.330967144000001E-2</v>
          </cell>
          <cell r="HL359">
            <v>3.6584999999999999E-2</v>
          </cell>
          <cell r="HM359">
            <v>0</v>
          </cell>
          <cell r="HN359">
            <v>0</v>
          </cell>
          <cell r="HO359">
            <v>0</v>
          </cell>
          <cell r="HP359">
            <v>0</v>
          </cell>
          <cell r="HQ359">
            <v>0</v>
          </cell>
          <cell r="HR359">
            <v>0</v>
          </cell>
          <cell r="HS359">
            <v>0</v>
          </cell>
          <cell r="HT359">
            <v>0</v>
          </cell>
          <cell r="HU359">
            <v>3.2520000000000007E-2</v>
          </cell>
          <cell r="HV359">
            <v>4.838898572E-2</v>
          </cell>
          <cell r="HW359">
            <v>4.3309671440000003E-2</v>
          </cell>
          <cell r="HX359">
            <v>3.6585000000000006E-2</v>
          </cell>
          <cell r="HY359">
            <v>0</v>
          </cell>
          <cell r="HZ359">
            <v>0</v>
          </cell>
          <cell r="IA359">
            <v>0</v>
          </cell>
          <cell r="IB359">
            <v>0</v>
          </cell>
          <cell r="IC359">
            <v>0</v>
          </cell>
          <cell r="ID359">
            <v>0</v>
          </cell>
          <cell r="IE359">
            <v>0</v>
          </cell>
          <cell r="IF359">
            <v>0</v>
          </cell>
          <cell r="IG359">
            <v>2.8455000000000001E-2</v>
          </cell>
          <cell r="IH359">
            <v>4.9155528579999989E-2</v>
          </cell>
          <cell r="II359">
            <v>4.3309671430000009E-2</v>
          </cell>
          <cell r="IJ359">
            <v>5.0135000000000013E-2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4.336000000000001E-2</v>
          </cell>
          <cell r="IT359">
            <v>2.2140700000000003E-2</v>
          </cell>
          <cell r="IU359">
            <v>5.6433814299999996E-2</v>
          </cell>
          <cell r="IV359">
            <v>5.2845000000000003E-2</v>
          </cell>
          <cell r="IW359">
            <v>0</v>
          </cell>
          <cell r="IX359">
            <v>0</v>
          </cell>
          <cell r="IY359">
            <v>0</v>
          </cell>
        </row>
        <row r="360">
          <cell r="C360" t="str">
            <v>DRS.PX.GOE._.RES.Water Heater - DLC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2.1654285000000001E-4</v>
          </cell>
          <cell r="Z360">
            <v>2.5021430000000001E-4</v>
          </cell>
          <cell r="AA360">
            <v>3.4707144000000004E-4</v>
          </cell>
          <cell r="AB360">
            <v>2.4815713000000001E-4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2.1654284999999998E-4</v>
          </cell>
          <cell r="AL360">
            <v>2.0021429999999998E-4</v>
          </cell>
          <cell r="AM360">
            <v>2.1564286E-4</v>
          </cell>
          <cell r="AN360">
            <v>2.2487142E-4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2.3487142E-4</v>
          </cell>
          <cell r="AX360">
            <v>2.6635716000000001E-4</v>
          </cell>
          <cell r="AY360">
            <v>2.4635715E-4</v>
          </cell>
          <cell r="AZ360">
            <v>3.2821427999999998E-4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2.1654285000000001E-4</v>
          </cell>
          <cell r="BJ360">
            <v>2.6178572E-4</v>
          </cell>
          <cell r="BK360">
            <v>2.2635715E-4</v>
          </cell>
          <cell r="BL360">
            <v>2.6815713000000001E-4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2.1654284999999998E-4</v>
          </cell>
          <cell r="BV360">
            <v>2.4950000999999995E-4</v>
          </cell>
          <cell r="BW360">
            <v>2.9564286000000002E-4</v>
          </cell>
          <cell r="BX360">
            <v>2.9815712999999998E-4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2.2651427999999997E-4</v>
          </cell>
          <cell r="CH360">
            <v>2.9250001000000008E-4</v>
          </cell>
          <cell r="CI360">
            <v>2.6635715000000005E-4</v>
          </cell>
          <cell r="CJ360">
            <v>3.0815713000000006E-4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2.4487142000000002E-4</v>
          </cell>
          <cell r="CT360">
            <v>3.0635716000000006E-4</v>
          </cell>
          <cell r="CU360">
            <v>2.6635714999999999E-4</v>
          </cell>
          <cell r="CV360">
            <v>2.8481426999999999E-4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2.5654285000000003E-4</v>
          </cell>
          <cell r="DF360">
            <v>3.102143E-4</v>
          </cell>
          <cell r="DG360">
            <v>3.0635715000000005E-4</v>
          </cell>
          <cell r="DH360">
            <v>3.2815713E-4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2.9982856000000002E-4</v>
          </cell>
          <cell r="DR360">
            <v>1.9021430000000001E-4</v>
          </cell>
          <cell r="DS360">
            <v>3.056428600000001E-4</v>
          </cell>
          <cell r="DT360">
            <v>3.1651428000000002E-4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2.6654285E-4</v>
          </cell>
          <cell r="ED360">
            <v>1.8950001000000001E-4</v>
          </cell>
          <cell r="EE360">
            <v>2.9635715000000002E-4</v>
          </cell>
          <cell r="EF360">
            <v>3.4979998999999998E-4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2.3487142000000002E-4</v>
          </cell>
          <cell r="EP360">
            <v>2.0492858000000001E-4</v>
          </cell>
          <cell r="EQ360">
            <v>3.0707143999999999E-4</v>
          </cell>
          <cell r="ER360">
            <v>3.5481426999999996E-4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2.1654285000000001E-4</v>
          </cell>
          <cell r="FB360">
            <v>2.2950001000000001E-4</v>
          </cell>
          <cell r="FC360">
            <v>2.6635714999999999E-4</v>
          </cell>
          <cell r="FD360">
            <v>2.5815713000000004E-4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2.1654284999999998E-4</v>
          </cell>
          <cell r="FN360">
            <v>2.9021430000000006E-4</v>
          </cell>
          <cell r="FO360">
            <v>2.6635714999999999E-4</v>
          </cell>
          <cell r="FP360">
            <v>2.0322857000000001E-4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2.3325713999999999E-4</v>
          </cell>
          <cell r="FZ360">
            <v>3.0021430000000003E-4</v>
          </cell>
          <cell r="GA360">
            <v>2.863571500000001E-4</v>
          </cell>
          <cell r="GB360">
            <v>3.4651428000000004E-4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2.8815713000000001E-4</v>
          </cell>
          <cell r="GL360">
            <v>2.6635716000000001E-4</v>
          </cell>
          <cell r="GM360">
            <v>2.8707144000000005E-4</v>
          </cell>
          <cell r="GN360">
            <v>3.3812855999999997E-4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2.1654285000000003E-4</v>
          </cell>
          <cell r="GX360">
            <v>1.9021430000000001E-4</v>
          </cell>
          <cell r="GY360">
            <v>3.2635715000000004E-4</v>
          </cell>
          <cell r="GZ360">
            <v>3.4979999000000009E-4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0.10006478742</v>
          </cell>
          <cell r="HJ360">
            <v>0.13625693998999999</v>
          </cell>
          <cell r="HK360">
            <v>0.14546296285000002</v>
          </cell>
          <cell r="HL360">
            <v>0.12280678456000001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9.3129774839999985E-2</v>
          </cell>
          <cell r="HV360">
            <v>0.15072865500000002</v>
          </cell>
          <cell r="HW360">
            <v>0.14897088643</v>
          </cell>
          <cell r="HX360">
            <v>0.12576834128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0.15837079200000001</v>
          </cell>
          <cell r="IH360">
            <v>0.17707663995</v>
          </cell>
          <cell r="II360">
            <v>0.15255339000000001</v>
          </cell>
          <cell r="IJ360">
            <v>0.15934445000000003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0.16024891885000001</v>
          </cell>
          <cell r="IT360">
            <v>0.11154926570000001</v>
          </cell>
          <cell r="IU360">
            <v>0.19180776855999998</v>
          </cell>
          <cell r="IV360">
            <v>0.19340791197999999</v>
          </cell>
          <cell r="IW360">
            <v>0</v>
          </cell>
          <cell r="IX360">
            <v>0</v>
          </cell>
          <cell r="IY360">
            <v>0</v>
          </cell>
        </row>
        <row r="361">
          <cell r="C361" t="str">
            <v>DRS.PX.NCA._.CI_.3 Party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4.3457150000000005E-5</v>
          </cell>
          <cell r="Z361">
            <v>3.5514290000000006E-5</v>
          </cell>
          <cell r="AA361">
            <v>6.9414300000000004E-5</v>
          </cell>
          <cell r="AB361">
            <v>7.0200009999999999E-5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4.3457149999999998E-5</v>
          </cell>
          <cell r="AL361">
            <v>5.0042860000000006E-5</v>
          </cell>
          <cell r="AM361">
            <v>5.3271440000000002E-5</v>
          </cell>
          <cell r="AN361">
            <v>7.0200009999999999E-5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3.2257902799999998E-3</v>
          </cell>
          <cell r="AX361">
            <v>3.8078417200000003E-3</v>
          </cell>
          <cell r="AY361">
            <v>3.8078417199999999E-3</v>
          </cell>
          <cell r="AZ361">
            <v>4.6574325599999999E-3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3.8876760000000001E-3</v>
          </cell>
          <cell r="BJ361">
            <v>5.05449E-3</v>
          </cell>
          <cell r="BK361">
            <v>3.61035E-3</v>
          </cell>
          <cell r="BL361">
            <v>4.0372020000000002E-3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4.2049131299999997E-3</v>
          </cell>
          <cell r="BV361">
            <v>3.90495714E-3</v>
          </cell>
          <cell r="BW361">
            <v>5.4669400100000008E-3</v>
          </cell>
          <cell r="BX361">
            <v>5.1752777000000005E-3</v>
          </cell>
          <cell r="BY361">
            <v>0</v>
          </cell>
          <cell r="BZ361">
            <v>0</v>
          </cell>
          <cell r="CA361">
            <v>0</v>
          </cell>
          <cell r="CB361">
            <v>0</v>
          </cell>
          <cell r="CC361">
            <v>0</v>
          </cell>
          <cell r="CD361">
            <v>0</v>
          </cell>
          <cell r="CE361">
            <v>0</v>
          </cell>
          <cell r="CF361">
            <v>0</v>
          </cell>
          <cell r="CG361">
            <v>3.5580034199999997E-3</v>
          </cell>
          <cell r="CH361">
            <v>5.46694E-3</v>
          </cell>
          <cell r="CI361">
            <v>5.1545434400000001E-3</v>
          </cell>
          <cell r="CJ361">
            <v>5.9839148399999991E-3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P361">
            <v>0</v>
          </cell>
          <cell r="CQ361">
            <v>0</v>
          </cell>
          <cell r="CR361">
            <v>0</v>
          </cell>
          <cell r="CS361">
            <v>4.3666405599999993E-3</v>
          </cell>
          <cell r="CT361">
            <v>6.7165263000000001E-3</v>
          </cell>
          <cell r="CU361">
            <v>5.1545434300000002E-3</v>
          </cell>
          <cell r="CV361">
            <v>5.013550270000001E-3</v>
          </cell>
          <cell r="CW361">
            <v>0</v>
          </cell>
          <cell r="CX361">
            <v>0</v>
          </cell>
          <cell r="CY361">
            <v>0</v>
          </cell>
          <cell r="CZ361">
            <v>0</v>
          </cell>
          <cell r="DA361">
            <v>0</v>
          </cell>
          <cell r="DB361">
            <v>0</v>
          </cell>
          <cell r="DC361">
            <v>0</v>
          </cell>
          <cell r="DD361">
            <v>0</v>
          </cell>
          <cell r="DE361">
            <v>4.2049131299999997E-3</v>
          </cell>
          <cell r="DF361">
            <v>5.8097468599999993E-3</v>
          </cell>
          <cell r="DG361">
            <v>5.1545434400000001E-3</v>
          </cell>
          <cell r="DH361">
            <v>5.98391484E-3</v>
          </cell>
          <cell r="DI361">
            <v>0</v>
          </cell>
          <cell r="DJ361">
            <v>0</v>
          </cell>
          <cell r="DK361">
            <v>0</v>
          </cell>
          <cell r="DL361">
            <v>0</v>
          </cell>
          <cell r="DM361">
            <v>0</v>
          </cell>
          <cell r="DN361">
            <v>0</v>
          </cell>
          <cell r="DO361">
            <v>0</v>
          </cell>
          <cell r="DP361">
            <v>0</v>
          </cell>
          <cell r="DQ361">
            <v>5.8221874099999996E-3</v>
          </cell>
          <cell r="DR361">
            <v>4.2477639999999994E-3</v>
          </cell>
          <cell r="DS361">
            <v>5.1545434400000001E-3</v>
          </cell>
          <cell r="DT361">
            <v>5.3342405599999991E-3</v>
          </cell>
          <cell r="DU361">
            <v>0</v>
          </cell>
          <cell r="DV361">
            <v>0</v>
          </cell>
          <cell r="DW361">
            <v>0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2.5876388500000003E-3</v>
          </cell>
          <cell r="ED361">
            <v>2.6857811399999998E-3</v>
          </cell>
          <cell r="EE361">
            <v>3.5925605800000001E-3</v>
          </cell>
          <cell r="EF361">
            <v>6.7925519800000004E-3</v>
          </cell>
          <cell r="EG361">
            <v>0</v>
          </cell>
          <cell r="EH361">
            <v>0</v>
          </cell>
          <cell r="EI361">
            <v>0</v>
          </cell>
          <cell r="EJ361">
            <v>0</v>
          </cell>
          <cell r="EK361">
            <v>0</v>
          </cell>
          <cell r="EL361">
            <v>0</v>
          </cell>
          <cell r="EM361">
            <v>0</v>
          </cell>
          <cell r="EN361">
            <v>0</v>
          </cell>
          <cell r="EO361">
            <v>4.3666405600000001E-3</v>
          </cell>
          <cell r="EP361">
            <v>2.0305777200000001E-3</v>
          </cell>
          <cell r="EQ361">
            <v>4.5601605700000009E-3</v>
          </cell>
          <cell r="ER361">
            <v>5.33700513E-3</v>
          </cell>
          <cell r="ES361">
            <v>0</v>
          </cell>
          <cell r="ET361">
            <v>0</v>
          </cell>
          <cell r="EU361">
            <v>0</v>
          </cell>
          <cell r="EV361">
            <v>0</v>
          </cell>
          <cell r="EW361">
            <v>0</v>
          </cell>
          <cell r="EX361">
            <v>0</v>
          </cell>
          <cell r="EY361">
            <v>0</v>
          </cell>
          <cell r="EZ361">
            <v>0</v>
          </cell>
          <cell r="FA361">
            <v>4.2049131299999997E-3</v>
          </cell>
          <cell r="FB361">
            <v>5.8097468600000002E-3</v>
          </cell>
          <cell r="FC361">
            <v>5.1545434399999993E-3</v>
          </cell>
          <cell r="FD361">
            <v>2.7493662800000002E-3</v>
          </cell>
          <cell r="FE361">
            <v>0</v>
          </cell>
          <cell r="FF361">
            <v>0</v>
          </cell>
          <cell r="FG361">
            <v>0</v>
          </cell>
          <cell r="FH361">
            <v>0</v>
          </cell>
          <cell r="FI361">
            <v>0</v>
          </cell>
          <cell r="FJ361">
            <v>0</v>
          </cell>
          <cell r="FK361">
            <v>0</v>
          </cell>
          <cell r="FL361">
            <v>0</v>
          </cell>
          <cell r="FM361">
            <v>4.2049131299999997E-3</v>
          </cell>
          <cell r="FN361">
            <v>4.2477640000000002E-3</v>
          </cell>
          <cell r="FO361">
            <v>5.1545434400000001E-3</v>
          </cell>
          <cell r="FP361">
            <v>2.7493662800000002E-3</v>
          </cell>
          <cell r="FQ361">
            <v>0</v>
          </cell>
          <cell r="FR361">
            <v>0</v>
          </cell>
          <cell r="FS361">
            <v>0</v>
          </cell>
          <cell r="FT361">
            <v>0</v>
          </cell>
          <cell r="FU361">
            <v>0</v>
          </cell>
          <cell r="FV361">
            <v>0</v>
          </cell>
          <cell r="FW361">
            <v>0</v>
          </cell>
          <cell r="FX361">
            <v>0</v>
          </cell>
          <cell r="FY361">
            <v>4.2049131300000006E-3</v>
          </cell>
          <cell r="FZ361">
            <v>4.8421468599999995E-3</v>
          </cell>
          <cell r="GA361">
            <v>5.1545434400000001E-3</v>
          </cell>
          <cell r="GB361">
            <v>5.1752777000000005E-3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4.3666405600000001E-3</v>
          </cell>
          <cell r="GL361">
            <v>2.99817772E-3</v>
          </cell>
          <cell r="GM361">
            <v>6.7165262900000001E-3</v>
          </cell>
          <cell r="GN361">
            <v>4.3638759900000001E-3</v>
          </cell>
          <cell r="GO361">
            <v>0</v>
          </cell>
          <cell r="GP361">
            <v>0</v>
          </cell>
          <cell r="GQ361">
            <v>0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4.2049131299999997E-3</v>
          </cell>
          <cell r="GX361">
            <v>3.2801640000000003E-3</v>
          </cell>
          <cell r="GY361">
            <v>6.7165263000000001E-3</v>
          </cell>
          <cell r="GZ361">
            <v>6.7925519799999995E-3</v>
          </cell>
          <cell r="HA361">
            <v>0</v>
          </cell>
          <cell r="HB361">
            <v>0</v>
          </cell>
          <cell r="HC361">
            <v>0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3.5580034199999997E-3</v>
          </cell>
          <cell r="HJ361">
            <v>6.4041297200000003E-3</v>
          </cell>
          <cell r="HK361">
            <v>5.1545434400000001E-3</v>
          </cell>
          <cell r="HL361">
            <v>4.3666405599999993E-3</v>
          </cell>
          <cell r="HM361">
            <v>0</v>
          </cell>
          <cell r="HN361">
            <v>0</v>
          </cell>
          <cell r="HO361">
            <v>0</v>
          </cell>
          <cell r="HP361">
            <v>0</v>
          </cell>
          <cell r="HQ361">
            <v>0</v>
          </cell>
          <cell r="HR361">
            <v>0</v>
          </cell>
          <cell r="HS361">
            <v>0</v>
          </cell>
          <cell r="HT361">
            <v>0</v>
          </cell>
          <cell r="HU361">
            <v>3.5552388499999997E-3</v>
          </cell>
          <cell r="HV361">
            <v>5.8097468599999993E-3</v>
          </cell>
          <cell r="HW361">
            <v>5.1545434400000001E-3</v>
          </cell>
          <cell r="HX361">
            <v>4.3666405600000001E-3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0</v>
          </cell>
          <cell r="IE361">
            <v>0</v>
          </cell>
          <cell r="IF361">
            <v>0</v>
          </cell>
          <cell r="IG361">
            <v>4.3666405600000001E-3</v>
          </cell>
          <cell r="IH361">
            <v>6.7165263000000001E-3</v>
          </cell>
          <cell r="II361">
            <v>5.1545434300000002E-3</v>
          </cell>
          <cell r="IJ361">
            <v>3.3962759900000002E-3</v>
          </cell>
          <cell r="IK361">
            <v>0</v>
          </cell>
          <cell r="IL361">
            <v>0</v>
          </cell>
          <cell r="IM361">
            <v>0</v>
          </cell>
          <cell r="IN361">
            <v>0</v>
          </cell>
          <cell r="IO361">
            <v>0</v>
          </cell>
          <cell r="IP361">
            <v>0</v>
          </cell>
          <cell r="IQ361">
            <v>0</v>
          </cell>
          <cell r="IR361">
            <v>0</v>
          </cell>
          <cell r="IS361">
            <v>4.2049131300000006E-3</v>
          </cell>
          <cell r="IT361">
            <v>3.2801639999999999E-3</v>
          </cell>
          <cell r="IU361">
            <v>4.56016058E-3</v>
          </cell>
          <cell r="IV361">
            <v>6.7925519799999995E-3</v>
          </cell>
          <cell r="IW361">
            <v>0</v>
          </cell>
          <cell r="IX361">
            <v>0</v>
          </cell>
          <cell r="IY361">
            <v>0</v>
          </cell>
        </row>
        <row r="362">
          <cell r="C362" t="str">
            <v>DRS.PX.NCA._.CI_.Battery DLC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6.8194299999999999E-6</v>
          </cell>
          <cell r="Z362">
            <v>6.8374099999999998E-6</v>
          </cell>
          <cell r="AA362">
            <v>1.0946559999999998E-5</v>
          </cell>
          <cell r="AB362">
            <v>1.101601E-5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6.8194299999999999E-6</v>
          </cell>
          <cell r="AL362">
            <v>8.7916999999999992E-6</v>
          </cell>
          <cell r="AM362">
            <v>8.4008500000000011E-6</v>
          </cell>
          <cell r="AN362">
            <v>1.101601E-5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7.9924000000000016E-5</v>
          </cell>
          <cell r="AX362">
            <v>8.4942000000000014E-5</v>
          </cell>
          <cell r="AY362">
            <v>8.4942000000000001E-5</v>
          </cell>
          <cell r="AZ362">
            <v>1.14036E-4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9.8502850000000005E-5</v>
          </cell>
          <cell r="BJ362">
            <v>1.2870001E-4</v>
          </cell>
          <cell r="BK362">
            <v>9.1928570000000004E-5</v>
          </cell>
          <cell r="BL362">
            <v>1.0229142E-4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1.2578057E-4</v>
          </cell>
          <cell r="BV362">
            <v>1.1520400999999999E-4</v>
          </cell>
          <cell r="BW362">
            <v>1.6434001E-4</v>
          </cell>
          <cell r="BX362">
            <v>1.3061828000000001E-4</v>
          </cell>
          <cell r="BY362">
            <v>0</v>
          </cell>
          <cell r="BZ362">
            <v>0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1.3962972E-4</v>
          </cell>
          <cell r="CH362">
            <v>1.7809429999999997E-4</v>
          </cell>
          <cell r="CI362">
            <v>1.5494915000000001E-4</v>
          </cell>
          <cell r="CJ362">
            <v>1.7899541999999999E-4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P362">
            <v>0</v>
          </cell>
          <cell r="CQ362">
            <v>0</v>
          </cell>
          <cell r="CR362">
            <v>0</v>
          </cell>
          <cell r="CS362">
            <v>2.1717942000000002E-4</v>
          </cell>
          <cell r="CT362">
            <v>2.7001545000000001E-4</v>
          </cell>
          <cell r="CU362">
            <v>2.0722115E-4</v>
          </cell>
          <cell r="CV362">
            <v>2.0056113000000003E-4</v>
          </cell>
          <cell r="CW362">
            <v>0</v>
          </cell>
          <cell r="CX362">
            <v>0</v>
          </cell>
          <cell r="CY362">
            <v>0</v>
          </cell>
          <cell r="CZ362">
            <v>0</v>
          </cell>
          <cell r="DA362">
            <v>0</v>
          </cell>
          <cell r="DB362">
            <v>0</v>
          </cell>
          <cell r="DC362">
            <v>0</v>
          </cell>
          <cell r="DD362">
            <v>0</v>
          </cell>
          <cell r="DE362">
            <v>1.6821256999999999E-4</v>
          </cell>
          <cell r="DF362">
            <v>2.1305659000000002E-4</v>
          </cell>
          <cell r="DG362">
            <v>2.0722115E-4</v>
          </cell>
          <cell r="DH362">
            <v>2.3937942000000002E-4</v>
          </cell>
          <cell r="DI362">
            <v>0</v>
          </cell>
          <cell r="DJ362">
            <v>0</v>
          </cell>
          <cell r="DK362">
            <v>0</v>
          </cell>
          <cell r="DL362">
            <v>0</v>
          </cell>
          <cell r="DM362">
            <v>0</v>
          </cell>
          <cell r="DN362">
            <v>0</v>
          </cell>
          <cell r="DO362">
            <v>0</v>
          </cell>
          <cell r="DP362">
            <v>0</v>
          </cell>
          <cell r="DQ362">
            <v>2.8746514999999998E-4</v>
          </cell>
          <cell r="DR362">
            <v>1.8545885999999998E-4</v>
          </cell>
          <cell r="DS362">
            <v>2.5575944000000002E-4</v>
          </cell>
          <cell r="DT362">
            <v>2.7039886000000001E-4</v>
          </cell>
          <cell r="DU362">
            <v>0</v>
          </cell>
          <cell r="DV362">
            <v>0</v>
          </cell>
          <cell r="DW362">
            <v>0</v>
          </cell>
          <cell r="DX362">
            <v>0</v>
          </cell>
          <cell r="DY362">
            <v>0</v>
          </cell>
          <cell r="DZ362">
            <v>0</v>
          </cell>
          <cell r="EA362">
            <v>0</v>
          </cell>
          <cell r="EB362">
            <v>0</v>
          </cell>
          <cell r="EC362">
            <v>1.3848686000000001E-4</v>
          </cell>
          <cell r="ED362">
            <v>1.4671798999999999E-4</v>
          </cell>
          <cell r="EE362">
            <v>2.1782829E-4</v>
          </cell>
          <cell r="EF362">
            <v>3.6352800999999997E-4</v>
          </cell>
          <cell r="EG362">
            <v>0</v>
          </cell>
          <cell r="EH362">
            <v>0</v>
          </cell>
          <cell r="EI362">
            <v>0</v>
          </cell>
          <cell r="EJ362">
            <v>0</v>
          </cell>
          <cell r="EK362">
            <v>0</v>
          </cell>
          <cell r="EL362">
            <v>0</v>
          </cell>
          <cell r="EM362">
            <v>0</v>
          </cell>
          <cell r="EN362">
            <v>0</v>
          </cell>
          <cell r="EO362">
            <v>3.0122057000000005E-4</v>
          </cell>
          <cell r="EP362">
            <v>2.7473458000000002E-4</v>
          </cell>
          <cell r="EQ362">
            <v>2.3689743000000004E-4</v>
          </cell>
          <cell r="ER362">
            <v>3.1063370999999997E-4</v>
          </cell>
          <cell r="ES362">
            <v>0</v>
          </cell>
          <cell r="ET362">
            <v>0</v>
          </cell>
          <cell r="EU362">
            <v>0</v>
          </cell>
          <cell r="EV362">
            <v>0</v>
          </cell>
          <cell r="EW362">
            <v>0</v>
          </cell>
          <cell r="EX362">
            <v>0</v>
          </cell>
          <cell r="EY362">
            <v>0</v>
          </cell>
          <cell r="EZ362">
            <v>0</v>
          </cell>
          <cell r="FA362">
            <v>2.6444228000000001E-4</v>
          </cell>
          <cell r="FB362">
            <v>3.3494027999999995E-4</v>
          </cell>
          <cell r="FC362">
            <v>3.2576656000000005E-4</v>
          </cell>
          <cell r="FD362">
            <v>1.7290457000000001E-4</v>
          </cell>
          <cell r="FE362">
            <v>0</v>
          </cell>
          <cell r="FF362">
            <v>0</v>
          </cell>
          <cell r="FG362">
            <v>0</v>
          </cell>
          <cell r="FH362">
            <v>0</v>
          </cell>
          <cell r="FI362">
            <v>0</v>
          </cell>
          <cell r="FJ362">
            <v>0</v>
          </cell>
          <cell r="FK362">
            <v>0</v>
          </cell>
          <cell r="FL362">
            <v>0</v>
          </cell>
          <cell r="FM362">
            <v>2.8414285E-4</v>
          </cell>
          <cell r="FN362">
            <v>2.9132144000000002E-4</v>
          </cell>
          <cell r="FO362">
            <v>3.5003570999999993E-4</v>
          </cell>
          <cell r="FP362">
            <v>1.8578570999999998E-4</v>
          </cell>
          <cell r="FQ362">
            <v>0</v>
          </cell>
          <cell r="FR362">
            <v>0</v>
          </cell>
          <cell r="FS362">
            <v>0</v>
          </cell>
          <cell r="FT362">
            <v>0</v>
          </cell>
          <cell r="FU362">
            <v>0</v>
          </cell>
          <cell r="FV362">
            <v>0</v>
          </cell>
          <cell r="FW362">
            <v>0</v>
          </cell>
          <cell r="FX362">
            <v>0</v>
          </cell>
          <cell r="FY362">
            <v>3.0308572000000003E-4</v>
          </cell>
          <cell r="FZ362">
            <v>3.0388572000000005E-4</v>
          </cell>
          <cell r="GA362">
            <v>3.7337143999999998E-4</v>
          </cell>
          <cell r="GB362">
            <v>3.7302857000000007E-4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3.3520114000000001E-4</v>
          </cell>
          <cell r="GL362">
            <v>1.9194342E-4</v>
          </cell>
          <cell r="GM362">
            <v>3.2059543000000003E-4</v>
          </cell>
          <cell r="GN362">
            <v>4.2746057000000006E-4</v>
          </cell>
          <cell r="GO362">
            <v>0</v>
          </cell>
          <cell r="GP362">
            <v>0</v>
          </cell>
          <cell r="GQ362">
            <v>0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3.4172915000000003E-4</v>
          </cell>
          <cell r="GX362">
            <v>3.1299399000000002E-4</v>
          </cell>
          <cell r="GY362">
            <v>5.1117629000000005E-4</v>
          </cell>
          <cell r="GZ362">
            <v>5.5202400999999999E-4</v>
          </cell>
          <cell r="HA362">
            <v>0</v>
          </cell>
          <cell r="HB362">
            <v>0</v>
          </cell>
          <cell r="HC362">
            <v>0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3.0710743E-4</v>
          </cell>
          <cell r="HJ362">
            <v>4.2001456000000006E-4</v>
          </cell>
          <cell r="HK362">
            <v>4.4711229000000003E-4</v>
          </cell>
          <cell r="HL362">
            <v>3.7690458000000013E-4</v>
          </cell>
          <cell r="HM362">
            <v>0</v>
          </cell>
          <cell r="HN362">
            <v>0</v>
          </cell>
          <cell r="HO362">
            <v>0</v>
          </cell>
          <cell r="HP362">
            <v>0</v>
          </cell>
          <cell r="HQ362">
            <v>0</v>
          </cell>
          <cell r="HR362">
            <v>0</v>
          </cell>
          <cell r="HS362">
            <v>0</v>
          </cell>
          <cell r="HT362">
            <v>0</v>
          </cell>
          <cell r="HU362">
            <v>2.8823942999999999E-4</v>
          </cell>
          <cell r="HV362">
            <v>5.4812030000000002E-4</v>
          </cell>
          <cell r="HW362">
            <v>4.7511515000000007E-4</v>
          </cell>
          <cell r="HX362">
            <v>4.0051027999999999E-4</v>
          </cell>
          <cell r="HY362">
            <v>0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0</v>
          </cell>
          <cell r="IE362">
            <v>0</v>
          </cell>
          <cell r="IF362">
            <v>0</v>
          </cell>
          <cell r="IG362">
            <v>4.2254228E-4</v>
          </cell>
          <cell r="IH362">
            <v>6.0865115999999999E-4</v>
          </cell>
          <cell r="II362">
            <v>5.0125115000000003E-4</v>
          </cell>
          <cell r="IJ362">
            <v>3.8234399E-4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0</v>
          </cell>
          <cell r="IQ362">
            <v>0</v>
          </cell>
          <cell r="IR362">
            <v>0</v>
          </cell>
          <cell r="IS362">
            <v>4.2886627999999999E-4</v>
          </cell>
          <cell r="IT362">
            <v>2.2300400000000001E-4</v>
          </cell>
          <cell r="IU362">
            <v>4.1512055999999998E-4</v>
          </cell>
          <cell r="IV362">
            <v>6.6690971000000002E-4</v>
          </cell>
          <cell r="IW362">
            <v>0</v>
          </cell>
          <cell r="IX362">
            <v>0</v>
          </cell>
          <cell r="IY362">
            <v>0</v>
          </cell>
        </row>
        <row r="363">
          <cell r="C363" t="str">
            <v>DRS.PX.NCA._.CI_.HVAC - DLC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2.1654284999999998E-4</v>
          </cell>
          <cell r="Z363">
            <v>2.3021430000000001E-4</v>
          </cell>
          <cell r="AA363">
            <v>3.470714400000001E-4</v>
          </cell>
          <cell r="AB363">
            <v>3.4979998999999998E-4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2.1654285000000001E-4</v>
          </cell>
          <cell r="AL363">
            <v>2.7021430000000001E-4</v>
          </cell>
          <cell r="AM363">
            <v>2.6635714999999999E-4</v>
          </cell>
          <cell r="AN363">
            <v>3.4979999000000003E-4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2.9252596280000001E-2</v>
          </cell>
          <cell r="AX363">
            <v>3.6261861439999994E-2</v>
          </cell>
          <cell r="AY363">
            <v>3.626186143E-2</v>
          </cell>
          <cell r="AZ363">
            <v>4.8755623700000007E-2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4.1092227410000001E-2</v>
          </cell>
          <cell r="BJ363">
            <v>4.6298515700000001E-2</v>
          </cell>
          <cell r="BK363">
            <v>3.8000764280000002E-2</v>
          </cell>
          <cell r="BL363">
            <v>4.5946044840000005E-2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4.0677575720000005E-2</v>
          </cell>
          <cell r="BV363">
            <v>4.1233074990000007E-2</v>
          </cell>
          <cell r="BW363">
            <v>5.7549189290000004E-2</v>
          </cell>
          <cell r="BX363">
            <v>5.6008819290000005E-2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4.2550708580000013E-2</v>
          </cell>
          <cell r="CH363">
            <v>5.695880356E-2</v>
          </cell>
          <cell r="CI363">
            <v>5.0035189290000011E-2</v>
          </cell>
          <cell r="CJ363">
            <v>5.7887319290000003E-2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P363">
            <v>0</v>
          </cell>
          <cell r="CQ363">
            <v>0</v>
          </cell>
          <cell r="CR363">
            <v>0</v>
          </cell>
          <cell r="CS363">
            <v>5.068193E-2</v>
          </cell>
          <cell r="CT363">
            <v>5.3926367850000004E-2</v>
          </cell>
          <cell r="CU363">
            <v>5.0035189280000003E-2</v>
          </cell>
          <cell r="CV363">
            <v>5.350236357000001E-2</v>
          </cell>
          <cell r="CW363">
            <v>0</v>
          </cell>
          <cell r="CX363">
            <v>0</v>
          </cell>
          <cell r="CY363">
            <v>0</v>
          </cell>
          <cell r="CZ363">
            <v>0</v>
          </cell>
          <cell r="DA363">
            <v>0</v>
          </cell>
          <cell r="DB363">
            <v>0</v>
          </cell>
          <cell r="DC363">
            <v>0</v>
          </cell>
          <cell r="DD363">
            <v>0</v>
          </cell>
          <cell r="DE363">
            <v>4.1294797150000007E-2</v>
          </cell>
          <cell r="DF363">
            <v>5.840793213E-2</v>
          </cell>
          <cell r="DG363">
            <v>5.0035189289999997E-2</v>
          </cell>
          <cell r="DH363">
            <v>5.7887319290000003E-2</v>
          </cell>
          <cell r="DI363">
            <v>0</v>
          </cell>
          <cell r="DJ363">
            <v>0</v>
          </cell>
          <cell r="DK363">
            <v>0</v>
          </cell>
          <cell r="DL363">
            <v>0</v>
          </cell>
          <cell r="DM363">
            <v>0</v>
          </cell>
          <cell r="DN363">
            <v>0</v>
          </cell>
          <cell r="DO363">
            <v>0</v>
          </cell>
          <cell r="DP363">
            <v>0</v>
          </cell>
          <cell r="DQ363">
            <v>5.6322797150000006E-2</v>
          </cell>
          <cell r="DR363">
            <v>3.7476074989999997E-2</v>
          </cell>
          <cell r="DS363">
            <v>5.0035189290000004E-2</v>
          </cell>
          <cell r="DT363">
            <v>5.8195930000000007E-2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3.378079715E-2</v>
          </cell>
          <cell r="ED363">
            <v>2.9962074990000004E-2</v>
          </cell>
          <cell r="EE363">
            <v>4.5553625000000007E-2</v>
          </cell>
          <cell r="EF363">
            <v>6.5709930000000014E-2</v>
          </cell>
          <cell r="EG363">
            <v>0</v>
          </cell>
          <cell r="EH363">
            <v>0</v>
          </cell>
          <cell r="EI363">
            <v>0</v>
          </cell>
          <cell r="EJ363">
            <v>0</v>
          </cell>
          <cell r="EK363">
            <v>0</v>
          </cell>
          <cell r="EL363">
            <v>0</v>
          </cell>
          <cell r="EM363">
            <v>0</v>
          </cell>
          <cell r="EN363">
            <v>0</v>
          </cell>
          <cell r="EO363">
            <v>4.5999097859999998E-2</v>
          </cell>
          <cell r="EP363">
            <v>2.9237510710000005E-2</v>
          </cell>
          <cell r="EQ363">
            <v>5.0169367850000007E-2</v>
          </cell>
          <cell r="ER363">
            <v>5.9760452140000003E-2</v>
          </cell>
          <cell r="ES363">
            <v>0</v>
          </cell>
          <cell r="ET363">
            <v>0</v>
          </cell>
          <cell r="EU363">
            <v>0</v>
          </cell>
          <cell r="EV363">
            <v>0</v>
          </cell>
          <cell r="EW363">
            <v>0</v>
          </cell>
          <cell r="EX363">
            <v>0</v>
          </cell>
          <cell r="EY363">
            <v>0</v>
          </cell>
          <cell r="EZ363">
            <v>0</v>
          </cell>
          <cell r="FA363">
            <v>4.0677575719999998E-2</v>
          </cell>
          <cell r="FB363">
            <v>4.7136932130000003E-2</v>
          </cell>
          <cell r="FC363">
            <v>5.0035189290000004E-2</v>
          </cell>
          <cell r="FD363">
            <v>2.9092597860000003E-2</v>
          </cell>
          <cell r="FE363">
            <v>0</v>
          </cell>
          <cell r="FF363">
            <v>0</v>
          </cell>
          <cell r="FG363">
            <v>0</v>
          </cell>
          <cell r="FH363">
            <v>0</v>
          </cell>
          <cell r="FI363">
            <v>0</v>
          </cell>
          <cell r="FJ363">
            <v>0</v>
          </cell>
          <cell r="FK363">
            <v>0</v>
          </cell>
          <cell r="FL363">
            <v>0</v>
          </cell>
          <cell r="FM363">
            <v>3.4424854290000001E-2</v>
          </cell>
          <cell r="FN363">
            <v>5.465093213000001E-2</v>
          </cell>
          <cell r="FO363">
            <v>5.0035189290000011E-2</v>
          </cell>
          <cell r="FP363">
            <v>3.0353876430000003E-2</v>
          </cell>
          <cell r="FQ363">
            <v>0</v>
          </cell>
          <cell r="FR363">
            <v>0</v>
          </cell>
          <cell r="FS363">
            <v>0</v>
          </cell>
          <cell r="FT363">
            <v>0</v>
          </cell>
          <cell r="FU363">
            <v>0</v>
          </cell>
          <cell r="FV363">
            <v>0</v>
          </cell>
          <cell r="FW363">
            <v>0</v>
          </cell>
          <cell r="FX363">
            <v>0</v>
          </cell>
          <cell r="FY363">
            <v>3.8181854290000004E-2</v>
          </cell>
          <cell r="FZ363">
            <v>5.6395253560000004E-2</v>
          </cell>
          <cell r="GA363">
            <v>5.0035189290000004E-2</v>
          </cell>
          <cell r="GB363">
            <v>4.2550708569999998E-2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4.2859319290000003E-2</v>
          </cell>
          <cell r="GL363">
            <v>3.2994510710000001E-2</v>
          </cell>
          <cell r="GM363">
            <v>4.6935664280000004E-2</v>
          </cell>
          <cell r="GN363">
            <v>6.1032465000000015E-2</v>
          </cell>
          <cell r="GO363">
            <v>0</v>
          </cell>
          <cell r="GP363">
            <v>0</v>
          </cell>
          <cell r="GQ363">
            <v>0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4.5051797150000003E-2</v>
          </cell>
          <cell r="GX363">
            <v>3.3222614280000007E-2</v>
          </cell>
          <cell r="GY363">
            <v>5.6556267860000009E-2</v>
          </cell>
          <cell r="GZ363">
            <v>6.5401319289999982E-2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3.4419487149999997E-2</v>
          </cell>
          <cell r="HJ363">
            <v>4.3111574989999998E-2</v>
          </cell>
          <cell r="HK363">
            <v>4.8022510720000001E-2</v>
          </cell>
          <cell r="HL363">
            <v>4.661631929E-2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3.3163575720000005E-2</v>
          </cell>
          <cell r="HV363">
            <v>4.8747074990000007E-2</v>
          </cell>
          <cell r="HW363">
            <v>5.0035189290000004E-2</v>
          </cell>
          <cell r="HX363">
            <v>4.2242097860000001E-2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4.2242097860000008E-2</v>
          </cell>
          <cell r="IH363">
            <v>5.379218928E-2</v>
          </cell>
          <cell r="II363">
            <v>4.8022510710000008E-2</v>
          </cell>
          <cell r="IJ363">
            <v>3.597864214000001E-2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3.7537797149999996E-2</v>
          </cell>
          <cell r="IT363">
            <v>2.7949396420000005E-2</v>
          </cell>
          <cell r="IU363">
            <v>4.4265510720000012E-2</v>
          </cell>
          <cell r="IV363">
            <v>5.9148597859999999E-2</v>
          </cell>
          <cell r="IW363">
            <v>0</v>
          </cell>
          <cell r="IX363">
            <v>0</v>
          </cell>
          <cell r="IY363">
            <v>0</v>
          </cell>
        </row>
        <row r="364">
          <cell r="C364" t="str">
            <v>DRS.PX.NCA._.CI_.Smart Thermostats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1.3000000000000002E-4</v>
          </cell>
          <cell r="Z364">
            <v>1.3012856000000001E-4</v>
          </cell>
          <cell r="AA364">
            <v>2.0824285999999998E-4</v>
          </cell>
          <cell r="AB364">
            <v>2.1000000000000001E-4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1.3000000000000002E-4</v>
          </cell>
          <cell r="AL364">
            <v>1.6949999000000001E-4</v>
          </cell>
          <cell r="AM364">
            <v>1.5981428999999999E-4</v>
          </cell>
          <cell r="AN364">
            <v>2.1000000000000001E-4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3.2062499999999999E-3</v>
          </cell>
          <cell r="AX364">
            <v>3.79558928E-3</v>
          </cell>
          <cell r="AY364">
            <v>3.7955892799999996E-3</v>
          </cell>
          <cell r="AZ364">
            <v>5.1062500000000005E-3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4.1704000000000003E-3</v>
          </cell>
          <cell r="BJ364">
            <v>5.16717142E-3</v>
          </cell>
          <cell r="BK364">
            <v>3.8839714300000004E-3</v>
          </cell>
          <cell r="BL364">
            <v>4.6515999999999997E-3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4.8723999999999998E-3</v>
          </cell>
          <cell r="BV364">
            <v>5.6032599999999997E-3</v>
          </cell>
          <cell r="BW364">
            <v>6.3528600100000001E-3</v>
          </cell>
          <cell r="BX364">
            <v>6.3715999999999998E-3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5.2471999999999996E-3</v>
          </cell>
          <cell r="CH364">
            <v>7.4183628600000004E-3</v>
          </cell>
          <cell r="CI364">
            <v>5.9898394400000003E-3</v>
          </cell>
          <cell r="CJ364">
            <v>6.9337999999999995E-3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6.3116000000000005E-3</v>
          </cell>
          <cell r="CT364">
            <v>7.6652491499999992E-3</v>
          </cell>
          <cell r="CU364">
            <v>6.5076377200000007E-3</v>
          </cell>
          <cell r="CV364">
            <v>6.3115999999999997E-3</v>
          </cell>
          <cell r="CW364">
            <v>0</v>
          </cell>
          <cell r="CX364">
            <v>0</v>
          </cell>
          <cell r="CY364">
            <v>0</v>
          </cell>
          <cell r="CZ364">
            <v>0</v>
          </cell>
          <cell r="DA364">
            <v>0</v>
          </cell>
          <cell r="DB364">
            <v>0</v>
          </cell>
          <cell r="DC364">
            <v>0</v>
          </cell>
          <cell r="DD364">
            <v>0</v>
          </cell>
          <cell r="DE364">
            <v>5.2935999999999999E-3</v>
          </cell>
          <cell r="DF364">
            <v>7.2708468699999992E-3</v>
          </cell>
          <cell r="DG364">
            <v>6.5076377099999999E-3</v>
          </cell>
          <cell r="DH364">
            <v>7.9404000000000002E-3</v>
          </cell>
          <cell r="DI364">
            <v>0</v>
          </cell>
          <cell r="DJ364">
            <v>0</v>
          </cell>
          <cell r="DK364">
            <v>0</v>
          </cell>
          <cell r="DL364">
            <v>0</v>
          </cell>
          <cell r="DM364">
            <v>0</v>
          </cell>
          <cell r="DN364">
            <v>0</v>
          </cell>
          <cell r="DO364">
            <v>0</v>
          </cell>
          <cell r="DP364">
            <v>0</v>
          </cell>
          <cell r="DQ364">
            <v>7.7004000000000005E-3</v>
          </cell>
          <cell r="DR364">
            <v>5.6341260099999997E-3</v>
          </cell>
          <cell r="DS364">
            <v>6.8368551499999996E-3</v>
          </cell>
          <cell r="DT364">
            <v>7.4865000000000001E-3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3.4808E-3</v>
          </cell>
          <cell r="ED364">
            <v>3.9898669999999994E-3</v>
          </cell>
          <cell r="EE364">
            <v>5.7029178500000001E-3</v>
          </cell>
          <cell r="EF364">
            <v>9.1370999999999987E-3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0</v>
          </cell>
          <cell r="EL364">
            <v>0</v>
          </cell>
          <cell r="EM364">
            <v>0</v>
          </cell>
          <cell r="EN364">
            <v>0</v>
          </cell>
          <cell r="EO364">
            <v>6.8354999999999996E-3</v>
          </cell>
          <cell r="EP364">
            <v>3.65841E-3</v>
          </cell>
          <cell r="EQ364">
            <v>6.1658099999999999E-3</v>
          </cell>
          <cell r="ER364">
            <v>7.7175000000000004E-3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0</v>
          </cell>
          <cell r="EZ364">
            <v>0</v>
          </cell>
          <cell r="FA364">
            <v>5.7875999999999986E-3</v>
          </cell>
          <cell r="FB364">
            <v>6.6837239999999994E-3</v>
          </cell>
          <cell r="FC364">
            <v>7.114932E-3</v>
          </cell>
          <cell r="FD364">
            <v>4.0067999999999996E-3</v>
          </cell>
          <cell r="FE364">
            <v>0</v>
          </cell>
          <cell r="FF364">
            <v>0</v>
          </cell>
          <cell r="FG364">
            <v>0</v>
          </cell>
          <cell r="FH364">
            <v>0</v>
          </cell>
          <cell r="FI364">
            <v>0</v>
          </cell>
          <cell r="FJ364">
            <v>0</v>
          </cell>
          <cell r="FK364">
            <v>0</v>
          </cell>
          <cell r="FL364">
            <v>0</v>
          </cell>
          <cell r="FM364">
            <v>5.8305000000000006E-3</v>
          </cell>
          <cell r="FN364">
            <v>7.1112878700000009E-3</v>
          </cell>
          <cell r="FO364">
            <v>7.1676707100000007E-3</v>
          </cell>
          <cell r="FP364">
            <v>4.0365000000000002E-3</v>
          </cell>
          <cell r="FQ364">
            <v>0</v>
          </cell>
          <cell r="FR364">
            <v>0</v>
          </cell>
          <cell r="FS364">
            <v>0</v>
          </cell>
          <cell r="FT364">
            <v>0</v>
          </cell>
          <cell r="FU364">
            <v>0</v>
          </cell>
          <cell r="FV364">
            <v>0</v>
          </cell>
          <cell r="FW364">
            <v>0</v>
          </cell>
          <cell r="FX364">
            <v>0</v>
          </cell>
          <cell r="FY364">
            <v>4.0599E-3</v>
          </cell>
          <cell r="FZ364">
            <v>7.1525127199999995E-3</v>
          </cell>
          <cell r="GA364">
            <v>7.2092224400000012E-3</v>
          </cell>
          <cell r="GB364">
            <v>4.9621000000000005E-3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6.1195500000000014E-3</v>
          </cell>
          <cell r="GL364">
            <v>4.6670472800000003E-3</v>
          </cell>
          <cell r="GM364">
            <v>6.6855274300000002E-3</v>
          </cell>
          <cell r="GN364">
            <v>8.3860500000000008E-3</v>
          </cell>
          <cell r="GO364">
            <v>0</v>
          </cell>
          <cell r="GP364">
            <v>0</v>
          </cell>
          <cell r="GQ364">
            <v>0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5.9137000000000009E-3</v>
          </cell>
          <cell r="GX364">
            <v>5.0812329899999993E-3</v>
          </cell>
          <cell r="GY364">
            <v>8.6918392799999987E-3</v>
          </cell>
          <cell r="GZ364">
            <v>9.5529000000000013E-3</v>
          </cell>
          <cell r="HA364">
            <v>0</v>
          </cell>
          <cell r="HB364">
            <v>0</v>
          </cell>
          <cell r="HC364">
            <v>0</v>
          </cell>
          <cell r="HD364">
            <v>0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5.0039000000000004E-3</v>
          </cell>
          <cell r="HJ364">
            <v>5.9910329899999998E-3</v>
          </cell>
          <cell r="HK364">
            <v>7.2699518500000003E-3</v>
          </cell>
          <cell r="HL364">
            <v>6.1411500000000015E-3</v>
          </cell>
          <cell r="HM364">
            <v>0</v>
          </cell>
          <cell r="HN364">
            <v>0</v>
          </cell>
          <cell r="HO364">
            <v>0</v>
          </cell>
          <cell r="HP364">
            <v>0</v>
          </cell>
          <cell r="HQ364">
            <v>0</v>
          </cell>
          <cell r="HR364">
            <v>0</v>
          </cell>
          <cell r="HS364">
            <v>0</v>
          </cell>
          <cell r="HT364">
            <v>0</v>
          </cell>
          <cell r="HU364">
            <v>4.0940999999999998E-3</v>
          </cell>
          <cell r="HV364">
            <v>6.9008329900000004E-3</v>
          </cell>
          <cell r="HW364">
            <v>7.2699518499999994E-3</v>
          </cell>
          <cell r="HX364">
            <v>6.1411500000000015E-3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0</v>
          </cell>
          <cell r="IE364">
            <v>0</v>
          </cell>
          <cell r="IF364">
            <v>0</v>
          </cell>
          <cell r="IG364">
            <v>6.5960500000000009E-3</v>
          </cell>
          <cell r="IH364">
            <v>8.1797518400000008E-3</v>
          </cell>
          <cell r="II364">
            <v>7.2699518500000003E-3</v>
          </cell>
          <cell r="IJ364">
            <v>4.7764500000000007E-3</v>
          </cell>
          <cell r="IK364">
            <v>0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0</v>
          </cell>
          <cell r="IQ364">
            <v>0</v>
          </cell>
          <cell r="IR364">
            <v>0</v>
          </cell>
          <cell r="IS364">
            <v>5.4588000000000006E-3</v>
          </cell>
          <cell r="IT364">
            <v>4.6263329899999999E-3</v>
          </cell>
          <cell r="IU364">
            <v>6.8865361399999998E-3</v>
          </cell>
          <cell r="IV364">
            <v>9.3254500000000025E-3</v>
          </cell>
          <cell r="IW364">
            <v>0</v>
          </cell>
          <cell r="IX364">
            <v>0</v>
          </cell>
          <cell r="IY364">
            <v>0</v>
          </cell>
        </row>
        <row r="365">
          <cell r="C365" t="str">
            <v>DRS.PX.NCA._.CI_.Water Heater - DLC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2.1654284999999998E-4</v>
          </cell>
          <cell r="Z365">
            <v>2.3021430000000001E-4</v>
          </cell>
          <cell r="AA365">
            <v>3.470714400000001E-4</v>
          </cell>
          <cell r="AB365">
            <v>3.4979998999999998E-4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2.1654285000000003E-4</v>
          </cell>
          <cell r="AL365">
            <v>2.7021430000000001E-4</v>
          </cell>
          <cell r="AM365">
            <v>2.6635714999999999E-4</v>
          </cell>
          <cell r="AN365">
            <v>3.4979999000000003E-4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2.2487142E-4</v>
          </cell>
          <cell r="AX365">
            <v>2.6635716000000001E-4</v>
          </cell>
          <cell r="AY365">
            <v>2.6635714999999999E-4</v>
          </cell>
          <cell r="AZ365">
            <v>3.5812856000000002E-4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2.3982855999999999E-4</v>
          </cell>
          <cell r="BJ365">
            <v>2.7178572000000002E-4</v>
          </cell>
          <cell r="BK365">
            <v>2.2635715E-4</v>
          </cell>
          <cell r="BL365">
            <v>2.6815713000000001E-4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2.1654285000000001E-4</v>
          </cell>
          <cell r="BV365">
            <v>2.3021429999999998E-4</v>
          </cell>
          <cell r="BW365">
            <v>2.8635715000000005E-4</v>
          </cell>
          <cell r="BX365">
            <v>3.0979998999999998E-4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2.2651428E-4</v>
          </cell>
          <cell r="CH365">
            <v>3.0321429999999999E-4</v>
          </cell>
          <cell r="CI365">
            <v>2.6635715000000005E-4</v>
          </cell>
          <cell r="CJ365">
            <v>3.0815713000000006E-4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P365">
            <v>0</v>
          </cell>
          <cell r="CQ365">
            <v>0</v>
          </cell>
          <cell r="CR365">
            <v>0</v>
          </cell>
          <cell r="CS365">
            <v>2.6487142000000002E-4</v>
          </cell>
          <cell r="CT365">
            <v>3.0707145000000006E-4</v>
          </cell>
          <cell r="CU365">
            <v>2.6635715000000005E-4</v>
          </cell>
          <cell r="CV365">
            <v>2.8481426999999999E-4</v>
          </cell>
          <cell r="CW365">
            <v>0</v>
          </cell>
          <cell r="CX365">
            <v>0</v>
          </cell>
          <cell r="CY365">
            <v>0</v>
          </cell>
          <cell r="CZ365">
            <v>0</v>
          </cell>
          <cell r="DA365">
            <v>0</v>
          </cell>
          <cell r="DB365">
            <v>0</v>
          </cell>
          <cell r="DC365">
            <v>0</v>
          </cell>
          <cell r="DD365">
            <v>0</v>
          </cell>
          <cell r="DE365">
            <v>2.3982855999999999E-4</v>
          </cell>
          <cell r="DF365">
            <v>3.1092859000000006E-4</v>
          </cell>
          <cell r="DG365">
            <v>2.6635715000000005E-4</v>
          </cell>
          <cell r="DH365">
            <v>3.2979998999999998E-4</v>
          </cell>
          <cell r="DI365">
            <v>0</v>
          </cell>
          <cell r="DJ365">
            <v>0</v>
          </cell>
          <cell r="DK365">
            <v>0</v>
          </cell>
          <cell r="DL365">
            <v>0</v>
          </cell>
          <cell r="DM365">
            <v>0</v>
          </cell>
          <cell r="DN365">
            <v>0</v>
          </cell>
          <cell r="DO365">
            <v>0</v>
          </cell>
          <cell r="DP365">
            <v>0</v>
          </cell>
          <cell r="DQ365">
            <v>2.9982856000000002E-4</v>
          </cell>
          <cell r="DR365">
            <v>2.3021430000000001E-4</v>
          </cell>
          <cell r="DS365">
            <v>2.6635714999999999E-4</v>
          </cell>
          <cell r="DT365">
            <v>3.0979998999999998E-4</v>
          </cell>
          <cell r="DU365">
            <v>0</v>
          </cell>
          <cell r="DV365">
            <v>0</v>
          </cell>
          <cell r="DW365">
            <v>0</v>
          </cell>
          <cell r="DX365">
            <v>0</v>
          </cell>
          <cell r="DY365">
            <v>0</v>
          </cell>
          <cell r="DZ365">
            <v>0</v>
          </cell>
          <cell r="EA365">
            <v>0</v>
          </cell>
          <cell r="EB365">
            <v>0</v>
          </cell>
          <cell r="EC365">
            <v>1.7982856E-4</v>
          </cell>
          <cell r="ED365">
            <v>1.5950001000000002E-4</v>
          </cell>
          <cell r="EE365">
            <v>2.4635715E-4</v>
          </cell>
          <cell r="EF365">
            <v>3.4979999000000003E-4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0</v>
          </cell>
          <cell r="EM365">
            <v>0</v>
          </cell>
          <cell r="EN365">
            <v>0</v>
          </cell>
          <cell r="EO365">
            <v>2.4487142000000002E-4</v>
          </cell>
          <cell r="EP365">
            <v>1.5564287000000002E-4</v>
          </cell>
          <cell r="EQ365">
            <v>2.6707144E-4</v>
          </cell>
          <cell r="ER365">
            <v>3.1812856000000003E-4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0</v>
          </cell>
          <cell r="EX365">
            <v>0</v>
          </cell>
          <cell r="EY365">
            <v>0</v>
          </cell>
          <cell r="EZ365">
            <v>0</v>
          </cell>
          <cell r="FA365">
            <v>2.1654284999999998E-4</v>
          </cell>
          <cell r="FB365">
            <v>2.5021430000000001E-4</v>
          </cell>
          <cell r="FC365">
            <v>2.6635714999999999E-4</v>
          </cell>
          <cell r="FD365">
            <v>1.4322856999999999E-4</v>
          </cell>
          <cell r="FE365">
            <v>0</v>
          </cell>
          <cell r="FF365">
            <v>0</v>
          </cell>
          <cell r="FG365">
            <v>0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1.8325713999999999E-4</v>
          </cell>
          <cell r="FN365">
            <v>2.9092859E-4</v>
          </cell>
          <cell r="FO365">
            <v>2.6635715000000005E-4</v>
          </cell>
          <cell r="FP365">
            <v>1.6158570999999999E-4</v>
          </cell>
          <cell r="FQ365">
            <v>0</v>
          </cell>
          <cell r="FR365">
            <v>0</v>
          </cell>
          <cell r="FS365">
            <v>0</v>
          </cell>
          <cell r="FT365">
            <v>0</v>
          </cell>
          <cell r="FU365">
            <v>0</v>
          </cell>
          <cell r="FV365">
            <v>0</v>
          </cell>
          <cell r="FW365">
            <v>0</v>
          </cell>
          <cell r="FX365">
            <v>0</v>
          </cell>
          <cell r="FY365">
            <v>1.8325713999999999E-4</v>
          </cell>
          <cell r="FZ365">
            <v>2.9092859E-4</v>
          </cell>
          <cell r="GA365">
            <v>2.6707144E-4</v>
          </cell>
          <cell r="GB365">
            <v>2.1651428E-4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2.4487142000000002E-4</v>
          </cell>
          <cell r="GL365">
            <v>1.5492858000000002E-4</v>
          </cell>
          <cell r="GM365">
            <v>2.4914286000000003E-4</v>
          </cell>
          <cell r="GN365">
            <v>3.0489999000000002E-4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2.3982855999999999E-4</v>
          </cell>
          <cell r="GX365">
            <v>1.7950000999999999E-4</v>
          </cell>
          <cell r="GY365">
            <v>3.2107143000000005E-4</v>
          </cell>
          <cell r="GZ365">
            <v>3.4815713E-4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1.8322856999999999E-4</v>
          </cell>
          <cell r="HJ365">
            <v>2.3950001000000001E-4</v>
          </cell>
          <cell r="HK365">
            <v>2.5564286000000002E-4</v>
          </cell>
          <cell r="HL365">
            <v>2.4815713000000001E-4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1.6325714E-4</v>
          </cell>
          <cell r="HV365">
            <v>2.5021430000000001E-4</v>
          </cell>
          <cell r="HW365">
            <v>2.6635714999999999E-4</v>
          </cell>
          <cell r="HX365">
            <v>2.2487142000000002E-4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2.3487142E-4</v>
          </cell>
          <cell r="IH365">
            <v>2.8635716000000006E-4</v>
          </cell>
          <cell r="II365">
            <v>2.5564286000000002E-4</v>
          </cell>
          <cell r="IJ365">
            <v>1.8824285E-4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2.0654284999999998E-4</v>
          </cell>
          <cell r="IT365">
            <v>1.4878572000000002E-4</v>
          </cell>
          <cell r="IU365">
            <v>2.2564286E-4</v>
          </cell>
          <cell r="IV365">
            <v>3.1487141999999999E-4</v>
          </cell>
          <cell r="IW365">
            <v>0</v>
          </cell>
          <cell r="IX365">
            <v>0</v>
          </cell>
          <cell r="IY365">
            <v>0</v>
          </cell>
        </row>
        <row r="366">
          <cell r="C366" t="str">
            <v>DRS.PX.NCA._.IRR.Irrigation DLC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1.1254285E-4</v>
          </cell>
          <cell r="Z366">
            <v>1.2019999999999999E-4</v>
          </cell>
          <cell r="AA366">
            <v>1.8059999999999997E-4</v>
          </cell>
          <cell r="AB366">
            <v>1.8179998999999999E-4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1.1254285E-4</v>
          </cell>
          <cell r="AL366">
            <v>1.47E-4</v>
          </cell>
          <cell r="AM366">
            <v>1.3860000000000001E-4</v>
          </cell>
          <cell r="AN366">
            <v>1.8179999000000001E-4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9.7470771399999993E-3</v>
          </cell>
          <cell r="AX366">
            <v>1.1559239999999998E-2</v>
          </cell>
          <cell r="AY366">
            <v>1.155924E-2</v>
          </cell>
          <cell r="AZ366">
            <v>1.552312286E-2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1.1994817720000002E-2</v>
          </cell>
          <cell r="BJ366">
            <v>1.5454100000000004E-2</v>
          </cell>
          <cell r="BK366">
            <v>1.1190900000000002E-2</v>
          </cell>
          <cell r="BL366">
            <v>1.2806348290000002E-2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1.3240667150000001E-2</v>
          </cell>
          <cell r="BV366">
            <v>1.4141529999999998E-2</v>
          </cell>
          <cell r="BW366">
            <v>1.7294550000000002E-2</v>
          </cell>
          <cell r="BX366">
            <v>1.5312987870000001E-2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1.3943205720000001E-2</v>
          </cell>
          <cell r="CH366">
            <v>1.9882850000000004E-2</v>
          </cell>
          <cell r="CI366">
            <v>1.6306290000000001E-2</v>
          </cell>
          <cell r="CJ366">
            <v>1.8842487870000001E-2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1.4433275999999998E-2</v>
          </cell>
          <cell r="CT366">
            <v>1.6888871999999999E-2</v>
          </cell>
          <cell r="CU366">
            <v>1.6648632E-2</v>
          </cell>
          <cell r="CV366">
            <v>1.6118388000000004E-2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1.3518648000000001E-2</v>
          </cell>
          <cell r="DF366">
            <v>1.5879863999999997E-2</v>
          </cell>
          <cell r="DG366">
            <v>1.6648632E-2</v>
          </cell>
          <cell r="DH366">
            <v>1.9435416000000004E-2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1.8718128000000001E-2</v>
          </cell>
          <cell r="DR366">
            <v>1.2996984000000001E-2</v>
          </cell>
          <cell r="DS366">
            <v>1.6648632000000003E-2</v>
          </cell>
          <cell r="DT366">
            <v>1.7033015999999998E-2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8.319168E-3</v>
          </cell>
          <cell r="ED366">
            <v>9.3933840000000011E-3</v>
          </cell>
          <cell r="EE366">
            <v>1.4246232000000001E-2</v>
          </cell>
          <cell r="EF366">
            <v>2.1837816000000003E-2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1.4235935999999999E-2</v>
          </cell>
          <cell r="EP366">
            <v>8.9609520000000012E-3</v>
          </cell>
          <cell r="EQ366">
            <v>1.4246232000000001E-2</v>
          </cell>
          <cell r="ER366">
            <v>1.7552963999999997E-2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1.3518648000000001E-2</v>
          </cell>
          <cell r="FB366">
            <v>1.6840823999999997E-2</v>
          </cell>
          <cell r="FC366">
            <v>1.6648632E-2</v>
          </cell>
          <cell r="FD366">
            <v>8.839116000000001E-3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1.3518648000000003E-2</v>
          </cell>
          <cell r="FN366">
            <v>1.6840824000000001E-2</v>
          </cell>
          <cell r="FO366">
            <v>1.6648632E-2</v>
          </cell>
          <cell r="FP366">
            <v>9.036456E-3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9.5203680000000013E-3</v>
          </cell>
          <cell r="FZ366">
            <v>1.4198184000000001E-2</v>
          </cell>
          <cell r="GA366">
            <v>1.6648632E-2</v>
          </cell>
          <cell r="GB366">
            <v>1.0237656000000001E-2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1.4433276000000002E-2</v>
          </cell>
          <cell r="GL366">
            <v>1.1363352000000002E-2</v>
          </cell>
          <cell r="GM366">
            <v>1.7681664E-2</v>
          </cell>
          <cell r="GN366">
            <v>1.9076771999999999E-2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1.3518648000000001E-2</v>
          </cell>
          <cell r="GX366">
            <v>1.1795784000000002E-2</v>
          </cell>
          <cell r="GY366">
            <v>2.1453432000000001E-2</v>
          </cell>
          <cell r="GZ366">
            <v>2.1640475999999999E-2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1.1438856000000002E-2</v>
          </cell>
          <cell r="HJ366">
            <v>1.6600584000000002E-2</v>
          </cell>
          <cell r="HK366">
            <v>1.6648632000000003E-2</v>
          </cell>
          <cell r="HL366">
            <v>1.4038596E-2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1.0732278859999998E-2</v>
          </cell>
          <cell r="HV366">
            <v>1.8060047999999999E-2</v>
          </cell>
          <cell r="HW366">
            <v>1.6665263999999999E-2</v>
          </cell>
          <cell r="HX366">
            <v>1.4052620579999998E-2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1.537174228E-2</v>
          </cell>
          <cell r="IH366">
            <v>1.9215976000000003E-2</v>
          </cell>
          <cell r="II366">
            <v>1.6792775999999999E-2</v>
          </cell>
          <cell r="IJ366">
            <v>1.1826946849999999E-2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1.3353407999999999E-2</v>
          </cell>
          <cell r="IT366">
            <v>1.0535364E-2</v>
          </cell>
          <cell r="IU366">
            <v>1.5473051999999999E-2</v>
          </cell>
          <cell r="IV366">
            <v>2.0395026E-2</v>
          </cell>
          <cell r="IW366">
            <v>0</v>
          </cell>
          <cell r="IX366">
            <v>0</v>
          </cell>
          <cell r="IY366">
            <v>0</v>
          </cell>
        </row>
        <row r="367">
          <cell r="C367" t="str">
            <v>DRS.PX.NCA._.RES.Battery DLC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1.970057E-5</v>
          </cell>
          <cell r="Z367">
            <v>1.9752590000000004E-5</v>
          </cell>
          <cell r="AA367">
            <v>3.1623440000000002E-5</v>
          </cell>
          <cell r="AB367">
            <v>3.1823989999999998E-5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1.970057E-5</v>
          </cell>
          <cell r="AL367">
            <v>2.5740010000000002E-5</v>
          </cell>
          <cell r="AM367">
            <v>2.4269150000000005E-5</v>
          </cell>
          <cell r="AN367">
            <v>3.1823989999999998E-5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2.6436400000000001E-4</v>
          </cell>
          <cell r="AX367">
            <v>2.80962E-4</v>
          </cell>
          <cell r="AY367">
            <v>2.80962E-4</v>
          </cell>
          <cell r="AZ367">
            <v>3.77196E-4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3.4476E-4</v>
          </cell>
          <cell r="BJ367">
            <v>4.5045000000000003E-4</v>
          </cell>
          <cell r="BK367">
            <v>3.2175000000000004E-4</v>
          </cell>
          <cell r="BL367">
            <v>3.5802000000000002E-4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4.5993257000000003E-4</v>
          </cell>
          <cell r="BV367">
            <v>4.7953001E-4</v>
          </cell>
          <cell r="BW367">
            <v>6.0093001000000002E-4</v>
          </cell>
          <cell r="BX367">
            <v>4.7762228000000005E-4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5.6607086000000004E-4</v>
          </cell>
          <cell r="CH367">
            <v>6.5122430000000005E-4</v>
          </cell>
          <cell r="CI367">
            <v>5.6659114999999991E-4</v>
          </cell>
          <cell r="CJ367">
            <v>6.5451942000000006E-4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8.5208687000000005E-4</v>
          </cell>
          <cell r="CT367">
            <v>1.0593848500000001E-3</v>
          </cell>
          <cell r="CU367">
            <v>8.1301628000000003E-4</v>
          </cell>
          <cell r="CV367">
            <v>7.8688630000000009E-4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6.5996914999999999E-4</v>
          </cell>
          <cell r="DF367">
            <v>8.3591113000000008E-4</v>
          </cell>
          <cell r="DG367">
            <v>8.1301628999999999E-4</v>
          </cell>
          <cell r="DH367">
            <v>9.3918687000000005E-4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1.2411360000000001E-3</v>
          </cell>
          <cell r="DR367">
            <v>8.0072199999999991E-4</v>
          </cell>
          <cell r="DS367">
            <v>1.1042459999999999E-3</v>
          </cell>
          <cell r="DT367">
            <v>1.339832E-3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6.350811400000001E-4</v>
          </cell>
          <cell r="ED367">
            <v>6.7282800999999995E-4</v>
          </cell>
          <cell r="EE367">
            <v>9.6312857000000005E-4</v>
          </cell>
          <cell r="EF367">
            <v>1.46862513E-3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1.4492159999999999E-3</v>
          </cell>
          <cell r="EP367">
            <v>1.1930280000000001E-3</v>
          </cell>
          <cell r="EQ367">
            <v>1.1663880000000002E-3</v>
          </cell>
          <cell r="ER367">
            <v>1.4945040000000002E-3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1.3313040000000002E-3</v>
          </cell>
          <cell r="FB367">
            <v>1.540638E-3</v>
          </cell>
          <cell r="FC367">
            <v>1.6400339999999998E-3</v>
          </cell>
          <cell r="FD367">
            <v>8.7046799999999989E-4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1.4919394300000001E-3</v>
          </cell>
          <cell r="FN367">
            <v>1.5296317000000001E-3</v>
          </cell>
          <cell r="FO367">
            <v>1.8379208500000003E-3</v>
          </cell>
          <cell r="FP367">
            <v>1.1723988599999999E-3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1.6601520000000002E-3</v>
          </cell>
          <cell r="FZ367">
            <v>1.6645340000000003E-3</v>
          </cell>
          <cell r="GA367">
            <v>2.0451419999999998E-3</v>
          </cell>
          <cell r="GB367">
            <v>2.0432639999999995E-3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1.9073417200000001E-3</v>
          </cell>
          <cell r="GL367">
            <v>1.5769851300000001E-3</v>
          </cell>
          <cell r="GM367">
            <v>1.7826788500000001E-3</v>
          </cell>
          <cell r="GN367">
            <v>2.43231087E-3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2.0170354299999999E-3</v>
          </cell>
          <cell r="GX367">
            <v>1.84742799E-3</v>
          </cell>
          <cell r="GY367">
            <v>3.0171868500000003E-3</v>
          </cell>
          <cell r="GZ367">
            <v>3.2582880099999998E-3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1.87085485E-3</v>
          </cell>
          <cell r="HJ367">
            <v>2.5586691399999998E-3</v>
          </cell>
          <cell r="HK367">
            <v>2.7237445599999997E-3</v>
          </cell>
          <cell r="HL367">
            <v>2.29604914E-3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1.80871657E-3</v>
          </cell>
          <cell r="HV367">
            <v>3.4394816999999997E-3</v>
          </cell>
          <cell r="HW367">
            <v>2.9813708500000002E-3</v>
          </cell>
          <cell r="HX367">
            <v>2.5132217200000001E-3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2.742984E-3</v>
          </cell>
          <cell r="IH367">
            <v>3.9511320000000004E-3</v>
          </cell>
          <cell r="II367">
            <v>3.2539320000000002E-3</v>
          </cell>
          <cell r="IJ367">
            <v>2.4820320000000003E-3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2.8770411500000002E-3</v>
          </cell>
          <cell r="IT367">
            <v>1.49601799E-3</v>
          </cell>
          <cell r="IU367">
            <v>2.7848282900000002E-3</v>
          </cell>
          <cell r="IV367">
            <v>4.47395087E-3</v>
          </cell>
          <cell r="IW367">
            <v>0</v>
          </cell>
          <cell r="IX367">
            <v>0</v>
          </cell>
          <cell r="IY367">
            <v>0</v>
          </cell>
        </row>
        <row r="368">
          <cell r="C368" t="str">
            <v>DRS.PX.NCA._.RES.EV DLC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3.8999999999999997E-7</v>
          </cell>
          <cell r="Z368">
            <v>3.2056000000000006E-7</v>
          </cell>
          <cell r="AA368">
            <v>6.2656000000000002E-7</v>
          </cell>
          <cell r="AB368">
            <v>6.3000000000000011E-7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3.8999999999999997E-7</v>
          </cell>
          <cell r="AL368">
            <v>4.5170000000000005E-7</v>
          </cell>
          <cell r="AM368">
            <v>4.8085000000000002E-7</v>
          </cell>
          <cell r="AN368">
            <v>6.3000000000000011E-7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4.0500000000000004E-7</v>
          </cell>
          <cell r="AX368">
            <v>4.8083999999999996E-7</v>
          </cell>
          <cell r="AY368">
            <v>4.8085000000000002E-7</v>
          </cell>
          <cell r="AZ368">
            <v>6.4499999999999997E-7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3.9000000000000008E-7</v>
          </cell>
          <cell r="BJ368">
            <v>4.5170000000000005E-7</v>
          </cell>
          <cell r="BK368">
            <v>3.6428000000000003E-7</v>
          </cell>
          <cell r="BL368">
            <v>4.0499999999999999E-7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3.8999999999999997E-7</v>
          </cell>
          <cell r="BV368">
            <v>5.0999000000000003E-7</v>
          </cell>
          <cell r="BW368">
            <v>5.0999000000000013E-7</v>
          </cell>
          <cell r="BX368">
            <v>4.7999999999999996E-7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4.3000000000000001E-7</v>
          </cell>
          <cell r="CH368">
            <v>6.0999000000000002E-7</v>
          </cell>
          <cell r="CI368">
            <v>4.8085000000000002E-7</v>
          </cell>
          <cell r="CJ368">
            <v>5.5499999999999998E-7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4.7999999999999996E-7</v>
          </cell>
          <cell r="CT368">
            <v>4.8084000000000006E-7</v>
          </cell>
          <cell r="CU368">
            <v>4.8085000000000002E-7</v>
          </cell>
          <cell r="CV368">
            <v>4.6500000000000005E-7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3.8999999999999997E-7</v>
          </cell>
          <cell r="DF368">
            <v>4.5170000000000005E-7</v>
          </cell>
          <cell r="DG368">
            <v>4.8085000000000002E-7</v>
          </cell>
          <cell r="DH368">
            <v>6.3000000000000011E-7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5.4000000000000002E-7</v>
          </cell>
          <cell r="DR368">
            <v>1.6028E-7</v>
          </cell>
          <cell r="DS368">
            <v>4.8085000000000002E-7</v>
          </cell>
          <cell r="DT368">
            <v>6.3E-7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2.4000000000000003E-7</v>
          </cell>
          <cell r="ED368">
            <v>2.6028E-7</v>
          </cell>
          <cell r="EE368">
            <v>3.3514000000000002E-7</v>
          </cell>
          <cell r="EF368">
            <v>6.3000000000000011E-7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4.8000000000000006E-7</v>
          </cell>
          <cell r="EP368">
            <v>4.8084000000000006E-7</v>
          </cell>
          <cell r="EQ368">
            <v>3.3514000000000002E-7</v>
          </cell>
          <cell r="ER368">
            <v>4.9499999999999992E-7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3.8999999999999997E-7</v>
          </cell>
          <cell r="FB368">
            <v>5.0598999999999994E-7</v>
          </cell>
          <cell r="FC368">
            <v>4.8085000000000002E-7</v>
          </cell>
          <cell r="FD368">
            <v>3.3000000000000002E-7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3.8999999999999997E-7</v>
          </cell>
          <cell r="FN368">
            <v>4.5170000000000005E-7</v>
          </cell>
          <cell r="FO368">
            <v>4.8085000000000002E-7</v>
          </cell>
          <cell r="FP368">
            <v>3.3000000000000002E-7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3.4000000000000003E-7</v>
          </cell>
          <cell r="FZ368">
            <v>4.5170000000000005E-7</v>
          </cell>
          <cell r="GA368">
            <v>4.8085000000000002E-7</v>
          </cell>
          <cell r="GB368">
            <v>4.8000000000000006E-7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4.0500000000000004E-7</v>
          </cell>
          <cell r="GL368">
            <v>3.3513000000000001E-7</v>
          </cell>
          <cell r="GM368">
            <v>3.7885000000000003E-7</v>
          </cell>
          <cell r="GN368">
            <v>6.4499999999999997E-7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3.9000000000000008E-7</v>
          </cell>
          <cell r="GX368">
            <v>4.0599E-7</v>
          </cell>
          <cell r="GY368">
            <v>4.8085000000000013E-7</v>
          </cell>
          <cell r="GZ368">
            <v>6.3000000000000011E-7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3.3000000000000002E-7</v>
          </cell>
          <cell r="HJ368">
            <v>5.5170000000000005E-7</v>
          </cell>
          <cell r="HK368">
            <v>4.8085000000000002E-7</v>
          </cell>
          <cell r="HL368">
            <v>4.0499999999999999E-7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2.4000000000000003E-7</v>
          </cell>
          <cell r="HV368">
            <v>4.5170000000000005E-7</v>
          </cell>
          <cell r="HW368">
            <v>4.8085000000000002E-7</v>
          </cell>
          <cell r="HX368">
            <v>4.0499999999999999E-7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1.516725E-3</v>
          </cell>
          <cell r="IH368">
            <v>2.1753100000000002E-3</v>
          </cell>
          <cell r="II368">
            <v>1.8008100000000001E-3</v>
          </cell>
          <cell r="IJ368">
            <v>1.404375E-3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</v>
          </cell>
          <cell r="IS368">
            <v>1.8041400000000001E-3</v>
          </cell>
          <cell r="IT368">
            <v>7.4148172000000016E-4</v>
          </cell>
          <cell r="IU368">
            <v>1.5503708599999999E-3</v>
          </cell>
          <cell r="IV368">
            <v>2.9143800000000003E-3</v>
          </cell>
          <cell r="IW368">
            <v>0</v>
          </cell>
          <cell r="IX368">
            <v>0</v>
          </cell>
          <cell r="IY368">
            <v>0</v>
          </cell>
        </row>
        <row r="369">
          <cell r="C369" t="str">
            <v>DRS.PX.NCA._.RES.Grid Interactive Water Htr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2.1654300000000005E-6</v>
          </cell>
          <cell r="Z369">
            <v>2.4021399999999997E-6</v>
          </cell>
          <cell r="AA369">
            <v>3.4707000000000005E-6</v>
          </cell>
          <cell r="AB369">
            <v>3.4980100000000005E-6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2.16572E-6</v>
          </cell>
          <cell r="AL369">
            <v>2.8021400000000001E-6</v>
          </cell>
          <cell r="AM369">
            <v>2.66356E-6</v>
          </cell>
          <cell r="AN369">
            <v>3.4980099999999996E-6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2.0487200000000001E-6</v>
          </cell>
          <cell r="AX369">
            <v>2.66356E-6</v>
          </cell>
          <cell r="AY369">
            <v>2.6635699999999998E-6</v>
          </cell>
          <cell r="AZ369">
            <v>3.5813000000000003E-6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2.3985799999999997E-6</v>
          </cell>
          <cell r="BJ369">
            <v>2.6249999999999999E-6</v>
          </cell>
          <cell r="BK369">
            <v>2.26356E-6</v>
          </cell>
          <cell r="BL369">
            <v>2.6815800000000002E-6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2.16543E-6</v>
          </cell>
          <cell r="BV369">
            <v>2.4249999999999997E-6</v>
          </cell>
          <cell r="BW369">
            <v>2.8635600000000002E-6</v>
          </cell>
          <cell r="BX369">
            <v>3.0980100000000001E-6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2.2651399999999995E-6</v>
          </cell>
          <cell r="CH369">
            <v>3.0321399999999996E-6</v>
          </cell>
          <cell r="CI369">
            <v>2.66356E-6</v>
          </cell>
          <cell r="CJ369">
            <v>3.0815800000000001E-6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2.4487200000000001E-6</v>
          </cell>
          <cell r="CT369">
            <v>3.0707000000000001E-6</v>
          </cell>
          <cell r="CU369">
            <v>2.6635699999999998E-6</v>
          </cell>
          <cell r="CV369">
            <v>2.8481599999999994E-6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2.1985800000000003E-6</v>
          </cell>
          <cell r="DF369">
            <v>2.9092799999999997E-6</v>
          </cell>
          <cell r="DG369">
            <v>2.6635600000000004E-6</v>
          </cell>
          <cell r="DH369">
            <v>3.2980099999999999E-6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2.9982899999999999E-6</v>
          </cell>
          <cell r="DR369">
            <v>2.3021400000000002E-6</v>
          </cell>
          <cell r="DS369">
            <v>2.66356E-6</v>
          </cell>
          <cell r="DT369">
            <v>3.2980100000000003E-6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1.7982899999999999E-6</v>
          </cell>
          <cell r="ED369">
            <v>1.5950000000000004E-6</v>
          </cell>
          <cell r="EE369">
            <v>2.4635599999999998E-6</v>
          </cell>
          <cell r="EF369">
            <v>3.4980100000000001E-6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2.4487199999999997E-6</v>
          </cell>
          <cell r="EP369">
            <v>1.55642E-6</v>
          </cell>
          <cell r="EQ369">
            <v>2.67071E-6</v>
          </cell>
          <cell r="ER369">
            <v>3.1813000000000008E-6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2.7977337200000003E-3</v>
          </cell>
          <cell r="FB369">
            <v>3.2419971299999998E-3</v>
          </cell>
          <cell r="FC369">
            <v>3.4413342900000005E-3</v>
          </cell>
          <cell r="FD369">
            <v>1.8929645699999999E-3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2.7122057099999998E-3</v>
          </cell>
          <cell r="FN369">
            <v>4.0097428700000002E-3</v>
          </cell>
          <cell r="FO369">
            <v>3.9420857100000003E-3</v>
          </cell>
          <cell r="FP369">
            <v>2.41578286E-3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2.9535620000000003E-3</v>
          </cell>
          <cell r="FZ369">
            <v>4.532635000000001E-3</v>
          </cell>
          <cell r="GA369">
            <v>4.4561549999999998E-3</v>
          </cell>
          <cell r="GB369">
            <v>4.1241840000000004E-3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4.7762905800000002E-3</v>
          </cell>
          <cell r="GL369">
            <v>3.0907614199999997E-3</v>
          </cell>
          <cell r="GM369">
            <v>4.8563371400000008E-3</v>
          </cell>
          <cell r="GN369">
            <v>5.7754002999999996E-3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4.9884342899999996E-3</v>
          </cell>
          <cell r="GX369">
            <v>3.7336000000000001E-3</v>
          </cell>
          <cell r="GY369">
            <v>6.6782857099999988E-3</v>
          </cell>
          <cell r="GZ369">
            <v>7.2416685799999991E-3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4.1959342800000007E-3</v>
          </cell>
          <cell r="HJ369">
            <v>5.4845500000000004E-3</v>
          </cell>
          <cell r="HK369">
            <v>5.6252214199999998E-3</v>
          </cell>
          <cell r="HL369">
            <v>5.6827985800000005E-3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4.0895914300000001E-3</v>
          </cell>
          <cell r="HV369">
            <v>6.2499749999999996E-3</v>
          </cell>
          <cell r="HW369">
            <v>6.6722464399999988E-3</v>
          </cell>
          <cell r="HX369">
            <v>5.6330292800000001E-3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6.3978977200000002E-3</v>
          </cell>
          <cell r="IH369">
            <v>7.8003685599999989E-3</v>
          </cell>
          <cell r="II369">
            <v>6.96371143E-3</v>
          </cell>
          <cell r="IJ369">
            <v>5.1277354400000004E-3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6.379352569999999E-3</v>
          </cell>
          <cell r="IT369">
            <v>4.3832271399999994E-3</v>
          </cell>
          <cell r="IU369">
            <v>6.6474385800000006E-3</v>
          </cell>
          <cell r="IV369">
            <v>9.2761122800000002E-3</v>
          </cell>
          <cell r="IW369">
            <v>0</v>
          </cell>
          <cell r="IX369">
            <v>0</v>
          </cell>
          <cell r="IY369">
            <v>0</v>
          </cell>
        </row>
        <row r="370">
          <cell r="C370" t="str">
            <v>DRS.PX.NCA._.RES.Home Energy Mgmt Sys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1.7382800000000002E-6</v>
          </cell>
          <cell r="Z370">
            <v>1.4205600000000002E-6</v>
          </cell>
          <cell r="AA370">
            <v>2.77656E-6</v>
          </cell>
          <cell r="AB370">
            <v>2.8079999999999996E-6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1.73828E-6</v>
          </cell>
          <cell r="AL370">
            <v>2.0016999999999998E-6</v>
          </cell>
          <cell r="AM370">
            <v>2.1308500000000001E-6</v>
          </cell>
          <cell r="AN370">
            <v>2.8079999999999996E-6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2.47371E-6</v>
          </cell>
          <cell r="AX370">
            <v>2.1308399999999998E-6</v>
          </cell>
          <cell r="AY370">
            <v>2.1308499999999997E-6</v>
          </cell>
          <cell r="AZ370">
            <v>2.8748599999999995E-6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1.73828E-6</v>
          </cell>
          <cell r="BJ370">
            <v>2.0016999999999998E-6</v>
          </cell>
          <cell r="BK370">
            <v>1.6142800000000002E-6</v>
          </cell>
          <cell r="BL370">
            <v>1.8051400000000001E-6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1.73828E-6</v>
          </cell>
          <cell r="BV370">
            <v>2.2599900000000001E-6</v>
          </cell>
          <cell r="BW370">
            <v>2.2599900000000001E-6</v>
          </cell>
          <cell r="BX370">
            <v>1.8051399999999999E-6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1.8708499999999998E-6</v>
          </cell>
          <cell r="CH370">
            <v>2.2599900000000001E-6</v>
          </cell>
          <cell r="CI370">
            <v>2.1308500000000001E-6</v>
          </cell>
          <cell r="CJ370">
            <v>2.47371E-6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R370">
            <v>0</v>
          </cell>
          <cell r="CS370">
            <v>2.1394299999999998E-6</v>
          </cell>
          <cell r="CT370">
            <v>2.1308399999999998E-6</v>
          </cell>
          <cell r="CU370">
            <v>2.1308499999999997E-6</v>
          </cell>
          <cell r="CV370">
            <v>2.0725699999999999E-6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0</v>
          </cell>
          <cell r="DB370">
            <v>0</v>
          </cell>
          <cell r="DC370">
            <v>0</v>
          </cell>
          <cell r="DD370">
            <v>0</v>
          </cell>
          <cell r="DE370">
            <v>1.73828E-6</v>
          </cell>
          <cell r="DF370">
            <v>2.0017000000000002E-6</v>
          </cell>
          <cell r="DG370">
            <v>2.1308500000000001E-6</v>
          </cell>
          <cell r="DH370">
            <v>2.8079999999999996E-6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</v>
          </cell>
          <cell r="DN370">
            <v>0</v>
          </cell>
          <cell r="DO370">
            <v>0</v>
          </cell>
          <cell r="DP370">
            <v>0</v>
          </cell>
          <cell r="DQ370">
            <v>2.4068500000000001E-6</v>
          </cell>
          <cell r="DR370">
            <v>1.35599E-6</v>
          </cell>
          <cell r="DS370">
            <v>2.1308500000000001E-6</v>
          </cell>
          <cell r="DT370">
            <v>2.8079999999999996E-6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1.0697100000000002E-6</v>
          </cell>
          <cell r="ED370">
            <v>1.1102800000000001E-6</v>
          </cell>
          <cell r="EE370">
            <v>1.4851400000000002E-6</v>
          </cell>
          <cell r="EF370">
            <v>2.8079999999999996E-6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0</v>
          </cell>
          <cell r="EN370">
            <v>0</v>
          </cell>
          <cell r="EO370">
            <v>2.1394299999999998E-6</v>
          </cell>
          <cell r="EP370">
            <v>1.6394200000000001E-6</v>
          </cell>
          <cell r="EQ370">
            <v>2.1308499999999997E-6</v>
          </cell>
          <cell r="ER370">
            <v>2.2062899999999997E-6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1.73828E-6</v>
          </cell>
          <cell r="FB370">
            <v>1.35599E-6</v>
          </cell>
          <cell r="FC370">
            <v>2.1308500000000001E-6</v>
          </cell>
          <cell r="FD370">
            <v>1.1365700000000001E-6</v>
          </cell>
          <cell r="FE370">
            <v>0</v>
          </cell>
          <cell r="FF370">
            <v>0</v>
          </cell>
          <cell r="FG370">
            <v>0</v>
          </cell>
          <cell r="FH370">
            <v>0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1.73828E-6</v>
          </cell>
          <cell r="FN370">
            <v>2.0016999999999998E-6</v>
          </cell>
          <cell r="FO370">
            <v>2.1308500000000001E-6</v>
          </cell>
          <cell r="FP370">
            <v>1.4708599999999999E-6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1.7382800000000002E-6</v>
          </cell>
          <cell r="FZ370">
            <v>2.0016999999999998E-6</v>
          </cell>
          <cell r="GA370">
            <v>2.1308500000000001E-6</v>
          </cell>
          <cell r="GB370">
            <v>2.1394299999999998E-6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1.8051399999999999E-6</v>
          </cell>
          <cell r="GL370">
            <v>1.4851300000000002E-6</v>
          </cell>
          <cell r="GM370">
            <v>1.0331399999999999E-6</v>
          </cell>
          <cell r="GN370">
            <v>2.7399999999999996E-6</v>
          </cell>
          <cell r="GO370">
            <v>0</v>
          </cell>
          <cell r="GP370">
            <v>0</v>
          </cell>
          <cell r="GQ370">
            <v>0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1.7382800000000002E-6</v>
          </cell>
          <cell r="GX370">
            <v>1.7559899999999999E-6</v>
          </cell>
          <cell r="GY370">
            <v>2.77656E-6</v>
          </cell>
          <cell r="GZ370">
            <v>2.8079999999999996E-6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1.4708500000000001E-6</v>
          </cell>
          <cell r="HJ370">
            <v>2.4017000000000002E-6</v>
          </cell>
          <cell r="HK370">
            <v>2.1308500000000001E-6</v>
          </cell>
          <cell r="HL370">
            <v>1.8051400000000001E-6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1.4697099999999999E-6</v>
          </cell>
          <cell r="HV370">
            <v>2.0017000000000002E-6</v>
          </cell>
          <cell r="HW370">
            <v>2.1308500000000001E-6</v>
          </cell>
          <cell r="HX370">
            <v>1.8051400000000001E-6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0</v>
          </cell>
          <cell r="IF370">
            <v>0</v>
          </cell>
          <cell r="IG370">
            <v>1.8051400000000001E-6</v>
          </cell>
          <cell r="IH370">
            <v>2.1308399999999998E-6</v>
          </cell>
          <cell r="II370">
            <v>2.1308499999999997E-6</v>
          </cell>
          <cell r="IJ370">
            <v>1.6714299999999998E-6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0</v>
          </cell>
          <cell r="IR370">
            <v>0</v>
          </cell>
          <cell r="IS370">
            <v>1.7382800000000002E-6</v>
          </cell>
          <cell r="IT370">
            <v>7.1028000000000008E-7</v>
          </cell>
          <cell r="IU370">
            <v>1.8851400000000002E-6</v>
          </cell>
          <cell r="IV370">
            <v>2.8079999999999996E-6</v>
          </cell>
          <cell r="IW370">
            <v>0</v>
          </cell>
          <cell r="IX370">
            <v>0</v>
          </cell>
          <cell r="IY370">
            <v>0</v>
          </cell>
        </row>
        <row r="371">
          <cell r="C371" t="str">
            <v>DRS.PX.NCA._.RES.HVAC - DLC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2.1654284999999998E-4</v>
          </cell>
          <cell r="Z371">
            <v>2.3021430000000001E-4</v>
          </cell>
          <cell r="AA371">
            <v>3.470714400000001E-4</v>
          </cell>
          <cell r="AB371">
            <v>3.4979998999999998E-4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2.1654284999999998E-4</v>
          </cell>
          <cell r="AL371">
            <v>2.6021429999999998E-4</v>
          </cell>
          <cell r="AM371">
            <v>2.6635714999999999E-4</v>
          </cell>
          <cell r="AN371">
            <v>3.4979998999999998E-4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2.0487142000000003E-4</v>
          </cell>
          <cell r="AX371">
            <v>2.6635716000000001E-4</v>
          </cell>
          <cell r="AY371">
            <v>2.6635714999999999E-4</v>
          </cell>
          <cell r="AZ371">
            <v>3.5812856000000002E-4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2.3982855999999999E-4</v>
          </cell>
          <cell r="BJ371">
            <v>2.6250001E-4</v>
          </cell>
          <cell r="BK371">
            <v>2.2635715E-4</v>
          </cell>
          <cell r="BL371">
            <v>2.6815713000000001E-4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2.1654285000000001E-4</v>
          </cell>
          <cell r="BV371">
            <v>2.3021429999999998E-4</v>
          </cell>
          <cell r="BW371">
            <v>2.8635715000000005E-4</v>
          </cell>
          <cell r="BX371">
            <v>3.0979998999999998E-4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2.2651428E-4</v>
          </cell>
          <cell r="CH371">
            <v>3.0321429999999999E-4</v>
          </cell>
          <cell r="CI371">
            <v>2.6635715000000005E-4</v>
          </cell>
          <cell r="CJ371">
            <v>3.0815713000000001E-4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R371">
            <v>0</v>
          </cell>
          <cell r="CS371">
            <v>2.6487142000000002E-4</v>
          </cell>
          <cell r="CT371">
            <v>3.0707145000000006E-4</v>
          </cell>
          <cell r="CU371">
            <v>2.6635714999999999E-4</v>
          </cell>
          <cell r="CV371">
            <v>2.8481426999999999E-4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0</v>
          </cell>
          <cell r="DB371">
            <v>0</v>
          </cell>
          <cell r="DC371">
            <v>0</v>
          </cell>
          <cell r="DD371">
            <v>0</v>
          </cell>
          <cell r="DE371">
            <v>2.3982855999999999E-4</v>
          </cell>
          <cell r="DF371">
            <v>3.1092859000000006E-4</v>
          </cell>
          <cell r="DG371">
            <v>2.6635714999999999E-4</v>
          </cell>
          <cell r="DH371">
            <v>3.2979999000000003E-4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</v>
          </cell>
          <cell r="DN371">
            <v>0</v>
          </cell>
          <cell r="DO371">
            <v>0</v>
          </cell>
          <cell r="DP371">
            <v>0</v>
          </cell>
          <cell r="DQ371">
            <v>2.9982856000000002E-4</v>
          </cell>
          <cell r="DR371">
            <v>2.3021430000000001E-4</v>
          </cell>
          <cell r="DS371">
            <v>2.6635714999999999E-4</v>
          </cell>
          <cell r="DT371">
            <v>3.0979998999999998E-4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1.7982856E-4</v>
          </cell>
          <cell r="ED371">
            <v>1.5950001000000002E-4</v>
          </cell>
          <cell r="EE371">
            <v>2.4635715E-4</v>
          </cell>
          <cell r="EF371">
            <v>3.4979998999999998E-4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</v>
          </cell>
          <cell r="EN371">
            <v>0</v>
          </cell>
          <cell r="EO371">
            <v>2.4487142000000002E-4</v>
          </cell>
          <cell r="EP371">
            <v>1.5564287000000002E-4</v>
          </cell>
          <cell r="EQ371">
            <v>2.6707144E-4</v>
          </cell>
          <cell r="ER371">
            <v>3.1812856000000003E-4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2.1654284999999998E-4</v>
          </cell>
          <cell r="FB371">
            <v>2.5021430000000001E-4</v>
          </cell>
          <cell r="FC371">
            <v>2.6635714999999999E-4</v>
          </cell>
          <cell r="FD371">
            <v>1.4322856999999999E-4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1.8325713999999999E-4</v>
          </cell>
          <cell r="FN371">
            <v>2.9092859E-4</v>
          </cell>
          <cell r="FO371">
            <v>2.6635715000000005E-4</v>
          </cell>
          <cell r="FP371">
            <v>1.6158571000000001E-4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1.8325713999999999E-4</v>
          </cell>
          <cell r="FZ371">
            <v>2.9092859E-4</v>
          </cell>
          <cell r="GA371">
            <v>2.6707144E-4</v>
          </cell>
          <cell r="GB371">
            <v>2.1651428E-4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2.4487142000000002E-4</v>
          </cell>
          <cell r="GL371">
            <v>1.5492858000000002E-4</v>
          </cell>
          <cell r="GM371">
            <v>2.4914286000000003E-4</v>
          </cell>
          <cell r="GN371">
            <v>3.0489999000000002E-4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1.7692153709999998E-2</v>
          </cell>
          <cell r="GX371">
            <v>1.3241714999999999E-2</v>
          </cell>
          <cell r="GY371">
            <v>2.2947739289999998E-2</v>
          </cell>
          <cell r="GZ371">
            <v>2.5683552420000002E-2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1.3705497149999999E-2</v>
          </cell>
          <cell r="HJ371">
            <v>1.7914599989999998E-2</v>
          </cell>
          <cell r="HK371">
            <v>1.9122085719999998E-2</v>
          </cell>
          <cell r="HL371">
            <v>1.8562154290000001E-2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1.3415491719999999E-2</v>
          </cell>
          <cell r="HV371">
            <v>1.9719404990000002E-2</v>
          </cell>
          <cell r="HW371">
            <v>2.0240479289999998E-2</v>
          </cell>
          <cell r="HX371">
            <v>1.7087979860000001E-2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1.8134423E-2</v>
          </cell>
          <cell r="IH371">
            <v>2.2109635000000002E-2</v>
          </cell>
          <cell r="II371">
            <v>1.9738185000000002E-2</v>
          </cell>
          <cell r="IJ371">
            <v>1.4534231E-2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1.701160685E-2</v>
          </cell>
          <cell r="IT371">
            <v>1.1688605720000002E-2</v>
          </cell>
          <cell r="IU371">
            <v>1.8512102860000001E-2</v>
          </cell>
          <cell r="IV371">
            <v>2.4736299419999996E-2</v>
          </cell>
          <cell r="IW371">
            <v>0</v>
          </cell>
          <cell r="IX371">
            <v>0</v>
          </cell>
          <cell r="IY371">
            <v>0</v>
          </cell>
        </row>
        <row r="372">
          <cell r="C372" t="str">
            <v>DRS.PX.NCA._.RES.Pool Pump - DLC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6.63E-6</v>
          </cell>
          <cell r="Z372">
            <v>5.4497099999999995E-6</v>
          </cell>
          <cell r="AA372">
            <v>1.06517E-5</v>
          </cell>
          <cell r="AB372">
            <v>1.0710000000000001E-5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6.63E-6</v>
          </cell>
          <cell r="AL372">
            <v>7.6791400000000018E-6</v>
          </cell>
          <cell r="AM372">
            <v>8.1745600000000002E-6</v>
          </cell>
          <cell r="AN372">
            <v>1.0710000000000001E-5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9.4350000000000003E-6</v>
          </cell>
          <cell r="AX372">
            <v>8.1745599999999985E-6</v>
          </cell>
          <cell r="AY372">
            <v>8.1745700000000009E-6</v>
          </cell>
          <cell r="AZ372">
            <v>1.0965000000000003E-5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6.63E-6</v>
          </cell>
          <cell r="BJ372">
            <v>7.6791400000000018E-6</v>
          </cell>
          <cell r="BK372">
            <v>6.1928500000000003E-6</v>
          </cell>
          <cell r="BL372">
            <v>6.8850000000000001E-6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6.63E-6</v>
          </cell>
          <cell r="BV372">
            <v>7.6791400000000018E-6</v>
          </cell>
          <cell r="BW372">
            <v>8.6699899999999993E-6</v>
          </cell>
          <cell r="BX372">
            <v>6.8850000000000001E-6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7.3100000000000003E-6</v>
          </cell>
          <cell r="CH372">
            <v>8.6700000000000017E-6</v>
          </cell>
          <cell r="CI372">
            <v>8.1745600000000002E-6</v>
          </cell>
          <cell r="CJ372">
            <v>9.4350000000000003E-6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P372">
            <v>0</v>
          </cell>
          <cell r="CQ372">
            <v>0</v>
          </cell>
          <cell r="CR372">
            <v>0</v>
          </cell>
          <cell r="CS372">
            <v>8.1600000000000015E-6</v>
          </cell>
          <cell r="CT372">
            <v>8.1745599999999985E-6</v>
          </cell>
          <cell r="CU372">
            <v>8.1745699999999992E-6</v>
          </cell>
          <cell r="CV372">
            <v>7.9049999999999997E-6</v>
          </cell>
          <cell r="CW372">
            <v>0</v>
          </cell>
          <cell r="CX372">
            <v>0</v>
          </cell>
          <cell r="CY372">
            <v>0</v>
          </cell>
          <cell r="CZ372">
            <v>0</v>
          </cell>
          <cell r="DA372">
            <v>0</v>
          </cell>
          <cell r="DB372">
            <v>0</v>
          </cell>
          <cell r="DC372">
            <v>0</v>
          </cell>
          <cell r="DD372">
            <v>0</v>
          </cell>
          <cell r="DE372">
            <v>6.63E-6</v>
          </cell>
          <cell r="DF372">
            <v>7.6791400000000001E-6</v>
          </cell>
          <cell r="DG372">
            <v>8.1745600000000002E-6</v>
          </cell>
          <cell r="DH372">
            <v>9.4350000000000003E-6</v>
          </cell>
          <cell r="DI372">
            <v>0</v>
          </cell>
          <cell r="DJ372">
            <v>0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9.1800000000000002E-6</v>
          </cell>
          <cell r="DR372">
            <v>2.7248600000000001E-6</v>
          </cell>
          <cell r="DS372">
            <v>8.1745600000000002E-6</v>
          </cell>
          <cell r="DT372">
            <v>1.0710000000000001E-5</v>
          </cell>
          <cell r="DU372">
            <v>0</v>
          </cell>
          <cell r="DV372">
            <v>0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4.0799999999999999E-6</v>
          </cell>
          <cell r="ED372">
            <v>4.4248600000000004E-6</v>
          </cell>
          <cell r="EE372">
            <v>5.6974199999999996E-6</v>
          </cell>
          <cell r="EF372">
            <v>1.0710000000000001E-5</v>
          </cell>
          <cell r="EG372">
            <v>0</v>
          </cell>
          <cell r="EH372">
            <v>0</v>
          </cell>
          <cell r="EI372">
            <v>0</v>
          </cell>
          <cell r="EJ372">
            <v>0</v>
          </cell>
          <cell r="EK372">
            <v>0</v>
          </cell>
          <cell r="EL372">
            <v>0</v>
          </cell>
          <cell r="EM372">
            <v>0</v>
          </cell>
          <cell r="EN372">
            <v>0</v>
          </cell>
          <cell r="EO372">
            <v>8.1599999999999998E-6</v>
          </cell>
          <cell r="EP372">
            <v>6.6202800000000003E-6</v>
          </cell>
          <cell r="EQ372">
            <v>8.1745700000000009E-6</v>
          </cell>
          <cell r="ER372">
            <v>8.4150000000000016E-6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0</v>
          </cell>
          <cell r="EX372">
            <v>0</v>
          </cell>
          <cell r="EY372">
            <v>0</v>
          </cell>
          <cell r="EZ372">
            <v>0</v>
          </cell>
          <cell r="FA372">
            <v>6.63E-6</v>
          </cell>
          <cell r="FB372">
            <v>5.2019999999999995E-6</v>
          </cell>
          <cell r="FC372">
            <v>8.1745600000000002E-6</v>
          </cell>
          <cell r="FD372">
            <v>4.335E-6</v>
          </cell>
          <cell r="FE372">
            <v>0</v>
          </cell>
          <cell r="FF372">
            <v>0</v>
          </cell>
          <cell r="FG372">
            <v>0</v>
          </cell>
          <cell r="FH372">
            <v>0</v>
          </cell>
          <cell r="FI372">
            <v>0</v>
          </cell>
          <cell r="FJ372">
            <v>0</v>
          </cell>
          <cell r="FK372">
            <v>0</v>
          </cell>
          <cell r="FL372">
            <v>0</v>
          </cell>
          <cell r="FM372">
            <v>6.63E-6</v>
          </cell>
          <cell r="FN372">
            <v>7.6791400000000018E-6</v>
          </cell>
          <cell r="FO372">
            <v>8.1745600000000002E-6</v>
          </cell>
          <cell r="FP372">
            <v>5.6099999999999997E-6</v>
          </cell>
          <cell r="FQ372">
            <v>0</v>
          </cell>
          <cell r="FR372">
            <v>0</v>
          </cell>
          <cell r="FS372">
            <v>0</v>
          </cell>
          <cell r="FT372">
            <v>0</v>
          </cell>
          <cell r="FU372">
            <v>0</v>
          </cell>
          <cell r="FV372">
            <v>0</v>
          </cell>
          <cell r="FW372">
            <v>0</v>
          </cell>
          <cell r="FX372">
            <v>0</v>
          </cell>
          <cell r="FY372">
            <v>5.7799999999999997E-6</v>
          </cell>
          <cell r="FZ372">
            <v>7.6791400000000001E-6</v>
          </cell>
          <cell r="GA372">
            <v>8.1745600000000002E-6</v>
          </cell>
          <cell r="GB372">
            <v>8.1599999999999998E-6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6.8850000000000001E-6</v>
          </cell>
          <cell r="GL372">
            <v>5.6974200000000004E-6</v>
          </cell>
          <cell r="GM372">
            <v>8.1405700000000009E-6</v>
          </cell>
          <cell r="GN372">
            <v>1.0965000000000001E-5</v>
          </cell>
          <cell r="GO372">
            <v>0</v>
          </cell>
          <cell r="GP372">
            <v>0</v>
          </cell>
          <cell r="GQ372">
            <v>0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6.63E-6</v>
          </cell>
          <cell r="GX372">
            <v>6.9020000000000002E-6</v>
          </cell>
          <cell r="GY372">
            <v>1.06517E-5</v>
          </cell>
          <cell r="GZ372">
            <v>1.0710000000000001E-5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5.6099999999999997E-6</v>
          </cell>
          <cell r="HJ372">
            <v>9.3791400000000008E-6</v>
          </cell>
          <cell r="HK372">
            <v>8.1745600000000002E-6</v>
          </cell>
          <cell r="HL372">
            <v>6.8850000000000001E-6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4.0799999999999999E-6</v>
          </cell>
          <cell r="HV372">
            <v>7.6791400000000001E-6</v>
          </cell>
          <cell r="HW372">
            <v>8.1745600000000002E-6</v>
          </cell>
          <cell r="HX372">
            <v>6.8850000000000001E-6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6.8850000000000001E-6</v>
          </cell>
          <cell r="IH372">
            <v>9.8745599999999992E-6</v>
          </cell>
          <cell r="II372">
            <v>8.1745700000000009E-6</v>
          </cell>
          <cell r="IJ372">
            <v>6.3750000000000008E-6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6.63E-6</v>
          </cell>
          <cell r="IT372">
            <v>2.7248600000000001E-6</v>
          </cell>
          <cell r="IU372">
            <v>8.1745600000000002E-6</v>
          </cell>
          <cell r="IV372">
            <v>1.0710000000000001E-5</v>
          </cell>
          <cell r="IW372">
            <v>0</v>
          </cell>
          <cell r="IX372">
            <v>0</v>
          </cell>
          <cell r="IY372">
            <v>0</v>
          </cell>
        </row>
        <row r="373">
          <cell r="C373" t="str">
            <v>DRS.PX.NCA._.RES.Smart Thermostats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1.3000000000000002E-4</v>
          </cell>
          <cell r="Z373">
            <v>1.3012856000000001E-4</v>
          </cell>
          <cell r="AA373">
            <v>2.0824285999999998E-4</v>
          </cell>
          <cell r="AB373">
            <v>2.1000000000000001E-4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1.3000000000000002E-4</v>
          </cell>
          <cell r="AL373">
            <v>1.6012856000000001E-4</v>
          </cell>
          <cell r="AM373">
            <v>1.5981428999999999E-4</v>
          </cell>
          <cell r="AN373">
            <v>2.1000000000000001E-4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2.5326000000000003E-3</v>
          </cell>
          <cell r="AX373">
            <v>2.9981160000000003E-3</v>
          </cell>
          <cell r="AY373">
            <v>2.9981160000000003E-3</v>
          </cell>
          <cell r="AZ373">
            <v>4.0333999999999995E-3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3.7856000000000001E-3</v>
          </cell>
          <cell r="BJ373">
            <v>4.6904E-3</v>
          </cell>
          <cell r="BK373">
            <v>3.5256000000000003E-3</v>
          </cell>
          <cell r="BL373">
            <v>4.2224000000000003E-3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5.0361999999999994E-3</v>
          </cell>
          <cell r="BV373">
            <v>5.0411808600000002E-3</v>
          </cell>
          <cell r="BW373">
            <v>6.5664300100000007E-3</v>
          </cell>
          <cell r="BX373">
            <v>6.585800000000001E-3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5.4236000000000006E-3</v>
          </cell>
          <cell r="CH373">
            <v>7.6677528600000008E-3</v>
          </cell>
          <cell r="CI373">
            <v>6.1912054400000008E-3</v>
          </cell>
          <cell r="CJ373">
            <v>7.1669000000000012E-3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8.4707499999999991E-3</v>
          </cell>
          <cell r="CT373">
            <v>1.0287472150000001E-2</v>
          </cell>
          <cell r="CU373">
            <v>8.7338507200000002E-3</v>
          </cell>
          <cell r="CV373">
            <v>8.4707499999999991E-3</v>
          </cell>
          <cell r="CW373">
            <v>0</v>
          </cell>
          <cell r="CX373">
            <v>0</v>
          </cell>
          <cell r="CY373">
            <v>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7.1044999999999997E-3</v>
          </cell>
          <cell r="DF373">
            <v>9.2975264400000021E-3</v>
          </cell>
          <cell r="DG373">
            <v>8.7338507100000011E-3</v>
          </cell>
          <cell r="DH373">
            <v>1.065675E-2</v>
          </cell>
          <cell r="DI373">
            <v>0</v>
          </cell>
          <cell r="DJ373">
            <v>0</v>
          </cell>
          <cell r="DK373">
            <v>0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1.2882599999999998E-2</v>
          </cell>
          <cell r="DR373">
            <v>9.3133018599999996E-3</v>
          </cell>
          <cell r="DS373">
            <v>1.143790844E-2</v>
          </cell>
          <cell r="DT373">
            <v>1.2166899999999998E-2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6.3023999999999997E-3</v>
          </cell>
          <cell r="ED373">
            <v>7.2241259999999991E-3</v>
          </cell>
          <cell r="EE373">
            <v>9.5380071499999997E-3</v>
          </cell>
          <cell r="EF373">
            <v>1.4968199999999997E-2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1.1662349999999998E-2</v>
          </cell>
          <cell r="EP373">
            <v>8.2808429999999995E-3</v>
          </cell>
          <cell r="EQ373">
            <v>1.1245263E-2</v>
          </cell>
          <cell r="ER373">
            <v>1.4075250000000001E-2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1.04741E-2</v>
          </cell>
          <cell r="FB373">
            <v>1.1163549E-2</v>
          </cell>
          <cell r="FC373">
            <v>1.2876236999999999E-2</v>
          </cell>
          <cell r="FD373">
            <v>6.8484500000000007E-3</v>
          </cell>
          <cell r="FE373">
            <v>0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0</v>
          </cell>
          <cell r="FK373">
            <v>0</v>
          </cell>
          <cell r="FL373">
            <v>0</v>
          </cell>
          <cell r="FM373">
            <v>1.04767E-2</v>
          </cell>
          <cell r="FN373">
            <v>1.2778120129999999E-2</v>
          </cell>
          <cell r="FO373">
            <v>1.2879433290000001E-2</v>
          </cell>
          <cell r="FP373">
            <v>7.2531000000000002E-3</v>
          </cell>
          <cell r="FQ373">
            <v>0</v>
          </cell>
          <cell r="FR373">
            <v>0</v>
          </cell>
          <cell r="FS373">
            <v>0</v>
          </cell>
          <cell r="FT373">
            <v>0</v>
          </cell>
          <cell r="FU373">
            <v>0</v>
          </cell>
          <cell r="FV373">
            <v>0</v>
          </cell>
          <cell r="FW373">
            <v>0</v>
          </cell>
          <cell r="FX373">
            <v>0</v>
          </cell>
          <cell r="FY373">
            <v>1.04767E-2</v>
          </cell>
          <cell r="FZ373">
            <v>1.2778120130000001E-2</v>
          </cell>
          <cell r="GA373">
            <v>1.2879433290000001E-2</v>
          </cell>
          <cell r="GB373">
            <v>8.8649000000000002E-3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1.0879649999999999E-2</v>
          </cell>
          <cell r="GL373">
            <v>8.2973161400000002E-3</v>
          </cell>
          <cell r="GM373">
            <v>1.2691773710000001E-2</v>
          </cell>
          <cell r="GN373">
            <v>1.652095E-2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1.04767E-2</v>
          </cell>
          <cell r="GX373">
            <v>9.0019029900000012E-3</v>
          </cell>
          <cell r="GY373">
            <v>1.6103033290000002E-2</v>
          </cell>
          <cell r="GZ373">
            <v>1.6923899999999999E-2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8.8649000000000002E-3</v>
          </cell>
          <cell r="HJ373">
            <v>1.2225502990000001E-2</v>
          </cell>
          <cell r="HK373">
            <v>1.2879433290000002E-2</v>
          </cell>
          <cell r="HL373">
            <v>1.0879649999999999E-2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8.0590000000000002E-3</v>
          </cell>
          <cell r="HV373">
            <v>1.1419602990000001E-2</v>
          </cell>
          <cell r="HW373">
            <v>1.2879433290000001E-2</v>
          </cell>
          <cell r="HX373">
            <v>1.0879650000000001E-2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1.1685549999999999E-2</v>
          </cell>
          <cell r="IH373">
            <v>1.4491233280000002E-2</v>
          </cell>
          <cell r="II373">
            <v>1.2879433279999998E-2</v>
          </cell>
          <cell r="IJ373">
            <v>8.4619499999999993E-3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9.6708000000000002E-3</v>
          </cell>
          <cell r="IT373">
            <v>8.1960029900000012E-3</v>
          </cell>
          <cell r="IU373">
            <v>1.220017472E-2</v>
          </cell>
          <cell r="IV373">
            <v>1.652095E-2</v>
          </cell>
          <cell r="IW373">
            <v>0</v>
          </cell>
          <cell r="IX373">
            <v>0</v>
          </cell>
          <cell r="IY373">
            <v>0</v>
          </cell>
        </row>
        <row r="374">
          <cell r="C374" t="str">
            <v>DRS.PX.NCA._.RES.Water Heater - DLC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2.1654284999999998E-4</v>
          </cell>
          <cell r="Z374">
            <v>2.3021429999999998E-4</v>
          </cell>
          <cell r="AA374">
            <v>3.470714400000001E-4</v>
          </cell>
          <cell r="AB374">
            <v>3.4979998999999998E-4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2.1654285000000001E-4</v>
          </cell>
          <cell r="AL374">
            <v>2.5021430000000001E-4</v>
          </cell>
          <cell r="AM374">
            <v>2.6635714999999999E-4</v>
          </cell>
          <cell r="AN374">
            <v>3.4979998999999998E-4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2.4487141999999997E-4</v>
          </cell>
          <cell r="AX374">
            <v>2.6635716000000001E-4</v>
          </cell>
          <cell r="AY374">
            <v>2.6635714999999999E-4</v>
          </cell>
          <cell r="AZ374">
            <v>3.5812855999999997E-4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2.3982855999999999E-4</v>
          </cell>
          <cell r="BJ374">
            <v>2.6250001E-4</v>
          </cell>
          <cell r="BK374">
            <v>2.2635715E-4</v>
          </cell>
          <cell r="BL374">
            <v>2.6815713000000001E-4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2.1654285000000001E-4</v>
          </cell>
          <cell r="BV374">
            <v>2.3021429999999998E-4</v>
          </cell>
          <cell r="BW374">
            <v>2.8635715000000005E-4</v>
          </cell>
          <cell r="BX374">
            <v>3.0979998999999998E-4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2.2651428E-4</v>
          </cell>
          <cell r="CH374">
            <v>3.0321429999999999E-4</v>
          </cell>
          <cell r="CI374">
            <v>2.6635715000000005E-4</v>
          </cell>
          <cell r="CJ374">
            <v>3.0815713000000001E-4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P374">
            <v>0</v>
          </cell>
          <cell r="CQ374">
            <v>0</v>
          </cell>
          <cell r="CR374">
            <v>0</v>
          </cell>
          <cell r="CS374">
            <v>2.6979998999999998E-4</v>
          </cell>
          <cell r="CT374">
            <v>3.0707145000000006E-4</v>
          </cell>
          <cell r="CU374">
            <v>2.6635715000000005E-4</v>
          </cell>
          <cell r="CV374">
            <v>2.8481426999999999E-4</v>
          </cell>
          <cell r="CW374">
            <v>0</v>
          </cell>
          <cell r="CX374">
            <v>0</v>
          </cell>
          <cell r="CY374">
            <v>0</v>
          </cell>
          <cell r="CZ374">
            <v>0</v>
          </cell>
          <cell r="DA374">
            <v>0</v>
          </cell>
          <cell r="DB374">
            <v>0</v>
          </cell>
          <cell r="DC374">
            <v>0</v>
          </cell>
          <cell r="DD374">
            <v>0</v>
          </cell>
          <cell r="DE374">
            <v>2.3982855999999999E-4</v>
          </cell>
          <cell r="DF374">
            <v>3.1092859000000006E-4</v>
          </cell>
          <cell r="DG374">
            <v>2.6635715000000005E-4</v>
          </cell>
          <cell r="DH374">
            <v>3.2979999000000003E-4</v>
          </cell>
          <cell r="DI374">
            <v>0</v>
          </cell>
          <cell r="DJ374">
            <v>0</v>
          </cell>
          <cell r="DK374">
            <v>0</v>
          </cell>
          <cell r="DL374">
            <v>0</v>
          </cell>
          <cell r="DM374">
            <v>0</v>
          </cell>
          <cell r="DN374">
            <v>0</v>
          </cell>
          <cell r="DO374">
            <v>0</v>
          </cell>
          <cell r="DP374">
            <v>0</v>
          </cell>
          <cell r="DQ374">
            <v>2.9982856000000002E-4</v>
          </cell>
          <cell r="DR374">
            <v>2.3021430000000001E-4</v>
          </cell>
          <cell r="DS374">
            <v>2.6635714999999999E-4</v>
          </cell>
          <cell r="DT374">
            <v>3.0979998999999998E-4</v>
          </cell>
          <cell r="DU374">
            <v>0</v>
          </cell>
          <cell r="DV374">
            <v>0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1.7982856E-4</v>
          </cell>
          <cell r="ED374">
            <v>1.5950001000000002E-4</v>
          </cell>
          <cell r="EE374">
            <v>2.4635715E-4</v>
          </cell>
          <cell r="EF374">
            <v>3.4979999000000003E-4</v>
          </cell>
          <cell r="EG374">
            <v>0</v>
          </cell>
          <cell r="EH374">
            <v>0</v>
          </cell>
          <cell r="EI374">
            <v>0</v>
          </cell>
          <cell r="EJ374">
            <v>0</v>
          </cell>
          <cell r="EK374">
            <v>0</v>
          </cell>
          <cell r="EL374">
            <v>0</v>
          </cell>
          <cell r="EM374">
            <v>0</v>
          </cell>
          <cell r="EN374">
            <v>0</v>
          </cell>
          <cell r="EO374">
            <v>2.4487142000000002E-4</v>
          </cell>
          <cell r="EP374">
            <v>1.5564287000000002E-4</v>
          </cell>
          <cell r="EQ374">
            <v>2.6707144E-4</v>
          </cell>
          <cell r="ER374">
            <v>3.1812855999999997E-4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0</v>
          </cell>
          <cell r="EX374">
            <v>0</v>
          </cell>
          <cell r="EY374">
            <v>0</v>
          </cell>
          <cell r="EZ374">
            <v>0</v>
          </cell>
          <cell r="FA374">
            <v>2.1654284999999998E-4</v>
          </cell>
          <cell r="FB374">
            <v>2.5021430000000001E-4</v>
          </cell>
          <cell r="FC374">
            <v>2.6635714999999999E-4</v>
          </cell>
          <cell r="FD374">
            <v>1.4322856999999999E-4</v>
          </cell>
          <cell r="FE374">
            <v>0</v>
          </cell>
          <cell r="FF374">
            <v>0</v>
          </cell>
          <cell r="FG374">
            <v>0</v>
          </cell>
          <cell r="FH374">
            <v>0</v>
          </cell>
          <cell r="FI374">
            <v>0</v>
          </cell>
          <cell r="FJ374">
            <v>0</v>
          </cell>
          <cell r="FK374">
            <v>0</v>
          </cell>
          <cell r="FL374">
            <v>0</v>
          </cell>
          <cell r="FM374">
            <v>1.8325713999999999E-4</v>
          </cell>
          <cell r="FN374">
            <v>2.9092859E-4</v>
          </cell>
          <cell r="FO374">
            <v>2.6635715000000005E-4</v>
          </cell>
          <cell r="FP374">
            <v>1.4322856999999999E-4</v>
          </cell>
          <cell r="FQ374">
            <v>0</v>
          </cell>
          <cell r="FR374">
            <v>0</v>
          </cell>
          <cell r="FS374">
            <v>0</v>
          </cell>
          <cell r="FT374">
            <v>0</v>
          </cell>
          <cell r="FU374">
            <v>0</v>
          </cell>
          <cell r="FV374">
            <v>0</v>
          </cell>
          <cell r="FW374">
            <v>0</v>
          </cell>
          <cell r="FX374">
            <v>0</v>
          </cell>
          <cell r="FY374">
            <v>1.8325713999999999E-4</v>
          </cell>
          <cell r="FZ374">
            <v>2.9092859E-4</v>
          </cell>
          <cell r="GA374">
            <v>2.6707144E-4</v>
          </cell>
          <cell r="GB374">
            <v>2.1651428E-4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2.4487142000000002E-4</v>
          </cell>
          <cell r="GL374">
            <v>1.5492858000000002E-4</v>
          </cell>
          <cell r="GM374">
            <v>2.4914286000000003E-4</v>
          </cell>
          <cell r="GN374">
            <v>3.0489999000000002E-4</v>
          </cell>
          <cell r="GO374">
            <v>0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2.3982855999999999E-4</v>
          </cell>
          <cell r="GX374">
            <v>1.7950000999999999E-4</v>
          </cell>
          <cell r="GY374">
            <v>3.2107143000000005E-4</v>
          </cell>
          <cell r="GZ374">
            <v>3.4815713E-4</v>
          </cell>
          <cell r="HA374">
            <v>0</v>
          </cell>
          <cell r="HB374">
            <v>0</v>
          </cell>
          <cell r="HC374">
            <v>0</v>
          </cell>
          <cell r="HD374">
            <v>0</v>
          </cell>
          <cell r="HE374">
            <v>0</v>
          </cell>
          <cell r="HF374">
            <v>0</v>
          </cell>
          <cell r="HG374">
            <v>0</v>
          </cell>
          <cell r="HH374">
            <v>0</v>
          </cell>
          <cell r="HI374">
            <v>6.7389636279999998E-2</v>
          </cell>
          <cell r="HJ374">
            <v>9.2026312139999997E-2</v>
          </cell>
          <cell r="HK374">
            <v>9.4022886420000007E-2</v>
          </cell>
          <cell r="HL374">
            <v>9.1269715579999994E-2</v>
          </cell>
          <cell r="HM374">
            <v>0</v>
          </cell>
          <cell r="HN374">
            <v>0</v>
          </cell>
          <cell r="HO374">
            <v>0</v>
          </cell>
          <cell r="HP374">
            <v>0</v>
          </cell>
          <cell r="HQ374">
            <v>0</v>
          </cell>
          <cell r="HR374">
            <v>0</v>
          </cell>
          <cell r="HS374">
            <v>0</v>
          </cell>
          <cell r="HT374">
            <v>0</v>
          </cell>
          <cell r="HU374">
            <v>6.4108607999999997E-2</v>
          </cell>
          <cell r="HV374">
            <v>8.8619790000000004E-2</v>
          </cell>
          <cell r="HW374">
            <v>9.8557470000000008E-2</v>
          </cell>
          <cell r="HX374">
            <v>8.3206926E-2</v>
          </cell>
          <cell r="HY374">
            <v>0</v>
          </cell>
          <cell r="HZ374">
            <v>0</v>
          </cell>
          <cell r="IA374">
            <v>0</v>
          </cell>
          <cell r="IB374">
            <v>0</v>
          </cell>
          <cell r="IC374">
            <v>0</v>
          </cell>
          <cell r="ID374">
            <v>0</v>
          </cell>
          <cell r="IE374">
            <v>0</v>
          </cell>
          <cell r="IF374">
            <v>0</v>
          </cell>
          <cell r="IG374">
            <v>8.7437935420000001E-2</v>
          </cell>
          <cell r="IH374">
            <v>0.10660503713</v>
          </cell>
          <cell r="II374">
            <v>9.5170722849999986E-2</v>
          </cell>
          <cell r="IJ374">
            <v>7.1302256559999999E-2</v>
          </cell>
          <cell r="IK374">
            <v>0</v>
          </cell>
          <cell r="IL374">
            <v>0</v>
          </cell>
          <cell r="IM374">
            <v>0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0</v>
          </cell>
          <cell r="IS374">
            <v>7.7358561719999996E-2</v>
          </cell>
          <cell r="IT374">
            <v>5.572620142000001E-2</v>
          </cell>
          <cell r="IU374">
            <v>8.4512275720000016E-2</v>
          </cell>
          <cell r="IV374">
            <v>0.12167734486000001</v>
          </cell>
          <cell r="IW374">
            <v>0</v>
          </cell>
          <cell r="IX374">
            <v>0</v>
          </cell>
          <cell r="IY374">
            <v>0</v>
          </cell>
        </row>
        <row r="375">
          <cell r="C375" t="str">
            <v>DRS.PX.SOR._.CI_.3 Party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4.0302154300000002E-3</v>
          </cell>
          <cell r="Z375">
            <v>3.29359485E-3</v>
          </cell>
          <cell r="AA375">
            <v>6.4374808599999998E-3</v>
          </cell>
          <cell r="AB375">
            <v>6.5103480100000008E-3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4.0302154300000002E-3</v>
          </cell>
          <cell r="AL375">
            <v>4.6409745700000003E-3</v>
          </cell>
          <cell r="AM375">
            <v>4.9403922899999998E-3</v>
          </cell>
          <cell r="AN375">
            <v>6.5103480100000008E-3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5.8384604540000003E-2</v>
          </cell>
          <cell r="AX375">
            <v>5.029249031E-2</v>
          </cell>
          <cell r="AY375">
            <v>5.0292490320000001E-2</v>
          </cell>
          <cell r="AZ375">
            <v>6.7852378249999998E-2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4.1027019410000004E-2</v>
          </cell>
          <cell r="BJ375">
            <v>5.3340520029999998E-2</v>
          </cell>
          <cell r="BK375">
            <v>3.8100371449999997E-2</v>
          </cell>
          <cell r="BL375">
            <v>4.2604981690000002E-2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4.1027019410000004E-2</v>
          </cell>
          <cell r="BV375">
            <v>5.3340520029999998E-2</v>
          </cell>
          <cell r="BW375">
            <v>5.3340520029999998E-2</v>
          </cell>
          <cell r="BX375">
            <v>4.2604981690000002E-2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5.0291017200000003E-2</v>
          </cell>
          <cell r="CH375">
            <v>5.3340520029999998E-2</v>
          </cell>
          <cell r="CI375">
            <v>5.0292490310000007E-2</v>
          </cell>
          <cell r="CJ375">
            <v>5.8384604540000003E-2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P375">
            <v>0</v>
          </cell>
          <cell r="CQ375">
            <v>0</v>
          </cell>
          <cell r="CR375">
            <v>0</v>
          </cell>
          <cell r="CS375">
            <v>4.8852530660000004E-2</v>
          </cell>
          <cell r="CT375">
            <v>5.029249031E-2</v>
          </cell>
          <cell r="CU375">
            <v>5.0292490320000001E-2</v>
          </cell>
          <cell r="CV375">
            <v>4.8916830830000001E-2</v>
          </cell>
          <cell r="CW375">
            <v>0</v>
          </cell>
          <cell r="CX375">
            <v>0</v>
          </cell>
          <cell r="CY375">
            <v>0</v>
          </cell>
          <cell r="CZ375">
            <v>0</v>
          </cell>
          <cell r="DA375">
            <v>0</v>
          </cell>
          <cell r="DB375">
            <v>0</v>
          </cell>
          <cell r="DC375">
            <v>0</v>
          </cell>
          <cell r="DD375">
            <v>0</v>
          </cell>
          <cell r="DE375">
            <v>4.1027019410000004E-2</v>
          </cell>
          <cell r="DF375">
            <v>4.7244460599999996E-2</v>
          </cell>
          <cell r="DG375">
            <v>5.029249031E-2</v>
          </cell>
          <cell r="DH375">
            <v>6.6274415960000013E-2</v>
          </cell>
          <cell r="DI375">
            <v>0</v>
          </cell>
          <cell r="DJ375">
            <v>0</v>
          </cell>
          <cell r="DK375">
            <v>0</v>
          </cell>
          <cell r="DL375">
            <v>0</v>
          </cell>
          <cell r="DM375">
            <v>0</v>
          </cell>
          <cell r="DN375">
            <v>0</v>
          </cell>
          <cell r="DO375">
            <v>0</v>
          </cell>
          <cell r="DP375">
            <v>0</v>
          </cell>
          <cell r="DQ375">
            <v>5.6806642259999998E-2</v>
          </cell>
          <cell r="DR375">
            <v>4.7244460600000003E-2</v>
          </cell>
          <cell r="DS375">
            <v>5.029249031E-2</v>
          </cell>
          <cell r="DT375">
            <v>6.6274415959999999E-2</v>
          </cell>
          <cell r="DU375">
            <v>0</v>
          </cell>
          <cell r="DV375">
            <v>0</v>
          </cell>
          <cell r="DW375">
            <v>0</v>
          </cell>
          <cell r="DX375">
            <v>0</v>
          </cell>
          <cell r="DY375">
            <v>0</v>
          </cell>
          <cell r="DZ375">
            <v>0</v>
          </cell>
          <cell r="EA375">
            <v>0</v>
          </cell>
          <cell r="EB375">
            <v>0</v>
          </cell>
          <cell r="EC375">
            <v>2.5247396560000003E-2</v>
          </cell>
          <cell r="ED375">
            <v>4.1445112020000001E-2</v>
          </cell>
          <cell r="EE375">
            <v>5.029249031E-2</v>
          </cell>
          <cell r="EF375">
            <v>6.6274415959999999E-2</v>
          </cell>
          <cell r="EG375">
            <v>0</v>
          </cell>
          <cell r="EH375">
            <v>0</v>
          </cell>
          <cell r="EI375">
            <v>0</v>
          </cell>
          <cell r="EJ375">
            <v>0</v>
          </cell>
          <cell r="EK375">
            <v>0</v>
          </cell>
          <cell r="EL375">
            <v>0</v>
          </cell>
          <cell r="EM375">
            <v>0</v>
          </cell>
          <cell r="EN375">
            <v>0</v>
          </cell>
          <cell r="EO375">
            <v>5.0494793109999998E-2</v>
          </cell>
          <cell r="EP375">
            <v>5.029249031E-2</v>
          </cell>
          <cell r="EQ375">
            <v>5.0292490320000001E-2</v>
          </cell>
          <cell r="ER375">
            <v>5.2072755399999997E-2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0</v>
          </cell>
          <cell r="EX375">
            <v>0</v>
          </cell>
          <cell r="EY375">
            <v>0</v>
          </cell>
          <cell r="EZ375">
            <v>0</v>
          </cell>
          <cell r="FA375">
            <v>9.0050587659999987E-2</v>
          </cell>
          <cell r="FB375">
            <v>9.0968263029999982E-2</v>
          </cell>
          <cell r="FC375">
            <v>0.11038745620000001</v>
          </cell>
          <cell r="FD375">
            <v>5.8879230399999996E-2</v>
          </cell>
          <cell r="FE375">
            <v>0</v>
          </cell>
          <cell r="FF375">
            <v>0</v>
          </cell>
          <cell r="FG375">
            <v>0</v>
          </cell>
          <cell r="FH375">
            <v>0</v>
          </cell>
          <cell r="FI375">
            <v>0</v>
          </cell>
          <cell r="FJ375">
            <v>0</v>
          </cell>
          <cell r="FK375">
            <v>0</v>
          </cell>
          <cell r="FL375">
            <v>0</v>
          </cell>
          <cell r="FM375">
            <v>9.005058766E-2</v>
          </cell>
          <cell r="FN375">
            <v>9.6410823389999983E-2</v>
          </cell>
          <cell r="FO375">
            <v>0.11038745619</v>
          </cell>
          <cell r="FP375">
            <v>7.6196651089999998E-2</v>
          </cell>
          <cell r="FQ375">
            <v>0</v>
          </cell>
          <cell r="FR375">
            <v>0</v>
          </cell>
          <cell r="FS375">
            <v>0</v>
          </cell>
          <cell r="FT375">
            <v>0</v>
          </cell>
          <cell r="FU375">
            <v>0</v>
          </cell>
          <cell r="FV375">
            <v>0</v>
          </cell>
          <cell r="FW375">
            <v>0</v>
          </cell>
          <cell r="FX375">
            <v>0</v>
          </cell>
          <cell r="FY375">
            <v>7.6137446250000004E-2</v>
          </cell>
          <cell r="FZ375">
            <v>7.0246563039999987E-2</v>
          </cell>
          <cell r="GA375">
            <v>0.1103874562</v>
          </cell>
          <cell r="GB375">
            <v>9.3514071810000002E-2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9.3514071810000002E-2</v>
          </cell>
          <cell r="GL375">
            <v>4.3485967589999994E-2</v>
          </cell>
          <cell r="GM375">
            <v>0.10769363517999998</v>
          </cell>
          <cell r="GN375">
            <v>0.10736800836999999</v>
          </cell>
          <cell r="GO375">
            <v>0</v>
          </cell>
          <cell r="GP375">
            <v>0</v>
          </cell>
          <cell r="GQ375">
            <v>0</v>
          </cell>
          <cell r="GR375">
            <v>0</v>
          </cell>
          <cell r="GS375">
            <v>0</v>
          </cell>
          <cell r="GT375">
            <v>0</v>
          </cell>
          <cell r="GU375">
            <v>0</v>
          </cell>
          <cell r="GV375">
            <v>0</v>
          </cell>
          <cell r="GW375">
            <v>9.005058766E-2</v>
          </cell>
          <cell r="GX375">
            <v>9.0968263029999996E-2</v>
          </cell>
          <cell r="GY375">
            <v>0.14383820048999998</v>
          </cell>
          <cell r="GZ375">
            <v>0.14546633392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G375">
            <v>0</v>
          </cell>
          <cell r="HH375">
            <v>0</v>
          </cell>
          <cell r="HI375">
            <v>7.6196651090000012E-2</v>
          </cell>
          <cell r="HJ375">
            <v>0.13714805162999999</v>
          </cell>
          <cell r="HK375">
            <v>0.11038745619999998</v>
          </cell>
          <cell r="HL375">
            <v>9.3514071810000002E-2</v>
          </cell>
          <cell r="HM375">
            <v>0</v>
          </cell>
          <cell r="HN375">
            <v>0</v>
          </cell>
          <cell r="HO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9.0389118800000001E-2</v>
          </cell>
          <cell r="HV375">
            <v>0.12488674120000001</v>
          </cell>
          <cell r="HW375">
            <v>0.11080244063000001</v>
          </cell>
          <cell r="HX375">
            <v>9.3865623370000012E-2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0</v>
          </cell>
          <cell r="IE375">
            <v>0</v>
          </cell>
          <cell r="IF375">
            <v>0</v>
          </cell>
          <cell r="IG375">
            <v>9.4327739940000002E-2</v>
          </cell>
          <cell r="IH375">
            <v>0.13224994006999996</v>
          </cell>
          <cell r="II375">
            <v>0.11134794006</v>
          </cell>
          <cell r="IJ375">
            <v>5.2404299970000005E-2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0</v>
          </cell>
          <cell r="IQ375">
            <v>0</v>
          </cell>
          <cell r="IR375">
            <v>0</v>
          </cell>
          <cell r="IS375">
            <v>9.5078579080000003E-2</v>
          </cell>
          <cell r="IT375">
            <v>7.4168793050000001E-2</v>
          </cell>
          <cell r="IU375">
            <v>8.1232487620000002E-2</v>
          </cell>
          <cell r="IV375">
            <v>0.15358847389999999</v>
          </cell>
          <cell r="IW375">
            <v>0</v>
          </cell>
          <cell r="IX375">
            <v>0</v>
          </cell>
          <cell r="IY375">
            <v>0</v>
          </cell>
        </row>
        <row r="376">
          <cell r="C376" t="str">
            <v>DRS.PX.SOR._.CI_.Battery DLC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6.6678849999999993E-5</v>
          </cell>
          <cell r="Z376">
            <v>5.9563439999999996E-5</v>
          </cell>
          <cell r="AA376">
            <v>1.0703314E-4</v>
          </cell>
          <cell r="AB376">
            <v>1.0771199E-4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6.6678849999999993E-5</v>
          </cell>
          <cell r="AL376">
            <v>7.7163439999999997E-5</v>
          </cell>
          <cell r="AM376">
            <v>8.2141709999999994E-5</v>
          </cell>
          <cell r="AN376">
            <v>1.0771199E-4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9.4889129999999988E-5</v>
          </cell>
          <cell r="AX376">
            <v>8.2141720000000008E-5</v>
          </cell>
          <cell r="AY376">
            <v>8.2141719999999995E-5</v>
          </cell>
          <cell r="AZ376">
            <v>1.1027656E-4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6.6678850000000006E-5</v>
          </cell>
          <cell r="BJ376">
            <v>8.7120010000000007E-5</v>
          </cell>
          <cell r="BK376">
            <v>6.222857E-5</v>
          </cell>
          <cell r="BL376">
            <v>6.9243420000000003E-5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6.6678849999999993E-5</v>
          </cell>
          <cell r="BV376">
            <v>8.7120009999999993E-5</v>
          </cell>
          <cell r="BW376">
            <v>8.7120000000000006E-5</v>
          </cell>
          <cell r="BX376">
            <v>6.924341999999999E-5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8.2066279999999989E-5</v>
          </cell>
          <cell r="CH376">
            <v>9.4411439999999991E-5</v>
          </cell>
          <cell r="CI376">
            <v>8.2141710000000007E-5</v>
          </cell>
          <cell r="CJ376">
            <v>9.4889129999999988E-5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P376">
            <v>0</v>
          </cell>
          <cell r="CQ376">
            <v>0</v>
          </cell>
          <cell r="CR376">
            <v>0</v>
          </cell>
          <cell r="CS376">
            <v>7.7289129999999994E-5</v>
          </cell>
          <cell r="CT376">
            <v>1.0703315E-4</v>
          </cell>
          <cell r="CU376">
            <v>8.2141719999999995E-5</v>
          </cell>
          <cell r="CV376">
            <v>7.9501700000000005E-5</v>
          </cell>
          <cell r="CW376">
            <v>0</v>
          </cell>
          <cell r="CX376">
            <v>0</v>
          </cell>
          <cell r="CY376">
            <v>0</v>
          </cell>
          <cell r="CZ376">
            <v>0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6.6678849999999993E-5</v>
          </cell>
          <cell r="DF376">
            <v>8.4454869999999995E-5</v>
          </cell>
          <cell r="DG376">
            <v>8.2141710000000007E-5</v>
          </cell>
          <cell r="DH376">
            <v>9.4889129999999988E-5</v>
          </cell>
          <cell r="DI376">
            <v>0</v>
          </cell>
          <cell r="DJ376">
            <v>0</v>
          </cell>
          <cell r="DK376">
            <v>0</v>
          </cell>
          <cell r="DL376">
            <v>0</v>
          </cell>
          <cell r="DM376">
            <v>0</v>
          </cell>
          <cell r="DN376">
            <v>0</v>
          </cell>
          <cell r="DO376">
            <v>0</v>
          </cell>
          <cell r="DP376">
            <v>0</v>
          </cell>
          <cell r="DQ376">
            <v>9.2324559999999991E-5</v>
          </cell>
          <cell r="DR376">
            <v>5.9563440000000002E-5</v>
          </cell>
          <cell r="DS376">
            <v>8.2141710000000007E-5</v>
          </cell>
          <cell r="DT376">
            <v>9.4889129999999988E-5</v>
          </cell>
          <cell r="DU376">
            <v>0</v>
          </cell>
          <cell r="DV376">
            <v>0</v>
          </cell>
          <cell r="DW376">
            <v>0</v>
          </cell>
          <cell r="DX376">
            <v>0</v>
          </cell>
          <cell r="DY376">
            <v>0</v>
          </cell>
          <cell r="DZ376">
            <v>0</v>
          </cell>
          <cell r="EA376">
            <v>0</v>
          </cell>
          <cell r="EB376">
            <v>0</v>
          </cell>
          <cell r="EC376">
            <v>4.1033140000000001E-5</v>
          </cell>
          <cell r="ED376">
            <v>6.1072010000000001E-5</v>
          </cell>
          <cell r="EE376">
            <v>8.2141710000000007E-5</v>
          </cell>
          <cell r="EF376">
            <v>9.4889130000000015E-5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0</v>
          </cell>
          <cell r="EL376">
            <v>0</v>
          </cell>
          <cell r="EM376">
            <v>0</v>
          </cell>
          <cell r="EN376">
            <v>0</v>
          </cell>
          <cell r="EO376">
            <v>8.2066280000000016E-5</v>
          </cell>
          <cell r="EP376">
            <v>6.454172E-5</v>
          </cell>
          <cell r="EQ376">
            <v>6.6050289999999999E-5</v>
          </cell>
          <cell r="ER376">
            <v>8.4630849999999986E-5</v>
          </cell>
          <cell r="ES376">
            <v>0</v>
          </cell>
          <cell r="ET376">
            <v>0</v>
          </cell>
          <cell r="EU376">
            <v>0</v>
          </cell>
          <cell r="EV376">
            <v>0</v>
          </cell>
          <cell r="EW376">
            <v>0</v>
          </cell>
          <cell r="EX376">
            <v>0</v>
          </cell>
          <cell r="EY376">
            <v>0</v>
          </cell>
          <cell r="EZ376">
            <v>0</v>
          </cell>
          <cell r="FA376">
            <v>2.0041542799999999E-3</v>
          </cell>
          <cell r="FB376">
            <v>2.5384442800000001E-3</v>
          </cell>
          <cell r="FC376">
            <v>2.46891856E-3</v>
          </cell>
          <cell r="FD376">
            <v>1.5749085700000002E-3</v>
          </cell>
          <cell r="FE376">
            <v>0</v>
          </cell>
          <cell r="FF376">
            <v>0</v>
          </cell>
          <cell r="FG376">
            <v>0</v>
          </cell>
          <cell r="FH376">
            <v>0</v>
          </cell>
          <cell r="FI376">
            <v>0</v>
          </cell>
          <cell r="FJ376">
            <v>0</v>
          </cell>
          <cell r="FK376">
            <v>0</v>
          </cell>
          <cell r="FL376">
            <v>0</v>
          </cell>
          <cell r="FM376">
            <v>2.1200845699999998E-3</v>
          </cell>
          <cell r="FN376">
            <v>2.1256805899999998E-3</v>
          </cell>
          <cell r="FO376">
            <v>2.61173315E-3</v>
          </cell>
          <cell r="FP376">
            <v>1.3862091400000001E-3</v>
          </cell>
          <cell r="FQ376">
            <v>0</v>
          </cell>
          <cell r="FR376">
            <v>0</v>
          </cell>
          <cell r="FS376">
            <v>0</v>
          </cell>
          <cell r="FT376">
            <v>0</v>
          </cell>
          <cell r="FU376">
            <v>0</v>
          </cell>
          <cell r="FV376">
            <v>0</v>
          </cell>
          <cell r="FW376">
            <v>0</v>
          </cell>
          <cell r="FX376">
            <v>0</v>
          </cell>
          <cell r="FY376">
            <v>2.24131885E-3</v>
          </cell>
          <cell r="FZ376">
            <v>2.8388348700000001E-3</v>
          </cell>
          <cell r="GA376">
            <v>2.7610817100000001E-3</v>
          </cell>
          <cell r="GB376">
            <v>2.7585462799999999E-3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2.4699445800000002E-3</v>
          </cell>
          <cell r="GL376">
            <v>2.0421437099999999E-3</v>
          </cell>
          <cell r="GM376">
            <v>2.5685988500000006E-3</v>
          </cell>
          <cell r="GN376">
            <v>3.8295800100000004E-3</v>
          </cell>
          <cell r="GO376">
            <v>0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2.5156114300000001E-3</v>
          </cell>
          <cell r="GX376">
            <v>2.9111657000000001E-3</v>
          </cell>
          <cell r="GY376">
            <v>3.43098285E-3</v>
          </cell>
          <cell r="GZ376">
            <v>4.06368001E-3</v>
          </cell>
          <cell r="HA376">
            <v>0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2.2536171500000001E-3</v>
          </cell>
          <cell r="HJ376">
            <v>2.7306528600000001E-3</v>
          </cell>
          <cell r="HK376">
            <v>2.6382585799999999E-3</v>
          </cell>
          <cell r="HL376">
            <v>2.76580286E-3</v>
          </cell>
          <cell r="HM376">
            <v>0</v>
          </cell>
          <cell r="HN376">
            <v>0</v>
          </cell>
          <cell r="HO376">
            <v>0</v>
          </cell>
          <cell r="HP376">
            <v>0</v>
          </cell>
          <cell r="HQ376">
            <v>0</v>
          </cell>
          <cell r="HR376">
            <v>0</v>
          </cell>
          <cell r="HS376">
            <v>0</v>
          </cell>
          <cell r="HT376">
            <v>0</v>
          </cell>
          <cell r="HU376">
            <v>2.8270320000000002E-3</v>
          </cell>
          <cell r="HV376">
            <v>4.3268940000000004E-3</v>
          </cell>
          <cell r="HW376">
            <v>3.4826220000000003E-3</v>
          </cell>
          <cell r="HX376">
            <v>2.935764E-3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0</v>
          </cell>
          <cell r="IE376">
            <v>0</v>
          </cell>
          <cell r="IF376">
            <v>0</v>
          </cell>
          <cell r="IG376">
            <v>3.11674114E-3</v>
          </cell>
          <cell r="IH376">
            <v>4.0934105599999999E-3</v>
          </cell>
          <cell r="II376">
            <v>3.69731057E-3</v>
          </cell>
          <cell r="IJ376">
            <v>2.8202319999999998E-3</v>
          </cell>
          <cell r="IK376">
            <v>0</v>
          </cell>
          <cell r="IL376">
            <v>0</v>
          </cell>
          <cell r="IM376">
            <v>0</v>
          </cell>
          <cell r="IN376">
            <v>0</v>
          </cell>
          <cell r="IO376">
            <v>0</v>
          </cell>
          <cell r="IP376">
            <v>0</v>
          </cell>
          <cell r="IQ376">
            <v>0</v>
          </cell>
          <cell r="IR376">
            <v>0</v>
          </cell>
          <cell r="IS376">
            <v>3.22028572E-3</v>
          </cell>
          <cell r="IT376">
            <v>1.7473571400000003E-3</v>
          </cell>
          <cell r="IU376">
            <v>3.1170714399999999E-3</v>
          </cell>
          <cell r="IV376">
            <v>5.0077142899999996E-3</v>
          </cell>
          <cell r="IW376">
            <v>0</v>
          </cell>
          <cell r="IX376">
            <v>0</v>
          </cell>
          <cell r="IY376">
            <v>0</v>
          </cell>
        </row>
        <row r="377">
          <cell r="C377" t="str">
            <v>DRS.PX.SOR._.CI_.Grid Interactive Water Htr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1.0740525699999999E-3</v>
          </cell>
          <cell r="Z377">
            <v>1.1914628599999999E-3</v>
          </cell>
          <cell r="AA377">
            <v>1.7214742999999998E-3</v>
          </cell>
          <cell r="AB377">
            <v>1.7350079899999999E-3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1.0740525699999999E-3</v>
          </cell>
          <cell r="AL377">
            <v>1.2906628600000002E-3</v>
          </cell>
          <cell r="AM377">
            <v>1.3211314399999999E-3</v>
          </cell>
          <cell r="AN377">
            <v>1.7350079899999999E-3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1.2145622800000002E-3</v>
          </cell>
          <cell r="AX377">
            <v>1.3211314400000001E-3</v>
          </cell>
          <cell r="AY377">
            <v>1.3211314299999999E-3</v>
          </cell>
          <cell r="AZ377">
            <v>1.7763176999999999E-3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1.18954971E-3</v>
          </cell>
          <cell r="BJ377">
            <v>1.2410628599999998E-3</v>
          </cell>
          <cell r="BK377">
            <v>1.1227314400000001E-3</v>
          </cell>
          <cell r="BL377">
            <v>1.33005942E-3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1.0740525700000001E-3</v>
          </cell>
          <cell r="BV377">
            <v>1.3020000000000002E-3</v>
          </cell>
          <cell r="BW377">
            <v>1.4203314400000001E-3</v>
          </cell>
          <cell r="BX377">
            <v>1.5366079899999999E-3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1.1235108599999999E-3</v>
          </cell>
          <cell r="CH377">
            <v>1.5039428599999999E-3</v>
          </cell>
          <cell r="CI377">
            <v>1.3211314399999999E-3</v>
          </cell>
          <cell r="CJ377">
            <v>1.5284594200000001E-3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1.2308594199999998E-3</v>
          </cell>
          <cell r="CT377">
            <v>1.5230743E-3</v>
          </cell>
          <cell r="CU377">
            <v>1.3211314299999997E-3</v>
          </cell>
          <cell r="CV377">
            <v>1.4126788400000002E-3</v>
          </cell>
          <cell r="CW377">
            <v>0</v>
          </cell>
          <cell r="CX377">
            <v>0</v>
          </cell>
          <cell r="CY377">
            <v>0</v>
          </cell>
          <cell r="CZ377">
            <v>0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1.18954971E-3</v>
          </cell>
          <cell r="DF377">
            <v>1.54220572E-3</v>
          </cell>
          <cell r="DG377">
            <v>1.3211314399999997E-3</v>
          </cell>
          <cell r="DH377">
            <v>1.7350079899999999E-3</v>
          </cell>
          <cell r="DI377">
            <v>0</v>
          </cell>
          <cell r="DJ377">
            <v>0</v>
          </cell>
          <cell r="DK377">
            <v>0</v>
          </cell>
          <cell r="DL377">
            <v>0</v>
          </cell>
          <cell r="DM377">
            <v>0</v>
          </cell>
          <cell r="DN377">
            <v>0</v>
          </cell>
          <cell r="DO377">
            <v>0</v>
          </cell>
          <cell r="DP377">
            <v>0</v>
          </cell>
          <cell r="DQ377">
            <v>1.4871497100000001E-3</v>
          </cell>
          <cell r="DR377">
            <v>1.1879200000000001E-3</v>
          </cell>
          <cell r="DS377">
            <v>1.3211314399999999E-3</v>
          </cell>
          <cell r="DT377">
            <v>1.6358079900000001E-3</v>
          </cell>
          <cell r="DU377">
            <v>0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0</v>
          </cell>
          <cell r="EA377">
            <v>0</v>
          </cell>
          <cell r="EB377">
            <v>0</v>
          </cell>
          <cell r="EC377">
            <v>8.9194971000000004E-4</v>
          </cell>
          <cell r="ED377">
            <v>8.9032E-4</v>
          </cell>
          <cell r="EE377">
            <v>1.3246743E-3</v>
          </cell>
          <cell r="EF377">
            <v>1.7350079899999999E-3</v>
          </cell>
          <cell r="EG377">
            <v>0</v>
          </cell>
          <cell r="EH377">
            <v>0</v>
          </cell>
          <cell r="EI377">
            <v>0</v>
          </cell>
          <cell r="EJ377">
            <v>0</v>
          </cell>
          <cell r="EK377">
            <v>0</v>
          </cell>
          <cell r="EL377">
            <v>0</v>
          </cell>
          <cell r="EM377">
            <v>0</v>
          </cell>
          <cell r="EN377">
            <v>0</v>
          </cell>
          <cell r="EO377">
            <v>1.2145622800000002E-3</v>
          </cell>
          <cell r="EP377">
            <v>8.2158858000000001E-4</v>
          </cell>
          <cell r="EQ377">
            <v>1.32467429E-3</v>
          </cell>
          <cell r="ER377">
            <v>1.5779176999999999E-3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0</v>
          </cell>
          <cell r="EX377">
            <v>0</v>
          </cell>
          <cell r="EY377">
            <v>0</v>
          </cell>
          <cell r="EZ377">
            <v>0</v>
          </cell>
          <cell r="FA377">
            <v>1.0740525700000001E-3</v>
          </cell>
          <cell r="FB377">
            <v>1.1454057199999997E-3</v>
          </cell>
          <cell r="FC377">
            <v>1.3211314399999999E-3</v>
          </cell>
          <cell r="FD377">
            <v>7.5186513999999998E-4</v>
          </cell>
          <cell r="FE377">
            <v>0</v>
          </cell>
          <cell r="FF377">
            <v>0</v>
          </cell>
          <cell r="FG377">
            <v>0</v>
          </cell>
          <cell r="FH377">
            <v>0</v>
          </cell>
          <cell r="FI377">
            <v>0</v>
          </cell>
          <cell r="FJ377">
            <v>0</v>
          </cell>
          <cell r="FK377">
            <v>0</v>
          </cell>
          <cell r="FL377">
            <v>0</v>
          </cell>
          <cell r="FM377">
            <v>9.0895543000000015E-4</v>
          </cell>
          <cell r="FN377">
            <v>1.4430057199999998E-3</v>
          </cell>
          <cell r="FO377">
            <v>1.3211314399999999E-3</v>
          </cell>
          <cell r="FP377">
            <v>8.0961371000000002E-4</v>
          </cell>
          <cell r="FQ377">
            <v>0</v>
          </cell>
          <cell r="FR377">
            <v>0</v>
          </cell>
          <cell r="FS377">
            <v>0</v>
          </cell>
          <cell r="FT377">
            <v>0</v>
          </cell>
          <cell r="FU377">
            <v>0</v>
          </cell>
          <cell r="FV377">
            <v>0</v>
          </cell>
          <cell r="FW377">
            <v>0</v>
          </cell>
          <cell r="FX377">
            <v>0</v>
          </cell>
          <cell r="FY377">
            <v>8.7565257000000009E-4</v>
          </cell>
          <cell r="FZ377">
            <v>1.54220572E-3</v>
          </cell>
          <cell r="GA377">
            <v>1.3246743000000002E-3</v>
          </cell>
          <cell r="GB377">
            <v>1.07391085E-3</v>
          </cell>
          <cell r="GC377">
            <v>0</v>
          </cell>
          <cell r="GD377">
            <v>0</v>
          </cell>
          <cell r="GE377">
            <v>0</v>
          </cell>
          <cell r="GF377">
            <v>0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1.33005942E-3</v>
          </cell>
          <cell r="GL377">
            <v>1.02353144E-3</v>
          </cell>
          <cell r="GM377">
            <v>1.32467429E-3</v>
          </cell>
          <cell r="GN377">
            <v>1.6771176999999999E-3</v>
          </cell>
          <cell r="GO377">
            <v>0</v>
          </cell>
          <cell r="GP377">
            <v>0</v>
          </cell>
          <cell r="GQ377">
            <v>0</v>
          </cell>
          <cell r="GR377">
            <v>0</v>
          </cell>
          <cell r="GS377">
            <v>0</v>
          </cell>
          <cell r="GT377">
            <v>0</v>
          </cell>
          <cell r="GU377">
            <v>0</v>
          </cell>
          <cell r="GV377">
            <v>0</v>
          </cell>
          <cell r="GW377">
            <v>0.11202152741000002</v>
          </cell>
          <cell r="GX377">
            <v>8.8847190699999995E-2</v>
          </cell>
          <cell r="GY377">
            <v>0.15243815785000001</v>
          </cell>
          <cell r="GZ377">
            <v>0.16338808198000002</v>
          </cell>
          <cell r="HA377">
            <v>0</v>
          </cell>
          <cell r="HB377">
            <v>0</v>
          </cell>
          <cell r="HC377">
            <v>0</v>
          </cell>
          <cell r="HD377">
            <v>0</v>
          </cell>
          <cell r="HE377">
            <v>0</v>
          </cell>
          <cell r="HF377">
            <v>0</v>
          </cell>
          <cell r="HG377">
            <v>0</v>
          </cell>
          <cell r="HH377">
            <v>0</v>
          </cell>
          <cell r="HI377">
            <v>8.6941957149999999E-2</v>
          </cell>
          <cell r="HJ377">
            <v>0.12855560713</v>
          </cell>
          <cell r="HK377">
            <v>0.12638646429</v>
          </cell>
          <cell r="HL377">
            <v>0.11775056429</v>
          </cell>
          <cell r="HM377">
            <v>0</v>
          </cell>
          <cell r="HN377">
            <v>0</v>
          </cell>
          <cell r="HO377">
            <v>0</v>
          </cell>
          <cell r="HP377">
            <v>0</v>
          </cell>
          <cell r="HQ377">
            <v>0</v>
          </cell>
          <cell r="HR377">
            <v>0</v>
          </cell>
          <cell r="HS377">
            <v>0</v>
          </cell>
          <cell r="HT377">
            <v>0</v>
          </cell>
          <cell r="HU377">
            <v>9.2450352E-2</v>
          </cell>
          <cell r="HV377">
            <v>0.12003920999999999</v>
          </cell>
          <cell r="HW377">
            <v>0.12741993000000001</v>
          </cell>
          <cell r="HX377">
            <v>0.10757399399999999</v>
          </cell>
          <cell r="HY377">
            <v>0</v>
          </cell>
          <cell r="HZ377">
            <v>0</v>
          </cell>
          <cell r="IA377">
            <v>0</v>
          </cell>
          <cell r="IB377">
            <v>0</v>
          </cell>
          <cell r="IC377">
            <v>0</v>
          </cell>
          <cell r="ID377">
            <v>0</v>
          </cell>
          <cell r="IE377">
            <v>0</v>
          </cell>
          <cell r="IF377">
            <v>0</v>
          </cell>
          <cell r="IG377">
            <v>0.11876318742</v>
          </cell>
          <cell r="IH377">
            <v>0.14277598072</v>
          </cell>
          <cell r="II377">
            <v>0.12316105929</v>
          </cell>
          <cell r="IJ377">
            <v>9.3869443279999992E-2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0</v>
          </cell>
          <cell r="IQ377">
            <v>0</v>
          </cell>
          <cell r="IR377">
            <v>0</v>
          </cell>
          <cell r="IS377">
            <v>0.11585398799999999</v>
          </cell>
          <cell r="IT377">
            <v>8.1880364999999983E-2</v>
          </cell>
          <cell r="IU377">
            <v>0.10934634500000001</v>
          </cell>
          <cell r="IV377">
            <v>0.15931648600000001</v>
          </cell>
          <cell r="IW377">
            <v>0</v>
          </cell>
          <cell r="IX377">
            <v>0</v>
          </cell>
          <cell r="IY377">
            <v>0</v>
          </cell>
        </row>
        <row r="378">
          <cell r="C378" t="str">
            <v>DRS.PX.SOR._.CI_.HVAC - DLC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3.4311215719999996E-2</v>
          </cell>
          <cell r="Z378">
            <v>3.8061953560000007E-2</v>
          </cell>
          <cell r="AA378">
            <v>5.4993467859999999E-2</v>
          </cell>
          <cell r="AB378">
            <v>5.5425809999999992E-2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3.4311215720000003E-2</v>
          </cell>
          <cell r="AL378">
            <v>4.2815453559999994E-2</v>
          </cell>
          <cell r="AM378">
            <v>4.2204289290000002E-2</v>
          </cell>
          <cell r="AN378">
            <v>5.5425809999999999E-2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3.8799877859999998E-2</v>
          </cell>
          <cell r="AX378">
            <v>4.2204289279999994E-2</v>
          </cell>
          <cell r="AY378">
            <v>4.2204289280000001E-2</v>
          </cell>
          <cell r="AZ378">
            <v>5.6745472139999996E-2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3.8000837150000001E-2</v>
          </cell>
          <cell r="BJ378">
            <v>4.1461435840000005E-2</v>
          </cell>
          <cell r="BK378">
            <v>3.5866289289999999E-2</v>
          </cell>
          <cell r="BL378">
            <v>4.2489499290000003E-2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3.4311215720000003E-2</v>
          </cell>
          <cell r="BV378">
            <v>3.8424124990000003E-2</v>
          </cell>
          <cell r="BW378">
            <v>4.5373289290000007E-2</v>
          </cell>
          <cell r="BX378">
            <v>4.9087810000000003E-2</v>
          </cell>
          <cell r="BY378">
            <v>0</v>
          </cell>
          <cell r="BZ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3.5370567149999997E-2</v>
          </cell>
          <cell r="CH378">
            <v>4.8044303559999994E-2</v>
          </cell>
          <cell r="CI378">
            <v>4.2204289290000002E-2</v>
          </cell>
          <cell r="CJ378">
            <v>4.8827499289999993E-2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</v>
          </cell>
          <cell r="CS378">
            <v>4.0384377860000001E-2</v>
          </cell>
          <cell r="CT378">
            <v>4.3788789280000011E-2</v>
          </cell>
          <cell r="CU378">
            <v>4.2204289280000001E-2</v>
          </cell>
          <cell r="CV378">
            <v>4.5128823569999997E-2</v>
          </cell>
          <cell r="CW378">
            <v>0</v>
          </cell>
          <cell r="CX378">
            <v>0</v>
          </cell>
          <cell r="CY378">
            <v>0</v>
          </cell>
          <cell r="CZ378">
            <v>0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3.8000837149999994E-2</v>
          </cell>
          <cell r="DF378">
            <v>4.9266632130000002E-2</v>
          </cell>
          <cell r="DG378">
            <v>4.2204289290000002E-2</v>
          </cell>
          <cell r="DH378">
            <v>5.2256810000000001E-2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0</v>
          </cell>
          <cell r="DN378">
            <v>0</v>
          </cell>
          <cell r="DO378">
            <v>0</v>
          </cell>
          <cell r="DP378">
            <v>0</v>
          </cell>
          <cell r="DQ378">
            <v>4.7507837150000003E-2</v>
          </cell>
          <cell r="DR378">
            <v>3.6477453559999998E-2</v>
          </cell>
          <cell r="DS378">
            <v>4.2204289290000002E-2</v>
          </cell>
          <cell r="DT378">
            <v>5.2256810000000001E-2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2.8493837139999999E-2</v>
          </cell>
          <cell r="ED378">
            <v>2.8441774990000002E-2</v>
          </cell>
          <cell r="EE378">
            <v>4.2204289290000002E-2</v>
          </cell>
          <cell r="EF378">
            <v>5.5425810000000006E-2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3.8799877860000005E-2</v>
          </cell>
          <cell r="EP378">
            <v>2.3077110710000005E-2</v>
          </cell>
          <cell r="EQ378">
            <v>4.2317467850000005E-2</v>
          </cell>
          <cell r="ER378">
            <v>5.0407472140000006E-2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0.38612839569000001</v>
          </cell>
          <cell r="FB378">
            <v>0.37484360356000002</v>
          </cell>
          <cell r="FC378">
            <v>0.47495473927000004</v>
          </cell>
          <cell r="FD378">
            <v>0.26125694852999998</v>
          </cell>
          <cell r="FE378">
            <v>0</v>
          </cell>
          <cell r="FF378">
            <v>0</v>
          </cell>
          <cell r="FG378">
            <v>0</v>
          </cell>
          <cell r="FH378">
            <v>0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0.32846827026999997</v>
          </cell>
          <cell r="FN378">
            <v>0.41391406212999998</v>
          </cell>
          <cell r="FO378">
            <v>0.47741587926999995</v>
          </cell>
          <cell r="FP378">
            <v>0.28746655203000004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0.29405713311999998</v>
          </cell>
          <cell r="FZ378">
            <v>0.33064954234999999</v>
          </cell>
          <cell r="GA378">
            <v>0.47975982213999996</v>
          </cell>
          <cell r="GB378">
            <v>0.38998336624000002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0.48539124425000002</v>
          </cell>
          <cell r="GL378">
            <v>0.22742613570000003</v>
          </cell>
          <cell r="GM378">
            <v>0.48647369881999991</v>
          </cell>
          <cell r="GN378">
            <v>0.64824852709000003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0.43610187596000005</v>
          </cell>
          <cell r="GX378">
            <v>0.344584905</v>
          </cell>
          <cell r="GY378">
            <v>0.59344456499000009</v>
          </cell>
          <cell r="GZ378">
            <v>0.63607282195000014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0.33472561884000002</v>
          </cell>
          <cell r="HJ378">
            <v>0.47889294411000005</v>
          </cell>
          <cell r="HK378">
            <v>0.48658655569000003</v>
          </cell>
          <cell r="HL378">
            <v>0.43864271054000004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0</v>
          </cell>
          <cell r="HR378">
            <v>0</v>
          </cell>
          <cell r="HS378">
            <v>0</v>
          </cell>
          <cell r="HT378">
            <v>0</v>
          </cell>
          <cell r="HU378">
            <v>0.35466357598000003</v>
          </cell>
          <cell r="HV378">
            <v>0.49589455499999996</v>
          </cell>
          <cell r="HW378">
            <v>0.48881596500000002</v>
          </cell>
          <cell r="HX378">
            <v>0.41268179697000001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0.47721093547000004</v>
          </cell>
          <cell r="IH378">
            <v>0.52913866926000008</v>
          </cell>
          <cell r="II378">
            <v>0.47120858356</v>
          </cell>
          <cell r="IJ378">
            <v>0.31807469088000001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0.44424885252000001</v>
          </cell>
          <cell r="IT378">
            <v>0.31397501998999999</v>
          </cell>
          <cell r="IU378">
            <v>0.45634211713</v>
          </cell>
          <cell r="IV378">
            <v>0.64795552794</v>
          </cell>
          <cell r="IW378">
            <v>0</v>
          </cell>
          <cell r="IX378">
            <v>0</v>
          </cell>
          <cell r="IY378">
            <v>0</v>
          </cell>
        </row>
        <row r="379">
          <cell r="C379" t="str">
            <v>DRS.PX.SOR._.CI_.Smart Thermostats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2.5089999999999999E-3</v>
          </cell>
          <cell r="Z379">
            <v>2.7044814399999999E-3</v>
          </cell>
          <cell r="AA379">
            <v>4.0190871400000005E-3</v>
          </cell>
          <cell r="AB379">
            <v>4.0530000000000002E-3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2.5089999999999999E-3</v>
          </cell>
          <cell r="AL379">
            <v>2.8974814399999999E-3</v>
          </cell>
          <cell r="AM379">
            <v>3.0844157099999998E-3</v>
          </cell>
          <cell r="AN379">
            <v>4.0530000000000002E-3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3.1844999999999998E-3</v>
          </cell>
          <cell r="AX379">
            <v>3.0844157200000002E-3</v>
          </cell>
          <cell r="AY379">
            <v>3.0844157200000002E-3</v>
          </cell>
          <cell r="AZ379">
            <v>4.1495000000000004E-3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2.5089999999999999E-3</v>
          </cell>
          <cell r="BJ379">
            <v>3.2713500100000001E-3</v>
          </cell>
          <cell r="BK379">
            <v>2.3366785699999999E-3</v>
          </cell>
          <cell r="BL379">
            <v>2.7984999999999998E-3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2.5089999999999999E-3</v>
          </cell>
          <cell r="BV379">
            <v>2.91567858E-3</v>
          </cell>
          <cell r="BW379">
            <v>3.2713500000000001E-3</v>
          </cell>
          <cell r="BX379">
            <v>3.2810000000000001E-3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2.895E-3</v>
          </cell>
          <cell r="CH379">
            <v>3.4340214400000002E-3</v>
          </cell>
          <cell r="CI379">
            <v>3.0844157099999998E-3</v>
          </cell>
          <cell r="CJ379">
            <v>3.5704999999999999E-3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0</v>
          </cell>
          <cell r="CS379">
            <v>3.1844999999999998E-3</v>
          </cell>
          <cell r="CT379">
            <v>3.6330871500000004E-3</v>
          </cell>
          <cell r="CU379">
            <v>3.0844157199999998E-3</v>
          </cell>
          <cell r="CV379">
            <v>2.9914999999999998E-3</v>
          </cell>
          <cell r="CW379">
            <v>0</v>
          </cell>
          <cell r="CX379">
            <v>0</v>
          </cell>
          <cell r="CY379">
            <v>0</v>
          </cell>
          <cell r="CZ379">
            <v>0</v>
          </cell>
          <cell r="DA379">
            <v>0</v>
          </cell>
          <cell r="DB379">
            <v>0</v>
          </cell>
          <cell r="DC379">
            <v>0</v>
          </cell>
          <cell r="DD379">
            <v>0</v>
          </cell>
          <cell r="DE379">
            <v>2.5089999999999999E-3</v>
          </cell>
          <cell r="DF379">
            <v>3.4461528700000001E-3</v>
          </cell>
          <cell r="DG379">
            <v>3.0844157099999998E-3</v>
          </cell>
          <cell r="DH379">
            <v>3.7634999999999999E-3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0</v>
          </cell>
          <cell r="DN379">
            <v>0</v>
          </cell>
          <cell r="DO379">
            <v>0</v>
          </cell>
          <cell r="DP379">
            <v>0</v>
          </cell>
          <cell r="DQ379">
            <v>3.4740000000000001E-3</v>
          </cell>
          <cell r="DR379">
            <v>2.5114814399999998E-3</v>
          </cell>
          <cell r="DS379">
            <v>3.0844157099999998E-3</v>
          </cell>
          <cell r="DT379">
            <v>3.7634999999999999E-3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1.544E-3</v>
          </cell>
          <cell r="ED379">
            <v>2.1558100099999997E-3</v>
          </cell>
          <cell r="EE379">
            <v>2.91567857E-3</v>
          </cell>
          <cell r="EF379">
            <v>3.6670000000000001E-3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0</v>
          </cell>
          <cell r="EM379">
            <v>0</v>
          </cell>
          <cell r="EN379">
            <v>0</v>
          </cell>
          <cell r="EO379">
            <v>3.088E-3</v>
          </cell>
          <cell r="EP379">
            <v>2.14974429E-3</v>
          </cell>
          <cell r="EQ379">
            <v>2.6984157199999997E-3</v>
          </cell>
          <cell r="ER379">
            <v>3.3774999999999999E-3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4.2066699999999999E-2</v>
          </cell>
          <cell r="FB379">
            <v>5.7779305870000006E-2</v>
          </cell>
          <cell r="FC379">
            <v>5.1714304709999999E-2</v>
          </cell>
          <cell r="FD379">
            <v>2.7505149999999999E-2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4.2417699999999996E-2</v>
          </cell>
          <cell r="FN379">
            <v>5.1735610140000006E-2</v>
          </cell>
          <cell r="FO379">
            <v>5.2145803290000001E-2</v>
          </cell>
          <cell r="FP379">
            <v>2.9366099999999999E-2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3.9426000000000003E-2</v>
          </cell>
          <cell r="FZ379">
            <v>4.5522949280000002E-2</v>
          </cell>
          <cell r="GA379">
            <v>5.2506983569999999E-2</v>
          </cell>
          <cell r="GB379">
            <v>3.4497750000000001E-2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4.7905099999999999E-2</v>
          </cell>
          <cell r="GL379">
            <v>3.6799612290000006E-2</v>
          </cell>
          <cell r="GM379">
            <v>6.219167515E-2</v>
          </cell>
          <cell r="GN379">
            <v>6.7727899999999994E-2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4.3119699999999997E-2</v>
          </cell>
          <cell r="GX379">
            <v>4.3162345860000007E-2</v>
          </cell>
          <cell r="GY379">
            <v>6.2438273299999993E-2</v>
          </cell>
          <cell r="GZ379">
            <v>6.9654899999999992E-2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3.6488099999999996E-2</v>
          </cell>
          <cell r="HJ379">
            <v>5.9229189869999997E-2</v>
          </cell>
          <cell r="HK379">
            <v>5.3011996710000002E-2</v>
          </cell>
          <cell r="HL379">
            <v>4.4780849999999997E-2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4.3127499999999999E-2</v>
          </cell>
          <cell r="HV379">
            <v>5.9236332140000007E-2</v>
          </cell>
          <cell r="HW379">
            <v>5.3018389290000009E-2</v>
          </cell>
          <cell r="HX379">
            <v>4.478625E-2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5.3080000000000002E-2</v>
          </cell>
          <cell r="IH379">
            <v>6.2449567850000012E-2</v>
          </cell>
          <cell r="II379">
            <v>5.3018389280000008E-2</v>
          </cell>
          <cell r="IJ379">
            <v>4.1468750000000006E-2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4.3127500000000006E-2</v>
          </cell>
          <cell r="IT379">
            <v>3.3738974999999997E-2</v>
          </cell>
          <cell r="IU379">
            <v>5.3018389290000009E-2</v>
          </cell>
          <cell r="IV379">
            <v>6.4691250000000006E-2</v>
          </cell>
          <cell r="IW379">
            <v>0</v>
          </cell>
          <cell r="IX379">
            <v>0</v>
          </cell>
          <cell r="IY379">
            <v>0</v>
          </cell>
        </row>
        <row r="380">
          <cell r="C380" t="str">
            <v>DRS.PX.SOR._.CI_.Water Heater - DLC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5.6279488500000007E-3</v>
          </cell>
          <cell r="Z380">
            <v>6.2431693000000003E-3</v>
          </cell>
          <cell r="AA380">
            <v>9.0203864400000017E-3</v>
          </cell>
          <cell r="AB380">
            <v>9.0913019899999999E-3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5.6279488499999999E-3</v>
          </cell>
          <cell r="AL380">
            <v>7.0228693000000007E-3</v>
          </cell>
          <cell r="AM380">
            <v>6.9226221500000009E-3</v>
          </cell>
          <cell r="AN380">
            <v>9.0913019900000017E-3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6.3642084200000006E-3</v>
          </cell>
          <cell r="AX380">
            <v>6.92262216E-3</v>
          </cell>
          <cell r="AY380">
            <v>6.9226221500000009E-3</v>
          </cell>
          <cell r="AZ380">
            <v>9.3077615600000007E-3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6.2331445599999999E-3</v>
          </cell>
          <cell r="BJ380">
            <v>7.0228693000000007E-3</v>
          </cell>
          <cell r="BK380">
            <v>5.8830221500000002E-3</v>
          </cell>
          <cell r="BL380">
            <v>6.9694041300000006E-3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5.6279488499999999E-3</v>
          </cell>
          <cell r="BV380">
            <v>6.3025750100000003E-3</v>
          </cell>
          <cell r="BW380">
            <v>7.44242215E-3</v>
          </cell>
          <cell r="BX380">
            <v>8.05170199E-3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5.3673062800000011E-3</v>
          </cell>
          <cell r="CH380">
            <v>7.8805392999999994E-3</v>
          </cell>
          <cell r="CI380">
            <v>6.9226221500000001E-3</v>
          </cell>
          <cell r="CJ380">
            <v>8.0090041300000005E-3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6.1043084200000002E-3</v>
          </cell>
          <cell r="CT380">
            <v>7.7023221600000004E-3</v>
          </cell>
          <cell r="CU380">
            <v>6.9226221500000001E-3</v>
          </cell>
          <cell r="CV380">
            <v>7.4023232700000004E-3</v>
          </cell>
          <cell r="CW380">
            <v>0</v>
          </cell>
          <cell r="CX380">
            <v>0</v>
          </cell>
          <cell r="CY380">
            <v>0</v>
          </cell>
          <cell r="CZ380">
            <v>0</v>
          </cell>
          <cell r="DA380">
            <v>0</v>
          </cell>
          <cell r="DB380">
            <v>0</v>
          </cell>
          <cell r="DC380">
            <v>0</v>
          </cell>
          <cell r="DD380">
            <v>0</v>
          </cell>
          <cell r="DE380">
            <v>6.2331445600000007E-3</v>
          </cell>
          <cell r="DF380">
            <v>8.0810335899999999E-3</v>
          </cell>
          <cell r="DG380">
            <v>6.9226221500000009E-3</v>
          </cell>
          <cell r="DH380">
            <v>9.0913019899999982E-3</v>
          </cell>
          <cell r="DI380">
            <v>0</v>
          </cell>
          <cell r="DJ380">
            <v>0</v>
          </cell>
          <cell r="DK380">
            <v>0</v>
          </cell>
          <cell r="DL380">
            <v>0</v>
          </cell>
          <cell r="DM380">
            <v>0</v>
          </cell>
          <cell r="DN380">
            <v>0</v>
          </cell>
          <cell r="DO380">
            <v>0</v>
          </cell>
          <cell r="DP380">
            <v>0</v>
          </cell>
          <cell r="DQ380">
            <v>7.7925445599999997E-3</v>
          </cell>
          <cell r="DR380">
            <v>5.7048050099999994E-3</v>
          </cell>
          <cell r="DS380">
            <v>6.9226221500000001E-3</v>
          </cell>
          <cell r="DT380">
            <v>8.5715019900000008E-3</v>
          </cell>
          <cell r="DU380">
            <v>0</v>
          </cell>
          <cell r="DV380">
            <v>0</v>
          </cell>
          <cell r="DW380">
            <v>0</v>
          </cell>
          <cell r="DX380">
            <v>0</v>
          </cell>
          <cell r="DY380">
            <v>0</v>
          </cell>
          <cell r="DZ380">
            <v>0</v>
          </cell>
          <cell r="EA380">
            <v>0</v>
          </cell>
          <cell r="EB380">
            <v>0</v>
          </cell>
          <cell r="EC380">
            <v>4.67374456E-3</v>
          </cell>
          <cell r="ED380">
            <v>4.6652050100000004E-3</v>
          </cell>
          <cell r="EE380">
            <v>6.9226221500000009E-3</v>
          </cell>
          <cell r="EF380">
            <v>9.0913019899999999E-3</v>
          </cell>
          <cell r="EG380">
            <v>0</v>
          </cell>
          <cell r="EH380">
            <v>0</v>
          </cell>
          <cell r="EI380">
            <v>0</v>
          </cell>
          <cell r="EJ380">
            <v>0</v>
          </cell>
          <cell r="EK380">
            <v>0</v>
          </cell>
          <cell r="EL380">
            <v>0</v>
          </cell>
          <cell r="EM380">
            <v>0</v>
          </cell>
          <cell r="EN380">
            <v>0</v>
          </cell>
          <cell r="EO380">
            <v>6.3642084200000006E-3</v>
          </cell>
          <cell r="EP380">
            <v>3.5253578699999998E-3</v>
          </cell>
          <cell r="EQ380">
            <v>6.9411864400000002E-3</v>
          </cell>
          <cell r="ER380">
            <v>8.2681615600000008E-3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0</v>
          </cell>
          <cell r="EX380">
            <v>0</v>
          </cell>
          <cell r="EY380">
            <v>0</v>
          </cell>
          <cell r="EZ380">
            <v>0</v>
          </cell>
          <cell r="FA380">
            <v>5.6279488500000007E-3</v>
          </cell>
          <cell r="FB380">
            <v>5.9647050100000007E-3</v>
          </cell>
          <cell r="FC380">
            <v>6.9226221500000009E-3</v>
          </cell>
          <cell r="FD380">
            <v>4.0251084199999995E-3</v>
          </cell>
          <cell r="FE380">
            <v>0</v>
          </cell>
          <cell r="FF380">
            <v>0</v>
          </cell>
          <cell r="FG380">
            <v>0</v>
          </cell>
          <cell r="FH380">
            <v>0</v>
          </cell>
          <cell r="FI380">
            <v>0</v>
          </cell>
          <cell r="FJ380">
            <v>0</v>
          </cell>
          <cell r="FK380">
            <v>0</v>
          </cell>
          <cell r="FL380">
            <v>0</v>
          </cell>
          <cell r="FM380">
            <v>4.7628531400000004E-3</v>
          </cell>
          <cell r="FN380">
            <v>7.0414335900000008E-3</v>
          </cell>
          <cell r="FO380">
            <v>6.9226221500000001E-3</v>
          </cell>
          <cell r="FP380">
            <v>4.2423105699999995E-3</v>
          </cell>
          <cell r="FQ380">
            <v>0</v>
          </cell>
          <cell r="FR380">
            <v>0</v>
          </cell>
          <cell r="FS380">
            <v>0</v>
          </cell>
          <cell r="FT380">
            <v>0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4.58834885E-3</v>
          </cell>
          <cell r="FZ380">
            <v>7.5612335900000008E-3</v>
          </cell>
          <cell r="GA380">
            <v>6.9226221499999992E-3</v>
          </cell>
          <cell r="GB380">
            <v>4.9329019900000003E-3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6.9694041299999988E-3</v>
          </cell>
          <cell r="GL380">
            <v>4.8434221600000002E-3</v>
          </cell>
          <cell r="GM380">
            <v>6.9411864400000002E-3</v>
          </cell>
          <cell r="GN380">
            <v>8.7879615599999999E-3</v>
          </cell>
          <cell r="GO380">
            <v>0</v>
          </cell>
          <cell r="GP380">
            <v>0</v>
          </cell>
          <cell r="GQ380">
            <v>0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6.2331445599999999E-3</v>
          </cell>
          <cell r="GX380">
            <v>4.9436693E-3</v>
          </cell>
          <cell r="GY380">
            <v>9.0018221499999999E-3</v>
          </cell>
          <cell r="GZ380">
            <v>9.0913019900000017E-3</v>
          </cell>
          <cell r="HA380">
            <v>0</v>
          </cell>
          <cell r="HB380">
            <v>0</v>
          </cell>
          <cell r="HC380">
            <v>0</v>
          </cell>
          <cell r="HD380">
            <v>0</v>
          </cell>
          <cell r="HE380">
            <v>0</v>
          </cell>
          <cell r="HF380">
            <v>0</v>
          </cell>
          <cell r="HG380">
            <v>0</v>
          </cell>
          <cell r="HH380">
            <v>0</v>
          </cell>
          <cell r="HI380">
            <v>4.7621105700000003E-3</v>
          </cell>
          <cell r="HJ380">
            <v>5.9647050099999998E-3</v>
          </cell>
          <cell r="HK380">
            <v>6.9226221499999992E-3</v>
          </cell>
          <cell r="HL380">
            <v>6.4496041299999998E-3</v>
          </cell>
          <cell r="HM380">
            <v>0</v>
          </cell>
          <cell r="HN380">
            <v>0</v>
          </cell>
          <cell r="HO380">
            <v>0</v>
          </cell>
          <cell r="HP380">
            <v>0</v>
          </cell>
          <cell r="HQ380">
            <v>0</v>
          </cell>
          <cell r="HR380">
            <v>0</v>
          </cell>
          <cell r="HS380">
            <v>0</v>
          </cell>
          <cell r="HT380">
            <v>0</v>
          </cell>
          <cell r="HU380">
            <v>5.022753139999999E-3</v>
          </cell>
          <cell r="HV380">
            <v>6.5030693000000016E-3</v>
          </cell>
          <cell r="HW380">
            <v>6.9226221499999992E-3</v>
          </cell>
          <cell r="HX380">
            <v>5.8444084200000006E-3</v>
          </cell>
          <cell r="HY380">
            <v>0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0</v>
          </cell>
          <cell r="IE380">
            <v>0</v>
          </cell>
          <cell r="IF380">
            <v>0</v>
          </cell>
          <cell r="IG380">
            <v>6.4069062800000002E-3</v>
          </cell>
          <cell r="IH380">
            <v>7.9807864500000009E-3</v>
          </cell>
          <cell r="II380">
            <v>6.6441578599999995E-3</v>
          </cell>
          <cell r="IJ380">
            <v>5.0639658500000002E-3</v>
          </cell>
          <cell r="IK380">
            <v>0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0</v>
          </cell>
          <cell r="IQ380">
            <v>0</v>
          </cell>
          <cell r="IR380">
            <v>0</v>
          </cell>
          <cell r="IS380">
            <v>6.2331445600000007E-3</v>
          </cell>
          <cell r="IT380">
            <v>3.88550501E-3</v>
          </cell>
          <cell r="IU380">
            <v>5.8830221500000002E-3</v>
          </cell>
          <cell r="IV380">
            <v>8.5715019900000008E-3</v>
          </cell>
          <cell r="IW380">
            <v>0</v>
          </cell>
          <cell r="IX380">
            <v>0</v>
          </cell>
          <cell r="IY380">
            <v>0</v>
          </cell>
        </row>
        <row r="381">
          <cell r="C381" t="str">
            <v>DRS.PX.SOR._.IRR.Irrigation DLC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1.1254285E-4</v>
          </cell>
          <cell r="Z381">
            <v>1.2020000000000001E-4</v>
          </cell>
          <cell r="AA381">
            <v>1.806E-4</v>
          </cell>
          <cell r="AB381">
            <v>1.8179999000000001E-4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1.1254285E-4</v>
          </cell>
          <cell r="AL381">
            <v>1.3019999999999999E-4</v>
          </cell>
          <cell r="AM381">
            <v>1.3860000000000001E-4</v>
          </cell>
          <cell r="AN381">
            <v>1.8179998999999999E-4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0.17226856317</v>
          </cell>
          <cell r="AX381">
            <v>0.18819385199999999</v>
          </cell>
          <cell r="AY381">
            <v>0.18819385199999999</v>
          </cell>
          <cell r="AZ381">
            <v>0.25272909693000001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0.15281294233000001</v>
          </cell>
          <cell r="BJ381">
            <v>0.19036636400000001</v>
          </cell>
          <cell r="BK381">
            <v>0.14257110000000001</v>
          </cell>
          <cell r="BL381">
            <v>0.16315177177000001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0.15281294233000001</v>
          </cell>
          <cell r="BV381">
            <v>0.19959954000000002</v>
          </cell>
          <cell r="BW381">
            <v>0.19959954000000002</v>
          </cell>
          <cell r="BX381">
            <v>0.19253887606999998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0.17191543128000006</v>
          </cell>
          <cell r="CH381">
            <v>0.19959953999999999</v>
          </cell>
          <cell r="CI381">
            <v>0.18819385200000002</v>
          </cell>
          <cell r="CJ381">
            <v>0.21746457178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P381">
            <v>0</v>
          </cell>
          <cell r="CQ381">
            <v>0</v>
          </cell>
          <cell r="CR381">
            <v>0</v>
          </cell>
          <cell r="CS381">
            <v>0.17226856319</v>
          </cell>
          <cell r="CT381">
            <v>0.18819385200000002</v>
          </cell>
          <cell r="CU381">
            <v>0.18819385199999999</v>
          </cell>
          <cell r="CV381">
            <v>0.18220004662</v>
          </cell>
          <cell r="CW381">
            <v>0</v>
          </cell>
          <cell r="CX381">
            <v>0</v>
          </cell>
          <cell r="CY381">
            <v>0</v>
          </cell>
          <cell r="CZ381">
            <v>0</v>
          </cell>
          <cell r="DA381">
            <v>0</v>
          </cell>
          <cell r="DB381">
            <v>0</v>
          </cell>
          <cell r="DC381">
            <v>0</v>
          </cell>
          <cell r="DD381">
            <v>0</v>
          </cell>
          <cell r="DE381">
            <v>0.15281294233000001</v>
          </cell>
          <cell r="DF381">
            <v>0.20666020400000001</v>
          </cell>
          <cell r="DG381">
            <v>0.18819385200000002</v>
          </cell>
          <cell r="DH381">
            <v>0.21969527607</v>
          </cell>
          <cell r="DI381">
            <v>0</v>
          </cell>
          <cell r="DJ381">
            <v>0</v>
          </cell>
          <cell r="DK381">
            <v>0</v>
          </cell>
          <cell r="DL381">
            <v>0</v>
          </cell>
          <cell r="DM381">
            <v>0</v>
          </cell>
          <cell r="DN381">
            <v>0</v>
          </cell>
          <cell r="DO381">
            <v>0</v>
          </cell>
          <cell r="DP381">
            <v>0</v>
          </cell>
          <cell r="DQ381">
            <v>0.21158715091999999</v>
          </cell>
          <cell r="DR381">
            <v>0.14565544838</v>
          </cell>
          <cell r="DS381">
            <v>0.18819385200000002</v>
          </cell>
          <cell r="DT381">
            <v>0.21969527607</v>
          </cell>
          <cell r="DU381">
            <v>0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0</v>
          </cell>
          <cell r="EC381">
            <v>9.4038733739999991E-2</v>
          </cell>
          <cell r="ED381">
            <v>0.133337924</v>
          </cell>
          <cell r="EE381">
            <v>0.18819385200000002</v>
          </cell>
          <cell r="EF381">
            <v>0.23104277177999999</v>
          </cell>
          <cell r="EG381">
            <v>0</v>
          </cell>
          <cell r="EH381">
            <v>0</v>
          </cell>
          <cell r="EI381">
            <v>0</v>
          </cell>
          <cell r="EJ381">
            <v>0</v>
          </cell>
          <cell r="EK381">
            <v>0</v>
          </cell>
          <cell r="EL381">
            <v>0</v>
          </cell>
          <cell r="EM381">
            <v>0</v>
          </cell>
          <cell r="EN381">
            <v>0</v>
          </cell>
          <cell r="EO381">
            <v>0.17226856319</v>
          </cell>
          <cell r="EP381">
            <v>0.10129337199999999</v>
          </cell>
          <cell r="EQ381">
            <v>0.161037452</v>
          </cell>
          <cell r="ER381">
            <v>0.19841629693000001</v>
          </cell>
          <cell r="ES381">
            <v>0</v>
          </cell>
          <cell r="ET381">
            <v>0</v>
          </cell>
          <cell r="EU381">
            <v>0</v>
          </cell>
          <cell r="EV381">
            <v>0</v>
          </cell>
          <cell r="EW381">
            <v>0</v>
          </cell>
          <cell r="EX381">
            <v>0</v>
          </cell>
          <cell r="EY381">
            <v>0</v>
          </cell>
          <cell r="EZ381">
            <v>0</v>
          </cell>
          <cell r="FA381">
            <v>0.16273246975</v>
          </cell>
          <cell r="FB381">
            <v>0.15934479200000004</v>
          </cell>
          <cell r="FC381">
            <v>0.200410056</v>
          </cell>
          <cell r="FD381">
            <v>0.10640199945000001</v>
          </cell>
          <cell r="FE381">
            <v>0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0</v>
          </cell>
          <cell r="FM381">
            <v>0.16273246975</v>
          </cell>
          <cell r="FN381">
            <v>0.15934479200000001</v>
          </cell>
          <cell r="FO381">
            <v>0.200410056</v>
          </cell>
          <cell r="FP381">
            <v>0.13532119944999998</v>
          </cell>
          <cell r="FQ381">
            <v>0</v>
          </cell>
          <cell r="FR381">
            <v>0</v>
          </cell>
          <cell r="FS381">
            <v>0</v>
          </cell>
          <cell r="FT381">
            <v>0</v>
          </cell>
          <cell r="FU381">
            <v>0</v>
          </cell>
          <cell r="FV381">
            <v>0</v>
          </cell>
          <cell r="FW381">
            <v>0</v>
          </cell>
          <cell r="FX381">
            <v>0</v>
          </cell>
          <cell r="FY381">
            <v>0.12906225831000001</v>
          </cell>
          <cell r="FZ381">
            <v>0.15130287351000002</v>
          </cell>
          <cell r="GA381">
            <v>0.200410056</v>
          </cell>
          <cell r="GB381">
            <v>0.16036053313999998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0.17374242233000001</v>
          </cell>
          <cell r="GL381">
            <v>7.8949415999999994E-2</v>
          </cell>
          <cell r="GM381">
            <v>0.23222117600000003</v>
          </cell>
          <cell r="GN381">
            <v>0.24409870460999997</v>
          </cell>
          <cell r="GO381">
            <v>0</v>
          </cell>
          <cell r="GP381">
            <v>0</v>
          </cell>
          <cell r="GQ381">
            <v>0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0.16273246975000003</v>
          </cell>
          <cell r="GX381">
            <v>0.15934479200000001</v>
          </cell>
          <cell r="GY381">
            <v>0.23222117599999997</v>
          </cell>
          <cell r="GZ381">
            <v>0.26287552805000003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0.13769670518000002</v>
          </cell>
          <cell r="HJ381">
            <v>0.24899431200000002</v>
          </cell>
          <cell r="HK381">
            <v>0.200410056</v>
          </cell>
          <cell r="HL381">
            <v>0.16899141088999997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0.16273246975</v>
          </cell>
          <cell r="HV381">
            <v>0.22007511200000002</v>
          </cell>
          <cell r="HW381">
            <v>0.200410056</v>
          </cell>
          <cell r="HX381">
            <v>0.16899141088999997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0.20028611661000001</v>
          </cell>
          <cell r="IH381">
            <v>0.232221176</v>
          </cell>
          <cell r="II381">
            <v>0.200410056</v>
          </cell>
          <cell r="IJ381">
            <v>0.14114635258000002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0.16273246975</v>
          </cell>
          <cell r="IT381">
            <v>0.12753367200000001</v>
          </cell>
          <cell r="IU381">
            <v>0.20041005599999998</v>
          </cell>
          <cell r="IV381">
            <v>0.21712122232999997</v>
          </cell>
          <cell r="IW381">
            <v>0</v>
          </cell>
          <cell r="IX381">
            <v>0</v>
          </cell>
          <cell r="IY381">
            <v>0</v>
          </cell>
        </row>
        <row r="382">
          <cell r="C382" t="str">
            <v>DRS.PX.SOR._.RES.Battery DLC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3.7582627999999997E-4</v>
          </cell>
          <cell r="Z382">
            <v>3.7681827999999998E-4</v>
          </cell>
          <cell r="AA382">
            <v>6.0327770000000007E-4</v>
          </cell>
          <cell r="AB382">
            <v>6.0710400000000002E-4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3.7582627999999997E-4</v>
          </cell>
          <cell r="AL382">
            <v>4.8452114000000006E-4</v>
          </cell>
          <cell r="AM382">
            <v>4.6298056000000003E-4</v>
          </cell>
          <cell r="AN382">
            <v>6.0710400000000002E-4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5.3482970999999999E-4</v>
          </cell>
          <cell r="AX382">
            <v>4.6298056000000003E-4</v>
          </cell>
          <cell r="AY382">
            <v>4.6298056999999999E-4</v>
          </cell>
          <cell r="AZ382">
            <v>6.2155886000000006E-4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3.7582627999999997E-4</v>
          </cell>
          <cell r="BJ382">
            <v>4.9103999999999999E-4</v>
          </cell>
          <cell r="BK382">
            <v>3.5074284999999999E-4</v>
          </cell>
          <cell r="BL382">
            <v>3.9028113999999995E-4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3.7582627999999997E-4</v>
          </cell>
          <cell r="BV382">
            <v>4.9103999999999999E-4</v>
          </cell>
          <cell r="BW382">
            <v>4.9103998999999992E-4</v>
          </cell>
          <cell r="BX382">
            <v>3.9028114000000001E-4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4.6255541999999997E-4</v>
          </cell>
          <cell r="CH382">
            <v>6.3133714000000003E-4</v>
          </cell>
          <cell r="CI382">
            <v>4.6298055999999992E-4</v>
          </cell>
          <cell r="CJ382">
            <v>5.3482970999999999E-4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P382">
            <v>0</v>
          </cell>
          <cell r="CQ382">
            <v>0</v>
          </cell>
          <cell r="CR382">
            <v>0</v>
          </cell>
          <cell r="CS382">
            <v>5.3482970999999999E-4</v>
          </cell>
          <cell r="CT382">
            <v>5.0407770000000004E-4</v>
          </cell>
          <cell r="CU382">
            <v>4.6298056999999999E-4</v>
          </cell>
          <cell r="CV382">
            <v>4.4810056999999994E-4</v>
          </cell>
          <cell r="CW382">
            <v>0</v>
          </cell>
          <cell r="CX382">
            <v>0</v>
          </cell>
          <cell r="CY382">
            <v>0</v>
          </cell>
          <cell r="CZ382">
            <v>0</v>
          </cell>
          <cell r="DA382">
            <v>0</v>
          </cell>
          <cell r="DB382">
            <v>0</v>
          </cell>
          <cell r="DC382">
            <v>0</v>
          </cell>
          <cell r="DD382">
            <v>0</v>
          </cell>
          <cell r="DE382">
            <v>3.7582627999999997E-4</v>
          </cell>
          <cell r="DF382">
            <v>4.7601828E-4</v>
          </cell>
          <cell r="DG382">
            <v>4.6298056000000003E-4</v>
          </cell>
          <cell r="DH382">
            <v>5.3482970999999999E-4</v>
          </cell>
          <cell r="DI382">
            <v>0</v>
          </cell>
          <cell r="DJ382">
            <v>0</v>
          </cell>
          <cell r="DK382">
            <v>0</v>
          </cell>
          <cell r="DL382">
            <v>0</v>
          </cell>
          <cell r="DM382">
            <v>0</v>
          </cell>
          <cell r="DN382">
            <v>0</v>
          </cell>
          <cell r="DO382">
            <v>0</v>
          </cell>
          <cell r="DP382">
            <v>0</v>
          </cell>
          <cell r="DQ382">
            <v>5.2037484999999995E-4</v>
          </cell>
          <cell r="DR382">
            <v>4.3492113999999999E-4</v>
          </cell>
          <cell r="DS382">
            <v>4.6298056000000003E-4</v>
          </cell>
          <cell r="DT382">
            <v>5.3482970999999999E-4</v>
          </cell>
          <cell r="DU382">
            <v>0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2.3127770999999998E-4</v>
          </cell>
          <cell r="ED382">
            <v>3.4422400000000002E-4</v>
          </cell>
          <cell r="EE382">
            <v>4.6298056000000003E-4</v>
          </cell>
          <cell r="EF382">
            <v>5.3482970999999999E-4</v>
          </cell>
          <cell r="EG382">
            <v>0</v>
          </cell>
          <cell r="EH382">
            <v>0</v>
          </cell>
          <cell r="EI382">
            <v>0</v>
          </cell>
          <cell r="EJ382">
            <v>0</v>
          </cell>
          <cell r="EK382">
            <v>0</v>
          </cell>
          <cell r="EL382">
            <v>0</v>
          </cell>
          <cell r="EM382">
            <v>0</v>
          </cell>
          <cell r="EN382">
            <v>0</v>
          </cell>
          <cell r="EO382">
            <v>4.6255542999999998E-4</v>
          </cell>
          <cell r="EP382">
            <v>3.6378056E-4</v>
          </cell>
          <cell r="EQ382">
            <v>3.7228342999999996E-4</v>
          </cell>
          <cell r="ER382">
            <v>4.7701028999999991E-4</v>
          </cell>
          <cell r="ES382">
            <v>0</v>
          </cell>
          <cell r="ET382">
            <v>0</v>
          </cell>
          <cell r="EU382">
            <v>0</v>
          </cell>
          <cell r="EV382">
            <v>0</v>
          </cell>
          <cell r="EW382">
            <v>0</v>
          </cell>
          <cell r="EX382">
            <v>0</v>
          </cell>
          <cell r="EY382">
            <v>0</v>
          </cell>
          <cell r="EZ382">
            <v>0</v>
          </cell>
          <cell r="FA382">
            <v>9.7040468500000018E-3</v>
          </cell>
          <cell r="FB382">
            <v>1.1229909440000001E-2</v>
          </cell>
          <cell r="FC382">
            <v>1.1954419710000001E-2</v>
          </cell>
          <cell r="FD382">
            <v>7.6256537100000011E-3</v>
          </cell>
          <cell r="FE382">
            <v>0</v>
          </cell>
          <cell r="FF382">
            <v>0</v>
          </cell>
          <cell r="FG382">
            <v>0</v>
          </cell>
          <cell r="FH382">
            <v>0</v>
          </cell>
          <cell r="FI382">
            <v>0</v>
          </cell>
          <cell r="FJ382">
            <v>0</v>
          </cell>
          <cell r="FK382">
            <v>0</v>
          </cell>
          <cell r="FL382">
            <v>0</v>
          </cell>
          <cell r="FM382">
            <v>1.0753481129999999E-2</v>
          </cell>
          <cell r="FN382">
            <v>1.0781865140000001E-2</v>
          </cell>
          <cell r="FO382">
            <v>1.3247218290000001E-2</v>
          </cell>
          <cell r="FP382">
            <v>7.0311222799999996E-3</v>
          </cell>
          <cell r="FQ382">
            <v>0</v>
          </cell>
          <cell r="FR382">
            <v>0</v>
          </cell>
          <cell r="FS382">
            <v>0</v>
          </cell>
          <cell r="FT382">
            <v>0</v>
          </cell>
          <cell r="FU382">
            <v>0</v>
          </cell>
          <cell r="FV382">
            <v>0</v>
          </cell>
          <cell r="FW382">
            <v>0</v>
          </cell>
          <cell r="FX382">
            <v>0</v>
          </cell>
          <cell r="FY382">
            <v>1.1905206849999999E-2</v>
          </cell>
          <cell r="FZ382">
            <v>1.1936630869999999E-2</v>
          </cell>
          <cell r="GA382">
            <v>1.4666029720000001E-2</v>
          </cell>
          <cell r="GB382">
            <v>1.465256228E-2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1.3643315999999999E-2</v>
          </cell>
          <cell r="GL382">
            <v>7.8124580000000004E-3</v>
          </cell>
          <cell r="GM382">
            <v>1.4485495999999999E-2</v>
          </cell>
          <cell r="GN382">
            <v>1.7685779999999998E-2</v>
          </cell>
          <cell r="GO382">
            <v>0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1.4464008E-2</v>
          </cell>
          <cell r="GX382">
            <v>1.6738325999999998E-2</v>
          </cell>
          <cell r="GY382">
            <v>2.3217678000000005E-2</v>
          </cell>
          <cell r="GZ382">
            <v>2.3364936000000006E-2</v>
          </cell>
          <cell r="HA382">
            <v>0</v>
          </cell>
          <cell r="HB382">
            <v>0</v>
          </cell>
          <cell r="HC382">
            <v>0</v>
          </cell>
          <cell r="HD382">
            <v>0</v>
          </cell>
          <cell r="HE382">
            <v>0</v>
          </cell>
          <cell r="HF382">
            <v>0</v>
          </cell>
          <cell r="HG382">
            <v>0</v>
          </cell>
          <cell r="HH382">
            <v>0</v>
          </cell>
          <cell r="HI382">
            <v>1.344412457E-2</v>
          </cell>
          <cell r="HJ382">
            <v>2.4318048869999997E-2</v>
          </cell>
          <cell r="HK382">
            <v>1.5738732290000002E-2</v>
          </cell>
          <cell r="HL382">
            <v>1.6499607419999996E-2</v>
          </cell>
          <cell r="HM382">
            <v>0</v>
          </cell>
          <cell r="HN382">
            <v>0</v>
          </cell>
          <cell r="HO382">
            <v>0</v>
          </cell>
          <cell r="HP382">
            <v>0</v>
          </cell>
          <cell r="HQ382">
            <v>0</v>
          </cell>
          <cell r="HR382">
            <v>0</v>
          </cell>
          <cell r="HS382">
            <v>0</v>
          </cell>
          <cell r="HT382">
            <v>0</v>
          </cell>
          <cell r="HU382">
            <v>1.744864456E-2</v>
          </cell>
          <cell r="HV382">
            <v>2.6705900590000001E-2</v>
          </cell>
          <cell r="HW382">
            <v>2.1494993149999999E-2</v>
          </cell>
          <cell r="HX382">
            <v>1.8119746279999998E-2</v>
          </cell>
          <cell r="HY382">
            <v>0</v>
          </cell>
          <cell r="HZ382">
            <v>0</v>
          </cell>
          <cell r="IA382">
            <v>0</v>
          </cell>
          <cell r="IB382">
            <v>0</v>
          </cell>
          <cell r="IC382">
            <v>0</v>
          </cell>
          <cell r="ID382">
            <v>0</v>
          </cell>
          <cell r="IE382">
            <v>0</v>
          </cell>
          <cell r="IF382">
            <v>0</v>
          </cell>
          <cell r="IG382">
            <v>1.9809915419999997E-2</v>
          </cell>
          <cell r="IH382">
            <v>2.6017597720000001E-2</v>
          </cell>
          <cell r="II382">
            <v>2.3499997719999999E-2</v>
          </cell>
          <cell r="IJ382">
            <v>1.7925311989999998E-2</v>
          </cell>
          <cell r="IK382">
            <v>0</v>
          </cell>
          <cell r="IL382">
            <v>0</v>
          </cell>
          <cell r="IM382">
            <v>0</v>
          </cell>
          <cell r="IN382">
            <v>0</v>
          </cell>
          <cell r="IO382">
            <v>0</v>
          </cell>
          <cell r="IP382">
            <v>0</v>
          </cell>
          <cell r="IQ382">
            <v>0</v>
          </cell>
          <cell r="IR382">
            <v>0</v>
          </cell>
          <cell r="IS382">
            <v>2.1120528E-2</v>
          </cell>
          <cell r="IT382">
            <v>1.4247596E-2</v>
          </cell>
          <cell r="IU382">
            <v>2.0443588000000002E-2</v>
          </cell>
          <cell r="IV382">
            <v>3.2843536E-2</v>
          </cell>
          <cell r="IW382">
            <v>0</v>
          </cell>
          <cell r="IX382">
            <v>0</v>
          </cell>
          <cell r="IY382">
            <v>0</v>
          </cell>
        </row>
        <row r="383">
          <cell r="C383" t="str">
            <v>DRS.PX.SOR._.RES.EV DLC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4.6019999999999996E-5</v>
          </cell>
          <cell r="Z383">
            <v>3.7827440000000006E-5</v>
          </cell>
          <cell r="AA383">
            <v>7.3935440000000006E-5</v>
          </cell>
          <cell r="AB383">
            <v>7.434000000000001E-5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4.6019999999999996E-5</v>
          </cell>
          <cell r="AL383">
            <v>6.0180010000000004E-5</v>
          </cell>
          <cell r="AM383">
            <v>5.6741150000000008E-5</v>
          </cell>
          <cell r="AN383">
            <v>7.4339999999999996E-5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6.5489999999999998E-5</v>
          </cell>
          <cell r="AX383">
            <v>5.6741160000000002E-5</v>
          </cell>
          <cell r="AY383">
            <v>5.6741150000000001E-5</v>
          </cell>
          <cell r="AZ383">
            <v>7.6110000000000015E-5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4.6019999999999996E-5</v>
          </cell>
          <cell r="BJ383">
            <v>6.0180010000000004E-5</v>
          </cell>
          <cell r="BK383">
            <v>4.2985720000000006E-5</v>
          </cell>
          <cell r="BL383">
            <v>4.7790000000000002E-5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4.6019999999999996E-5</v>
          </cell>
          <cell r="BV383">
            <v>6.0180010000000004E-5</v>
          </cell>
          <cell r="BW383">
            <v>6.0180010000000004E-5</v>
          </cell>
          <cell r="BX383">
            <v>4.7790000000000002E-5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5.664E-5</v>
          </cell>
          <cell r="CH383">
            <v>6.0180010000000004E-5</v>
          </cell>
          <cell r="CI383">
            <v>5.6741150000000008E-5</v>
          </cell>
          <cell r="CJ383">
            <v>6.5490000000000012E-5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P383">
            <v>0</v>
          </cell>
          <cell r="CQ383">
            <v>0</v>
          </cell>
          <cell r="CR383">
            <v>0</v>
          </cell>
          <cell r="CS383">
            <v>4.7790000000000002E-5</v>
          </cell>
          <cell r="CT383">
            <v>5.6741160000000009E-5</v>
          </cell>
          <cell r="CU383">
            <v>5.6741150000000008E-5</v>
          </cell>
          <cell r="CV383">
            <v>5.4870000000000002E-5</v>
          </cell>
          <cell r="CW383">
            <v>0</v>
          </cell>
          <cell r="CX383">
            <v>0</v>
          </cell>
          <cell r="CY383">
            <v>0</v>
          </cell>
          <cell r="CZ383">
            <v>0</v>
          </cell>
          <cell r="DA383">
            <v>0</v>
          </cell>
          <cell r="DB383">
            <v>0</v>
          </cell>
          <cell r="DC383">
            <v>0</v>
          </cell>
          <cell r="DD383">
            <v>0</v>
          </cell>
          <cell r="DE383">
            <v>4.6019999999999996E-5</v>
          </cell>
          <cell r="DF383">
            <v>5.3302300000000006E-5</v>
          </cell>
          <cell r="DG383">
            <v>5.6741150000000008E-5</v>
          </cell>
          <cell r="DH383">
            <v>6.5489999999999998E-5</v>
          </cell>
          <cell r="DI383">
            <v>0</v>
          </cell>
          <cell r="DJ383">
            <v>0</v>
          </cell>
          <cell r="DK383">
            <v>0</v>
          </cell>
          <cell r="DL383">
            <v>0</v>
          </cell>
          <cell r="DM383">
            <v>0</v>
          </cell>
          <cell r="DN383">
            <v>0</v>
          </cell>
          <cell r="DO383">
            <v>0</v>
          </cell>
          <cell r="DP383">
            <v>0</v>
          </cell>
          <cell r="DQ383">
            <v>6.3720000000000007E-5</v>
          </cell>
          <cell r="DR383">
            <v>1.891372E-5</v>
          </cell>
          <cell r="DS383">
            <v>5.6741150000000008E-5</v>
          </cell>
          <cell r="DT383">
            <v>7.4339999999999996E-5</v>
          </cell>
          <cell r="DU383">
            <v>0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2.832E-5</v>
          </cell>
          <cell r="ED383">
            <v>4.7908010000000003E-5</v>
          </cell>
          <cell r="EE383">
            <v>5.6741150000000008E-5</v>
          </cell>
          <cell r="EF383">
            <v>6.5489999999999998E-5</v>
          </cell>
          <cell r="EG383">
            <v>0</v>
          </cell>
          <cell r="EH383">
            <v>0</v>
          </cell>
          <cell r="EI383">
            <v>0</v>
          </cell>
          <cell r="EJ383">
            <v>0</v>
          </cell>
          <cell r="EK383">
            <v>0</v>
          </cell>
          <cell r="EL383">
            <v>0</v>
          </cell>
          <cell r="EM383">
            <v>0</v>
          </cell>
          <cell r="EN383">
            <v>0</v>
          </cell>
          <cell r="EO383">
            <v>5.6640000000000007E-5</v>
          </cell>
          <cell r="EP383">
            <v>5.1346870000000006E-5</v>
          </cell>
          <cell r="EQ383">
            <v>5.6741150000000001E-5</v>
          </cell>
          <cell r="ER383">
            <v>5.8409999999999998E-5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0</v>
          </cell>
          <cell r="EX383">
            <v>0</v>
          </cell>
          <cell r="EY383">
            <v>0</v>
          </cell>
          <cell r="EZ383">
            <v>0</v>
          </cell>
          <cell r="FA383">
            <v>4.6019999999999996E-5</v>
          </cell>
          <cell r="FB383">
            <v>3.6108010000000008E-5</v>
          </cell>
          <cell r="FC383">
            <v>5.6741150000000008E-5</v>
          </cell>
          <cell r="FD383">
            <v>3.0089999999999998E-5</v>
          </cell>
          <cell r="FE383">
            <v>0</v>
          </cell>
          <cell r="FF383">
            <v>0</v>
          </cell>
          <cell r="FG383">
            <v>0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4.6019999999999996E-5</v>
          </cell>
          <cell r="FN383">
            <v>5.3302300000000006E-5</v>
          </cell>
          <cell r="FO383">
            <v>5.6741150000000008E-5</v>
          </cell>
          <cell r="FP383">
            <v>3.0089999999999998E-5</v>
          </cell>
          <cell r="FQ383">
            <v>0</v>
          </cell>
          <cell r="FR383">
            <v>0</v>
          </cell>
          <cell r="FS383">
            <v>0</v>
          </cell>
          <cell r="FT383">
            <v>0</v>
          </cell>
          <cell r="FU383">
            <v>0</v>
          </cell>
          <cell r="FV383">
            <v>0</v>
          </cell>
          <cell r="FW383">
            <v>0</v>
          </cell>
          <cell r="FX383">
            <v>0</v>
          </cell>
          <cell r="FY383">
            <v>4.6019999999999996E-5</v>
          </cell>
          <cell r="FZ383">
            <v>3.6108010000000008E-5</v>
          </cell>
          <cell r="GA383">
            <v>5.6741150000000008E-5</v>
          </cell>
          <cell r="GB383">
            <v>5.6640000000000007E-5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4.7790000000000002E-5</v>
          </cell>
          <cell r="GL383">
            <v>3.9546870000000004E-5</v>
          </cell>
          <cell r="GM383">
            <v>6.1899440000000002E-5</v>
          </cell>
          <cell r="GN383">
            <v>7.6110000000000015E-5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4.6019999999999996E-5</v>
          </cell>
          <cell r="GX383">
            <v>4.7908010000000003E-5</v>
          </cell>
          <cell r="GY383">
            <v>7.3935440000000006E-5</v>
          </cell>
          <cell r="GZ383">
            <v>7.434000000000001E-5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3.8940000000000003E-5</v>
          </cell>
          <cell r="HJ383">
            <v>6.5102299999999995E-5</v>
          </cell>
          <cell r="HK383">
            <v>5.6741150000000008E-5</v>
          </cell>
          <cell r="HL383">
            <v>4.7790000000000002E-5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4.6019999999999996E-5</v>
          </cell>
          <cell r="HV383">
            <v>6.5102300000000009E-5</v>
          </cell>
          <cell r="HW383">
            <v>5.6741150000000008E-5</v>
          </cell>
          <cell r="HX383">
            <v>4.7790000000000002E-5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0.14021343</v>
          </cell>
          <cell r="IH383">
            <v>0.20109622797000004</v>
          </cell>
          <cell r="II383">
            <v>0.16647562796000001</v>
          </cell>
          <cell r="IJ383">
            <v>0.11251695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0.14949948000000002</v>
          </cell>
          <cell r="IT383">
            <v>0.11729959197000001</v>
          </cell>
          <cell r="IU383">
            <v>0.12847098169000001</v>
          </cell>
          <cell r="IV383">
            <v>0.24149915999999999</v>
          </cell>
          <cell r="IW383">
            <v>0</v>
          </cell>
          <cell r="IX383">
            <v>0</v>
          </cell>
          <cell r="IY383">
            <v>0</v>
          </cell>
        </row>
        <row r="384">
          <cell r="C384" t="str">
            <v>DRS.PX.SOR._.RES.Grid Interactive Water Htr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1.222600972E-2</v>
          </cell>
          <cell r="Z384">
            <v>1.356249856E-2</v>
          </cell>
          <cell r="AA384">
            <v>1.959565286E-2</v>
          </cell>
          <cell r="AB384">
            <v>1.9749708000000001E-2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1.222600972E-2</v>
          </cell>
          <cell r="AL384">
            <v>1.4127098560000001E-2</v>
          </cell>
          <cell r="AM384">
            <v>1.5038524290000001E-2</v>
          </cell>
          <cell r="AN384">
            <v>1.9749707999999998E-2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1.382544086E-2</v>
          </cell>
          <cell r="AX384">
            <v>1.5038524280000002E-2</v>
          </cell>
          <cell r="AY384">
            <v>1.503852428E-2</v>
          </cell>
          <cell r="AZ384">
            <v>2.021993914E-2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1.3540721150000001E-2</v>
          </cell>
          <cell r="BJ384">
            <v>1.5256298560000001E-2</v>
          </cell>
          <cell r="BK384">
            <v>1.278012429E-2</v>
          </cell>
          <cell r="BL384">
            <v>1.514015229E-2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1.222600972E-2</v>
          </cell>
          <cell r="BV384">
            <v>1.3691549990000001E-2</v>
          </cell>
          <cell r="BW384">
            <v>1.6167724289999998E-2</v>
          </cell>
          <cell r="BX384">
            <v>1.7491308000000001E-2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1.260348515E-2</v>
          </cell>
          <cell r="CH384">
            <v>1.8248678560000002E-2</v>
          </cell>
          <cell r="CI384">
            <v>1.5038524290000001E-2</v>
          </cell>
          <cell r="CJ384">
            <v>1.7398552290000001E-2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1.3260840860000001E-2</v>
          </cell>
          <cell r="CT384">
            <v>1.6732324280000002E-2</v>
          </cell>
          <cell r="CU384">
            <v>1.5038524279999998E-2</v>
          </cell>
          <cell r="CV384">
            <v>1.6080614570000002E-2</v>
          </cell>
          <cell r="CW384">
            <v>0</v>
          </cell>
          <cell r="CX384">
            <v>0</v>
          </cell>
          <cell r="CY384">
            <v>0</v>
          </cell>
          <cell r="CZ384">
            <v>0</v>
          </cell>
          <cell r="DA384">
            <v>0</v>
          </cell>
          <cell r="DB384">
            <v>0</v>
          </cell>
          <cell r="DC384">
            <v>0</v>
          </cell>
          <cell r="DD384">
            <v>0</v>
          </cell>
          <cell r="DE384">
            <v>1.3540721150000002E-2</v>
          </cell>
          <cell r="DF384">
            <v>1.7555027130000001E-2</v>
          </cell>
          <cell r="DG384">
            <v>1.5038524290000001E-2</v>
          </cell>
          <cell r="DH384">
            <v>1.9749707999999998E-2</v>
          </cell>
          <cell r="DI384">
            <v>0</v>
          </cell>
          <cell r="DJ384">
            <v>0</v>
          </cell>
          <cell r="DK384">
            <v>0</v>
          </cell>
          <cell r="DL384">
            <v>0</v>
          </cell>
          <cell r="DM384">
            <v>0</v>
          </cell>
          <cell r="DN384">
            <v>0</v>
          </cell>
          <cell r="DO384">
            <v>0</v>
          </cell>
          <cell r="DP384">
            <v>0</v>
          </cell>
          <cell r="DQ384">
            <v>1.6928321150000002E-2</v>
          </cell>
          <cell r="DR384">
            <v>1.4127098560000001E-2</v>
          </cell>
          <cell r="DS384">
            <v>1.5038524290000001E-2</v>
          </cell>
          <cell r="DT384">
            <v>1.9749708000000001E-2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1.0153121150000001E-2</v>
          </cell>
          <cell r="ED384">
            <v>1.0134569990000002E-2</v>
          </cell>
          <cell r="EE384">
            <v>1.507885286E-2</v>
          </cell>
          <cell r="EF384">
            <v>1.9749708000000001E-2</v>
          </cell>
          <cell r="EG384">
            <v>0</v>
          </cell>
          <cell r="EH384">
            <v>0</v>
          </cell>
          <cell r="EI384">
            <v>0</v>
          </cell>
          <cell r="EJ384">
            <v>0</v>
          </cell>
          <cell r="EK384">
            <v>0</v>
          </cell>
          <cell r="EL384">
            <v>0</v>
          </cell>
          <cell r="EM384">
            <v>0</v>
          </cell>
          <cell r="EN384">
            <v>0</v>
          </cell>
          <cell r="EO384">
            <v>1.3825440860000001E-2</v>
          </cell>
          <cell r="EP384">
            <v>7.658395709999999E-3</v>
          </cell>
          <cell r="EQ384">
            <v>1.5078852849999999E-2</v>
          </cell>
          <cell r="ER384">
            <v>1.796153914E-2</v>
          </cell>
          <cell r="ES384">
            <v>0</v>
          </cell>
          <cell r="ET384">
            <v>0</v>
          </cell>
          <cell r="EU384">
            <v>0</v>
          </cell>
          <cell r="EV384">
            <v>0</v>
          </cell>
          <cell r="EW384">
            <v>0</v>
          </cell>
          <cell r="EX384">
            <v>0</v>
          </cell>
          <cell r="EY384">
            <v>0</v>
          </cell>
          <cell r="EZ384">
            <v>0</v>
          </cell>
          <cell r="FA384">
            <v>1.222600972E-2</v>
          </cell>
          <cell r="FB384">
            <v>1.243329856E-2</v>
          </cell>
          <cell r="FC384">
            <v>1.5038524290000001E-2</v>
          </cell>
          <cell r="FD384">
            <v>8.7440408599999998E-3</v>
          </cell>
          <cell r="FE384">
            <v>0</v>
          </cell>
          <cell r="FF384">
            <v>0</v>
          </cell>
          <cell r="FG384">
            <v>0</v>
          </cell>
          <cell r="FH384">
            <v>0</v>
          </cell>
          <cell r="FI384">
            <v>0</v>
          </cell>
          <cell r="FJ384">
            <v>0</v>
          </cell>
          <cell r="FK384">
            <v>0</v>
          </cell>
          <cell r="FL384">
            <v>0</v>
          </cell>
          <cell r="FM384">
            <v>0.93886116168</v>
          </cell>
          <cell r="FN384">
            <v>1.1614298065799999</v>
          </cell>
          <cell r="FO384">
            <v>1.3645982506799998</v>
          </cell>
          <cell r="FP384">
            <v>0.82783431551999997</v>
          </cell>
          <cell r="FQ384">
            <v>0</v>
          </cell>
          <cell r="FR384">
            <v>0</v>
          </cell>
          <cell r="FS384">
            <v>0</v>
          </cell>
          <cell r="FT384">
            <v>0</v>
          </cell>
          <cell r="FU384">
            <v>0</v>
          </cell>
          <cell r="FV384">
            <v>0</v>
          </cell>
          <cell r="FW384">
            <v>0</v>
          </cell>
          <cell r="FX384">
            <v>0</v>
          </cell>
          <cell r="FY384">
            <v>0.95439156736000008</v>
          </cell>
          <cell r="FZ384">
            <v>1.0651102018900001</v>
          </cell>
          <cell r="GA384">
            <v>1.43814478495</v>
          </cell>
          <cell r="GB384">
            <v>1.3138629265000001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1.5151709857300002</v>
          </cell>
          <cell r="GL384">
            <v>0.71232317549999991</v>
          </cell>
          <cell r="GM384">
            <v>1.2371118558099998</v>
          </cell>
          <cell r="GN384">
            <v>2.0057483133200003</v>
          </cell>
          <cell r="GO384">
            <v>0</v>
          </cell>
          <cell r="GP384">
            <v>0</v>
          </cell>
          <cell r="GQ384">
            <v>0</v>
          </cell>
          <cell r="GR384">
            <v>0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1.4100864753</v>
          </cell>
          <cell r="GX384">
            <v>1.11155696951</v>
          </cell>
          <cell r="GY384">
            <v>1.7605340171400001</v>
          </cell>
          <cell r="GZ384">
            <v>2.0277791706299997</v>
          </cell>
          <cell r="HA384">
            <v>0</v>
          </cell>
          <cell r="HB384">
            <v>0</v>
          </cell>
          <cell r="HC384">
            <v>0</v>
          </cell>
          <cell r="HD384">
            <v>0</v>
          </cell>
          <cell r="HE384">
            <v>0</v>
          </cell>
          <cell r="HF384">
            <v>0</v>
          </cell>
          <cell r="HG384">
            <v>0</v>
          </cell>
          <cell r="HH384">
            <v>0</v>
          </cell>
          <cell r="HI384">
            <v>1.11486706878</v>
          </cell>
          <cell r="HJ384">
            <v>1.5832920363700003</v>
          </cell>
          <cell r="HK384">
            <v>1.6206686806699997</v>
          </cell>
          <cell r="HL384">
            <v>1.3882381065999998</v>
          </cell>
          <cell r="HM384">
            <v>0</v>
          </cell>
          <cell r="HN384">
            <v>0</v>
          </cell>
          <cell r="HO384">
            <v>0</v>
          </cell>
          <cell r="HP384">
            <v>0</v>
          </cell>
          <cell r="HQ384">
            <v>0</v>
          </cell>
          <cell r="HR384">
            <v>0</v>
          </cell>
          <cell r="HS384">
            <v>0</v>
          </cell>
          <cell r="HT384">
            <v>0</v>
          </cell>
          <cell r="HU384">
            <v>1.21238709022</v>
          </cell>
          <cell r="HV384">
            <v>1.6223730124</v>
          </cell>
          <cell r="HW384">
            <v>1.67097555424</v>
          </cell>
          <cell r="HX384">
            <v>1.4107174147500001</v>
          </cell>
          <cell r="HY384">
            <v>0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0</v>
          </cell>
          <cell r="IE384">
            <v>0</v>
          </cell>
          <cell r="IF384">
            <v>0</v>
          </cell>
          <cell r="IG384">
            <v>1.6435817351900004</v>
          </cell>
          <cell r="IH384">
            <v>1.8568098060400002</v>
          </cell>
          <cell r="II384">
            <v>1.6485564235400001</v>
          </cell>
          <cell r="IJ384">
            <v>1.12696925034</v>
          </cell>
          <cell r="IK384">
            <v>0</v>
          </cell>
          <cell r="IL384">
            <v>0</v>
          </cell>
          <cell r="IM384">
            <v>0</v>
          </cell>
          <cell r="IN384">
            <v>0</v>
          </cell>
          <cell r="IO384">
            <v>0</v>
          </cell>
          <cell r="IP384">
            <v>0</v>
          </cell>
          <cell r="IQ384">
            <v>0</v>
          </cell>
          <cell r="IR384">
            <v>0</v>
          </cell>
          <cell r="IS384">
            <v>1.5856553793000001</v>
          </cell>
          <cell r="IT384">
            <v>1.1206695899699999</v>
          </cell>
          <cell r="IU384">
            <v>1.5579810271099999</v>
          </cell>
          <cell r="IV384">
            <v>2.2817738840300001</v>
          </cell>
          <cell r="IW384">
            <v>0</v>
          </cell>
          <cell r="IX384">
            <v>0</v>
          </cell>
          <cell r="IY384">
            <v>0</v>
          </cell>
        </row>
        <row r="385">
          <cell r="C385" t="str">
            <v>DRS.PX.SOR._.RES.Home Energy Mgmt Sys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2.4770570000000004E-5</v>
          </cell>
          <cell r="Z385">
            <v>2.0243149999999999E-5</v>
          </cell>
          <cell r="AA385">
            <v>3.9566139999999997E-5</v>
          </cell>
          <cell r="AB385">
            <v>4.0013989999999999E-5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2.4770570000000001E-5</v>
          </cell>
          <cell r="AL385">
            <v>3.2205010000000002E-5</v>
          </cell>
          <cell r="AM385">
            <v>3.0364709999999998E-5</v>
          </cell>
          <cell r="AN385">
            <v>4.0013989999999999E-5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3.5250419999999999E-5</v>
          </cell>
          <cell r="AX385">
            <v>3.0364720000000002E-5</v>
          </cell>
          <cell r="AY385">
            <v>3.0364719999999999E-5</v>
          </cell>
          <cell r="AZ385">
            <v>4.0966700000000009E-5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2.4770570000000004E-5</v>
          </cell>
          <cell r="BJ385">
            <v>3.2205010000000002E-5</v>
          </cell>
          <cell r="BK385">
            <v>2.3003570000000002E-5</v>
          </cell>
          <cell r="BL385">
            <v>2.5723280000000004E-5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2.4770570000000001E-5</v>
          </cell>
          <cell r="BV385">
            <v>3.2205010000000002E-5</v>
          </cell>
          <cell r="BW385">
            <v>3.2205000000000001E-5</v>
          </cell>
          <cell r="BX385">
            <v>2.572328E-5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3.0486860000000002E-5</v>
          </cell>
          <cell r="CH385">
            <v>3.2205010000000002E-5</v>
          </cell>
          <cell r="CI385">
            <v>3.0364709999999998E-5</v>
          </cell>
          <cell r="CJ385">
            <v>3.5250420000000005E-5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P385">
            <v>0</v>
          </cell>
          <cell r="CQ385">
            <v>0</v>
          </cell>
          <cell r="CR385">
            <v>0</v>
          </cell>
          <cell r="CS385">
            <v>3.142328E-5</v>
          </cell>
          <cell r="CT385">
            <v>3.0364719999999999E-5</v>
          </cell>
          <cell r="CU385">
            <v>3.0364719999999999E-5</v>
          </cell>
          <cell r="CV385">
            <v>2.9534130000000001E-5</v>
          </cell>
          <cell r="CW385">
            <v>0</v>
          </cell>
          <cell r="CX385">
            <v>0</v>
          </cell>
          <cell r="CY385">
            <v>0</v>
          </cell>
          <cell r="CZ385">
            <v>0</v>
          </cell>
          <cell r="DA385">
            <v>0</v>
          </cell>
          <cell r="DB385">
            <v>0</v>
          </cell>
          <cell r="DC385">
            <v>0</v>
          </cell>
          <cell r="DD385">
            <v>0</v>
          </cell>
          <cell r="DE385">
            <v>2.4770570000000001E-5</v>
          </cell>
          <cell r="DF385">
            <v>3.7725870000000002E-5</v>
          </cell>
          <cell r="DG385">
            <v>3.0364709999999998E-5</v>
          </cell>
          <cell r="DH385">
            <v>3.5250420000000005E-5</v>
          </cell>
          <cell r="DI385">
            <v>0</v>
          </cell>
          <cell r="DJ385">
            <v>0</v>
          </cell>
          <cell r="DK385">
            <v>0</v>
          </cell>
          <cell r="DL385">
            <v>0</v>
          </cell>
          <cell r="DM385">
            <v>0</v>
          </cell>
          <cell r="DN385">
            <v>0</v>
          </cell>
          <cell r="DO385">
            <v>0</v>
          </cell>
          <cell r="DP385">
            <v>0</v>
          </cell>
          <cell r="DQ385">
            <v>3.4297710000000003E-5</v>
          </cell>
          <cell r="DR385">
            <v>1.9323010000000002E-5</v>
          </cell>
          <cell r="DS385">
            <v>3.0364709999999998E-5</v>
          </cell>
          <cell r="DT385">
            <v>4.0013989999999999E-5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0</v>
          </cell>
          <cell r="EC385">
            <v>1.5243430000000003E-5</v>
          </cell>
          <cell r="ED385">
            <v>2.5023010000000002E-5</v>
          </cell>
          <cell r="EE385">
            <v>3.0364709999999998E-5</v>
          </cell>
          <cell r="EF385">
            <v>3.5250420000000005E-5</v>
          </cell>
          <cell r="EG385">
            <v>0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0</v>
          </cell>
          <cell r="EM385">
            <v>0</v>
          </cell>
          <cell r="EN385">
            <v>0</v>
          </cell>
          <cell r="EO385">
            <v>3.0486849999999998E-5</v>
          </cell>
          <cell r="EP385">
            <v>3.0364720000000002E-5</v>
          </cell>
          <cell r="EQ385">
            <v>3.0364719999999999E-5</v>
          </cell>
          <cell r="ER385">
            <v>3.143956E-5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0</v>
          </cell>
          <cell r="EX385">
            <v>0</v>
          </cell>
          <cell r="EY385">
            <v>0</v>
          </cell>
          <cell r="EZ385">
            <v>0</v>
          </cell>
          <cell r="FA385">
            <v>2.4770570000000001E-5</v>
          </cell>
          <cell r="FB385">
            <v>1.9323010000000002E-5</v>
          </cell>
          <cell r="FC385">
            <v>3.0364709999999998E-5</v>
          </cell>
          <cell r="FD385">
            <v>1.6196140000000002E-5</v>
          </cell>
          <cell r="FE385">
            <v>0</v>
          </cell>
          <cell r="FF385">
            <v>0</v>
          </cell>
          <cell r="FG385">
            <v>0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0</v>
          </cell>
          <cell r="FM385">
            <v>2.4770570000000001E-5</v>
          </cell>
          <cell r="FN385">
            <v>2.852444E-5</v>
          </cell>
          <cell r="FO385">
            <v>3.0364709999999998E-5</v>
          </cell>
          <cell r="FP385">
            <v>2.0959709999999999E-5</v>
          </cell>
          <cell r="FQ385">
            <v>0</v>
          </cell>
          <cell r="FR385">
            <v>0</v>
          </cell>
          <cell r="FS385">
            <v>0</v>
          </cell>
          <cell r="FT385">
            <v>0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2.4770570000000004E-5</v>
          </cell>
          <cell r="FZ385">
            <v>1.9323009999999998E-5</v>
          </cell>
          <cell r="GA385">
            <v>3.0364709999999998E-5</v>
          </cell>
          <cell r="GB385">
            <v>3.0486849999999998E-5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2.5723280000000004E-5</v>
          </cell>
          <cell r="GL385">
            <v>1.7661860000000002E-5</v>
          </cell>
          <cell r="GM385">
            <v>2.962372E-5</v>
          </cell>
          <cell r="GN385">
            <v>4.0966700000000009E-5</v>
          </cell>
          <cell r="GO385">
            <v>0</v>
          </cell>
          <cell r="GP385">
            <v>0</v>
          </cell>
          <cell r="GQ385">
            <v>0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2.4770570000000004E-5</v>
          </cell>
          <cell r="GX385">
            <v>2.5023010000000002E-5</v>
          </cell>
          <cell r="GY385">
            <v>3.9566139999999997E-5</v>
          </cell>
          <cell r="GZ385">
            <v>4.0013989999999999E-5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2.095972E-5</v>
          </cell>
          <cell r="HJ385">
            <v>3.4224440000000007E-5</v>
          </cell>
          <cell r="HK385">
            <v>3.0364709999999998E-5</v>
          </cell>
          <cell r="HL385">
            <v>2.5723280000000004E-5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2.4770570000000001E-5</v>
          </cell>
          <cell r="HV385">
            <v>3.422444E-5</v>
          </cell>
          <cell r="HW385">
            <v>3.0364709999999998E-5</v>
          </cell>
          <cell r="HX385">
            <v>2.5723280000000004E-5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2.572328E-5</v>
          </cell>
          <cell r="IH385">
            <v>3.6064719999999995E-5</v>
          </cell>
          <cell r="II385">
            <v>3.0364719999999999E-5</v>
          </cell>
          <cell r="IJ385">
            <v>2.3817850000000001E-5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2.4770570000000004E-5</v>
          </cell>
          <cell r="IT385">
            <v>1.9323010000000002E-5</v>
          </cell>
          <cell r="IU385">
            <v>2.116328E-5</v>
          </cell>
          <cell r="IV385">
            <v>4.0013989999999999E-5</v>
          </cell>
          <cell r="IW385">
            <v>0</v>
          </cell>
          <cell r="IX385">
            <v>0</v>
          </cell>
          <cell r="IY385">
            <v>0</v>
          </cell>
        </row>
        <row r="386">
          <cell r="C386" t="str">
            <v>DRS.PX.SOR._.RES.HVAC - DLC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3.5435073130000008E-2</v>
          </cell>
          <cell r="Z386">
            <v>3.9308665699999995E-2</v>
          </cell>
          <cell r="AA386">
            <v>5.6794768560000014E-2</v>
          </cell>
          <cell r="AB386">
            <v>5.7241271980000008E-2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3.5435073130000001E-2</v>
          </cell>
          <cell r="AL386">
            <v>4.4217865699999997E-2</v>
          </cell>
          <cell r="AM386">
            <v>4.358668286000001E-2</v>
          </cell>
          <cell r="AN386">
            <v>5.7241271980000008E-2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4.0070760560000002E-2</v>
          </cell>
          <cell r="AX386">
            <v>4.3586682840000002E-2</v>
          </cell>
          <cell r="AY386">
            <v>4.3586682850000003E-2</v>
          </cell>
          <cell r="AZ386">
            <v>5.8604159410000002E-2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3.9245547410000005E-2</v>
          </cell>
          <cell r="BJ386">
            <v>4.4217865700000004E-2</v>
          </cell>
          <cell r="BK386">
            <v>3.7041082849999997E-2</v>
          </cell>
          <cell r="BL386">
            <v>4.3881234840000005E-2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3.5435073130000001E-2</v>
          </cell>
          <cell r="BV386">
            <v>4.2955499990000007E-2</v>
          </cell>
          <cell r="BW386">
            <v>4.6859482850000002E-2</v>
          </cell>
          <cell r="BX386">
            <v>5.0695671980000009E-2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3.7066797700000008E-2</v>
          </cell>
          <cell r="CH386">
            <v>4.9617985700000006E-2</v>
          </cell>
          <cell r="CI386">
            <v>4.3586682849999996E-2</v>
          </cell>
          <cell r="CJ386">
            <v>5.0426834839999997E-2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P386">
            <v>0</v>
          </cell>
          <cell r="CQ386">
            <v>0</v>
          </cell>
          <cell r="CR386">
            <v>0</v>
          </cell>
          <cell r="CS386">
            <v>3.8434360559999999E-2</v>
          </cell>
          <cell r="CT386">
            <v>4.8495882840000018E-2</v>
          </cell>
          <cell r="CU386">
            <v>4.3586682850000003E-2</v>
          </cell>
          <cell r="CV386">
            <v>4.6607009689999999E-2</v>
          </cell>
          <cell r="CW386">
            <v>0</v>
          </cell>
          <cell r="CX386">
            <v>0</v>
          </cell>
          <cell r="CY386">
            <v>0</v>
          </cell>
          <cell r="CZ386">
            <v>0</v>
          </cell>
          <cell r="DA386">
            <v>0</v>
          </cell>
          <cell r="DB386">
            <v>0</v>
          </cell>
          <cell r="DC386">
            <v>0</v>
          </cell>
          <cell r="DD386">
            <v>0</v>
          </cell>
          <cell r="DE386">
            <v>3.9245547410000005E-2</v>
          </cell>
          <cell r="DF386">
            <v>5.088035141000001E-2</v>
          </cell>
          <cell r="DG386">
            <v>4.3586682850000003E-2</v>
          </cell>
          <cell r="DH386">
            <v>5.3968471980000002E-2</v>
          </cell>
          <cell r="DI386">
            <v>0</v>
          </cell>
          <cell r="DJ386">
            <v>0</v>
          </cell>
          <cell r="DK386">
            <v>0</v>
          </cell>
          <cell r="DL386">
            <v>0</v>
          </cell>
          <cell r="DM386">
            <v>0</v>
          </cell>
          <cell r="DN386">
            <v>0</v>
          </cell>
          <cell r="DO386">
            <v>0</v>
          </cell>
          <cell r="DP386">
            <v>0</v>
          </cell>
          <cell r="DQ386">
            <v>4.906394741000001E-2</v>
          </cell>
          <cell r="DR386">
            <v>3.7672265699999999E-2</v>
          </cell>
          <cell r="DS386">
            <v>4.3586682850000003E-2</v>
          </cell>
          <cell r="DT386">
            <v>5.3968471980000009E-2</v>
          </cell>
          <cell r="DU386">
            <v>0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0</v>
          </cell>
          <cell r="EA386">
            <v>0</v>
          </cell>
          <cell r="EB386">
            <v>0</v>
          </cell>
          <cell r="EC386">
            <v>2.942714741E-2</v>
          </cell>
          <cell r="ED386">
            <v>2.937337999E-2</v>
          </cell>
          <cell r="EE386">
            <v>4.3586682850000009E-2</v>
          </cell>
          <cell r="EF386">
            <v>5.7241271980000001E-2</v>
          </cell>
          <cell r="EG386">
            <v>0</v>
          </cell>
          <cell r="EH386">
            <v>0</v>
          </cell>
          <cell r="EI386">
            <v>0</v>
          </cell>
          <cell r="EJ386">
            <v>0</v>
          </cell>
          <cell r="EK386">
            <v>0</v>
          </cell>
          <cell r="EL386">
            <v>0</v>
          </cell>
          <cell r="EM386">
            <v>0</v>
          </cell>
          <cell r="EN386">
            <v>0</v>
          </cell>
          <cell r="EO386">
            <v>4.0070760560000002E-2</v>
          </cell>
          <cell r="EP386">
            <v>2.3832997129999998E-2</v>
          </cell>
          <cell r="EQ386">
            <v>4.6976368560000009E-2</v>
          </cell>
          <cell r="ER386">
            <v>5.2058559410000003E-2</v>
          </cell>
          <cell r="ES386">
            <v>0</v>
          </cell>
          <cell r="ET386">
            <v>0</v>
          </cell>
          <cell r="EU386">
            <v>0</v>
          </cell>
          <cell r="EV386">
            <v>0</v>
          </cell>
          <cell r="EW386">
            <v>0</v>
          </cell>
          <cell r="EX386">
            <v>0</v>
          </cell>
          <cell r="EY386">
            <v>0</v>
          </cell>
          <cell r="EZ386">
            <v>0</v>
          </cell>
          <cell r="FA386">
            <v>3.5435073130000001E-2</v>
          </cell>
          <cell r="FB386">
            <v>3.4282579990000006E-2</v>
          </cell>
          <cell r="FC386">
            <v>4.3586682849999996E-2</v>
          </cell>
          <cell r="FD386">
            <v>2.480548628E-2</v>
          </cell>
          <cell r="FE386">
            <v>0</v>
          </cell>
          <cell r="FF386">
            <v>0</v>
          </cell>
          <cell r="FG386">
            <v>0</v>
          </cell>
          <cell r="FH386">
            <v>0</v>
          </cell>
          <cell r="FI386">
            <v>0</v>
          </cell>
          <cell r="FJ386">
            <v>0</v>
          </cell>
          <cell r="FK386">
            <v>0</v>
          </cell>
          <cell r="FL386">
            <v>0</v>
          </cell>
          <cell r="FM386">
            <v>2.9988198850000002E-2</v>
          </cell>
          <cell r="FN386">
            <v>4.4217865700000011E-2</v>
          </cell>
          <cell r="FO386">
            <v>4.3586682850000009E-2</v>
          </cell>
          <cell r="FP386">
            <v>2.6710723419999999E-2</v>
          </cell>
          <cell r="FQ386">
            <v>0</v>
          </cell>
          <cell r="FR386">
            <v>0</v>
          </cell>
          <cell r="FS386">
            <v>0</v>
          </cell>
          <cell r="FT386">
            <v>0</v>
          </cell>
          <cell r="FU386">
            <v>0</v>
          </cell>
          <cell r="FV386">
            <v>0</v>
          </cell>
          <cell r="FW386">
            <v>0</v>
          </cell>
          <cell r="FX386">
            <v>0</v>
          </cell>
          <cell r="FY386">
            <v>3.2162273130000002E-2</v>
          </cell>
          <cell r="FZ386">
            <v>4.7607551410000004E-2</v>
          </cell>
          <cell r="GA386">
            <v>4.3586682850000003E-2</v>
          </cell>
          <cell r="GB386">
            <v>3.105887198E-2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0.53483942138000007</v>
          </cell>
          <cell r="GL386">
            <v>0.27053967856</v>
          </cell>
          <cell r="GM386">
            <v>0.51828507140999991</v>
          </cell>
          <cell r="GN386">
            <v>0.71428743565999986</v>
          </cell>
          <cell r="GO386">
            <v>0</v>
          </cell>
          <cell r="GP386">
            <v>0</v>
          </cell>
          <cell r="GQ386">
            <v>0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0.48647307082000008</v>
          </cell>
          <cell r="GX386">
            <v>0.40466978998000003</v>
          </cell>
          <cell r="GY386">
            <v>0.6744779458800001</v>
          </cell>
          <cell r="GZ386">
            <v>0.70954131594999992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0</v>
          </cell>
          <cell r="HG386">
            <v>0</v>
          </cell>
          <cell r="HH386">
            <v>0</v>
          </cell>
          <cell r="HI386">
            <v>0.37791442538999998</v>
          </cell>
          <cell r="HJ386">
            <v>0.53669977070000008</v>
          </cell>
          <cell r="HK386">
            <v>0.54936959783999995</v>
          </cell>
          <cell r="HL386">
            <v>0.49242132748000006</v>
          </cell>
          <cell r="HM386">
            <v>0</v>
          </cell>
          <cell r="HN386">
            <v>0</v>
          </cell>
          <cell r="HO386">
            <v>0</v>
          </cell>
          <cell r="HP386">
            <v>0</v>
          </cell>
          <cell r="HQ386">
            <v>0</v>
          </cell>
          <cell r="HR386">
            <v>0</v>
          </cell>
          <cell r="HS386">
            <v>0</v>
          </cell>
          <cell r="HT386">
            <v>0</v>
          </cell>
          <cell r="HU386">
            <v>0.40526022855999999</v>
          </cell>
          <cell r="HV386">
            <v>0.55515325631000001</v>
          </cell>
          <cell r="HW386">
            <v>0.55855092855999999</v>
          </cell>
          <cell r="HX386">
            <v>0.47155538569</v>
          </cell>
          <cell r="HY386">
            <v>0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0</v>
          </cell>
          <cell r="IE386">
            <v>0</v>
          </cell>
          <cell r="IF386">
            <v>0</v>
          </cell>
          <cell r="IG386">
            <v>0.52599202493999997</v>
          </cell>
          <cell r="IH386">
            <v>0.61874110110999991</v>
          </cell>
          <cell r="II386">
            <v>0.54499222500000011</v>
          </cell>
          <cell r="IJ386">
            <v>0.41537574497000007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0</v>
          </cell>
          <cell r="IQ386">
            <v>0</v>
          </cell>
          <cell r="IR386">
            <v>0</v>
          </cell>
          <cell r="IS386">
            <v>0.51973249710999991</v>
          </cell>
          <cell r="IT386">
            <v>0.36732344998999994</v>
          </cell>
          <cell r="IU386">
            <v>0.50571659860000007</v>
          </cell>
          <cell r="IV386">
            <v>0.75805157995999983</v>
          </cell>
          <cell r="IW386">
            <v>0</v>
          </cell>
          <cell r="IX386">
            <v>0</v>
          </cell>
          <cell r="IY386">
            <v>0</v>
          </cell>
        </row>
        <row r="387">
          <cell r="C387" t="str">
            <v>DRS.PX.SOR._.RES.Pool Pump - DLC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9.2429999999999994E-5</v>
          </cell>
          <cell r="Z387">
            <v>7.5975440000000007E-5</v>
          </cell>
          <cell r="AA387">
            <v>1.4849743999999999E-4</v>
          </cell>
          <cell r="AB387">
            <v>1.4931000000000002E-4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9.2429999999999994E-5</v>
          </cell>
          <cell r="AL387">
            <v>1.0705629999999999E-4</v>
          </cell>
          <cell r="AM387">
            <v>1.1396315E-4</v>
          </cell>
          <cell r="AN387">
            <v>1.4930999999999999E-4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1.3153499999999998E-4</v>
          </cell>
          <cell r="AX387">
            <v>1.1396315999999999E-4</v>
          </cell>
          <cell r="AY387">
            <v>1.1396315E-4</v>
          </cell>
          <cell r="AZ387">
            <v>1.5286500000000002E-4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9.2429999999999994E-5</v>
          </cell>
          <cell r="BJ387">
            <v>1.2087001E-4</v>
          </cell>
          <cell r="BK387">
            <v>8.6335720000000002E-5</v>
          </cell>
          <cell r="BL387">
            <v>9.5984999999999997E-5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9.2429999999999994E-5</v>
          </cell>
          <cell r="BV387">
            <v>1.2087001000000001E-4</v>
          </cell>
          <cell r="BW387">
            <v>1.2087001E-4</v>
          </cell>
          <cell r="BX387">
            <v>9.5984999999999997E-5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1.1376E-4</v>
          </cell>
          <cell r="CH387">
            <v>1.2087001E-4</v>
          </cell>
          <cell r="CI387">
            <v>1.1396315E-4</v>
          </cell>
          <cell r="CJ387">
            <v>1.3153500000000001E-4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9.5984999999999997E-5</v>
          </cell>
          <cell r="CT387">
            <v>1.1396316E-4</v>
          </cell>
          <cell r="CU387">
            <v>1.1396315E-4</v>
          </cell>
          <cell r="CV387">
            <v>1.1020499999999999E-4</v>
          </cell>
          <cell r="CW387">
            <v>0</v>
          </cell>
          <cell r="CX387">
            <v>0</v>
          </cell>
          <cell r="CY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D387">
            <v>0</v>
          </cell>
          <cell r="DE387">
            <v>9.2429999999999994E-5</v>
          </cell>
          <cell r="DF387">
            <v>1.0705630000000001E-4</v>
          </cell>
          <cell r="DG387">
            <v>1.1396315E-4</v>
          </cell>
          <cell r="DH387">
            <v>1.3153499999999998E-4</v>
          </cell>
          <cell r="DI387">
            <v>0</v>
          </cell>
          <cell r="DJ387">
            <v>0</v>
          </cell>
          <cell r="DK387">
            <v>0</v>
          </cell>
          <cell r="DL387">
            <v>0</v>
          </cell>
          <cell r="DM387">
            <v>0</v>
          </cell>
          <cell r="DN387">
            <v>0</v>
          </cell>
          <cell r="DO387">
            <v>0</v>
          </cell>
          <cell r="DP387">
            <v>0</v>
          </cell>
          <cell r="DQ387">
            <v>1.2797999999999998E-4</v>
          </cell>
          <cell r="DR387">
            <v>3.7987719999999997E-5</v>
          </cell>
          <cell r="DS387">
            <v>1.1396315E-4</v>
          </cell>
          <cell r="DT387">
            <v>1.3153499999999998E-4</v>
          </cell>
          <cell r="DU387">
            <v>0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0</v>
          </cell>
          <cell r="EC387">
            <v>5.6879999999999998E-5</v>
          </cell>
          <cell r="ED387">
            <v>9.6222009999999988E-5</v>
          </cell>
          <cell r="EE387">
            <v>1.1396315E-4</v>
          </cell>
          <cell r="EF387">
            <v>1.3153500000000001E-4</v>
          </cell>
          <cell r="EG387">
            <v>0</v>
          </cell>
          <cell r="EH387">
            <v>0</v>
          </cell>
          <cell r="EI387">
            <v>0</v>
          </cell>
          <cell r="EJ387">
            <v>0</v>
          </cell>
          <cell r="EK387">
            <v>0</v>
          </cell>
          <cell r="EL387">
            <v>0</v>
          </cell>
          <cell r="EM387">
            <v>0</v>
          </cell>
          <cell r="EN387">
            <v>0</v>
          </cell>
          <cell r="EO387">
            <v>1.1376E-4</v>
          </cell>
          <cell r="EP387">
            <v>1.0312887E-4</v>
          </cell>
          <cell r="EQ387">
            <v>1.1396315000000002E-4</v>
          </cell>
          <cell r="ER387">
            <v>1.1731500000000001E-4</v>
          </cell>
          <cell r="ES387">
            <v>0</v>
          </cell>
          <cell r="ET387">
            <v>0</v>
          </cell>
          <cell r="EU387">
            <v>0</v>
          </cell>
          <cell r="EV387">
            <v>0</v>
          </cell>
          <cell r="EW387">
            <v>0</v>
          </cell>
          <cell r="EX387">
            <v>0</v>
          </cell>
          <cell r="EY387">
            <v>0</v>
          </cell>
          <cell r="EZ387">
            <v>0</v>
          </cell>
          <cell r="FA387">
            <v>9.2429999999999994E-5</v>
          </cell>
          <cell r="FB387">
            <v>7.2522010000000009E-5</v>
          </cell>
          <cell r="FC387">
            <v>1.1396315E-4</v>
          </cell>
          <cell r="FD387">
            <v>6.0435E-5</v>
          </cell>
          <cell r="FE387">
            <v>0</v>
          </cell>
          <cell r="FF387">
            <v>0</v>
          </cell>
          <cell r="FG387">
            <v>0</v>
          </cell>
          <cell r="FH387">
            <v>0</v>
          </cell>
          <cell r="FI387">
            <v>0</v>
          </cell>
          <cell r="FJ387">
            <v>0</v>
          </cell>
          <cell r="FK387">
            <v>0</v>
          </cell>
          <cell r="FL387">
            <v>0</v>
          </cell>
          <cell r="FM387">
            <v>9.2429999999999994E-5</v>
          </cell>
          <cell r="FN387">
            <v>7.2522010000000009E-5</v>
          </cell>
          <cell r="FO387">
            <v>1.1396315E-4</v>
          </cell>
          <cell r="FP387">
            <v>6.0435E-5</v>
          </cell>
          <cell r="FQ387">
            <v>0</v>
          </cell>
          <cell r="FR387">
            <v>0</v>
          </cell>
          <cell r="FS387">
            <v>0</v>
          </cell>
          <cell r="FT387">
            <v>0</v>
          </cell>
          <cell r="FU387">
            <v>0</v>
          </cell>
          <cell r="FV387">
            <v>0</v>
          </cell>
          <cell r="FW387">
            <v>0</v>
          </cell>
          <cell r="FX387">
            <v>0</v>
          </cell>
          <cell r="FY387">
            <v>9.2429999999999994E-5</v>
          </cell>
          <cell r="FZ387">
            <v>7.2522009999999995E-5</v>
          </cell>
          <cell r="GA387">
            <v>1.1396315000000002E-4</v>
          </cell>
          <cell r="GB387">
            <v>1.1376E-4</v>
          </cell>
          <cell r="GC387">
            <v>0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0</v>
          </cell>
          <cell r="GI387">
            <v>0</v>
          </cell>
          <cell r="GJ387">
            <v>0</v>
          </cell>
          <cell r="GK387">
            <v>9.5984999999999997E-5</v>
          </cell>
          <cell r="GL387">
            <v>7.9428870000000006E-5</v>
          </cell>
          <cell r="GM387">
            <v>1.2432344E-4</v>
          </cell>
          <cell r="GN387">
            <v>1.5286500000000002E-4</v>
          </cell>
          <cell r="GO387">
            <v>0</v>
          </cell>
          <cell r="GP387">
            <v>0</v>
          </cell>
          <cell r="GQ387">
            <v>0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9.2429999999999994E-5</v>
          </cell>
          <cell r="GX387">
            <v>9.6222009999999988E-5</v>
          </cell>
          <cell r="GY387">
            <v>1.4849744000000002E-4</v>
          </cell>
          <cell r="GZ387">
            <v>1.4931000000000002E-4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7.8209999999999998E-5</v>
          </cell>
          <cell r="HJ387">
            <v>1.3075630000000001E-4</v>
          </cell>
          <cell r="HK387">
            <v>1.1396315E-4</v>
          </cell>
          <cell r="HL387">
            <v>9.5984999999999997E-5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9.2429999999999994E-5</v>
          </cell>
          <cell r="HV387">
            <v>1.3075630000000001E-4</v>
          </cell>
          <cell r="HW387">
            <v>1.1396315E-4</v>
          </cell>
          <cell r="HX387">
            <v>9.5984999999999997E-5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9.5984999999999997E-5</v>
          </cell>
          <cell r="IH387">
            <v>1.3766316000000001E-4</v>
          </cell>
          <cell r="II387">
            <v>1.1396315000000002E-4</v>
          </cell>
          <cell r="IJ387">
            <v>8.8875000000000005E-5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9.2429999999999994E-5</v>
          </cell>
          <cell r="IT387">
            <v>7.2522009999999995E-5</v>
          </cell>
          <cell r="IU387">
            <v>7.9428860000000005E-5</v>
          </cell>
          <cell r="IV387">
            <v>1.4931000000000002E-4</v>
          </cell>
          <cell r="IW387">
            <v>0</v>
          </cell>
          <cell r="IX387">
            <v>0</v>
          </cell>
          <cell r="IY387">
            <v>0</v>
          </cell>
        </row>
        <row r="388">
          <cell r="C388" t="str">
            <v>DRS.PX.SOR._.RES.Smart Thermostats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1.5327000000000001E-3</v>
          </cell>
          <cell r="Z388">
            <v>1.65211586E-3</v>
          </cell>
          <cell r="AA388">
            <v>2.4551833000000011E-3</v>
          </cell>
          <cell r="AB388">
            <v>2.4759000000000001E-3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1.5327000000000001E-3</v>
          </cell>
          <cell r="AL388">
            <v>1.88791586E-3</v>
          </cell>
          <cell r="AM388">
            <v>1.8842104399999999E-3</v>
          </cell>
          <cell r="AN388">
            <v>2.4759000000000001E-3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0.10630574088000001</v>
          </cell>
          <cell r="AX388">
            <v>0.11340901159000001</v>
          </cell>
          <cell r="AY388">
            <v>0.11340901157</v>
          </cell>
          <cell r="AZ388">
            <v>0.15257044999000002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9.864789999000001E-2</v>
          </cell>
          <cell r="BJ388">
            <v>0.12358491758000001</v>
          </cell>
          <cell r="BK388">
            <v>9.1872632149999994E-2</v>
          </cell>
          <cell r="BL388">
            <v>0.11003034997000001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9.8647899999999997E-2</v>
          </cell>
          <cell r="BV388">
            <v>0.12862168499999999</v>
          </cell>
          <cell r="BW388">
            <v>0.12862168501000001</v>
          </cell>
          <cell r="BX388">
            <v>0.12900110000000001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0.11340297286000002</v>
          </cell>
          <cell r="CH388">
            <v>0.13501753786000004</v>
          </cell>
          <cell r="CI388">
            <v>0.12127187443</v>
          </cell>
          <cell r="CJ388">
            <v>0.14038354995999999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0.11003034998</v>
          </cell>
          <cell r="CT388">
            <v>0.12127187444000002</v>
          </cell>
          <cell r="CU388">
            <v>0.12127187444000002</v>
          </cell>
          <cell r="CV388">
            <v>0.11761864999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9.8647900000000011E-2</v>
          </cell>
          <cell r="DF388">
            <v>0.13549451671999999</v>
          </cell>
          <cell r="DG388">
            <v>0.12127187444</v>
          </cell>
          <cell r="DH388">
            <v>0.14801833047000001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0.13658939998</v>
          </cell>
          <cell r="DR388">
            <v>7.4220419240000002E-2</v>
          </cell>
          <cell r="DS388">
            <v>0.12127187444</v>
          </cell>
          <cell r="DT388">
            <v>0.14797184999000002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6.0706399990000007E-2</v>
          </cell>
          <cell r="ED388">
            <v>8.4761311000000006E-2</v>
          </cell>
          <cell r="EE388">
            <v>0.12127187444</v>
          </cell>
          <cell r="EF388">
            <v>0.15935429999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0.1214128</v>
          </cell>
          <cell r="EP388">
            <v>8.5715268720000001E-2</v>
          </cell>
          <cell r="EQ388">
            <v>0.10609527444</v>
          </cell>
          <cell r="ER388">
            <v>0.13279524997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0.36438349997999997</v>
          </cell>
          <cell r="FB388">
            <v>0.36465475894999994</v>
          </cell>
          <cell r="FC388">
            <v>0.44795145218999999</v>
          </cell>
          <cell r="FD388">
            <v>0.23825074995999998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0.36445369998999999</v>
          </cell>
          <cell r="FN388">
            <v>0.38844356445999995</v>
          </cell>
          <cell r="FO388">
            <v>0.44803775189</v>
          </cell>
          <cell r="FP388">
            <v>0.30550654755000001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0.30630538979999999</v>
          </cell>
          <cell r="FZ388">
            <v>0.35841041365999998</v>
          </cell>
          <cell r="GA388">
            <v>0.44814322931</v>
          </cell>
          <cell r="GB388">
            <v>0.32247724995999999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0.40669744993999996</v>
          </cell>
          <cell r="GL388">
            <v>0.24919217735999999</v>
          </cell>
          <cell r="GM388">
            <v>0.52145424773999993</v>
          </cell>
          <cell r="GN388">
            <v>0.57498604996000002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0.36472149997000003</v>
          </cell>
          <cell r="GX388">
            <v>0.31337993503000006</v>
          </cell>
          <cell r="GY388">
            <v>0.56058896931999991</v>
          </cell>
          <cell r="GZ388">
            <v>0.58916549995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0.30870509998000001</v>
          </cell>
          <cell r="HJ388">
            <v>0.44497635132000002</v>
          </cell>
          <cell r="HK388">
            <v>0.44850440960000004</v>
          </cell>
          <cell r="HL388">
            <v>0.37886534996000004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0.36494899999000002</v>
          </cell>
          <cell r="HV388">
            <v>0.44952893859999998</v>
          </cell>
          <cell r="HW388">
            <v>0.44864664430999995</v>
          </cell>
          <cell r="HX388">
            <v>0.37898549997000003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0.44930239994999999</v>
          </cell>
          <cell r="IH388">
            <v>0.50494368831000003</v>
          </cell>
          <cell r="II388">
            <v>0.44878088832000002</v>
          </cell>
          <cell r="IJ388">
            <v>0.32293609998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0</v>
          </cell>
          <cell r="IS388">
            <v>0.36511409998</v>
          </cell>
          <cell r="IT388">
            <v>0.28563156902000003</v>
          </cell>
          <cell r="IU388">
            <v>0.44884960845999999</v>
          </cell>
          <cell r="IV388">
            <v>0.53362829994999994</v>
          </cell>
          <cell r="IW388">
            <v>0</v>
          </cell>
          <cell r="IX388">
            <v>0</v>
          </cell>
          <cell r="IY388">
            <v>0</v>
          </cell>
        </row>
        <row r="389">
          <cell r="C389" t="str">
            <v>DRS.PX.SOR._.RES.Water Heater - DLC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6.2797430000000005E-5</v>
          </cell>
          <cell r="Z389">
            <v>6.9662140000000008E-5</v>
          </cell>
          <cell r="AA389">
            <v>1.0065070000000003E-4</v>
          </cell>
          <cell r="AB389">
            <v>1.0144201000000001E-4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6.2797430000000005E-5</v>
          </cell>
          <cell r="AL389">
            <v>8.1262140000000005E-5</v>
          </cell>
          <cell r="AM389">
            <v>7.7243560000000004E-5</v>
          </cell>
          <cell r="AN389">
            <v>1.0144201000000001E-4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7.101272E-5</v>
          </cell>
          <cell r="AX389">
            <v>7.7243559999999991E-5</v>
          </cell>
          <cell r="AY389">
            <v>7.7243570000000005E-5</v>
          </cell>
          <cell r="AZ389">
            <v>1.0385730000000001E-4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6.9550290000000003E-5</v>
          </cell>
          <cell r="BJ389">
            <v>7.2562140000000011E-5</v>
          </cell>
          <cell r="BK389">
            <v>6.5643560000000007E-5</v>
          </cell>
          <cell r="BL389">
            <v>7.7765579999999998E-5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6.2797429999999991E-5</v>
          </cell>
          <cell r="BV389">
            <v>7.0325000000000002E-5</v>
          </cell>
          <cell r="BW389">
            <v>8.3043559999999996E-5</v>
          </cell>
          <cell r="BX389">
            <v>8.9842010000000012E-5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6.5689139999999997E-5</v>
          </cell>
          <cell r="CH389">
            <v>8.7932140000000007E-5</v>
          </cell>
          <cell r="CI389">
            <v>7.7243560000000004E-5</v>
          </cell>
          <cell r="CJ389">
            <v>8.9365579999999982E-5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6.8112720000000011E-5</v>
          </cell>
          <cell r="CT389">
            <v>9.4850700000000023E-5</v>
          </cell>
          <cell r="CU389">
            <v>7.7243570000000005E-5</v>
          </cell>
          <cell r="CV389">
            <v>8.2596160000000004E-5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6.9550290000000003E-5</v>
          </cell>
          <cell r="DF389">
            <v>9.0169279999999989E-5</v>
          </cell>
          <cell r="DG389">
            <v>7.7243560000000004E-5</v>
          </cell>
          <cell r="DH389">
            <v>9.5642009999999991E-5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8.6950289999999992E-5</v>
          </cell>
          <cell r="DR389">
            <v>6.6762140000000005E-5</v>
          </cell>
          <cell r="DS389">
            <v>7.7243560000000004E-5</v>
          </cell>
          <cell r="DT389">
            <v>9.5642009999999991E-5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5.215029E-5</v>
          </cell>
          <cell r="ED389">
            <v>5.2055000000000002E-5</v>
          </cell>
          <cell r="EE389">
            <v>7.7243560000000004E-5</v>
          </cell>
          <cell r="EF389">
            <v>1.0144201000000002E-4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7.1012720000000014E-5</v>
          </cell>
          <cell r="EP389">
            <v>4.8243560000000004E-5</v>
          </cell>
          <cell r="EQ389">
            <v>7.7450710000000008E-5</v>
          </cell>
          <cell r="ER389">
            <v>9.2257300000000015E-5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0</v>
          </cell>
          <cell r="FA389">
            <v>6.2797430000000005E-5</v>
          </cell>
          <cell r="FB389">
            <v>6.6969279999999995E-5</v>
          </cell>
          <cell r="FC389">
            <v>7.7243560000000004E-5</v>
          </cell>
          <cell r="FD389">
            <v>4.4912720000000003E-5</v>
          </cell>
          <cell r="FE389">
            <v>0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5.3144569999999997E-5</v>
          </cell>
          <cell r="FN389">
            <v>8.4369279999999997E-5</v>
          </cell>
          <cell r="FO389">
            <v>7.7243560000000004E-5</v>
          </cell>
          <cell r="FP389">
            <v>4.7336289999999995E-5</v>
          </cell>
          <cell r="FQ389">
            <v>0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5.1197430000000001E-5</v>
          </cell>
          <cell r="FZ389">
            <v>8.4369279999999984E-5</v>
          </cell>
          <cell r="GA389">
            <v>7.7243559999999991E-5</v>
          </cell>
          <cell r="GB389">
            <v>6.2789149999999995E-5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7.7765580000000012E-5</v>
          </cell>
          <cell r="GL389">
            <v>4.8243560000000004E-5</v>
          </cell>
          <cell r="GM389">
            <v>7.7450710000000008E-5</v>
          </cell>
          <cell r="GN389">
            <v>9.2257300000000002E-5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0.52689617652000009</v>
          </cell>
          <cell r="GX389">
            <v>0.43829551499000002</v>
          </cell>
          <cell r="GY389">
            <v>0.68432954489999998</v>
          </cell>
          <cell r="GZ389">
            <v>0.76850010593999996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0.40254767453999996</v>
          </cell>
          <cell r="HJ389">
            <v>0.57385316723999991</v>
          </cell>
          <cell r="HK389">
            <v>0.58517865213000009</v>
          </cell>
          <cell r="HL389">
            <v>0.51600548238999999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0.42458014512000003</v>
          </cell>
          <cell r="HV389">
            <v>0.57011371499000008</v>
          </cell>
          <cell r="HW389">
            <v>0.58517865211999998</v>
          </cell>
          <cell r="HX389">
            <v>0.49403578239000001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0.55994488238999995</v>
          </cell>
          <cell r="IH389">
            <v>0.62911805212000005</v>
          </cell>
          <cell r="II389">
            <v>0.56163968784999996</v>
          </cell>
          <cell r="IJ389">
            <v>0.42806391180999998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0.52689617651999998</v>
          </cell>
          <cell r="IT389">
            <v>0.37238641499000003</v>
          </cell>
          <cell r="IU389">
            <v>0.53450710673000001</v>
          </cell>
          <cell r="IV389">
            <v>0.72456070593999988</v>
          </cell>
          <cell r="IW389">
            <v>0</v>
          </cell>
          <cell r="IX389">
            <v>0</v>
          </cell>
          <cell r="IY389">
            <v>0</v>
          </cell>
        </row>
        <row r="390">
          <cell r="C390" t="str">
            <v>DRS.PX.WSF._.CI_.3 Party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4.3457150000000005E-5</v>
          </cell>
          <cell r="Z390">
            <v>5.0042860000000006E-5</v>
          </cell>
          <cell r="AA390">
            <v>6.9414300000000004E-5</v>
          </cell>
          <cell r="AB390">
            <v>5.5128580000000005E-5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4.3457149999999998E-5</v>
          </cell>
          <cell r="AL390">
            <v>4.0357140000000003E-5</v>
          </cell>
          <cell r="AM390">
            <v>3.7128580000000001E-5</v>
          </cell>
          <cell r="AN390">
            <v>4.5128580000000006E-5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6.3001994120000002E-2</v>
          </cell>
          <cell r="AX390">
            <v>6.9322642750000024E-2</v>
          </cell>
          <cell r="AY390">
            <v>6.9322642749999996E-2</v>
          </cell>
          <cell r="AZ390">
            <v>8.478964152E-2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5.7891867389999997E-2</v>
          </cell>
          <cell r="BJ390">
            <v>7.5267040039999997E-2</v>
          </cell>
          <cell r="BK390">
            <v>5.376217145E-2</v>
          </cell>
          <cell r="BL390">
            <v>6.0118477670000003E-2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5.7891867389999997E-2</v>
          </cell>
          <cell r="BV390">
            <v>6.7083771460000011E-2</v>
          </cell>
          <cell r="BW390">
            <v>5.376217145E-2</v>
          </cell>
          <cell r="BX390">
            <v>7.1251529090000001E-2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6.2307026259999995E-2</v>
          </cell>
          <cell r="CH390">
            <v>7.5267040039999997E-2</v>
          </cell>
          <cell r="CI390">
            <v>7.0966066320000007E-2</v>
          </cell>
          <cell r="CJ390">
            <v>8.2384580510000013E-2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0</v>
          </cell>
          <cell r="CS390">
            <v>8.4573129090000004E-2</v>
          </cell>
          <cell r="CT390">
            <v>7.0966066320000007E-2</v>
          </cell>
          <cell r="CU390">
            <v>7.0966066319999993E-2</v>
          </cell>
          <cell r="CV390">
            <v>6.9024918800000015E-2</v>
          </cell>
          <cell r="CW390">
            <v>0</v>
          </cell>
          <cell r="CX390">
            <v>0</v>
          </cell>
          <cell r="CY390">
            <v>0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5.7891867389999997E-2</v>
          </cell>
          <cell r="DF390">
            <v>6.6665092610000004E-2</v>
          </cell>
          <cell r="DG390">
            <v>7.0966066320000007E-2</v>
          </cell>
          <cell r="DH390">
            <v>8.2384580509999999E-2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8.015797023E-2</v>
          </cell>
          <cell r="DR390">
            <v>5.0298555450000004E-2</v>
          </cell>
          <cell r="DS390">
            <v>7.0966066320000007E-2</v>
          </cell>
          <cell r="DT390">
            <v>7.3440077670000006E-2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5.7891867390000011E-2</v>
          </cell>
          <cell r="ED390">
            <v>5.3762171459999994E-2</v>
          </cell>
          <cell r="EE390">
            <v>9.247093490000001E-2</v>
          </cell>
          <cell r="EF390">
            <v>8.2384580509999999E-2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</v>
          </cell>
          <cell r="EN390">
            <v>0</v>
          </cell>
          <cell r="EO390">
            <v>7.1251529090000001E-2</v>
          </cell>
          <cell r="EP390">
            <v>7.0966066319999993E-2</v>
          </cell>
          <cell r="EQ390">
            <v>7.0966066319999993E-2</v>
          </cell>
          <cell r="ER390">
            <v>9.5744242209999997E-2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5.7891867390000004E-2</v>
          </cell>
          <cell r="FB390">
            <v>4.5160224030000001E-2</v>
          </cell>
          <cell r="FC390">
            <v>7.0966066320000007E-2</v>
          </cell>
          <cell r="FD390">
            <v>6.0118477670000003E-2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3.5625764550000001E-2</v>
          </cell>
          <cell r="FN390">
            <v>7.5267040039999997E-2</v>
          </cell>
          <cell r="FO390">
            <v>7.0966066320000007E-2</v>
          </cell>
          <cell r="FP390">
            <v>5.1173974830000003E-2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6.2268964550000007E-2</v>
          </cell>
          <cell r="FZ390">
            <v>7.9986692610000007E-2</v>
          </cell>
          <cell r="GA390">
            <v>7.0966066320000007E-2</v>
          </cell>
          <cell r="GB390">
            <v>9.3517631929999998E-2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8.2384580509999999E-2</v>
          </cell>
          <cell r="GL390">
            <v>7.0966066319999993E-2</v>
          </cell>
          <cell r="GM390">
            <v>5.5912658310000002E-2</v>
          </cell>
          <cell r="GN390">
            <v>5.5665257100000004E-2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5.7891867390000011E-2</v>
          </cell>
          <cell r="GX390">
            <v>4.5160224030000001E-2</v>
          </cell>
          <cell r="GY390">
            <v>9.247093490000001E-2</v>
          </cell>
          <cell r="GZ390">
            <v>9.3517631929999998E-2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4.8985426260000006E-2</v>
          </cell>
          <cell r="HJ390">
            <v>5.8481824030000004E-2</v>
          </cell>
          <cell r="HK390">
            <v>7.0966066320000007E-2</v>
          </cell>
          <cell r="HL390">
            <v>6.011847767000001E-2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8.4573129100000005E-2</v>
          </cell>
          <cell r="HV390">
            <v>6.6665092610000004E-2</v>
          </cell>
          <cell r="HW390">
            <v>7.0966066320000007E-2</v>
          </cell>
          <cell r="HX390">
            <v>6.0118477670000003E-2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8.2384580509999999E-2</v>
          </cell>
          <cell r="IH390">
            <v>7.0966066320000007E-2</v>
          </cell>
          <cell r="II390">
            <v>7.0966066320000007E-2</v>
          </cell>
          <cell r="IJ390">
            <v>8.6799739370000004E-2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7.1213467390000007E-2</v>
          </cell>
          <cell r="IT390">
            <v>2.3655355450000002E-2</v>
          </cell>
          <cell r="IU390">
            <v>7.0966066320000007E-2</v>
          </cell>
          <cell r="IV390">
            <v>9.3517631930000011E-2</v>
          </cell>
          <cell r="IW390">
            <v>0</v>
          </cell>
          <cell r="IX390">
            <v>0</v>
          </cell>
          <cell r="IY390">
            <v>0</v>
          </cell>
        </row>
        <row r="391">
          <cell r="C391" t="str">
            <v>DRS.PX.WSF._.CI_.Battery DLC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7.5771429999999993E-5</v>
          </cell>
          <cell r="Z391">
            <v>8.7685699999999993E-5</v>
          </cell>
          <cell r="AA391">
            <v>1.2162855999999999E-4</v>
          </cell>
          <cell r="AB391">
            <v>8.8685719999999992E-5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7.5771429999999993E-5</v>
          </cell>
          <cell r="AL391">
            <v>7.0714279999999993E-5</v>
          </cell>
          <cell r="AM391">
            <v>9.3342849999999993E-5</v>
          </cell>
          <cell r="AN391">
            <v>7.8685719999999992E-5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5.4237771000000001E-4</v>
          </cell>
          <cell r="AX391">
            <v>4.6951455999999996E-4</v>
          </cell>
          <cell r="AY391">
            <v>4.6951456999999998E-4</v>
          </cell>
          <cell r="AZ391">
            <v>6.3033085999999994E-4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6.3193372000000005E-4</v>
          </cell>
          <cell r="BJ391">
            <v>8.2565999999999987E-4</v>
          </cell>
          <cell r="BK391">
            <v>5.8975715000000005E-4</v>
          </cell>
          <cell r="BL391">
            <v>6.562388600000001E-4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8.7591771999999998E-4</v>
          </cell>
          <cell r="BV391">
            <v>1.01364686E-3</v>
          </cell>
          <cell r="BW391">
            <v>9.1324001000000002E-4</v>
          </cell>
          <cell r="BX391">
            <v>1.07805257E-3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1.07805258E-3</v>
          </cell>
          <cell r="CH391">
            <v>1.47142286E-3</v>
          </cell>
          <cell r="CI391">
            <v>1.07904344E-3</v>
          </cell>
          <cell r="CJ391">
            <v>1.2464982899999999E-3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2.2962240000000004E-3</v>
          </cell>
          <cell r="CT391">
            <v>2.2817520000000002E-3</v>
          </cell>
          <cell r="CU391">
            <v>1.7511120000000002E-3</v>
          </cell>
          <cell r="CV391">
            <v>1.6948320000000001E-3</v>
          </cell>
          <cell r="CW391">
            <v>0</v>
          </cell>
          <cell r="CX391">
            <v>0</v>
          </cell>
          <cell r="CY391">
            <v>0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1.609072E-3</v>
          </cell>
          <cell r="DF391">
            <v>1.8004239999999999E-3</v>
          </cell>
          <cell r="DG391">
            <v>2.2817519999999997E-3</v>
          </cell>
          <cell r="DH391">
            <v>2.0228640000000001E-3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2.5620068500000004E-3</v>
          </cell>
          <cell r="DR391">
            <v>1.4505480000000001E-3</v>
          </cell>
          <cell r="DS391">
            <v>2.52363256E-3</v>
          </cell>
          <cell r="DT391">
            <v>2.9890079999999996E-3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2.8589142900000003E-3</v>
          </cell>
          <cell r="ED391">
            <v>1.9269642799999997E-3</v>
          </cell>
          <cell r="EE391">
            <v>2.2243785599999999E-3</v>
          </cell>
          <cell r="EF391">
            <v>2.9383285800000008E-3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M391">
            <v>0</v>
          </cell>
          <cell r="EN391">
            <v>0</v>
          </cell>
          <cell r="EO391">
            <v>2.7977142799999999E-3</v>
          </cell>
          <cell r="EP391">
            <v>2.2002857199999999E-3</v>
          </cell>
          <cell r="EQ391">
            <v>2.5062857199999997E-3</v>
          </cell>
          <cell r="ER391">
            <v>3.4097142700000001E-3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2.4845451500000002E-3</v>
          </cell>
          <cell r="FB391">
            <v>3.1469031299999999E-3</v>
          </cell>
          <cell r="FC391">
            <v>3.0607122900000003E-3</v>
          </cell>
          <cell r="FD391">
            <v>2.9080045800000003E-3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2.7141325700000001E-3</v>
          </cell>
          <cell r="FN391">
            <v>3.4376965899999999E-3</v>
          </cell>
          <cell r="FO391">
            <v>3.3435411500000001E-3</v>
          </cell>
          <cell r="FP391">
            <v>2.8185222800000001E-3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3.3347931499999998E-3</v>
          </cell>
          <cell r="FZ391">
            <v>2.9537691299999997E-3</v>
          </cell>
          <cell r="GA391">
            <v>3.9513188600000006E-3</v>
          </cell>
          <cell r="GB391">
            <v>4.1923748699999996E-3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3.7046091299999997E-3</v>
          </cell>
          <cell r="GL391">
            <v>3.0936017200000002E-3</v>
          </cell>
          <cell r="GM391">
            <v>3.4515291500000003E-3</v>
          </cell>
          <cell r="GN391">
            <v>4.4421565599999996E-3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3.4574502800000001E-3</v>
          </cell>
          <cell r="GX391">
            <v>3.0884991399999996E-3</v>
          </cell>
          <cell r="GY391">
            <v>4.6373116999999997E-3</v>
          </cell>
          <cell r="GZ391">
            <v>5.5851119999999997E-3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3.1640400000000003E-3</v>
          </cell>
          <cell r="HJ391">
            <v>4.7361899999999995E-3</v>
          </cell>
          <cell r="HK391">
            <v>4.6064700000000005E-3</v>
          </cell>
          <cell r="HL391">
            <v>3.8831400000000002E-3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5.5940297100000001E-3</v>
          </cell>
          <cell r="HV391">
            <v>6.1835965900000015E-3</v>
          </cell>
          <cell r="HW391">
            <v>4.97704115E-3</v>
          </cell>
          <cell r="HX391">
            <v>4.1955222800000008E-3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3.9973234299999997E-3</v>
          </cell>
          <cell r="IH391">
            <v>5.8416103000000002E-3</v>
          </cell>
          <cell r="II391">
            <v>5.3653474299999995E-3</v>
          </cell>
          <cell r="IJ391">
            <v>6.0534651399999995E-3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6.4962925600000011E-3</v>
          </cell>
          <cell r="IT391">
            <v>2.43964801E-3</v>
          </cell>
          <cell r="IU391">
            <v>6.2928411399999998E-3</v>
          </cell>
          <cell r="IV391">
            <v>7.5790079900000008E-3</v>
          </cell>
          <cell r="IW391">
            <v>0</v>
          </cell>
          <cell r="IX391">
            <v>0</v>
          </cell>
          <cell r="IY391">
            <v>0</v>
          </cell>
        </row>
        <row r="392">
          <cell r="C392" t="str">
            <v>DRS.PX.WSF._.CI_.Grid Interactive Water Htr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4.3308500000000002E-6</v>
          </cell>
          <cell r="Z392">
            <v>5.0043000000000005E-6</v>
          </cell>
          <cell r="AA392">
            <v>6.9414400000000013E-6</v>
          </cell>
          <cell r="AB392">
            <v>4.9631300000000004E-6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4.3314200000000003E-6</v>
          </cell>
          <cell r="AL392">
            <v>4.4043000000000003E-6</v>
          </cell>
          <cell r="AM392">
            <v>4.5271500000000004E-6</v>
          </cell>
          <cell r="AN392">
            <v>4.4974200000000009E-6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4.6317099999999991E-6</v>
          </cell>
          <cell r="AX392">
            <v>5.3271600000000002E-6</v>
          </cell>
          <cell r="AY392">
            <v>4.9271500000000008E-6</v>
          </cell>
          <cell r="AZ392">
            <v>6.164279999999999E-6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4.3314200000000003E-6</v>
          </cell>
          <cell r="BJ392">
            <v>5.2357199999999994E-6</v>
          </cell>
          <cell r="BK392">
            <v>4.5271500000000004E-6</v>
          </cell>
          <cell r="BL392">
            <v>5.3631299999999999E-6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4.3308500000000002E-6</v>
          </cell>
          <cell r="BV392">
            <v>4.8500099999999992E-6</v>
          </cell>
          <cell r="BW392">
            <v>6.1271500000000011E-6</v>
          </cell>
          <cell r="BX392">
            <v>6.1959900000000006E-6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4.6657099999999999E-6</v>
          </cell>
          <cell r="CH392">
            <v>6.0643000000000005E-6</v>
          </cell>
          <cell r="CI392">
            <v>5.3271500000000003E-6</v>
          </cell>
          <cell r="CJ392">
            <v>6.1631300000000007E-6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0</v>
          </cell>
          <cell r="CS392">
            <v>5.5302800000000005E-6</v>
          </cell>
          <cell r="CT392">
            <v>6.127160000000001E-6</v>
          </cell>
          <cell r="CU392">
            <v>5.3271500000000012E-6</v>
          </cell>
          <cell r="CV392">
            <v>5.1637000000000002E-6</v>
          </cell>
          <cell r="CW392">
            <v>0</v>
          </cell>
          <cell r="CX392">
            <v>0</v>
          </cell>
          <cell r="CY392">
            <v>0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5.5971299999999997E-6</v>
          </cell>
          <cell r="DF392">
            <v>6.2185900000000002E-6</v>
          </cell>
          <cell r="DG392">
            <v>5.7271500000000016E-6</v>
          </cell>
          <cell r="DH392">
            <v>6.9959900000000006E-6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5.997130000000001E-6</v>
          </cell>
          <cell r="DR392">
            <v>4.2042999999999997E-6</v>
          </cell>
          <cell r="DS392">
            <v>5.9128599999999995E-6</v>
          </cell>
          <cell r="DT392">
            <v>6.5959900000000002E-6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5.9314200000000002E-6</v>
          </cell>
          <cell r="ED392">
            <v>3.9900100000000006E-6</v>
          </cell>
          <cell r="EE392">
            <v>6.5414400000000008E-6</v>
          </cell>
          <cell r="EF392">
            <v>6.9959899999999997E-6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0</v>
          </cell>
          <cell r="EN392">
            <v>0</v>
          </cell>
          <cell r="EO392">
            <v>4.8974199999999996E-6</v>
          </cell>
          <cell r="EP392">
            <v>3.7128699999999997E-6</v>
          </cell>
          <cell r="EQ392">
            <v>6.1271500000000003E-6</v>
          </cell>
          <cell r="ER392">
            <v>7.1625600000000013E-6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4.3308500000000002E-6</v>
          </cell>
          <cell r="FB392">
            <v>4.2043000000000006E-6</v>
          </cell>
          <cell r="FC392">
            <v>5.3271500000000003E-6</v>
          </cell>
          <cell r="FD392">
            <v>4.9631300000000012E-6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3.6000000000000003E-6</v>
          </cell>
          <cell r="FN392">
            <v>6.0043000000000011E-6</v>
          </cell>
          <cell r="FO392">
            <v>5.3271499999999995E-6</v>
          </cell>
          <cell r="FP392">
            <v>3.6645700000000001E-6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4.1314200000000005E-6</v>
          </cell>
          <cell r="FZ392">
            <v>5.8185899999999998E-6</v>
          </cell>
          <cell r="GA392">
            <v>5.5271500000000001E-6</v>
          </cell>
          <cell r="GB392">
            <v>6.595990000000001E-6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5.7631300000000003E-6</v>
          </cell>
          <cell r="GL392">
            <v>4.7128699999999998E-6</v>
          </cell>
          <cell r="GM392">
            <v>5.9971499999999998E-6</v>
          </cell>
          <cell r="GN392">
            <v>5.6968500000000004E-6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4.3314200000000003E-6</v>
          </cell>
          <cell r="GX392">
            <v>3.5371500000000001E-6</v>
          </cell>
          <cell r="GY392">
            <v>6.9128600000000001E-6</v>
          </cell>
          <cell r="GZ392">
            <v>6.9302799999999998E-6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3.665710000000001E-6</v>
          </cell>
          <cell r="HJ392">
            <v>4.5900099999999991E-6</v>
          </cell>
          <cell r="HK392">
            <v>5.1128599999999995E-6</v>
          </cell>
          <cell r="HL392">
            <v>4.49742E-6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4.0657099999999997E-6</v>
          </cell>
          <cell r="HV392">
            <v>5.3900100000000008E-6</v>
          </cell>
          <cell r="HW392">
            <v>5.3271500000000012E-6</v>
          </cell>
          <cell r="HX392">
            <v>4.4974200000000009E-6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5.7631300000000012E-6</v>
          </cell>
          <cell r="IH392">
            <v>4.9128700000000004E-6</v>
          </cell>
          <cell r="II392">
            <v>5.3271500000000003E-6</v>
          </cell>
          <cell r="IJ392">
            <v>6.1642799999999999E-6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0</v>
          </cell>
          <cell r="IS392">
            <v>5.5971300000000006E-6</v>
          </cell>
          <cell r="IT392">
            <v>3.7900100000000004E-6</v>
          </cell>
          <cell r="IU392">
            <v>6.1271500000000003E-6</v>
          </cell>
          <cell r="IV392">
            <v>6.6974200000000002E-6</v>
          </cell>
          <cell r="IW392">
            <v>0</v>
          </cell>
          <cell r="IX392">
            <v>0</v>
          </cell>
          <cell r="IY392">
            <v>0</v>
          </cell>
        </row>
        <row r="393">
          <cell r="C393" t="str">
            <v>DRS.PX.WSF._.CI_.HVAC - DLC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2.1654285000000001E-4</v>
          </cell>
          <cell r="Z393">
            <v>2.5021430000000001E-4</v>
          </cell>
          <cell r="AA393">
            <v>3.4707144000000004E-4</v>
          </cell>
          <cell r="AB393">
            <v>2.4815713000000001E-4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2.1654284999999998E-4</v>
          </cell>
          <cell r="AL393">
            <v>2.2021429999999998E-4</v>
          </cell>
          <cell r="AM393">
            <v>2.2635715E-4</v>
          </cell>
          <cell r="AN393">
            <v>2.2487142E-4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0.19836441213</v>
          </cell>
          <cell r="AX393">
            <v>0.21291258212</v>
          </cell>
          <cell r="AY393">
            <v>0.21291258213000003</v>
          </cell>
          <cell r="AZ393">
            <v>0.24637108926999998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0.18605795369</v>
          </cell>
          <cell r="BJ393">
            <v>0.22296758999000002</v>
          </cell>
          <cell r="BK393">
            <v>0.19449058427999999</v>
          </cell>
          <cell r="BL393">
            <v>0.23040598025999998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0.19730952056000003</v>
          </cell>
          <cell r="BV393">
            <v>0.22096115</v>
          </cell>
          <cell r="BW393">
            <v>0.26092290143000002</v>
          </cell>
          <cell r="BX393">
            <v>0.28228356398999999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0.20639528684</v>
          </cell>
          <cell r="CH393">
            <v>0.28474374999999996</v>
          </cell>
          <cell r="CI393">
            <v>0.24269930142000001</v>
          </cell>
          <cell r="CJ393">
            <v>0.28078662541999999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0.28755146741999998</v>
          </cell>
          <cell r="CT393">
            <v>0.26732135571999999</v>
          </cell>
          <cell r="CU393">
            <v>0.26732135571999999</v>
          </cell>
          <cell r="CV393">
            <v>0.25912034656999999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0.30091395084999994</v>
          </cell>
          <cell r="DF393">
            <v>0.31205413286</v>
          </cell>
          <cell r="DG393">
            <v>0.29742995570999997</v>
          </cell>
          <cell r="DH393">
            <v>0.3510662759899999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0.32662125255000002</v>
          </cell>
          <cell r="DR393">
            <v>0.22822091999000002</v>
          </cell>
          <cell r="DS393">
            <v>0.32206150285000001</v>
          </cell>
          <cell r="DT393">
            <v>0.35927092798000004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0.31653368511000002</v>
          </cell>
          <cell r="ED393">
            <v>0.22825394642000005</v>
          </cell>
          <cell r="EE393">
            <v>0.34137094641999999</v>
          </cell>
          <cell r="EF393">
            <v>0.39382491526000007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0.28718031397999999</v>
          </cell>
          <cell r="EP393">
            <v>0.21771822999999998</v>
          </cell>
          <cell r="EQ393">
            <v>0.28129966000000001</v>
          </cell>
          <cell r="ER393">
            <v>0.42000602595999997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0.26278991513</v>
          </cell>
          <cell r="FB393">
            <v>0.26637861499000004</v>
          </cell>
          <cell r="FC393">
            <v>0.32324303785000003</v>
          </cell>
          <cell r="FD393">
            <v>0.30115606382999999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0.17970319256</v>
          </cell>
          <cell r="FN393">
            <v>0.40454722500000001</v>
          </cell>
          <cell r="FO393">
            <v>0.33412106356000004</v>
          </cell>
          <cell r="FP393">
            <v>0.26541523583999999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0.31038373882000009</v>
          </cell>
          <cell r="FZ393">
            <v>0.31088292643000004</v>
          </cell>
          <cell r="GA393">
            <v>0.37152497214000008</v>
          </cell>
          <cell r="GB393">
            <v>0.40962962339000009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0.41097685512000004</v>
          </cell>
          <cell r="GL393">
            <v>0.32855666711999998</v>
          </cell>
          <cell r="GM393">
            <v>0.37323427713000001</v>
          </cell>
          <cell r="GN393">
            <v>0.42427535054999987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0.29718125169000004</v>
          </cell>
          <cell r="GX393">
            <v>0.24634400499</v>
          </cell>
          <cell r="GY393">
            <v>0.44063521785000004</v>
          </cell>
          <cell r="GZ393">
            <v>0.48006202196000003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0.25852452055000003</v>
          </cell>
          <cell r="HJ393">
            <v>0.36714674426999999</v>
          </cell>
          <cell r="HK393">
            <v>0.37581394712999999</v>
          </cell>
          <cell r="HL393">
            <v>0.31728009340999996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0.31379441968999999</v>
          </cell>
          <cell r="HV393">
            <v>0.39053514498999997</v>
          </cell>
          <cell r="HW393">
            <v>0.38598079926999995</v>
          </cell>
          <cell r="HX393">
            <v>0.32586343583000005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0.38380222424999993</v>
          </cell>
          <cell r="IH393">
            <v>0.42678909285000005</v>
          </cell>
          <cell r="II393">
            <v>0.39599316428000003</v>
          </cell>
          <cell r="IJ393">
            <v>0.42848817855000004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0.42651191025999985</v>
          </cell>
          <cell r="IT393">
            <v>0.28992271213999998</v>
          </cell>
          <cell r="IU393">
            <v>0.46694649355999995</v>
          </cell>
          <cell r="IV393">
            <v>0.50267786195999997</v>
          </cell>
          <cell r="IW393">
            <v>0</v>
          </cell>
          <cell r="IX393">
            <v>0</v>
          </cell>
          <cell r="IY393">
            <v>0</v>
          </cell>
        </row>
        <row r="394">
          <cell r="C394" t="str">
            <v>DRS.PX.WSF._.CI_.Smart Thermostats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1.3000000000000002E-4</v>
          </cell>
          <cell r="Z394">
            <v>1.5012856000000001E-4</v>
          </cell>
          <cell r="AA394">
            <v>2.0824285999999998E-4</v>
          </cell>
          <cell r="AB394">
            <v>1.45E-4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1.3000000000000002E-4</v>
          </cell>
          <cell r="AL394">
            <v>1.2107141999999998E-4</v>
          </cell>
          <cell r="AM394">
            <v>1.3981428999999999E-4</v>
          </cell>
          <cell r="AN394">
            <v>1.35E-4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5.0961900000000004E-2</v>
          </cell>
          <cell r="AX394">
            <v>4.9360240279999995E-2</v>
          </cell>
          <cell r="AY394">
            <v>4.9360240280000002E-2</v>
          </cell>
          <cell r="AZ394">
            <v>6.0227699999999995E-2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5.6037800000000006E-2</v>
          </cell>
          <cell r="BJ394">
            <v>7.3064669999999998E-2</v>
          </cell>
          <cell r="BK394">
            <v>5.2189050000000001E-2</v>
          </cell>
          <cell r="BL394">
            <v>6.2503699999999995E-2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6.6709500000000005E-2</v>
          </cell>
          <cell r="BV394">
            <v>6.6775476440000009E-2</v>
          </cell>
          <cell r="BW394">
            <v>8.6978925009999999E-2</v>
          </cell>
          <cell r="BX394">
            <v>8.7235499999999994E-2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6.1578000000000001E-2</v>
          </cell>
          <cell r="CH394">
            <v>0.10156704644</v>
          </cell>
          <cell r="CI394">
            <v>8.2008700719999994E-2</v>
          </cell>
          <cell r="CJ394">
            <v>9.4932749999999996E-2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8.97424E-2</v>
          </cell>
          <cell r="CT394">
            <v>8.9638234720000015E-2</v>
          </cell>
          <cell r="CU394">
            <v>8.9638234720000001E-2</v>
          </cell>
          <cell r="CV394">
            <v>8.693795E-2</v>
          </cell>
          <cell r="CW394">
            <v>0</v>
          </cell>
          <cell r="CX394">
            <v>0</v>
          </cell>
          <cell r="CY394">
            <v>0</v>
          </cell>
          <cell r="CZ394">
            <v>0</v>
          </cell>
          <cell r="DA394">
            <v>0</v>
          </cell>
          <cell r="DB394">
            <v>0</v>
          </cell>
          <cell r="DC394">
            <v>0</v>
          </cell>
          <cell r="DD394">
            <v>0</v>
          </cell>
          <cell r="DE394">
            <v>0.1009602</v>
          </cell>
          <cell r="DF394">
            <v>0.11136871587000001</v>
          </cell>
          <cell r="DG394">
            <v>0.10085603472</v>
          </cell>
          <cell r="DH394">
            <v>0.1065691</v>
          </cell>
          <cell r="DI394">
            <v>0</v>
          </cell>
          <cell r="DJ394">
            <v>0</v>
          </cell>
          <cell r="DK394">
            <v>0</v>
          </cell>
          <cell r="DL394">
            <v>0</v>
          </cell>
          <cell r="DM394">
            <v>0</v>
          </cell>
          <cell r="DN394">
            <v>0</v>
          </cell>
          <cell r="DO394">
            <v>0</v>
          </cell>
          <cell r="DP394">
            <v>0</v>
          </cell>
          <cell r="DQ394">
            <v>0.10671479999999998</v>
          </cell>
          <cell r="DR394">
            <v>6.0293861999999997E-2</v>
          </cell>
          <cell r="DS394">
            <v>0.11160166030000002</v>
          </cell>
          <cell r="DT394">
            <v>0.1126434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0</v>
          </cell>
          <cell r="EC394">
            <v>0.1087866</v>
          </cell>
          <cell r="ED394">
            <v>7.3171939290000002E-2</v>
          </cell>
          <cell r="EE394">
            <v>0.12585573559000002</v>
          </cell>
          <cell r="EF394">
            <v>0.1148303</v>
          </cell>
          <cell r="EG394">
            <v>0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0</v>
          </cell>
          <cell r="EM394">
            <v>0</v>
          </cell>
          <cell r="EN394">
            <v>0</v>
          </cell>
          <cell r="EO394">
            <v>8.8882100000000006E-2</v>
          </cell>
          <cell r="EP394">
            <v>8.5703360869999995E-2</v>
          </cell>
          <cell r="EQ394">
            <v>8.8479284590000012E-2</v>
          </cell>
          <cell r="ER394">
            <v>0.13179070000000001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0</v>
          </cell>
          <cell r="EZ394">
            <v>0</v>
          </cell>
          <cell r="FA394">
            <v>8.060260000000001E-2</v>
          </cell>
          <cell r="FB394">
            <v>8.7856833999999995E-2</v>
          </cell>
          <cell r="FC394">
            <v>9.9088053440000004E-2</v>
          </cell>
          <cell r="FD394">
            <v>8.9902899999999994E-2</v>
          </cell>
          <cell r="FE394">
            <v>0</v>
          </cell>
          <cell r="FF394">
            <v>0</v>
          </cell>
          <cell r="FG394">
            <v>0</v>
          </cell>
          <cell r="FH394">
            <v>0</v>
          </cell>
          <cell r="FI394">
            <v>0</v>
          </cell>
          <cell r="FJ394">
            <v>0</v>
          </cell>
          <cell r="FK394">
            <v>0</v>
          </cell>
          <cell r="FL394">
            <v>0</v>
          </cell>
          <cell r="FM394">
            <v>5.6316599999999994E-2</v>
          </cell>
          <cell r="FN394">
            <v>0.10019885229999999</v>
          </cell>
          <cell r="FO394">
            <v>0.10000219114999999</v>
          </cell>
          <cell r="FP394">
            <v>7.5088799999999997E-2</v>
          </cell>
          <cell r="FQ394">
            <v>0</v>
          </cell>
          <cell r="FR394">
            <v>0</v>
          </cell>
          <cell r="FS394">
            <v>0</v>
          </cell>
          <cell r="FT394">
            <v>0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6.3038999999999998E-2</v>
          </cell>
          <cell r="FZ394">
            <v>8.203175016E-2</v>
          </cell>
          <cell r="GA394">
            <v>0.11335312759000001</v>
          </cell>
          <cell r="GB394">
            <v>0.12292604997999999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0.11731775</v>
          </cell>
          <cell r="GL394">
            <v>0.10134622928000001</v>
          </cell>
          <cell r="GM394">
            <v>0.11155604427999999</v>
          </cell>
          <cell r="GN394">
            <v>0.13000074999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8.2769700000000002E-2</v>
          </cell>
          <cell r="GX394">
            <v>7.7485173009999991E-2</v>
          </cell>
          <cell r="GY394">
            <v>0.10711854474</v>
          </cell>
          <cell r="GZ394">
            <v>0.13370489999999999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0</v>
          </cell>
          <cell r="HG394">
            <v>0</v>
          </cell>
          <cell r="HH394">
            <v>0</v>
          </cell>
          <cell r="HI394">
            <v>7.0035899999999998E-2</v>
          </cell>
          <cell r="HJ394">
            <v>0.10195226015999999</v>
          </cell>
          <cell r="HK394">
            <v>0.10175215758999999</v>
          </cell>
          <cell r="HL394">
            <v>8.5953149999999992E-2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0</v>
          </cell>
          <cell r="HS394">
            <v>0</v>
          </cell>
          <cell r="HT394">
            <v>0</v>
          </cell>
          <cell r="HU394">
            <v>8.9136599999999996E-2</v>
          </cell>
          <cell r="HV394">
            <v>0.10831916016</v>
          </cell>
          <cell r="HW394">
            <v>0.10175215758999999</v>
          </cell>
          <cell r="HX394">
            <v>8.5953150000000006E-2</v>
          </cell>
          <cell r="HY394">
            <v>0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0</v>
          </cell>
          <cell r="IF394">
            <v>0</v>
          </cell>
          <cell r="IG394">
            <v>0.10823730000000001</v>
          </cell>
          <cell r="IH394">
            <v>0.11448595759000001</v>
          </cell>
          <cell r="II394">
            <v>0.10175215759</v>
          </cell>
          <cell r="IJ394">
            <v>0.12415455000000002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0</v>
          </cell>
          <cell r="IQ394">
            <v>0</v>
          </cell>
          <cell r="IR394">
            <v>0</v>
          </cell>
          <cell r="IS394">
            <v>0.11460419999</v>
          </cell>
          <cell r="IT394">
            <v>5.3018085860000001E-2</v>
          </cell>
          <cell r="IU394">
            <v>0.13258614474000002</v>
          </cell>
          <cell r="IV394">
            <v>0.12415455</v>
          </cell>
          <cell r="IW394">
            <v>0</v>
          </cell>
          <cell r="IX394">
            <v>0</v>
          </cell>
          <cell r="IY394">
            <v>0</v>
          </cell>
        </row>
        <row r="395">
          <cell r="C395" t="str">
            <v>DRS.PX.WSF._.CI_.Water Heater - DLC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2.1654285000000001E-4</v>
          </cell>
          <cell r="Z395">
            <v>2.5021430000000001E-4</v>
          </cell>
          <cell r="AA395">
            <v>3.4707144000000004E-4</v>
          </cell>
          <cell r="AB395">
            <v>2.4815713000000001E-4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2.1654285000000001E-4</v>
          </cell>
          <cell r="AL395">
            <v>2.2021429999999998E-4</v>
          </cell>
          <cell r="AM395">
            <v>2.2635715E-4</v>
          </cell>
          <cell r="AN395">
            <v>2.2487142E-4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2.4487142000000002E-4</v>
          </cell>
          <cell r="AX395">
            <v>2.6635716000000001E-4</v>
          </cell>
          <cell r="AY395">
            <v>2.4564286E-4</v>
          </cell>
          <cell r="AZ395">
            <v>3.1821428000000001E-4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2.1654284999999998E-4</v>
          </cell>
          <cell r="BJ395">
            <v>2.6178572E-4</v>
          </cell>
          <cell r="BK395">
            <v>2.2635715E-4</v>
          </cell>
          <cell r="BL395">
            <v>2.6815713000000001E-4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2.1654284999999998E-4</v>
          </cell>
          <cell r="BV395">
            <v>2.4250001E-4</v>
          </cell>
          <cell r="BW395">
            <v>3.0635715000000005E-4</v>
          </cell>
          <cell r="BX395">
            <v>3.0979998999999998E-4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2.2651428E-4</v>
          </cell>
          <cell r="CH395">
            <v>3.0321430000000005E-4</v>
          </cell>
          <cell r="CI395">
            <v>2.6635715000000005E-4</v>
          </cell>
          <cell r="CJ395">
            <v>3.0815713000000006E-4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P395">
            <v>0</v>
          </cell>
          <cell r="CQ395">
            <v>0</v>
          </cell>
          <cell r="CR395">
            <v>0</v>
          </cell>
          <cell r="CS395">
            <v>2.7651427999999997E-4</v>
          </cell>
          <cell r="CT395">
            <v>3.0635716000000001E-4</v>
          </cell>
          <cell r="CU395">
            <v>2.6635714999999999E-4</v>
          </cell>
          <cell r="CV395">
            <v>2.5818570000000004E-4</v>
          </cell>
          <cell r="CW395">
            <v>0</v>
          </cell>
          <cell r="CX395">
            <v>0</v>
          </cell>
          <cell r="CY395">
            <v>0</v>
          </cell>
          <cell r="CZ395">
            <v>0</v>
          </cell>
          <cell r="DA395">
            <v>0</v>
          </cell>
          <cell r="DB395">
            <v>0</v>
          </cell>
          <cell r="DC395">
            <v>0</v>
          </cell>
          <cell r="DD395">
            <v>0</v>
          </cell>
          <cell r="DE395">
            <v>2.7982856000000007E-4</v>
          </cell>
          <cell r="DF395">
            <v>3.1092859E-4</v>
          </cell>
          <cell r="DG395">
            <v>2.8635715000000005E-4</v>
          </cell>
          <cell r="DH395">
            <v>3.2979999000000003E-4</v>
          </cell>
          <cell r="DI395">
            <v>0</v>
          </cell>
          <cell r="DJ395">
            <v>0</v>
          </cell>
          <cell r="DK395">
            <v>0</v>
          </cell>
          <cell r="DL395">
            <v>0</v>
          </cell>
          <cell r="DM395">
            <v>0</v>
          </cell>
          <cell r="DN395">
            <v>0</v>
          </cell>
          <cell r="DO395">
            <v>0</v>
          </cell>
          <cell r="DP395">
            <v>0</v>
          </cell>
          <cell r="DQ395">
            <v>2.9982856000000002E-4</v>
          </cell>
          <cell r="DR395">
            <v>2.1021430000000001E-4</v>
          </cell>
          <cell r="DS395">
            <v>3.2564286000000004E-4</v>
          </cell>
          <cell r="DT395">
            <v>3.2979998999999998E-4</v>
          </cell>
          <cell r="DU395">
            <v>0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0</v>
          </cell>
          <cell r="EC395">
            <v>2.7982856000000002E-4</v>
          </cell>
          <cell r="ED395">
            <v>2.0178572E-4</v>
          </cell>
          <cell r="EE395">
            <v>3.2707144000000004E-4</v>
          </cell>
          <cell r="EF395">
            <v>3.4979999000000003E-4</v>
          </cell>
          <cell r="EG395">
            <v>0</v>
          </cell>
          <cell r="EH395">
            <v>0</v>
          </cell>
          <cell r="EI395">
            <v>0</v>
          </cell>
          <cell r="EJ395">
            <v>0</v>
          </cell>
          <cell r="EK395">
            <v>0</v>
          </cell>
          <cell r="EL395">
            <v>0</v>
          </cell>
          <cell r="EM395">
            <v>0</v>
          </cell>
          <cell r="EN395">
            <v>0</v>
          </cell>
          <cell r="EO395">
            <v>2.4487141999999997E-4</v>
          </cell>
          <cell r="EP395">
            <v>2.1492858000000001E-4</v>
          </cell>
          <cell r="EQ395">
            <v>3.063571500000001E-4</v>
          </cell>
          <cell r="ER395">
            <v>3.5812855999999997E-4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0</v>
          </cell>
          <cell r="FA395">
            <v>2.1654285000000001E-4</v>
          </cell>
          <cell r="FB395">
            <v>2.0950001000000001E-4</v>
          </cell>
          <cell r="FC395">
            <v>2.6635714999999999E-4</v>
          </cell>
          <cell r="FD395">
            <v>2.4815713000000001E-4</v>
          </cell>
          <cell r="FE395">
            <v>0</v>
          </cell>
          <cell r="FF395">
            <v>0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1.9997143000000003E-4</v>
          </cell>
          <cell r="FN395">
            <v>3.0021430000000003E-4</v>
          </cell>
          <cell r="FO395">
            <v>2.6635715000000005E-4</v>
          </cell>
          <cell r="FP395">
            <v>1.8158571000000001E-4</v>
          </cell>
          <cell r="FQ395">
            <v>0</v>
          </cell>
          <cell r="FR395">
            <v>0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2.2997143E-4</v>
          </cell>
          <cell r="FZ395">
            <v>2.6021429999999998E-4</v>
          </cell>
          <cell r="GA395">
            <v>2.7635715000000002E-4</v>
          </cell>
          <cell r="GB395">
            <v>3.4979999000000003E-4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2.8815713000000001E-4</v>
          </cell>
          <cell r="GL395">
            <v>2.3564287000000001E-4</v>
          </cell>
          <cell r="GM395">
            <v>2.9985715E-4</v>
          </cell>
          <cell r="GN395">
            <v>3.3812856000000002E-4</v>
          </cell>
          <cell r="GO395">
            <v>0</v>
          </cell>
          <cell r="GP395">
            <v>0</v>
          </cell>
          <cell r="GQ395">
            <v>0</v>
          </cell>
          <cell r="GR395">
            <v>0</v>
          </cell>
          <cell r="GS395">
            <v>0</v>
          </cell>
          <cell r="GT395">
            <v>0</v>
          </cell>
          <cell r="GU395">
            <v>0</v>
          </cell>
          <cell r="GV395">
            <v>0</v>
          </cell>
          <cell r="GW395">
            <v>2.1654285000000003E-4</v>
          </cell>
          <cell r="GX395">
            <v>1.7950001000000001E-4</v>
          </cell>
          <cell r="GY395">
            <v>3.3564286000000002E-4</v>
          </cell>
          <cell r="GZ395">
            <v>3.4979998999999998E-4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1.8322856999999999E-4</v>
          </cell>
          <cell r="HJ395">
            <v>2.2950001000000001E-4</v>
          </cell>
          <cell r="HK395">
            <v>2.5564286000000002E-4</v>
          </cell>
          <cell r="HL395">
            <v>2.2487142000000002E-4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2.0654285000000001E-4</v>
          </cell>
          <cell r="HV395">
            <v>2.6950001000000001E-4</v>
          </cell>
          <cell r="HW395">
            <v>2.6635715000000005E-4</v>
          </cell>
          <cell r="HX395">
            <v>2.2487142000000002E-4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0</v>
          </cell>
          <cell r="IF395">
            <v>0</v>
          </cell>
          <cell r="IG395">
            <v>2.6815713000000001E-4</v>
          </cell>
          <cell r="IH395">
            <v>2.9635716000000009E-4</v>
          </cell>
          <cell r="II395">
            <v>2.6635715000000005E-4</v>
          </cell>
          <cell r="IJ395">
            <v>2.9492857000000002E-4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0</v>
          </cell>
          <cell r="IQ395">
            <v>0</v>
          </cell>
          <cell r="IR395">
            <v>0</v>
          </cell>
          <cell r="IS395">
            <v>2.7982856000000002E-4</v>
          </cell>
          <cell r="IT395">
            <v>1.9021429999999999E-4</v>
          </cell>
          <cell r="IU395">
            <v>3.0635715000000005E-4</v>
          </cell>
          <cell r="IV395">
            <v>3.3487142000000004E-4</v>
          </cell>
          <cell r="IW395">
            <v>0</v>
          </cell>
          <cell r="IX395">
            <v>0</v>
          </cell>
          <cell r="IY395">
            <v>0</v>
          </cell>
        </row>
        <row r="396">
          <cell r="C396" t="str">
            <v>DRS.PX.WSF._.IRR.Irrigation DLC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1.1254285E-4</v>
          </cell>
          <cell r="Z396">
            <v>1.3019999999999999E-4</v>
          </cell>
          <cell r="AA396">
            <v>1.8059999999999997E-4</v>
          </cell>
          <cell r="AB396">
            <v>1.2687142E-4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1.1254285E-4</v>
          </cell>
          <cell r="AL396">
            <v>1.05E-4</v>
          </cell>
          <cell r="AM396">
            <v>1.186E-4</v>
          </cell>
          <cell r="AN396">
            <v>1.1687142E-4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0.11541501617000001</v>
          </cell>
          <cell r="AX396">
            <v>0.101972178</v>
          </cell>
          <cell r="AY396">
            <v>0.10197217800000001</v>
          </cell>
          <cell r="AZ396">
            <v>0.12222577388999999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8.508577631E-2</v>
          </cell>
          <cell r="BJ396">
            <v>0.11113641</v>
          </cell>
          <cell r="BK396">
            <v>7.938315E-2</v>
          </cell>
          <cell r="BL396">
            <v>9.0842404749999994E-2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8.508577631E-2</v>
          </cell>
          <cell r="BV396">
            <v>8.331450600000001E-2</v>
          </cell>
          <cell r="BW396">
            <v>0.11113640999999999</v>
          </cell>
          <cell r="BX396">
            <v>0.10720505403999998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9.4676556880000012E-2</v>
          </cell>
          <cell r="CH396">
            <v>0.11869671</v>
          </cell>
          <cell r="CI396">
            <v>0.10478575800000001</v>
          </cell>
          <cell r="CJ396">
            <v>0.12108360475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P396">
            <v>0</v>
          </cell>
          <cell r="CQ396">
            <v>0</v>
          </cell>
          <cell r="CR396">
            <v>0</v>
          </cell>
          <cell r="CS396">
            <v>0.13496215545999998</v>
          </cell>
          <cell r="CT396">
            <v>0.10478575800000002</v>
          </cell>
          <cell r="CU396">
            <v>0.10478575800000001</v>
          </cell>
          <cell r="CV396">
            <v>0.10144842559999999</v>
          </cell>
          <cell r="CW396">
            <v>0</v>
          </cell>
          <cell r="CX396">
            <v>0</v>
          </cell>
          <cell r="CY396">
            <v>0</v>
          </cell>
          <cell r="CZ396">
            <v>0</v>
          </cell>
          <cell r="DA396">
            <v>0</v>
          </cell>
          <cell r="DB396">
            <v>0</v>
          </cell>
          <cell r="DC396">
            <v>0</v>
          </cell>
          <cell r="DD396">
            <v>0</v>
          </cell>
          <cell r="DE396">
            <v>0.10020637631000001</v>
          </cell>
          <cell r="DF396">
            <v>0.115067766</v>
          </cell>
          <cell r="DG396">
            <v>0.112346058</v>
          </cell>
          <cell r="DH396">
            <v>0.12108360474999999</v>
          </cell>
          <cell r="DI396">
            <v>0</v>
          </cell>
          <cell r="DJ396">
            <v>0</v>
          </cell>
          <cell r="DK396">
            <v>0</v>
          </cell>
          <cell r="DL396">
            <v>0</v>
          </cell>
          <cell r="DM396">
            <v>0</v>
          </cell>
          <cell r="DN396">
            <v>0</v>
          </cell>
          <cell r="DO396">
            <v>0</v>
          </cell>
          <cell r="DP396">
            <v>0</v>
          </cell>
          <cell r="DQ396">
            <v>0.11781107488999999</v>
          </cell>
          <cell r="DR396">
            <v>6.6681846000000003E-2</v>
          </cell>
          <cell r="DS396">
            <v>0.13653901799999998</v>
          </cell>
          <cell r="DT396">
            <v>0.12864390475000001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0.11781107488999999</v>
          </cell>
          <cell r="ED396">
            <v>7.938315E-2</v>
          </cell>
          <cell r="EE396">
            <v>0.13653901800000001</v>
          </cell>
          <cell r="EF396">
            <v>0.12232565404000001</v>
          </cell>
          <cell r="EG396">
            <v>0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M396">
            <v>0</v>
          </cell>
          <cell r="EN396">
            <v>0</v>
          </cell>
          <cell r="EO396">
            <v>9.5918606170000004E-2</v>
          </cell>
          <cell r="EP396">
            <v>8.9665158000000009E-2</v>
          </cell>
          <cell r="EQ396">
            <v>9.1630836000000007E-2</v>
          </cell>
          <cell r="ER396">
            <v>0.14071878389000003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0</v>
          </cell>
          <cell r="EZ396">
            <v>0</v>
          </cell>
          <cell r="FA396">
            <v>8.508577631E-2</v>
          </cell>
          <cell r="FB396">
            <v>8.9362745999999993E-2</v>
          </cell>
          <cell r="FC396">
            <v>0.10478575800000001</v>
          </cell>
          <cell r="FD396">
            <v>9.3434507590000021E-2</v>
          </cell>
          <cell r="FE396">
            <v>0</v>
          </cell>
          <cell r="FF396">
            <v>0</v>
          </cell>
          <cell r="FG396">
            <v>0</v>
          </cell>
          <cell r="FH396">
            <v>0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5.9920777729999992E-2</v>
          </cell>
          <cell r="FN396">
            <v>0.10750746600000001</v>
          </cell>
          <cell r="FO396">
            <v>0.10478575800000001</v>
          </cell>
          <cell r="FP396">
            <v>6.4435356879999989E-2</v>
          </cell>
          <cell r="FQ396">
            <v>0</v>
          </cell>
          <cell r="FR396">
            <v>0</v>
          </cell>
          <cell r="FS396">
            <v>0</v>
          </cell>
          <cell r="FT396">
            <v>0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8.508577631E-2</v>
          </cell>
          <cell r="FZ396">
            <v>9.0874806000000002E-2</v>
          </cell>
          <cell r="GA396">
            <v>0.11990635800000002</v>
          </cell>
          <cell r="GB396">
            <v>0.12232565404000001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0.10596300475000001</v>
          </cell>
          <cell r="GL396">
            <v>8.0592798000000007E-2</v>
          </cell>
          <cell r="GM396">
            <v>0.12187203600000002</v>
          </cell>
          <cell r="GN396">
            <v>0.13518896446000003</v>
          </cell>
          <cell r="GO396">
            <v>0</v>
          </cell>
          <cell r="GP396">
            <v>0</v>
          </cell>
          <cell r="GQ396">
            <v>0</v>
          </cell>
          <cell r="GR396">
            <v>0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8.508577631E-2</v>
          </cell>
          <cell r="GX396">
            <v>8.1802445999999987E-2</v>
          </cell>
          <cell r="GY396">
            <v>0.13230525000000001</v>
          </cell>
          <cell r="GZ396">
            <v>0.13744625403999999</v>
          </cell>
          <cell r="HA396">
            <v>0</v>
          </cell>
          <cell r="HB396">
            <v>0</v>
          </cell>
          <cell r="HC396">
            <v>0</v>
          </cell>
          <cell r="HD396">
            <v>0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7.1995656879999995E-2</v>
          </cell>
          <cell r="HJ396">
            <v>0.105995406</v>
          </cell>
          <cell r="HK396">
            <v>0.103273698</v>
          </cell>
          <cell r="HL396">
            <v>8.8358306169999998E-2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0</v>
          </cell>
          <cell r="HS396">
            <v>0</v>
          </cell>
          <cell r="HT396">
            <v>0</v>
          </cell>
          <cell r="HU396">
            <v>8.508577631E-2</v>
          </cell>
          <cell r="HV396">
            <v>0.11355570600000001</v>
          </cell>
          <cell r="HW396">
            <v>0.10478575800000001</v>
          </cell>
          <cell r="HX396">
            <v>8.8358306169999998E-2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0.12108360474999999</v>
          </cell>
          <cell r="IH396">
            <v>0.13653901800000001</v>
          </cell>
          <cell r="II396">
            <v>0.10478575800000001</v>
          </cell>
          <cell r="IJ396">
            <v>0.1165690256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0.10020637631000001</v>
          </cell>
          <cell r="IT396">
            <v>6.5169786000000007E-2</v>
          </cell>
          <cell r="IU396">
            <v>0.135026958</v>
          </cell>
          <cell r="IV396">
            <v>0.12615980617</v>
          </cell>
          <cell r="IW396">
            <v>0</v>
          </cell>
          <cell r="IX396">
            <v>0</v>
          </cell>
          <cell r="IY396">
            <v>0</v>
          </cell>
        </row>
        <row r="397">
          <cell r="C397" t="str">
            <v>DRS.PX.WSF._.RES.Battery DLC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7.5771429999999993E-5</v>
          </cell>
          <cell r="Z397">
            <v>8.7685699999999993E-5</v>
          </cell>
          <cell r="AA397">
            <v>1.2162855999999999E-4</v>
          </cell>
          <cell r="AB397">
            <v>8.8685719999999992E-5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7.5771429999999993E-5</v>
          </cell>
          <cell r="AL397">
            <v>7.0714279999999993E-5</v>
          </cell>
          <cell r="AM397">
            <v>9.3342849999999993E-5</v>
          </cell>
          <cell r="AN397">
            <v>7.8685720000000006E-5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1.2761049720000001E-2</v>
          </cell>
          <cell r="AX397">
            <v>1.207016487E-2</v>
          </cell>
          <cell r="AY397">
            <v>1.2070164869999999E-2</v>
          </cell>
          <cell r="AZ397">
            <v>1.62043903E-2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1.6637890280000001E-2</v>
          </cell>
          <cell r="BJ397">
            <v>2.173842002E-2</v>
          </cell>
          <cell r="BK397">
            <v>1.552744287E-2</v>
          </cell>
          <cell r="BL397">
            <v>1.7277809139999999E-2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2.5641809129999998E-2</v>
          </cell>
          <cell r="BV397">
            <v>2.9673722570000002E-2</v>
          </cell>
          <cell r="BW397">
            <v>2.673439E-2</v>
          </cell>
          <cell r="BX397">
            <v>2.6628032560000001E-2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3.1559149699999997E-2</v>
          </cell>
          <cell r="CH397">
            <v>3.6306558570000008E-2</v>
          </cell>
          <cell r="CI397">
            <v>3.1588156290000002E-2</v>
          </cell>
          <cell r="CJ397">
            <v>3.649026684E-2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0</v>
          </cell>
          <cell r="CQ397">
            <v>0</v>
          </cell>
          <cell r="CR397">
            <v>0</v>
          </cell>
          <cell r="CS397">
            <v>8.1249119990000007E-2</v>
          </cell>
          <cell r="CT397">
            <v>6.8598988589999979E-2</v>
          </cell>
          <cell r="CU397">
            <v>6.1960988589999995E-2</v>
          </cell>
          <cell r="CV397">
            <v>5.9969588570000003E-2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0</v>
          </cell>
          <cell r="DB397">
            <v>0</v>
          </cell>
          <cell r="DC397">
            <v>0</v>
          </cell>
          <cell r="DD397">
            <v>0</v>
          </cell>
          <cell r="DE397">
            <v>6.9642102849999998E-2</v>
          </cell>
          <cell r="DF397">
            <v>6.3705834310000001E-2</v>
          </cell>
          <cell r="DG397">
            <v>8.0737045739999999E-2</v>
          </cell>
          <cell r="DH397">
            <v>7.1576605709999991E-2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0</v>
          </cell>
          <cell r="DN397">
            <v>0</v>
          </cell>
          <cell r="DO397">
            <v>0</v>
          </cell>
          <cell r="DP397">
            <v>0</v>
          </cell>
          <cell r="DQ397">
            <v>0.12908863541000001</v>
          </cell>
          <cell r="DR397">
            <v>8.5391148030000003E-2</v>
          </cell>
          <cell r="DS397">
            <v>0.12504582689999999</v>
          </cell>
          <cell r="DT397">
            <v>0.14497863083000001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</v>
          </cell>
          <cell r="EB397">
            <v>0</v>
          </cell>
          <cell r="EC397">
            <v>0.16805694852</v>
          </cell>
          <cell r="ED397">
            <v>0.11327367862</v>
          </cell>
          <cell r="EE397">
            <v>0.13075672723000001</v>
          </cell>
          <cell r="EF397">
            <v>0.18874369709000002</v>
          </cell>
          <cell r="EG397">
            <v>0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0</v>
          </cell>
          <cell r="EN397">
            <v>0</v>
          </cell>
          <cell r="EO397">
            <v>0.15891996339000003</v>
          </cell>
          <cell r="EP397">
            <v>0.15159141033000001</v>
          </cell>
          <cell r="EQ397">
            <v>0.18892663776999999</v>
          </cell>
          <cell r="ER397">
            <v>0.22955105822999999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0</v>
          </cell>
          <cell r="FA397">
            <v>0.18868828454</v>
          </cell>
          <cell r="FB397">
            <v>0.28879553067000002</v>
          </cell>
          <cell r="FC397">
            <v>0.23244518323000002</v>
          </cell>
          <cell r="FD397">
            <v>0.17317770912000002</v>
          </cell>
          <cell r="FE397">
            <v>0</v>
          </cell>
          <cell r="FF397">
            <v>0</v>
          </cell>
          <cell r="FG397">
            <v>0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0</v>
          </cell>
          <cell r="FM397">
            <v>0.1685144868</v>
          </cell>
          <cell r="FN397">
            <v>0.38459633156000006</v>
          </cell>
          <cell r="FO397">
            <v>0.28203730981999997</v>
          </cell>
          <cell r="FP397">
            <v>0.21012513367999999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0.20428643882000003</v>
          </cell>
          <cell r="FZ397">
            <v>0.28643391208000002</v>
          </cell>
          <cell r="GA397">
            <v>0.36662303902000004</v>
          </cell>
          <cell r="GB397">
            <v>0.44155555189000001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0.45963114676</v>
          </cell>
          <cell r="GL397">
            <v>0.31263199644</v>
          </cell>
          <cell r="GM397">
            <v>0.34880328702999996</v>
          </cell>
          <cell r="GN397">
            <v>0.53416592732000001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0.37612179419999997</v>
          </cell>
          <cell r="GX397">
            <v>0.43526311729</v>
          </cell>
          <cell r="GY397">
            <v>0.56262260874000003</v>
          </cell>
          <cell r="GZ397">
            <v>0.60758135987000006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0</v>
          </cell>
          <cell r="HG397">
            <v>0</v>
          </cell>
          <cell r="HH397">
            <v>0</v>
          </cell>
          <cell r="HI397">
            <v>0.36651123762000004</v>
          </cell>
          <cell r="HJ397">
            <v>0.50125801646000001</v>
          </cell>
          <cell r="HK397">
            <v>0.53359724333000003</v>
          </cell>
          <cell r="HL397">
            <v>0.44980924616999995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0.79862327982000014</v>
          </cell>
          <cell r="HV397">
            <v>0.62618478028000002</v>
          </cell>
          <cell r="HW397">
            <v>0.60903414022000002</v>
          </cell>
          <cell r="HX397">
            <v>0.51340067988999993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0.64997622093999996</v>
          </cell>
          <cell r="IH397">
            <v>0.55546113644999995</v>
          </cell>
          <cell r="II397">
            <v>0.69078474796</v>
          </cell>
          <cell r="IJ397">
            <v>0.77345901642000014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0.71095165008000016</v>
          </cell>
          <cell r="IT397">
            <v>0.34423264638000001</v>
          </cell>
          <cell r="IU397">
            <v>1.0183449449500002</v>
          </cell>
          <cell r="IV397">
            <v>0.98652914036000006</v>
          </cell>
          <cell r="IW397">
            <v>0</v>
          </cell>
          <cell r="IX397">
            <v>0</v>
          </cell>
          <cell r="IY397">
            <v>0</v>
          </cell>
        </row>
        <row r="398">
          <cell r="C398" t="str">
            <v>DRS.PX.WSF._.RES.EV DLC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3.9000000000000006E-5</v>
          </cell>
          <cell r="Z398">
            <v>4.5171439999999995E-5</v>
          </cell>
          <cell r="AA398">
            <v>6.2657140000000003E-5</v>
          </cell>
          <cell r="AB398">
            <v>5.0500000000000001E-5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3.8999999999999999E-5</v>
          </cell>
          <cell r="AL398">
            <v>3.0600009999999999E-5</v>
          </cell>
          <cell r="AM398">
            <v>4.808571E-5</v>
          </cell>
          <cell r="AN398">
            <v>4.0500000000000002E-5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5.5500000000000007E-5</v>
          </cell>
          <cell r="AX398">
            <v>4.8085720000000001E-5</v>
          </cell>
          <cell r="AY398">
            <v>4.3514289999999997E-5</v>
          </cell>
          <cell r="AZ398">
            <v>6.4499999999999996E-5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3.9000000000000006E-5</v>
          </cell>
          <cell r="BJ398">
            <v>5.1000010000000007E-5</v>
          </cell>
          <cell r="BK398">
            <v>3.6428569999999997E-5</v>
          </cell>
          <cell r="BL398">
            <v>4.0500000000000002E-5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3.8999999999999999E-5</v>
          </cell>
          <cell r="BV398">
            <v>4.5171439999999995E-5</v>
          </cell>
          <cell r="BW398">
            <v>3.6428569999999997E-5</v>
          </cell>
          <cell r="BX398">
            <v>4.0500000000000002E-5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4.8000000000000001E-5</v>
          </cell>
          <cell r="CH398">
            <v>5.1000009999999994E-5</v>
          </cell>
          <cell r="CI398">
            <v>4.808571E-5</v>
          </cell>
          <cell r="CJ398">
            <v>5.5500000000000007E-5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0</v>
          </cell>
          <cell r="CS398">
            <v>5.8E-5</v>
          </cell>
          <cell r="CT398">
            <v>4.8085719999999994E-5</v>
          </cell>
          <cell r="CU398">
            <v>4.8085720000000001E-5</v>
          </cell>
          <cell r="CV398">
            <v>4.6500000000000005E-5</v>
          </cell>
          <cell r="CW398">
            <v>0</v>
          </cell>
          <cell r="CX398">
            <v>0</v>
          </cell>
          <cell r="CY398">
            <v>0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5.4000000000000005E-5</v>
          </cell>
          <cell r="DF398">
            <v>5.9742869999999998E-5</v>
          </cell>
          <cell r="DG398">
            <v>4.808571E-5</v>
          </cell>
          <cell r="DH398">
            <v>5.5500000000000007E-5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5.4000000000000005E-5</v>
          </cell>
          <cell r="DR398">
            <v>2.6028580000000002E-5</v>
          </cell>
          <cell r="DS398">
            <v>4.808571E-5</v>
          </cell>
          <cell r="DT398">
            <v>4.8000000000000001E-5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3.8999999999999999E-5</v>
          </cell>
          <cell r="ED398">
            <v>3.0600009999999999E-5</v>
          </cell>
          <cell r="EE398">
            <v>3.6428569999999997E-5</v>
          </cell>
          <cell r="EF398">
            <v>5.5500000000000001E-5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4.8000000000000001E-5</v>
          </cell>
          <cell r="EP398">
            <v>4.8085720000000001E-5</v>
          </cell>
          <cell r="EQ398">
            <v>3.7885719999999997E-5</v>
          </cell>
          <cell r="ER398">
            <v>5.8500000000000006E-5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0</v>
          </cell>
          <cell r="FA398">
            <v>3.9000000000000006E-5</v>
          </cell>
          <cell r="FB398">
            <v>3.0600009999999999E-5</v>
          </cell>
          <cell r="FC398">
            <v>4.808571E-5</v>
          </cell>
          <cell r="FD398">
            <v>2.5500000000000003E-5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2.4000000000000001E-5</v>
          </cell>
          <cell r="FN398">
            <v>4.5171440000000002E-5</v>
          </cell>
          <cell r="FO398">
            <v>4.808571E-5</v>
          </cell>
          <cell r="FP398">
            <v>3.5500000000000002E-5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2.4000000000000001E-5</v>
          </cell>
          <cell r="FZ398">
            <v>3.0600009999999999E-5</v>
          </cell>
          <cell r="GA398">
            <v>4.808571E-5</v>
          </cell>
          <cell r="GB398">
            <v>5.5500000000000007E-5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4.0500000000000002E-5</v>
          </cell>
          <cell r="GL398">
            <v>3.3514289999999998E-5</v>
          </cell>
          <cell r="GM398">
            <v>3.7885719999999997E-5</v>
          </cell>
          <cell r="GN398">
            <v>6.4499999999999996E-5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3.9000000000000006E-5</v>
          </cell>
          <cell r="GX398">
            <v>3.0600009999999999E-5</v>
          </cell>
          <cell r="GY398">
            <v>5.1E-5</v>
          </cell>
          <cell r="GZ398">
            <v>6.3E-5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3.3000000000000003E-5</v>
          </cell>
          <cell r="HJ398">
            <v>5.5171439999999994E-5</v>
          </cell>
          <cell r="HK398">
            <v>4.808571E-5</v>
          </cell>
          <cell r="HL398">
            <v>4.0500000000000009E-5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5.8E-5</v>
          </cell>
          <cell r="HV398">
            <v>4.5171439999999995E-5</v>
          </cell>
          <cell r="HW398">
            <v>4.808571E-5</v>
          </cell>
          <cell r="HX398">
            <v>4.0500000000000009E-5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5.5500000000000007E-5</v>
          </cell>
          <cell r="IH398">
            <v>6.2657150000000004E-5</v>
          </cell>
          <cell r="II398">
            <v>4.8085720000000001E-5</v>
          </cell>
          <cell r="IJ398">
            <v>6.4499999999999996E-5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0.34293386000000003</v>
          </cell>
          <cell r="IT398">
            <v>0.26253171967999994</v>
          </cell>
          <cell r="IU398">
            <v>0.48500645903</v>
          </cell>
          <cell r="IV398">
            <v>0.55978909500000007</v>
          </cell>
          <cell r="IW398">
            <v>0</v>
          </cell>
          <cell r="IX398">
            <v>0</v>
          </cell>
          <cell r="IY398">
            <v>0</v>
          </cell>
        </row>
        <row r="399">
          <cell r="C399" t="str">
            <v>DRS.PX.WSF._.RES.Grid Interactive Water Htr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2.1654280000000002E-5</v>
          </cell>
          <cell r="Z399">
            <v>2.502144E-5</v>
          </cell>
          <cell r="AA399">
            <v>3.4707139999999994E-5</v>
          </cell>
          <cell r="AB399">
            <v>2.4815710000000004E-5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2.1654280000000002E-5</v>
          </cell>
          <cell r="AL399">
            <v>2.2021440000000002E-5</v>
          </cell>
          <cell r="AM399">
            <v>2.2635710000000005E-5</v>
          </cell>
          <cell r="AN399">
            <v>2.248714E-5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2.4487140000000001E-5</v>
          </cell>
          <cell r="AX399">
            <v>2.6635720000000005E-5</v>
          </cell>
          <cell r="AY399">
            <v>2.4635720000000003E-5</v>
          </cell>
          <cell r="AZ399">
            <v>3.2821430000000006E-5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2.1654279999999999E-5</v>
          </cell>
          <cell r="BJ399">
            <v>2.6178579999999999E-5</v>
          </cell>
          <cell r="BK399">
            <v>2.2635709999999998E-5</v>
          </cell>
          <cell r="BL399">
            <v>2.6815710000000002E-5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2.1654279999999999E-5</v>
          </cell>
          <cell r="BV399">
            <v>2.4250010000000001E-5</v>
          </cell>
          <cell r="BW399">
            <v>3.0635709999999996E-5</v>
          </cell>
          <cell r="BX399">
            <v>3.0979999999999998E-5</v>
          </cell>
          <cell r="BY399">
            <v>0</v>
          </cell>
          <cell r="BZ399">
            <v>0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2.2651420000000006E-5</v>
          </cell>
          <cell r="CH399">
            <v>3.032144E-5</v>
          </cell>
          <cell r="CI399">
            <v>2.6635709999999997E-5</v>
          </cell>
          <cell r="CJ399">
            <v>3.0815710000000005E-5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0</v>
          </cell>
          <cell r="CS399">
            <v>2.7651430000000003E-5</v>
          </cell>
          <cell r="CT399">
            <v>3.0635720000000004E-5</v>
          </cell>
          <cell r="CU399">
            <v>2.6635720000000001E-5</v>
          </cell>
          <cell r="CV399">
            <v>2.5818570000000002E-5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0</v>
          </cell>
          <cell r="DB399">
            <v>0</v>
          </cell>
          <cell r="DC399">
            <v>0</v>
          </cell>
          <cell r="DD399">
            <v>0</v>
          </cell>
          <cell r="DE399">
            <v>2.7982849999999999E-5</v>
          </cell>
          <cell r="DF399">
            <v>3.1092870000000006E-5</v>
          </cell>
          <cell r="DG399">
            <v>2.8635710000000005E-5</v>
          </cell>
          <cell r="DH399">
            <v>3.2979999999999999E-5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0</v>
          </cell>
          <cell r="DO399">
            <v>0</v>
          </cell>
          <cell r="DP399">
            <v>0</v>
          </cell>
          <cell r="DQ399">
            <v>2.9982850000000007E-5</v>
          </cell>
          <cell r="DR399">
            <v>2.1021440000000005E-5</v>
          </cell>
          <cell r="DS399">
            <v>3.056428E-5</v>
          </cell>
          <cell r="DT399">
            <v>3.2979999999999999E-5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2.7982849999999999E-5</v>
          </cell>
          <cell r="ED399">
            <v>1.9950009999999998E-5</v>
          </cell>
          <cell r="EE399">
            <v>3.270714E-5</v>
          </cell>
          <cell r="EF399">
            <v>3.4979999999999994E-5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2.4487140000000004E-5</v>
          </cell>
          <cell r="EP399">
            <v>1.9492860000000002E-5</v>
          </cell>
          <cell r="EQ399">
            <v>3.0635720000000004E-5</v>
          </cell>
          <cell r="ER399">
            <v>3.5812860000000001E-5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2.1654280000000002E-5</v>
          </cell>
          <cell r="FB399">
            <v>2.0950010000000002E-5</v>
          </cell>
          <cell r="FC399">
            <v>2.663571E-5</v>
          </cell>
          <cell r="FD399">
            <v>2.4815710000000001E-5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1.9997139999999998E-5</v>
          </cell>
          <cell r="FN399">
            <v>3.3021439999999998E-5</v>
          </cell>
          <cell r="FO399">
            <v>2.663571E-5</v>
          </cell>
          <cell r="FP399">
            <v>1.8322859999999998E-5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2.0654280000000002E-5</v>
          </cell>
          <cell r="FZ399">
            <v>2.8021440000000005E-5</v>
          </cell>
          <cell r="GA399">
            <v>2.8707140000000001E-5</v>
          </cell>
          <cell r="GB399">
            <v>3.2980000000000006E-5</v>
          </cell>
          <cell r="GC399">
            <v>0</v>
          </cell>
          <cell r="GD399">
            <v>0</v>
          </cell>
          <cell r="GE399">
            <v>0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7.6883207290000005E-2</v>
          </cell>
          <cell r="GL399">
            <v>6.8208070709999999E-2</v>
          </cell>
          <cell r="GM399">
            <v>7.4668684280000008E-2</v>
          </cell>
          <cell r="GN399">
            <v>8.4879884140000028E-2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6.6322746280000011E-2</v>
          </cell>
          <cell r="GX399">
            <v>5.4977260010000001E-2</v>
          </cell>
          <cell r="GY399">
            <v>0.10140055714</v>
          </cell>
          <cell r="GZ399">
            <v>0.10713674399000002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0</v>
          </cell>
          <cell r="HF399">
            <v>0</v>
          </cell>
          <cell r="HG399">
            <v>0</v>
          </cell>
          <cell r="HH399">
            <v>0</v>
          </cell>
          <cell r="HI399">
            <v>6.3910125700000014E-2</v>
          </cell>
          <cell r="HJ399">
            <v>8.7025600000000022E-2</v>
          </cell>
          <cell r="HK399">
            <v>8.9168228580000022E-2</v>
          </cell>
          <cell r="HL399">
            <v>7.8435154280000016E-2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8.0207301139999992E-2</v>
          </cell>
          <cell r="HV399">
            <v>0.10634739499999998</v>
          </cell>
          <cell r="HW399">
            <v>0.10510719213</v>
          </cell>
          <cell r="HX399">
            <v>8.8736514420000009E-2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0</v>
          </cell>
          <cell r="IF399">
            <v>0</v>
          </cell>
          <cell r="IG399">
            <v>0.11456497684000001</v>
          </cell>
          <cell r="IH399">
            <v>0.13151737284000001</v>
          </cell>
          <cell r="II399">
            <v>0.11820397285000002</v>
          </cell>
          <cell r="IJ399">
            <v>0.12941258771</v>
          </cell>
          <cell r="IK399">
            <v>0</v>
          </cell>
          <cell r="IL399">
            <v>0</v>
          </cell>
          <cell r="IM399">
            <v>0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0.13754688628</v>
          </cell>
          <cell r="IT399">
            <v>8.4305910000000012E-2</v>
          </cell>
          <cell r="IU399">
            <v>0.15237591571000003</v>
          </cell>
          <cell r="IV399">
            <v>0.16403592399</v>
          </cell>
          <cell r="IW399">
            <v>0</v>
          </cell>
          <cell r="IX399">
            <v>0</v>
          </cell>
          <cell r="IY399">
            <v>0</v>
          </cell>
        </row>
        <row r="400">
          <cell r="C400" t="str">
            <v>DRS.PX.WSF._.RES.Home Energy Mgmt Sys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4.2153429999999997E-5</v>
          </cell>
          <cell r="Z400">
            <v>4.8541560000000007E-5</v>
          </cell>
          <cell r="AA400">
            <v>6.7331860000000002E-5</v>
          </cell>
          <cell r="AB400">
            <v>5.3474719999999993E-5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4.2153429999999997E-5</v>
          </cell>
          <cell r="AL400">
            <v>3.2882990000000003E-5</v>
          </cell>
          <cell r="AM400">
            <v>5.1673289999999998E-5</v>
          </cell>
          <cell r="AN400">
            <v>4.3774719999999994E-5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5.9987579999999993E-5</v>
          </cell>
          <cell r="AX400">
            <v>5.1673279999999997E-5</v>
          </cell>
          <cell r="AY400">
            <v>4.5714709999999999E-5</v>
          </cell>
          <cell r="AZ400">
            <v>6.97153E-5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4.2153429999999997E-5</v>
          </cell>
          <cell r="BJ400">
            <v>5.4804990000000001E-5</v>
          </cell>
          <cell r="BK400">
            <v>3.9146429999999997E-5</v>
          </cell>
          <cell r="BL400">
            <v>4.3774720000000001E-5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4.2153429999999997E-5</v>
          </cell>
          <cell r="BV400">
            <v>4.8541559999999993E-5</v>
          </cell>
          <cell r="BW400">
            <v>3.9146429999999997E-5</v>
          </cell>
          <cell r="BX400">
            <v>4.3774719999999994E-5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5.1881139999999996E-5</v>
          </cell>
          <cell r="CH400">
            <v>5.4804990000000001E-5</v>
          </cell>
          <cell r="CI400">
            <v>5.1673289999999998E-5</v>
          </cell>
          <cell r="CJ400">
            <v>5.9987579999999993E-5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6.1581150000000002E-5</v>
          </cell>
          <cell r="CT400">
            <v>5.1673279999999997E-5</v>
          </cell>
          <cell r="CU400">
            <v>5.1673279999999997E-5</v>
          </cell>
          <cell r="CV400">
            <v>5.0259870000000001E-5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5.8366289999999996E-5</v>
          </cell>
          <cell r="DF400">
            <v>6.4200129999999998E-5</v>
          </cell>
          <cell r="DG400">
            <v>5.1673289999999998E-5</v>
          </cell>
          <cell r="DH400">
            <v>5.9987579999999993E-5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5.8366289999999996E-5</v>
          </cell>
          <cell r="DR400">
            <v>2.6924420000000001E-5</v>
          </cell>
          <cell r="DS400">
            <v>5.1673289999999998E-5</v>
          </cell>
          <cell r="DT400">
            <v>5.1881149999999997E-5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4.2153429999999997E-5</v>
          </cell>
          <cell r="ED400">
            <v>3.2882990000000003E-5</v>
          </cell>
          <cell r="EE400">
            <v>3.9146429999999997E-5</v>
          </cell>
          <cell r="EF400">
            <v>5.9987579999999993E-5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5.1881149999999997E-5</v>
          </cell>
          <cell r="EP400">
            <v>5.1673279999999997E-5</v>
          </cell>
          <cell r="EQ400">
            <v>4.0712280000000005E-5</v>
          </cell>
          <cell r="ER400">
            <v>6.3230159999999987E-5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4.2153429999999997E-5</v>
          </cell>
          <cell r="FB400">
            <v>3.2882990000000003E-5</v>
          </cell>
          <cell r="FC400">
            <v>5.1673289999999998E-5</v>
          </cell>
          <cell r="FD400">
            <v>2.7561859999999998E-5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2.5940569999999998E-5</v>
          </cell>
          <cell r="FN400">
            <v>4.8541560000000007E-5</v>
          </cell>
          <cell r="FO400">
            <v>5.1673289999999998E-5</v>
          </cell>
          <cell r="FP400">
            <v>3.7261859999999994E-5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2.5940569999999998E-5</v>
          </cell>
          <cell r="FZ400">
            <v>3.2882990000000003E-5</v>
          </cell>
          <cell r="GA400">
            <v>5.1673289999999998E-5</v>
          </cell>
          <cell r="GB400">
            <v>5.9987579999999993E-5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4.3774720000000001E-5</v>
          </cell>
          <cell r="GL400">
            <v>3.601471E-5</v>
          </cell>
          <cell r="GM400">
            <v>4.0712280000000005E-5</v>
          </cell>
          <cell r="GN400">
            <v>6.97153E-5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4.2153429999999997E-5</v>
          </cell>
          <cell r="GX400">
            <v>3.2882990000000003E-5</v>
          </cell>
          <cell r="GY400">
            <v>5.4805000000000001E-5</v>
          </cell>
          <cell r="GZ400">
            <v>6.8094009999999989E-5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3.5668280000000004E-5</v>
          </cell>
          <cell r="HJ400">
            <v>5.8241559999999999E-5</v>
          </cell>
          <cell r="HK400">
            <v>5.1673289999999998E-5</v>
          </cell>
          <cell r="HL400">
            <v>4.3774719999999994E-5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6.1553430000000001E-5</v>
          </cell>
          <cell r="HV400">
            <v>4.8541559999999993E-5</v>
          </cell>
          <cell r="HW400">
            <v>5.1673289999999998E-5</v>
          </cell>
          <cell r="HX400">
            <v>4.3774720000000001E-5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5.3474719999999993E-5</v>
          </cell>
          <cell r="IH400">
            <v>6.7331850000000001E-5</v>
          </cell>
          <cell r="II400">
            <v>5.1673279999999997E-5</v>
          </cell>
          <cell r="IJ400">
            <v>6.97153E-5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5.8366289999999996E-5</v>
          </cell>
          <cell r="IT400">
            <v>1.7224419999999999E-5</v>
          </cell>
          <cell r="IU400">
            <v>5.1673289999999998E-5</v>
          </cell>
          <cell r="IV400">
            <v>6.8094009999999989E-5</v>
          </cell>
          <cell r="IW400">
            <v>0</v>
          </cell>
          <cell r="IX400">
            <v>0</v>
          </cell>
          <cell r="IY400">
            <v>0</v>
          </cell>
        </row>
        <row r="401">
          <cell r="C401" t="str">
            <v>DRS.PX.WSF._.RES.HVAC - DLC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2.1654285000000001E-4</v>
          </cell>
          <cell r="Z401">
            <v>2.5021430000000001E-4</v>
          </cell>
          <cell r="AA401">
            <v>3.470714400000001E-4</v>
          </cell>
          <cell r="AB401">
            <v>2.4815713000000001E-4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2.1654285000000001E-4</v>
          </cell>
          <cell r="AL401">
            <v>2.2021429999999998E-4</v>
          </cell>
          <cell r="AM401">
            <v>2.2635715E-4</v>
          </cell>
          <cell r="AN401">
            <v>2.2487142E-4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0.10134512129000001</v>
          </cell>
          <cell r="AX401">
            <v>0.11831317928</v>
          </cell>
          <cell r="AY401">
            <v>0.11831317928000001</v>
          </cell>
          <cell r="AZ401">
            <v>0.13938754944999998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0.15731405485</v>
          </cell>
          <cell r="BJ401">
            <v>0.18125675999999999</v>
          </cell>
          <cell r="BK401">
            <v>0.16444393713000002</v>
          </cell>
          <cell r="BL401">
            <v>0.19481080112999999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0.23360210340999998</v>
          </cell>
          <cell r="BV401">
            <v>0.27162139286000003</v>
          </cell>
          <cell r="BW401">
            <v>0.33020262906000003</v>
          </cell>
          <cell r="BX401">
            <v>0.33243376255000001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0.25160231827000001</v>
          </cell>
          <cell r="CH401">
            <v>0.32633095000000006</v>
          </cell>
          <cell r="CI401">
            <v>0.28734075856000008</v>
          </cell>
          <cell r="CJ401">
            <v>0.33243376255000007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0.49539469881999987</v>
          </cell>
          <cell r="CT401">
            <v>0.47847715925999995</v>
          </cell>
          <cell r="CU401">
            <v>0.47719746641000005</v>
          </cell>
          <cell r="CV401">
            <v>0.46255778009999998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0.50133247367</v>
          </cell>
          <cell r="DF401">
            <v>0.55705030069000006</v>
          </cell>
          <cell r="DG401">
            <v>0.51302886641000001</v>
          </cell>
          <cell r="DH401">
            <v>0.59085978594999999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0.87136479250999999</v>
          </cell>
          <cell r="DR401">
            <v>0.61092685927000001</v>
          </cell>
          <cell r="DS401">
            <v>0.94638652783999988</v>
          </cell>
          <cell r="DT401">
            <v>1.0165922579400002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0.91768593308000002</v>
          </cell>
          <cell r="ED401">
            <v>0.71268494641000002</v>
          </cell>
          <cell r="EE401">
            <v>1.11733862925</v>
          </cell>
          <cell r="EF401">
            <v>1.2354551219200001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1.0266381565</v>
          </cell>
          <cell r="EP401">
            <v>0.77532413140999989</v>
          </cell>
          <cell r="EQ401">
            <v>0.9901182058400001</v>
          </cell>
          <cell r="ER401">
            <v>1.5014755233200001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1.05971743421</v>
          </cell>
          <cell r="FB401">
            <v>0.97980867140000016</v>
          </cell>
          <cell r="FC401">
            <v>1.3034985856600001</v>
          </cell>
          <cell r="FD401">
            <v>1.2144314255999999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0.75404451388000004</v>
          </cell>
          <cell r="FN401">
            <v>1.5674745936200003</v>
          </cell>
          <cell r="FO401">
            <v>1.4921886492499998</v>
          </cell>
          <cell r="FP401">
            <v>1.01728130438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1.3225989488000001</v>
          </cell>
          <cell r="FZ401">
            <v>1.4133827466299997</v>
          </cell>
          <cell r="GA401">
            <v>1.8095231720700002</v>
          </cell>
          <cell r="GB401">
            <v>1.9889402001700001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2.1191060750499999</v>
          </cell>
          <cell r="GL401">
            <v>1.7378082128099999</v>
          </cell>
          <cell r="GM401">
            <v>2.1151982828199998</v>
          </cell>
          <cell r="GN401">
            <v>2.5262461052499998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1.6813924881799998</v>
          </cell>
          <cell r="GX401">
            <v>1.54905964496</v>
          </cell>
          <cell r="GY401">
            <v>2.4555475549499999</v>
          </cell>
          <cell r="GZ401">
            <v>2.7160955578200006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1.5512845447400001</v>
          </cell>
          <cell r="HJ401">
            <v>2.1244591477800001</v>
          </cell>
          <cell r="HK401">
            <v>2.2550834506499999</v>
          </cell>
          <cell r="HL401">
            <v>1.9038492140100001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1.9654370805400001</v>
          </cell>
          <cell r="HV401">
            <v>2.3857174313700003</v>
          </cell>
          <cell r="HW401">
            <v>2.44203686565</v>
          </cell>
          <cell r="HX401">
            <v>2.0616842210000002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2.5404891937400005</v>
          </cell>
          <cell r="IH401">
            <v>2.7367786035000008</v>
          </cell>
          <cell r="II401">
            <v>2.6377481034799999</v>
          </cell>
          <cell r="IJ401">
            <v>2.6889870215300005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3.1440736319200004</v>
          </cell>
          <cell r="IT401">
            <v>2.03582926134</v>
          </cell>
          <cell r="IU401">
            <v>3.4929417556200004</v>
          </cell>
          <cell r="IV401">
            <v>3.43013198956</v>
          </cell>
          <cell r="IW401">
            <v>0</v>
          </cell>
          <cell r="IX401">
            <v>0</v>
          </cell>
          <cell r="IY401">
            <v>0</v>
          </cell>
        </row>
        <row r="402">
          <cell r="C402" t="str">
            <v>DRS.PX.WSF._.RES.Pool Pump - DLC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3.9000000000000006E-5</v>
          </cell>
          <cell r="Z402">
            <v>4.5171439999999995E-5</v>
          </cell>
          <cell r="AA402">
            <v>6.2657140000000003E-5</v>
          </cell>
          <cell r="AB402">
            <v>5.0500000000000001E-5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3.8999999999999999E-5</v>
          </cell>
          <cell r="AL402">
            <v>3.0600009999999999E-5</v>
          </cell>
          <cell r="AM402">
            <v>4.808571E-5</v>
          </cell>
          <cell r="AN402">
            <v>4.0500000000000002E-5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5.5500000000000007E-5</v>
          </cell>
          <cell r="AX402">
            <v>4.8085720000000001E-5</v>
          </cell>
          <cell r="AY402">
            <v>4.3514289999999997E-5</v>
          </cell>
          <cell r="AZ402">
            <v>6.4499999999999996E-5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3.9000000000000006E-5</v>
          </cell>
          <cell r="BJ402">
            <v>5.1000010000000007E-5</v>
          </cell>
          <cell r="BK402">
            <v>3.6428569999999997E-5</v>
          </cell>
          <cell r="BL402">
            <v>4.0500000000000002E-5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3.8999999999999999E-5</v>
          </cell>
          <cell r="BV402">
            <v>4.5171439999999995E-5</v>
          </cell>
          <cell r="BW402">
            <v>3.6428569999999997E-5</v>
          </cell>
          <cell r="BX402">
            <v>4.0500000000000002E-5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4.8000000000000001E-5</v>
          </cell>
          <cell r="CH402">
            <v>5.1000009999999994E-5</v>
          </cell>
          <cell r="CI402">
            <v>4.808571E-5</v>
          </cell>
          <cell r="CJ402">
            <v>5.5500000000000007E-5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5.8E-5</v>
          </cell>
          <cell r="CT402">
            <v>4.8085719999999994E-5</v>
          </cell>
          <cell r="CU402">
            <v>4.8085720000000001E-5</v>
          </cell>
          <cell r="CV402">
            <v>4.6500000000000005E-5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5.4000000000000005E-5</v>
          </cell>
          <cell r="DF402">
            <v>5.9742870000000005E-5</v>
          </cell>
          <cell r="DG402">
            <v>4.808571E-5</v>
          </cell>
          <cell r="DH402">
            <v>5.5500000000000007E-5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5.4000000000000005E-5</v>
          </cell>
          <cell r="DR402">
            <v>3.0600009999999999E-5</v>
          </cell>
          <cell r="DS402">
            <v>4.808571E-5</v>
          </cell>
          <cell r="DT402">
            <v>4.8000000000000001E-5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3.8999999999999999E-5</v>
          </cell>
          <cell r="ED402">
            <v>3.0600009999999999E-5</v>
          </cell>
          <cell r="EE402">
            <v>3.6428569999999997E-5</v>
          </cell>
          <cell r="EF402">
            <v>5.5500000000000001E-5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4.8000000000000001E-5</v>
          </cell>
          <cell r="EP402">
            <v>4.8085720000000001E-5</v>
          </cell>
          <cell r="EQ402">
            <v>3.7885719999999997E-5</v>
          </cell>
          <cell r="ER402">
            <v>5.8500000000000006E-5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3.9000000000000006E-5</v>
          </cell>
          <cell r="FB402">
            <v>3.0600009999999999E-5</v>
          </cell>
          <cell r="FC402">
            <v>4.808571E-5</v>
          </cell>
          <cell r="FD402">
            <v>2.5500000000000003E-5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2.4000000000000001E-5</v>
          </cell>
          <cell r="FN402">
            <v>4.5171440000000002E-5</v>
          </cell>
          <cell r="FO402">
            <v>4.808571E-5</v>
          </cell>
          <cell r="FP402">
            <v>3.5500000000000002E-5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2.4000000000000001E-5</v>
          </cell>
          <cell r="FZ402">
            <v>3.0600009999999999E-5</v>
          </cell>
          <cell r="GA402">
            <v>4.808571E-5</v>
          </cell>
          <cell r="GB402">
            <v>5.5500000000000007E-5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5.5500000000000007E-5</v>
          </cell>
          <cell r="GL402">
            <v>3.3514289999999998E-5</v>
          </cell>
          <cell r="GM402">
            <v>3.7885719999999997E-5</v>
          </cell>
          <cell r="GN402">
            <v>6.4499999999999996E-5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3.9000000000000006E-5</v>
          </cell>
          <cell r="GX402">
            <v>3.0600009999999999E-5</v>
          </cell>
          <cell r="GY402">
            <v>5.1E-5</v>
          </cell>
          <cell r="GZ402">
            <v>6.3E-5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3.3000000000000003E-5</v>
          </cell>
          <cell r="HJ402">
            <v>5.5171439999999994E-5</v>
          </cell>
          <cell r="HK402">
            <v>4.808571E-5</v>
          </cell>
          <cell r="HL402">
            <v>4.0500000000000009E-5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5.8E-5</v>
          </cell>
          <cell r="HV402">
            <v>4.5171439999999995E-5</v>
          </cell>
          <cell r="HW402">
            <v>4.808571E-5</v>
          </cell>
          <cell r="HX402">
            <v>4.0500000000000009E-5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5.5500000000000007E-5</v>
          </cell>
          <cell r="IH402">
            <v>6.2657150000000004E-5</v>
          </cell>
          <cell r="II402">
            <v>4.8085720000000001E-5</v>
          </cell>
          <cell r="IJ402">
            <v>6.4499999999999996E-5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3.9000000000000006E-5</v>
          </cell>
          <cell r="IT402">
            <v>1.602858E-5</v>
          </cell>
          <cell r="IU402">
            <v>4.8085709999999993E-5</v>
          </cell>
          <cell r="IV402">
            <v>6.3E-5</v>
          </cell>
          <cell r="IW402">
            <v>0</v>
          </cell>
          <cell r="IX402">
            <v>0</v>
          </cell>
          <cell r="IY402">
            <v>0</v>
          </cell>
        </row>
        <row r="403">
          <cell r="C403" t="str">
            <v>DRS.PX.WSF._.RES.Smart Thermostats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1.3000000000000002E-4</v>
          </cell>
          <cell r="Z403">
            <v>1.5012856000000001E-4</v>
          </cell>
          <cell r="AA403">
            <v>2.0824285999999998E-4</v>
          </cell>
          <cell r="AB403">
            <v>1.45E-4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1.3000000000000002E-4</v>
          </cell>
          <cell r="AL403">
            <v>1.2107141999999998E-4</v>
          </cell>
          <cell r="AM403">
            <v>1.3981428999999999E-4</v>
          </cell>
          <cell r="AN403">
            <v>1.35E-4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0.28718579999000005</v>
          </cell>
          <cell r="AX403">
            <v>0.27815996059000003</v>
          </cell>
          <cell r="AY403">
            <v>0.27815996059000003</v>
          </cell>
          <cell r="AZ403">
            <v>0.33940139996000002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0.35660299998</v>
          </cell>
          <cell r="BJ403">
            <v>0.46495545005000005</v>
          </cell>
          <cell r="BK403">
            <v>0.33211103574</v>
          </cell>
          <cell r="BL403">
            <v>0.39774949994000003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0.48227660000000006</v>
          </cell>
          <cell r="BV403">
            <v>0.55461809003999996</v>
          </cell>
          <cell r="BW403">
            <v>0.62881449004000001</v>
          </cell>
          <cell r="BX403">
            <v>0.63066939993999993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0.55647299992999988</v>
          </cell>
          <cell r="CH403">
            <v>0.66008297290999995</v>
          </cell>
          <cell r="CI403">
            <v>0.59288223347000002</v>
          </cell>
          <cell r="CJ403">
            <v>0.68631669991999988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1.0290969999099999</v>
          </cell>
          <cell r="CT403">
            <v>0.8656021157799999</v>
          </cell>
          <cell r="CU403">
            <v>0.8656021157799999</v>
          </cell>
          <cell r="CV403">
            <v>0.83952649987999994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0.86660799995999993</v>
          </cell>
          <cell r="DF403">
            <v>1.0754450529400001</v>
          </cell>
          <cell r="DG403">
            <v>0.98979676186999999</v>
          </cell>
          <cell r="DH403">
            <v>1.05868783063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1.1916017999200004</v>
          </cell>
          <cell r="DR403">
            <v>0.63831517784000014</v>
          </cell>
          <cell r="DS403">
            <v>1.2565724696500002</v>
          </cell>
          <cell r="DT403">
            <v>1.2247018498500002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1.12397959473</v>
          </cell>
          <cell r="ED403">
            <v>0.84224428935000017</v>
          </cell>
          <cell r="EE403">
            <v>1.30952837768</v>
          </cell>
          <cell r="EF403">
            <v>1.4261009498399999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0.98400119981</v>
          </cell>
          <cell r="EP403">
            <v>0.95926290843999995</v>
          </cell>
          <cell r="EQ403">
            <v>1.1700261031899999</v>
          </cell>
          <cell r="ER403">
            <v>1.5111446998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0.91406899986000001</v>
          </cell>
          <cell r="FB403">
            <v>0.77434702435999991</v>
          </cell>
          <cell r="FC403">
            <v>1.1237021872199999</v>
          </cell>
          <cell r="FD403">
            <v>0.87891249989999998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0.56250399994</v>
          </cell>
          <cell r="FN403">
            <v>1.26211835008</v>
          </cell>
          <cell r="FO403">
            <v>1.1237021872199999</v>
          </cell>
          <cell r="FP403">
            <v>0.87891249995999998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0.76125300966999998</v>
          </cell>
          <cell r="FZ403">
            <v>1.1369612100499999</v>
          </cell>
          <cell r="GA403">
            <v>1.3235920015300002</v>
          </cell>
          <cell r="GB403">
            <v>1.3007904998400002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1.3007904998399999</v>
          </cell>
          <cell r="GL403">
            <v>1.1237021872200001</v>
          </cell>
          <cell r="GM403">
            <v>1.0852309315199999</v>
          </cell>
          <cell r="GN403">
            <v>1.3007904999300002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0.91406899994000002</v>
          </cell>
          <cell r="GX403">
            <v>0.78539621004999993</v>
          </cell>
          <cell r="GY403">
            <v>1.2643281872199998</v>
          </cell>
          <cell r="GZ403">
            <v>1.4765729998100001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0.77344299999999988</v>
          </cell>
          <cell r="HJ403">
            <v>1.0555990243600002</v>
          </cell>
          <cell r="HK403">
            <v>1.1237021872200001</v>
          </cell>
          <cell r="HL403">
            <v>0.94922549996000005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1.00359779916</v>
          </cell>
          <cell r="HV403">
            <v>1.12591202436</v>
          </cell>
          <cell r="HW403">
            <v>1.1237021872199999</v>
          </cell>
          <cell r="HX403">
            <v>0.94922549996000005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1.0546949998699999</v>
          </cell>
          <cell r="IH403">
            <v>1.1237021872200001</v>
          </cell>
          <cell r="II403">
            <v>1.1237021872300001</v>
          </cell>
          <cell r="IJ403">
            <v>1.2304774999300001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1.2656339999100001</v>
          </cell>
          <cell r="IT403">
            <v>0.57445721004999994</v>
          </cell>
          <cell r="IU403">
            <v>1.4642180015299999</v>
          </cell>
          <cell r="IV403">
            <v>1.33594699993</v>
          </cell>
          <cell r="IW403">
            <v>0</v>
          </cell>
          <cell r="IX403">
            <v>0</v>
          </cell>
          <cell r="IY403">
            <v>0</v>
          </cell>
        </row>
        <row r="404">
          <cell r="C404" t="str">
            <v>DRS.PX.WSF._.RES.Water Heater - DLC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2.1654285000000001E-4</v>
          </cell>
          <cell r="Z404">
            <v>2.5021430000000001E-4</v>
          </cell>
          <cell r="AA404">
            <v>3.470714400000001E-4</v>
          </cell>
          <cell r="AB404">
            <v>2.4815713000000001E-4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2.1654285000000001E-4</v>
          </cell>
          <cell r="AL404">
            <v>2.2021429999999998E-4</v>
          </cell>
          <cell r="AM404">
            <v>2.2635715E-4</v>
          </cell>
          <cell r="AN404">
            <v>2.2487142E-4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2.4487142000000002E-4</v>
          </cell>
          <cell r="AX404">
            <v>2.6635716000000001E-4</v>
          </cell>
          <cell r="AY404">
            <v>2.4564286E-4</v>
          </cell>
          <cell r="AZ404">
            <v>3.1821428000000001E-4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2.1654284999999998E-4</v>
          </cell>
          <cell r="BJ404">
            <v>2.6178572E-4</v>
          </cell>
          <cell r="BK404">
            <v>2.2635715E-4</v>
          </cell>
          <cell r="BL404">
            <v>2.6815713000000001E-4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2.1654284999999998E-4</v>
          </cell>
          <cell r="BV404">
            <v>2.4250001E-4</v>
          </cell>
          <cell r="BW404">
            <v>3.0635715000000005E-4</v>
          </cell>
          <cell r="BX404">
            <v>3.0979998999999998E-4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2.2651428E-4</v>
          </cell>
          <cell r="CH404">
            <v>3.0321430000000005E-4</v>
          </cell>
          <cell r="CI404">
            <v>2.6635715000000005E-4</v>
          </cell>
          <cell r="CJ404">
            <v>3.0815713000000001E-4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2.7651427999999997E-4</v>
          </cell>
          <cell r="CT404">
            <v>3.0635716000000001E-4</v>
          </cell>
          <cell r="CU404">
            <v>2.6635714999999999E-4</v>
          </cell>
          <cell r="CV404">
            <v>2.5818570000000004E-4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2.7982856000000007E-4</v>
          </cell>
          <cell r="DF404">
            <v>3.1092859E-4</v>
          </cell>
          <cell r="DG404">
            <v>2.8635715000000005E-4</v>
          </cell>
          <cell r="DH404">
            <v>3.2979999000000003E-4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2.9982856000000002E-4</v>
          </cell>
          <cell r="DR404">
            <v>2.1021430000000001E-4</v>
          </cell>
          <cell r="DS404">
            <v>3.1564286000000002E-4</v>
          </cell>
          <cell r="DT404">
            <v>3.2979998999999998E-4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2.7982856000000002E-4</v>
          </cell>
          <cell r="ED404">
            <v>2.0178572E-4</v>
          </cell>
          <cell r="EE404">
            <v>3.2707144000000004E-4</v>
          </cell>
          <cell r="EF404">
            <v>3.4979999000000003E-4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2.4487141999999997E-4</v>
          </cell>
          <cell r="EP404">
            <v>2.1492858000000001E-4</v>
          </cell>
          <cell r="EQ404">
            <v>3.063571500000001E-4</v>
          </cell>
          <cell r="ER404">
            <v>3.5812855999999997E-4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2.1654285000000001E-4</v>
          </cell>
          <cell r="FB404">
            <v>2.0950001000000001E-4</v>
          </cell>
          <cell r="FC404">
            <v>2.6635714999999999E-4</v>
          </cell>
          <cell r="FD404">
            <v>2.4815713000000001E-4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1.9997143000000003E-4</v>
          </cell>
          <cell r="FN404">
            <v>3.0021430000000003E-4</v>
          </cell>
          <cell r="FO404">
            <v>2.6635715000000005E-4</v>
          </cell>
          <cell r="FP404">
            <v>1.8158571000000001E-4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2.2997143E-4</v>
          </cell>
          <cell r="FZ404">
            <v>2.8021430000000003E-4</v>
          </cell>
          <cell r="GA404">
            <v>2.7635715000000002E-4</v>
          </cell>
          <cell r="GB404">
            <v>3.4979999000000003E-4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2.8815713000000001E-4</v>
          </cell>
          <cell r="GL404">
            <v>2.3564287000000001E-4</v>
          </cell>
          <cell r="GM404">
            <v>2.9985715E-4</v>
          </cell>
          <cell r="GN404">
            <v>3.3812856000000002E-4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2.1654285000000003E-4</v>
          </cell>
          <cell r="GX404">
            <v>1.7950001000000001E-4</v>
          </cell>
          <cell r="GY404">
            <v>3.3564286000000002E-4</v>
          </cell>
          <cell r="GZ404">
            <v>3.4979998999999998E-4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1.8322856999999999E-4</v>
          </cell>
          <cell r="HJ404">
            <v>2.2950001000000001E-4</v>
          </cell>
          <cell r="HK404">
            <v>2.5564286000000002E-4</v>
          </cell>
          <cell r="HL404">
            <v>2.2487142000000002E-4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1.1636758979199999</v>
          </cell>
          <cell r="HV404">
            <v>1.2889372649599999</v>
          </cell>
          <cell r="HW404">
            <v>1.3681887449599999</v>
          </cell>
          <cell r="HX404">
            <v>1.1550903209200001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1.4460655641999998</v>
          </cell>
          <cell r="IH404">
            <v>1.5402190716399997</v>
          </cell>
          <cell r="II404">
            <v>1.4541768213799999</v>
          </cell>
          <cell r="IJ404">
            <v>1.4492803613600003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1.7393984896000003</v>
          </cell>
          <cell r="IT404">
            <v>1.1034920378100002</v>
          </cell>
          <cell r="IU404">
            <v>1.8352858563800001</v>
          </cell>
          <cell r="IV404">
            <v>2.02929823785</v>
          </cell>
          <cell r="IW404">
            <v>0</v>
          </cell>
          <cell r="IX404">
            <v>0</v>
          </cell>
          <cell r="IY404">
            <v>0</v>
          </cell>
        </row>
        <row r="405">
          <cell r="C405" t="str">
            <v>DRS.PX.WYC._.CI_.3 Party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4.3457150000000005E-5</v>
          </cell>
          <cell r="Z405">
            <v>5.0042860000000006E-5</v>
          </cell>
          <cell r="AA405">
            <v>6.9414300000000004E-5</v>
          </cell>
          <cell r="AB405">
            <v>5.5128580000000005E-5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4.3457150000000005E-5</v>
          </cell>
          <cell r="AL405">
            <v>4.0357140000000003E-5</v>
          </cell>
          <cell r="AM405">
            <v>5.3271440000000002E-5</v>
          </cell>
          <cell r="AN405">
            <v>4.5128579999999999E-5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8.697082141000001E-2</v>
          </cell>
          <cell r="AX405">
            <v>0.11277454891000001</v>
          </cell>
          <cell r="AY405">
            <v>0.10321617672</v>
          </cell>
          <cell r="AZ405">
            <v>0.13793636820999999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0.11775799279</v>
          </cell>
          <cell r="BJ405">
            <v>0.15310087509</v>
          </cell>
          <cell r="BK405">
            <v>0.10935776792000002</v>
          </cell>
          <cell r="BL405">
            <v>0.12228714636000002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0.12963135335000001</v>
          </cell>
          <cell r="BV405">
            <v>0.16853780509999999</v>
          </cell>
          <cell r="BW405">
            <v>0.16853780509999999</v>
          </cell>
          <cell r="BX405">
            <v>0.13663268779000001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0.15954628106000002</v>
          </cell>
          <cell r="CH405">
            <v>0.2166914637</v>
          </cell>
          <cell r="CI405">
            <v>0.15890707338000001</v>
          </cell>
          <cell r="CJ405">
            <v>0.18447538746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0.17612565868000002</v>
          </cell>
          <cell r="CT405">
            <v>0.15898325152000001</v>
          </cell>
          <cell r="CU405">
            <v>0.15898325151000001</v>
          </cell>
          <cell r="CV405">
            <v>0.15463455421000002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0.17957561132000002</v>
          </cell>
          <cell r="DF405">
            <v>0.17948841413000002</v>
          </cell>
          <cell r="DG405">
            <v>0.18882725153000005</v>
          </cell>
          <cell r="DH405">
            <v>0.18456382275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0.17957561133</v>
          </cell>
          <cell r="DR405">
            <v>0.12513379458000001</v>
          </cell>
          <cell r="DS405">
            <v>0.15898325151000001</v>
          </cell>
          <cell r="DT405">
            <v>0.18456382276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0.17957561133</v>
          </cell>
          <cell r="ED405">
            <v>0.12044185721</v>
          </cell>
          <cell r="EE405">
            <v>0.18411058929000002</v>
          </cell>
          <cell r="EF405">
            <v>0.20950487989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0.14534307320000001</v>
          </cell>
          <cell r="EP405">
            <v>0.14065050863</v>
          </cell>
          <cell r="EQ405">
            <v>0.15510353149</v>
          </cell>
          <cell r="ER405">
            <v>0.21449309131000002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0.12969349707000002</v>
          </cell>
          <cell r="FB405">
            <v>0.14934790294000003</v>
          </cell>
          <cell r="FC405">
            <v>0.15898325151000003</v>
          </cell>
          <cell r="FD405">
            <v>0.13468170850000002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0.12275195181000001</v>
          </cell>
          <cell r="FN405">
            <v>0.19101210866000001</v>
          </cell>
          <cell r="FO405">
            <v>0.15898325151000001</v>
          </cell>
          <cell r="FP405">
            <v>0.10063893600000001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0.10965538281000001</v>
          </cell>
          <cell r="FZ405">
            <v>0.10117116007000002</v>
          </cell>
          <cell r="GA405">
            <v>0.18882725151000002</v>
          </cell>
          <cell r="GB405">
            <v>0.20950487989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0.18456382276000002</v>
          </cell>
          <cell r="GL405">
            <v>0.11095166952000002</v>
          </cell>
          <cell r="GM405">
            <v>0.1551035315</v>
          </cell>
          <cell r="GN405">
            <v>0.21449309131000002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0.12969349706</v>
          </cell>
          <cell r="GX405">
            <v>0.14934790294</v>
          </cell>
          <cell r="GY405">
            <v>0.20715999438000002</v>
          </cell>
          <cell r="GZ405">
            <v>0.20950487988000005</v>
          </cell>
          <cell r="HA405">
            <v>0</v>
          </cell>
          <cell r="HB405">
            <v>0</v>
          </cell>
          <cell r="HC405">
            <v>0</v>
          </cell>
          <cell r="HD405">
            <v>0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0.10974065136000002</v>
          </cell>
          <cell r="HJ405">
            <v>0.17709848015000001</v>
          </cell>
          <cell r="HK405">
            <v>0.15898325151000001</v>
          </cell>
          <cell r="HL405">
            <v>0.1346817085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0.18998988789999999</v>
          </cell>
          <cell r="HV405">
            <v>0.13137689606</v>
          </cell>
          <cell r="HW405">
            <v>0.15942220808999999</v>
          </cell>
          <cell r="HX405">
            <v>0.13505356792000001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0.18525831802000001</v>
          </cell>
          <cell r="IH405">
            <v>0.18737953973999999</v>
          </cell>
          <cell r="II405">
            <v>0.15958148965999996</v>
          </cell>
          <cell r="IJ405">
            <v>0.21530020742999997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0.18037649304000003</v>
          </cell>
          <cell r="IT405">
            <v>7.1962962229999997E-2</v>
          </cell>
          <cell r="IU405">
            <v>0.15969229423</v>
          </cell>
          <cell r="IV405">
            <v>0.21043924188000002</v>
          </cell>
          <cell r="IW405">
            <v>0</v>
          </cell>
          <cell r="IX405">
            <v>0</v>
          </cell>
          <cell r="IY405">
            <v>0</v>
          </cell>
        </row>
        <row r="406">
          <cell r="C406" t="str">
            <v>DRS.PX.WYC._.CI_.Battery DLC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7.5771999999999998E-7</v>
          </cell>
          <cell r="Z406">
            <v>8.7686000000000008E-7</v>
          </cell>
          <cell r="AA406">
            <v>1.2163000000000001E-6</v>
          </cell>
          <cell r="AB406">
            <v>8.8685999999999999E-7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7.5771999999999998E-7</v>
          </cell>
          <cell r="AL406">
            <v>5.9400000000000005E-7</v>
          </cell>
          <cell r="AM406">
            <v>7.3344000000000009E-7</v>
          </cell>
          <cell r="AN406">
            <v>7.8685999999999999E-7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1.5809130000000003E-5</v>
          </cell>
          <cell r="AX406">
            <v>1.680172E-5</v>
          </cell>
          <cell r="AY406">
            <v>1.680172E-5</v>
          </cell>
          <cell r="AZ406">
            <v>2.2556560000000001E-5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2.2731430000000003E-5</v>
          </cell>
          <cell r="BJ406">
            <v>2.969999E-5</v>
          </cell>
          <cell r="BK406">
            <v>2.2002850000000002E-5</v>
          </cell>
          <cell r="BL406">
            <v>2.3605719999999998E-5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3.3339430000000003E-5</v>
          </cell>
          <cell r="BV406">
            <v>3.8581699999999997E-5</v>
          </cell>
          <cell r="BW406">
            <v>4.3559990000000002E-5</v>
          </cell>
          <cell r="BX406">
            <v>4.1033150000000002E-5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4.1033140000000001E-5</v>
          </cell>
          <cell r="CH406">
            <v>5.2359989999999999E-5</v>
          </cell>
          <cell r="CI406">
            <v>4.1070849999999997E-5</v>
          </cell>
          <cell r="CJ406">
            <v>4.7444579999999995E-5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7.475201000000002E-5</v>
          </cell>
          <cell r="CT406">
            <v>8.878885000000001E-5</v>
          </cell>
          <cell r="CU406">
            <v>6.8140280000000001E-5</v>
          </cell>
          <cell r="CV406">
            <v>6.8369730000000006E-5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6.2613150000000002E-5</v>
          </cell>
          <cell r="DF406">
            <v>7.0059129999999997E-5</v>
          </cell>
          <cell r="DG406">
            <v>8.2740290000000004E-5</v>
          </cell>
          <cell r="DH406">
            <v>7.8714870000000012E-5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1.1645485E-4</v>
          </cell>
          <cell r="DR406">
            <v>7.5131140000000006E-5</v>
          </cell>
          <cell r="DS406">
            <v>1.128077E-4</v>
          </cell>
          <cell r="DT406">
            <v>1.1968971000000001E-4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1.4058514999999998E-4</v>
          </cell>
          <cell r="ED406">
            <v>9.4757140000000011E-5</v>
          </cell>
          <cell r="EE406">
            <v>1.0938229999999998E-4</v>
          </cell>
          <cell r="EF406">
            <v>1.6401600000000001E-4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1.4548114999999998E-4</v>
          </cell>
          <cell r="EP406">
            <v>1.3268912999999999E-4</v>
          </cell>
          <cell r="EQ406">
            <v>9.6452559999999989E-5</v>
          </cell>
          <cell r="ER406">
            <v>1.7730516000000001E-4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1.3108457000000001E-4</v>
          </cell>
          <cell r="FB406">
            <v>1.6603059000000004E-4</v>
          </cell>
          <cell r="FC406">
            <v>1.6148315E-4</v>
          </cell>
          <cell r="FD406">
            <v>1.1882628E-4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1.0702800000000001E-4</v>
          </cell>
          <cell r="FN406">
            <v>2.0028600000000001E-4</v>
          </cell>
          <cell r="FO406">
            <v>1.7641800000000002E-4</v>
          </cell>
          <cell r="FP406">
            <v>1.1091600000000001E-4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1.7407429000000001E-4</v>
          </cell>
          <cell r="FZ406">
            <v>1.5574141E-4</v>
          </cell>
          <cell r="GA406">
            <v>2.0833856000000001E-4</v>
          </cell>
          <cell r="GB406">
            <v>2.0992001000000001E-4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2.1809541999999999E-4</v>
          </cell>
          <cell r="GL406">
            <v>1.4377629000000001E-4</v>
          </cell>
          <cell r="GM406">
            <v>1.6252972000000001E-4</v>
          </cell>
          <cell r="GN406">
            <v>2.7328227000000008E-4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1.7957828000000003E-4</v>
          </cell>
          <cell r="GX406">
            <v>1.6447799999999999E-4</v>
          </cell>
          <cell r="GY406">
            <v>2.3869285E-4</v>
          </cell>
          <cell r="GZ406">
            <v>2.9008799999999998E-4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1.6220915000000002E-4</v>
          </cell>
          <cell r="HJ406">
            <v>2.5148200000000003E-4</v>
          </cell>
          <cell r="HK406">
            <v>2.3615744E-4</v>
          </cell>
          <cell r="HL406">
            <v>1.9907485999999999E-4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2.5762515000000004E-4</v>
          </cell>
          <cell r="HV406">
            <v>2.8967456000000006E-4</v>
          </cell>
          <cell r="HW406">
            <v>2.5109228999999999E-4</v>
          </cell>
          <cell r="HX406">
            <v>2.1166458000000001E-4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2.8125428000000001E-4</v>
          </cell>
          <cell r="IH406">
            <v>3.4664145000000001E-4</v>
          </cell>
          <cell r="II406">
            <v>2.6602714999999995E-4</v>
          </cell>
          <cell r="IJ406">
            <v>3.5242284000000003E-4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3.1684114999999999E-4</v>
          </cell>
          <cell r="IT406">
            <v>1.1898800000000001E-4</v>
          </cell>
          <cell r="IU406">
            <v>2.8189543999999997E-4</v>
          </cell>
          <cell r="IV406">
            <v>3.5584229000000002E-4</v>
          </cell>
          <cell r="IW406">
            <v>0</v>
          </cell>
          <cell r="IX406">
            <v>0</v>
          </cell>
          <cell r="IY406">
            <v>0</v>
          </cell>
        </row>
        <row r="407">
          <cell r="C407" t="str">
            <v>DRS.PX.WYC._.CI_.HVAC - DLC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2.1654284999999998E-4</v>
          </cell>
          <cell r="Z407">
            <v>2.5021430000000001E-4</v>
          </cell>
          <cell r="AA407">
            <v>3.470714400000001E-4</v>
          </cell>
          <cell r="AB407">
            <v>2.4815713000000001E-4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2.1654284999999998E-4</v>
          </cell>
          <cell r="AL407">
            <v>2.0021429999999998E-4</v>
          </cell>
          <cell r="AM407">
            <v>2.2635715E-4</v>
          </cell>
          <cell r="AN407">
            <v>2.2487142E-4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7.4129501710000004E-2</v>
          </cell>
          <cell r="AX407">
            <v>7.9566205720000005E-2</v>
          </cell>
          <cell r="AY407">
            <v>7.9352834290000007E-2</v>
          </cell>
          <cell r="AZ407">
            <v>9.8044171430000007E-2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8.1227391130000007E-2</v>
          </cell>
          <cell r="BJ407">
            <v>9.7341044989999986E-2</v>
          </cell>
          <cell r="BK407">
            <v>9.2411027850000008E-2</v>
          </cell>
          <cell r="BL407">
            <v>0.10058842585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8.8477245999999996E-2</v>
          </cell>
          <cell r="BV407">
            <v>0.10570059332000001</v>
          </cell>
          <cell r="BW407">
            <v>0.12517446500000001</v>
          </cell>
          <cell r="BX407">
            <v>0.12658118199000001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9.1208962000000005E-2</v>
          </cell>
          <cell r="CH407">
            <v>0.12359847500000001</v>
          </cell>
          <cell r="CI407">
            <v>0.108830865</v>
          </cell>
          <cell r="CJ407">
            <v>0.125909927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0.10005201699999999</v>
          </cell>
          <cell r="CT407">
            <v>0.11700266500000002</v>
          </cell>
          <cell r="CU407">
            <v>0.108830865</v>
          </cell>
          <cell r="CV407">
            <v>0.12454406900000001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0.11433515600000001</v>
          </cell>
          <cell r="DF407">
            <v>0.12704230500000002</v>
          </cell>
          <cell r="DG407">
            <v>0.11700266500000001</v>
          </cell>
          <cell r="DH407">
            <v>0.13475298199999999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0.12250695600000003</v>
          </cell>
          <cell r="DR407">
            <v>8.5891455000000005E-2</v>
          </cell>
          <cell r="DS407">
            <v>0.116710815</v>
          </cell>
          <cell r="DT407">
            <v>0.133410472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0.12250695600000003</v>
          </cell>
          <cell r="ED407">
            <v>7.4275825000000018E-2</v>
          </cell>
          <cell r="EE407">
            <v>0.12546631499999999</v>
          </cell>
          <cell r="EF407">
            <v>0.14292478200000003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0.100723272</v>
          </cell>
          <cell r="EP407">
            <v>8.3731764999999986E-2</v>
          </cell>
          <cell r="EQ407">
            <v>0.109122715</v>
          </cell>
          <cell r="ER407">
            <v>0.146327753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8.8477246000000009E-2</v>
          </cell>
          <cell r="FB407">
            <v>9.7857305000000006E-2</v>
          </cell>
          <cell r="FC407">
            <v>0.108830865</v>
          </cell>
          <cell r="FD407">
            <v>0.10005201700000001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5.786253157E-2</v>
          </cell>
          <cell r="FN407">
            <v>0.12704230500000002</v>
          </cell>
          <cell r="FO407">
            <v>0.108830865</v>
          </cell>
          <cell r="FP407">
            <v>7.8280007000000013E-2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9.8317182100000011E-2</v>
          </cell>
          <cell r="FZ407">
            <v>0.11480506538999999</v>
          </cell>
          <cell r="GA407">
            <v>0.117294515</v>
          </cell>
          <cell r="GB407">
            <v>0.12658118200000001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0.11773812699999997</v>
          </cell>
          <cell r="GL407">
            <v>9.6281315000000006E-2</v>
          </cell>
          <cell r="GM407">
            <v>0.12517446499999998</v>
          </cell>
          <cell r="GN407">
            <v>0.13544758500000004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8.8477246000000009E-2</v>
          </cell>
          <cell r="GX407">
            <v>7.7427804999999988E-2</v>
          </cell>
          <cell r="GY407">
            <v>0.14122621499999999</v>
          </cell>
          <cell r="GZ407">
            <v>0.14225352700000002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7.4865362000000005E-2</v>
          </cell>
          <cell r="HJ407">
            <v>0.10632095499999999</v>
          </cell>
          <cell r="HK407">
            <v>0.104453115</v>
          </cell>
          <cell r="HL407">
            <v>9.1880217000000014E-2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7.8962936000000011E-2</v>
          </cell>
          <cell r="HV407">
            <v>0.12266455499000001</v>
          </cell>
          <cell r="HW407">
            <v>0.10883086500000003</v>
          </cell>
          <cell r="HX407">
            <v>9.1880217000000014E-2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0.10480917200000001</v>
          </cell>
          <cell r="IH407">
            <v>0.12108856500000001</v>
          </cell>
          <cell r="II407">
            <v>0.10883086499999998</v>
          </cell>
          <cell r="IJ407">
            <v>0.12592160099999999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0.11299264600000002</v>
          </cell>
          <cell r="IT407">
            <v>7.7719654999999999E-2</v>
          </cell>
          <cell r="IU407">
            <v>0.12517446499999998</v>
          </cell>
          <cell r="IV407">
            <v>0.14292478200000003</v>
          </cell>
          <cell r="IW407">
            <v>0</v>
          </cell>
          <cell r="IX407">
            <v>0</v>
          </cell>
          <cell r="IY407">
            <v>0</v>
          </cell>
        </row>
        <row r="408">
          <cell r="C408" t="str">
            <v>DRS.PX.WYC._.CI_.Smart Thermostats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1.3000000000000002E-4</v>
          </cell>
          <cell r="Z408">
            <v>1.5012856000000001E-4</v>
          </cell>
          <cell r="AA408">
            <v>2.0824286000000001E-4</v>
          </cell>
          <cell r="AB408">
            <v>1.4500000000000003E-4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1.3000000000000002E-4</v>
          </cell>
          <cell r="AL408">
            <v>1.1169998999999999E-4</v>
          </cell>
          <cell r="AM408">
            <v>1.3981428999999999E-4</v>
          </cell>
          <cell r="AN408">
            <v>1.35E-4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8.3751999999999993E-3</v>
          </cell>
          <cell r="AX408">
            <v>9.2308731599999999E-3</v>
          </cell>
          <cell r="AY408">
            <v>8.7440388599999991E-3</v>
          </cell>
          <cell r="AZ408">
            <v>1.1263200000000001E-2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9.8969000000000001E-3</v>
          </cell>
          <cell r="BJ408">
            <v>1.2904035000000001E-2</v>
          </cell>
          <cell r="BK408">
            <v>1.0644061560000001E-2</v>
          </cell>
          <cell r="BL408">
            <v>1.1038850000000001E-2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1.13464E-2</v>
          </cell>
          <cell r="BV408">
            <v>1.3048359989999999E-2</v>
          </cell>
          <cell r="BW408">
            <v>1.4793959990000003E-2</v>
          </cell>
          <cell r="BX408">
            <v>1.4837599999999999E-2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1.22192E-2</v>
          </cell>
          <cell r="CH408">
            <v>1.7412359990000001E-2</v>
          </cell>
          <cell r="CI408">
            <v>1.3948590849999999E-2</v>
          </cell>
          <cell r="CJ408">
            <v>1.6146799999999999E-2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1.5420699999999997E-2</v>
          </cell>
          <cell r="CT408">
            <v>1.8889709550000001E-2</v>
          </cell>
          <cell r="CU408">
            <v>1.449675385E-2</v>
          </cell>
          <cell r="CV408">
            <v>1.5874249999999996E-2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1.4513599999999998E-2</v>
          </cell>
          <cell r="DF408">
            <v>1.8011118409999995E-2</v>
          </cell>
          <cell r="DG408">
            <v>1.526130956E-2</v>
          </cell>
          <cell r="DH408">
            <v>1.7234899999999997E-2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1.6707600000000003E-2</v>
          </cell>
          <cell r="DR408">
            <v>1.0222134000000001E-2</v>
          </cell>
          <cell r="DS408">
            <v>1.7472702E-2</v>
          </cell>
          <cell r="DT408">
            <v>1.6243500000000001E-2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1.4868800000000001E-2</v>
          </cell>
          <cell r="ED408">
            <v>1.1251167859999999E-2</v>
          </cell>
          <cell r="EE408">
            <v>1.9352008699999999E-2</v>
          </cell>
          <cell r="EF408">
            <v>1.7656699999999997E-2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1.4404150000000001E-2</v>
          </cell>
          <cell r="EP408">
            <v>1.0351074419999998E-2</v>
          </cell>
          <cell r="EQ408">
            <v>1.7493408710000002E-2</v>
          </cell>
          <cell r="ER408">
            <v>1.997995E-2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1.2080899999999997E-2</v>
          </cell>
          <cell r="FB408">
            <v>1.473471528E-2</v>
          </cell>
          <cell r="FC408">
            <v>1.4851541560000001E-2</v>
          </cell>
          <cell r="FD408">
            <v>1.2545549999999999E-2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1.02223E-2</v>
          </cell>
          <cell r="FN408">
            <v>1.5664015279999995E-2</v>
          </cell>
          <cell r="FO408">
            <v>1.4851541560000001E-2</v>
          </cell>
          <cell r="FP408">
            <v>1.1151600000000001E-2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1.30102E-2</v>
          </cell>
          <cell r="FZ408">
            <v>1.5810048139999998E-2</v>
          </cell>
          <cell r="GA408">
            <v>1.7493408700000001E-2</v>
          </cell>
          <cell r="GB408">
            <v>1.7656699999999997E-2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1.719205E-2</v>
          </cell>
          <cell r="GL408">
            <v>1.4851541559999999E-2</v>
          </cell>
          <cell r="GM408">
            <v>1.5418414569999997E-2</v>
          </cell>
          <cell r="GN408">
            <v>1.9050649999999999E-2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1.2080899999999999E-2</v>
          </cell>
          <cell r="GX408">
            <v>1.0380281E-2</v>
          </cell>
          <cell r="GY408">
            <v>1.5897667849999998E-2</v>
          </cell>
          <cell r="GZ408">
            <v>1.9515299999999999E-2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1.0222299999999998E-2</v>
          </cell>
          <cell r="HJ408">
            <v>1.5810048139999998E-2</v>
          </cell>
          <cell r="HK408">
            <v>1.4851541560000001E-2</v>
          </cell>
          <cell r="HL408">
            <v>1.2545549999999997E-2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1.1151599999999999E-2</v>
          </cell>
          <cell r="HV408">
            <v>1.6593315279999996E-2</v>
          </cell>
          <cell r="HW408">
            <v>1.4851541559999999E-2</v>
          </cell>
          <cell r="HX408">
            <v>1.2545549999999999E-2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1.67274E-2</v>
          </cell>
          <cell r="IH408">
            <v>1.5634808699999999E-2</v>
          </cell>
          <cell r="II408">
            <v>1.4851541569999998E-2</v>
          </cell>
          <cell r="IJ408">
            <v>1.719205E-2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1.67274E-2</v>
          </cell>
          <cell r="IT408">
            <v>5.8798138600000003E-3</v>
          </cell>
          <cell r="IU408">
            <v>1.763944156E-2</v>
          </cell>
          <cell r="IV408">
            <v>1.8121350000000001E-2</v>
          </cell>
          <cell r="IW408">
            <v>0</v>
          </cell>
          <cell r="IX408">
            <v>0</v>
          </cell>
          <cell r="IY408">
            <v>0</v>
          </cell>
        </row>
        <row r="409">
          <cell r="C409" t="str">
            <v>DRS.PX.WYC._.CI_.Water Heater - DLC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2.1654284999999998E-4</v>
          </cell>
          <cell r="Z409">
            <v>2.5021430000000001E-4</v>
          </cell>
          <cell r="AA409">
            <v>3.4707144000000015E-4</v>
          </cell>
          <cell r="AB409">
            <v>2.4815713000000001E-4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2.1654284999999998E-4</v>
          </cell>
          <cell r="AL409">
            <v>2.0021429999999998E-4</v>
          </cell>
          <cell r="AM409">
            <v>2.2564286E-4</v>
          </cell>
          <cell r="AN409">
            <v>2.2487142E-4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2.4815713000000001E-4</v>
          </cell>
          <cell r="AX409">
            <v>2.6635716000000001E-4</v>
          </cell>
          <cell r="AY409">
            <v>2.4564286E-4</v>
          </cell>
          <cell r="AZ409">
            <v>3.2821427999999998E-4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2.1654284999999998E-4</v>
          </cell>
          <cell r="BJ409">
            <v>2.5950000999999998E-4</v>
          </cell>
          <cell r="BK409">
            <v>2.4635715E-4</v>
          </cell>
          <cell r="BL409">
            <v>2.6815713000000001E-4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2.1654285000000001E-4</v>
          </cell>
          <cell r="BV409">
            <v>2.4250001E-4</v>
          </cell>
          <cell r="BW409">
            <v>2.8635715000000005E-4</v>
          </cell>
          <cell r="BX409">
            <v>3.0979998999999998E-4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2.2651427999999997E-4</v>
          </cell>
          <cell r="CH409">
            <v>3.1250001000000002E-4</v>
          </cell>
          <cell r="CI409">
            <v>2.6635715000000005E-4</v>
          </cell>
          <cell r="CJ409">
            <v>3.0815713000000006E-4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2.6979998999999998E-4</v>
          </cell>
          <cell r="CT409">
            <v>3.0707145000000006E-4</v>
          </cell>
          <cell r="CU409">
            <v>2.6635715000000005E-4</v>
          </cell>
          <cell r="CV409">
            <v>3.0481427000000005E-4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2.7982856000000002E-4</v>
          </cell>
          <cell r="DF409">
            <v>3.1092859E-4</v>
          </cell>
          <cell r="DG409">
            <v>2.9635715000000002E-4</v>
          </cell>
          <cell r="DH409">
            <v>3.2979999000000003E-4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2.9982856000000007E-4</v>
          </cell>
          <cell r="DR409">
            <v>2.3021430000000001E-4</v>
          </cell>
          <cell r="DS409">
            <v>3.0635715000000005E-4</v>
          </cell>
          <cell r="DT409">
            <v>2.9651427999999997E-4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2.9982856000000002E-4</v>
          </cell>
          <cell r="ED409">
            <v>2.0178572E-4</v>
          </cell>
          <cell r="EE409">
            <v>3.0707144000000005E-4</v>
          </cell>
          <cell r="EF409">
            <v>3.4979999000000003E-4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2.4487142000000002E-4</v>
          </cell>
          <cell r="EP409">
            <v>2.0492858000000001E-4</v>
          </cell>
          <cell r="EQ409">
            <v>3.063571500000001E-4</v>
          </cell>
          <cell r="ER409">
            <v>3.5812855999999997E-4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2.1654284999999998E-4</v>
          </cell>
          <cell r="FB409">
            <v>2.5021430000000001E-4</v>
          </cell>
          <cell r="FC409">
            <v>2.6635714999999999E-4</v>
          </cell>
          <cell r="FD409">
            <v>2.5815713000000004E-4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1.7654284999999998E-4</v>
          </cell>
          <cell r="FN409">
            <v>3.3092859000000005E-4</v>
          </cell>
          <cell r="FO409">
            <v>2.6635715000000005E-4</v>
          </cell>
          <cell r="FP409">
            <v>1.8158571000000001E-4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2.3982855999999999E-4</v>
          </cell>
          <cell r="FZ409">
            <v>2.9092859E-4</v>
          </cell>
          <cell r="GA409">
            <v>2.8707144000000005E-4</v>
          </cell>
          <cell r="GB409">
            <v>3.4979999000000003E-4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2.8815712999999995E-4</v>
          </cell>
          <cell r="GL409">
            <v>2.6635716000000001E-4</v>
          </cell>
          <cell r="GM409">
            <v>2.7635715000000002E-4</v>
          </cell>
          <cell r="GN409">
            <v>3.2484285000000006E-4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2.1654285000000003E-4</v>
          </cell>
          <cell r="GX409">
            <v>1.8950001000000001E-4</v>
          </cell>
          <cell r="GY409">
            <v>3.3564286000000002E-4</v>
          </cell>
          <cell r="GZ409">
            <v>3.4815713000000011E-4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1.8322856999999999E-4</v>
          </cell>
          <cell r="HJ409">
            <v>2.4021430000000001E-4</v>
          </cell>
          <cell r="HK409">
            <v>2.5564286000000002E-4</v>
          </cell>
          <cell r="HL409">
            <v>2.2487142000000002E-4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2.0325713999999999E-4</v>
          </cell>
          <cell r="HV409">
            <v>3.0021430000000003E-4</v>
          </cell>
          <cell r="HW409">
            <v>2.6635715000000005E-4</v>
          </cell>
          <cell r="HX409">
            <v>2.2487142000000002E-4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2.2651427999999997E-4</v>
          </cell>
          <cell r="IH409">
            <v>2.8707145000000001E-4</v>
          </cell>
          <cell r="II409">
            <v>2.6635714999999999E-4</v>
          </cell>
          <cell r="IJ409">
            <v>2.5161428000000001E-4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2.8654285000000005E-4</v>
          </cell>
          <cell r="IT409">
            <v>1.9021429999999999E-4</v>
          </cell>
          <cell r="IU409">
            <v>3.0635715000000005E-4</v>
          </cell>
          <cell r="IV409">
            <v>3.3651428000000002E-4</v>
          </cell>
          <cell r="IW409">
            <v>0</v>
          </cell>
          <cell r="IX409">
            <v>0</v>
          </cell>
          <cell r="IY409">
            <v>0</v>
          </cell>
        </row>
        <row r="410">
          <cell r="C410" t="str">
            <v>DRS.PX.WYC._.IRR.Irrigation DLC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1.1254285E-4</v>
          </cell>
          <cell r="Z410">
            <v>1.3019999999999999E-4</v>
          </cell>
          <cell r="AA410">
            <v>1.8059999999999997E-4</v>
          </cell>
          <cell r="AB410">
            <v>1.2687142E-4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1.1254285E-4</v>
          </cell>
          <cell r="AL410">
            <v>9.8200000000000002E-5</v>
          </cell>
          <cell r="AM410">
            <v>1.1860000000000001E-4</v>
          </cell>
          <cell r="AN410">
            <v>1.1687142E-4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2.1254830710000002E-2</v>
          </cell>
          <cell r="AX410">
            <v>2.101869E-2</v>
          </cell>
          <cell r="AY410">
            <v>2.1018690000000003E-2</v>
          </cell>
          <cell r="AZ410">
            <v>2.5193397860000001E-2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2.180517857E-2</v>
          </cell>
          <cell r="BJ410">
            <v>2.8481250000000003E-2</v>
          </cell>
          <cell r="BK410">
            <v>2.2978749999999996E-2</v>
          </cell>
          <cell r="BL410">
            <v>2.328044642E-2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2.4075168000000001E-2</v>
          </cell>
          <cell r="BV410">
            <v>3.1446240000000007E-2</v>
          </cell>
          <cell r="BW410">
            <v>3.144624E-2</v>
          </cell>
          <cell r="BX410">
            <v>3.0333855999999999E-2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2.6788896E-2</v>
          </cell>
          <cell r="CH410">
            <v>3.5724640000000009E-2</v>
          </cell>
          <cell r="CI410">
            <v>2.9649312000000004E-2</v>
          </cell>
          <cell r="CJ410">
            <v>3.4260816000000006E-2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3.4612256000000001E-2</v>
          </cell>
          <cell r="CT410">
            <v>3.6066912000000007E-2</v>
          </cell>
          <cell r="CU410">
            <v>2.9649312000000001E-2</v>
          </cell>
          <cell r="CV410">
            <v>3.1834352000000003E-2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3.3334848000000007E-2</v>
          </cell>
          <cell r="DF410">
            <v>3.683702400000001E-2</v>
          </cell>
          <cell r="DG410">
            <v>3.1788512000000005E-2</v>
          </cell>
          <cell r="DH410">
            <v>3.8539216000000001E-2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3.3334848000000007E-2</v>
          </cell>
          <cell r="DR410">
            <v>2.3573984000000003E-2</v>
          </cell>
          <cell r="DS410">
            <v>3.4355552000000004E-2</v>
          </cell>
          <cell r="DT410">
            <v>3.4612256000000008E-2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3.3334848E-2</v>
          </cell>
          <cell r="ED410">
            <v>2.2461600000000002E-2</v>
          </cell>
          <cell r="EE410">
            <v>3.4355552000000004E-2</v>
          </cell>
          <cell r="EF410">
            <v>3.4612256000000001E-2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2.9279536000000002E-2</v>
          </cell>
          <cell r="EP410">
            <v>2.5370912000000006E-2</v>
          </cell>
          <cell r="EQ410">
            <v>2.5499264000000004E-2</v>
          </cell>
          <cell r="ER410">
            <v>3.9816624000000002E-2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2.4075168000000004E-2</v>
          </cell>
          <cell r="FB410">
            <v>2.7852384000000008E-2</v>
          </cell>
          <cell r="FC410">
            <v>2.9649312000000004E-2</v>
          </cell>
          <cell r="FD410">
            <v>2.2861936000000003E-2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1.5518368000000001E-2</v>
          </cell>
          <cell r="FN410">
            <v>3.4697824000000009E-2</v>
          </cell>
          <cell r="FO410">
            <v>2.9649312000000004E-2</v>
          </cell>
          <cell r="FP410">
            <v>2.4298256000000004E-2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2.704390311E-2</v>
          </cell>
          <cell r="FZ410">
            <v>3.2558624000000008E-2</v>
          </cell>
          <cell r="GA410">
            <v>3.4355552000000004E-2</v>
          </cell>
          <cell r="GB410">
            <v>3.2121615999999999E-2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3.4264019160000006E-2</v>
          </cell>
          <cell r="GL410">
            <v>2.4945404000000001E-2</v>
          </cell>
          <cell r="GM410">
            <v>3.1791484000000002E-2</v>
          </cell>
          <cell r="GN410">
            <v>3.8255528300000008E-2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2.4077418870000002E-2</v>
          </cell>
          <cell r="GX410">
            <v>2.1008908000000003E-2</v>
          </cell>
          <cell r="GY410">
            <v>3.5300100000000008E-2</v>
          </cell>
          <cell r="GZ410">
            <v>3.8542819159999998E-2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2.037320058E-2</v>
          </cell>
          <cell r="HJ410">
            <v>3.2133787999999996E-2</v>
          </cell>
          <cell r="HK410">
            <v>2.9652083999999999E-2</v>
          </cell>
          <cell r="HL410">
            <v>2.500347344E-2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2.3374473150000002E-2</v>
          </cell>
          <cell r="HV410">
            <v>3.2561667999999995E-2</v>
          </cell>
          <cell r="HW410">
            <v>2.9652083999999995E-2</v>
          </cell>
          <cell r="HX410">
            <v>2.500347344E-2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3.6085649149999996E-2</v>
          </cell>
          <cell r="IH410">
            <v>3.4390884000000004E-2</v>
          </cell>
          <cell r="II410">
            <v>2.9679803999999997E-2</v>
          </cell>
          <cell r="IJ410">
            <v>3.6596526010000005E-2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3.3414320589999998E-2</v>
          </cell>
          <cell r="IT410">
            <v>1.4624125999999999E-2</v>
          </cell>
          <cell r="IU410">
            <v>3.6152897999999996E-2</v>
          </cell>
          <cell r="IV410">
            <v>3.8983374020000003E-2</v>
          </cell>
          <cell r="IW410">
            <v>0</v>
          </cell>
          <cell r="IX410">
            <v>0</v>
          </cell>
          <cell r="IY410">
            <v>0</v>
          </cell>
        </row>
        <row r="411">
          <cell r="C411" t="str">
            <v>DRS.PX.WYC._.RES.Battery DLC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6.1374849999999991E-5</v>
          </cell>
          <cell r="Z411">
            <v>7.1025440000000009E-5</v>
          </cell>
          <cell r="AA411">
            <v>9.8519139999999993E-5</v>
          </cell>
          <cell r="AB411">
            <v>7.1835419999999995E-5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6.1374849999999991E-5</v>
          </cell>
          <cell r="AL411">
            <v>4.8114010000000001E-5</v>
          </cell>
          <cell r="AM411">
            <v>6.0796279999999998E-5</v>
          </cell>
          <cell r="AN411">
            <v>6.3735419999999988E-5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7.9577486999999995E-4</v>
          </cell>
          <cell r="AX411">
            <v>6.8887028000000003E-4</v>
          </cell>
          <cell r="AY411">
            <v>6.8887028000000003E-4</v>
          </cell>
          <cell r="AZ411">
            <v>9.2481944000000009E-4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8.7137143000000003E-4</v>
          </cell>
          <cell r="BJ411">
            <v>1.13849999E-3</v>
          </cell>
          <cell r="BK411">
            <v>8.4344284999999998E-4</v>
          </cell>
          <cell r="BL411">
            <v>9.0488571999999996E-4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1.1168708499999999E-3</v>
          </cell>
          <cell r="BV411">
            <v>1.4592600099999999E-3</v>
          </cell>
          <cell r="BW411">
            <v>1.45926E-3</v>
          </cell>
          <cell r="BX411">
            <v>1.37461028E-3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1.37461028E-3</v>
          </cell>
          <cell r="CH411">
            <v>1.75406001E-3</v>
          </cell>
          <cell r="CI411">
            <v>1.3758737100000001E-3</v>
          </cell>
          <cell r="CJ411">
            <v>1.5893931300000001E-3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2.0981759899999998E-3</v>
          </cell>
          <cell r="CT411">
            <v>2.4921694499999997E-3</v>
          </cell>
          <cell r="CU411">
            <v>1.9125951500000003E-3</v>
          </cell>
          <cell r="CV411">
            <v>1.9190348400000003E-3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1.7398937100000002E-3</v>
          </cell>
          <cell r="DF411">
            <v>2.0015802999999999E-3</v>
          </cell>
          <cell r="DG411">
            <v>2.3223951499999999E-3</v>
          </cell>
          <cell r="DH411">
            <v>2.4143074199999997E-3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3.1379862899999999E-3</v>
          </cell>
          <cell r="DR411">
            <v>2.0244796999999998E-3</v>
          </cell>
          <cell r="DS411">
            <v>3.0397105600000001E-3</v>
          </cell>
          <cell r="DT411">
            <v>3.2251525800000005E-3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3.6447222899999997E-3</v>
          </cell>
          <cell r="ED411">
            <v>2.4566142799999999E-3</v>
          </cell>
          <cell r="EE411">
            <v>3.53057656E-3</v>
          </cell>
          <cell r="EF411">
            <v>3.7459645799999999E-3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3.6901851500000002E-3</v>
          </cell>
          <cell r="EP411">
            <v>3.3657111300000007E-3</v>
          </cell>
          <cell r="EQ411">
            <v>3.2300425600000002E-3</v>
          </cell>
          <cell r="ER411">
            <v>4.9586863E-3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3.3528857200000001E-3</v>
          </cell>
          <cell r="FB411">
            <v>4.2467357199999995E-3</v>
          </cell>
          <cell r="FC411">
            <v>4.1304214400000004E-3</v>
          </cell>
          <cell r="FD411">
            <v>3.4818428599999998E-3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2.7266651499999999E-3</v>
          </cell>
          <cell r="FN411">
            <v>5.2647545599999995E-3</v>
          </cell>
          <cell r="FO411">
            <v>4.5635322900000001E-3</v>
          </cell>
          <cell r="FP411">
            <v>2.86914458E-3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3.4807039999999998E-3</v>
          </cell>
          <cell r="FZ411">
            <v>4.0735880000000004E-3</v>
          </cell>
          <cell r="GA411">
            <v>5.4493240000000002E-3</v>
          </cell>
          <cell r="GB411">
            <v>6.5630880000000008E-3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5.74646914E-3</v>
          </cell>
          <cell r="GL411">
            <v>3.7882774199999997E-3</v>
          </cell>
          <cell r="GM411">
            <v>5.4470005700000008E-3</v>
          </cell>
          <cell r="GN411">
            <v>7.20055543E-3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4.7448068499999999E-3</v>
          </cell>
          <cell r="GX411">
            <v>4.3458280100000003E-3</v>
          </cell>
          <cell r="GY411">
            <v>7.0975297099999998E-3</v>
          </cell>
          <cell r="GZ411">
            <v>7.6646879900000003E-3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4.3027097200000006E-3</v>
          </cell>
          <cell r="HJ411">
            <v>6.6707340099999993E-3</v>
          </cell>
          <cell r="HK411">
            <v>6.2642391499999998E-3</v>
          </cell>
          <cell r="HL411">
            <v>5.2805982799999998E-3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6.8869234299999997E-3</v>
          </cell>
          <cell r="HV411">
            <v>7.7436797200000004E-3</v>
          </cell>
          <cell r="HW411">
            <v>6.7122848700000006E-3</v>
          </cell>
          <cell r="HX411">
            <v>5.6582897199999992E-3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7.5435359999999991E-3</v>
          </cell>
          <cell r="IH411">
            <v>8.6639279999999996E-3</v>
          </cell>
          <cell r="II411">
            <v>7.1351280000000001E-3</v>
          </cell>
          <cell r="IJ411">
            <v>9.4523519999999989E-3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7.7574857200000003E-3</v>
          </cell>
          <cell r="IT411">
            <v>3.1914000000000001E-3</v>
          </cell>
          <cell r="IU411">
            <v>7.56077144E-3</v>
          </cell>
          <cell r="IV411">
            <v>9.5441142900000008E-3</v>
          </cell>
          <cell r="IW411">
            <v>0</v>
          </cell>
          <cell r="IX411">
            <v>0</v>
          </cell>
          <cell r="IY411">
            <v>0</v>
          </cell>
        </row>
        <row r="412">
          <cell r="C412" t="str">
            <v>DRS.PX.WYC._.RES.EV DLC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2.34E-6</v>
          </cell>
          <cell r="Z412">
            <v>2.7102999999999997E-6</v>
          </cell>
          <cell r="AA412">
            <v>3.7594399999999998E-6</v>
          </cell>
          <cell r="AB412">
            <v>3.0300000000000002E-6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2.34E-6</v>
          </cell>
          <cell r="AL412">
            <v>2.1857200000000002E-6</v>
          </cell>
          <cell r="AM412">
            <v>2.8851499999999998E-6</v>
          </cell>
          <cell r="AN412">
            <v>2.43E-6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3.3299999999999999E-6</v>
          </cell>
          <cell r="AX412">
            <v>2.8851600000000001E-6</v>
          </cell>
          <cell r="AY412">
            <v>2.8851500000000002E-6</v>
          </cell>
          <cell r="AZ412">
            <v>3.8700000000000002E-6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2.34E-6</v>
          </cell>
          <cell r="BJ412">
            <v>3.0600099999999998E-6</v>
          </cell>
          <cell r="BK412">
            <v>2.1857199999999998E-6</v>
          </cell>
          <cell r="BL412">
            <v>2.43E-6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2.34E-6</v>
          </cell>
          <cell r="BV412">
            <v>3.0600099999999998E-6</v>
          </cell>
          <cell r="BW412">
            <v>3.0600099999999998E-6</v>
          </cell>
          <cell r="BX412">
            <v>2.8800000000000004E-6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2.88E-6</v>
          </cell>
          <cell r="CH412">
            <v>3.0600099999999998E-6</v>
          </cell>
          <cell r="CI412">
            <v>2.8851499999999998E-6</v>
          </cell>
          <cell r="CJ412">
            <v>3.3299999999999995E-6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2.8800000000000004E-6</v>
          </cell>
          <cell r="CT412">
            <v>2.8851600000000005E-6</v>
          </cell>
          <cell r="CU412">
            <v>2.8851499999999998E-6</v>
          </cell>
          <cell r="CV412">
            <v>2.79E-6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2.34E-6</v>
          </cell>
          <cell r="DF412">
            <v>3.5845900000000001E-6</v>
          </cell>
          <cell r="DG412">
            <v>3.4851499999999996E-6</v>
          </cell>
          <cell r="DH412">
            <v>3.7800000000000002E-6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3.2399999999999995E-6</v>
          </cell>
          <cell r="DR412">
            <v>2.7102999999999997E-6</v>
          </cell>
          <cell r="DS412">
            <v>2.8851499999999998E-6</v>
          </cell>
          <cell r="DT412">
            <v>2.43E-6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2.9399999999999998E-6</v>
          </cell>
          <cell r="ED412">
            <v>1.8360099999999999E-6</v>
          </cell>
          <cell r="EE412">
            <v>3.7594400000000002E-6</v>
          </cell>
          <cell r="EF412">
            <v>3.7799999999999998E-6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2.88E-6</v>
          </cell>
          <cell r="EP412">
            <v>2.0108700000000001E-6</v>
          </cell>
          <cell r="EQ412">
            <v>3.14744E-6</v>
          </cell>
          <cell r="ER412">
            <v>3.8700000000000002E-6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2.34E-6</v>
          </cell>
          <cell r="FB412">
            <v>1.8360099999999999E-6</v>
          </cell>
          <cell r="FC412">
            <v>2.8851499999999998E-6</v>
          </cell>
          <cell r="FD412">
            <v>2.88E-6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5.4000000000000002E-7</v>
          </cell>
          <cell r="FN412">
            <v>1.8360099999999999E-6</v>
          </cell>
          <cell r="FO412">
            <v>2.8851499999999998E-6</v>
          </cell>
          <cell r="FP412">
            <v>2.43E-6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3.2399999999999995E-6</v>
          </cell>
          <cell r="FZ412">
            <v>3.5845900000000001E-6</v>
          </cell>
          <cell r="GA412">
            <v>3.48515E-6</v>
          </cell>
          <cell r="GB412">
            <v>2.88E-6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3.0299999999999998E-6</v>
          </cell>
          <cell r="GL412">
            <v>2.0108700000000001E-6</v>
          </cell>
          <cell r="GM412">
            <v>2.27315E-6</v>
          </cell>
          <cell r="GN412">
            <v>3.5700000000000001E-6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2.34E-6</v>
          </cell>
          <cell r="GX412">
            <v>2.4360099999999999E-6</v>
          </cell>
          <cell r="GY412">
            <v>2.8851499999999998E-6</v>
          </cell>
          <cell r="GZ412">
            <v>3.7799999999999998E-6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1.9800000000000001E-6</v>
          </cell>
          <cell r="HJ412">
            <v>3.3102999999999999E-6</v>
          </cell>
          <cell r="HK412">
            <v>2.8851499999999998E-6</v>
          </cell>
          <cell r="HL412">
            <v>2.43E-6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3.18E-6</v>
          </cell>
          <cell r="HV412">
            <v>3.3102999999999999E-6</v>
          </cell>
          <cell r="HW412">
            <v>2.8851499999999998E-6</v>
          </cell>
          <cell r="HX412">
            <v>2.43E-6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1.8864300000000001E-3</v>
          </cell>
          <cell r="IH412">
            <v>2.2187022900000005E-3</v>
          </cell>
          <cell r="II412">
            <v>1.99363372E-3</v>
          </cell>
          <cell r="IJ412">
            <v>2.67417E-3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2.3603300000000003E-3</v>
          </cell>
          <cell r="IT412">
            <v>7.7209627999999997E-4</v>
          </cell>
          <cell r="IU412">
            <v>2.3162888499999998E-3</v>
          </cell>
          <cell r="IV412">
            <v>3.0347100000000004E-3</v>
          </cell>
          <cell r="IW412">
            <v>0</v>
          </cell>
          <cell r="IX412">
            <v>0</v>
          </cell>
          <cell r="IY412">
            <v>0</v>
          </cell>
        </row>
        <row r="413">
          <cell r="C413" t="str">
            <v>DRS.PX.WYC._.RES.Grid Interactive Water Htr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2.16543E-6</v>
          </cell>
          <cell r="Z413">
            <v>2.50214E-6</v>
          </cell>
          <cell r="AA413">
            <v>3.4707000000000005E-6</v>
          </cell>
          <cell r="AB413">
            <v>2.48158E-6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2.1657200000000004E-6</v>
          </cell>
          <cell r="AL413">
            <v>2.0021400000000001E-6</v>
          </cell>
          <cell r="AM413">
            <v>2.2564199999999998E-6</v>
          </cell>
          <cell r="AN413">
            <v>2.2487200000000003E-6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2.2487199999999999E-6</v>
          </cell>
          <cell r="AX413">
            <v>2.66356E-6</v>
          </cell>
          <cell r="AY413">
            <v>2.4564300000000003E-6</v>
          </cell>
          <cell r="AZ413">
            <v>3.1150099999999997E-6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2.16572E-6</v>
          </cell>
          <cell r="BJ413">
            <v>2.5949999999999997E-6</v>
          </cell>
          <cell r="BK413">
            <v>2.4635599999999998E-6</v>
          </cell>
          <cell r="BL413">
            <v>2.6815800000000002E-6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2.1654299999999996E-6</v>
          </cell>
          <cell r="BV413">
            <v>2.4250000000000001E-6</v>
          </cell>
          <cell r="BW413">
            <v>3.0635600000000004E-6</v>
          </cell>
          <cell r="BX413">
            <v>3.0980100000000001E-6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2.1328600000000001E-6</v>
          </cell>
          <cell r="CH413">
            <v>3.1250000000000001E-6</v>
          </cell>
          <cell r="CI413">
            <v>2.66356E-6</v>
          </cell>
          <cell r="CJ413">
            <v>3.081580000000001E-6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2.5651500000000003E-6</v>
          </cell>
          <cell r="CT413">
            <v>3.0706999999999997E-6</v>
          </cell>
          <cell r="CU413">
            <v>2.6635700000000007E-6</v>
          </cell>
          <cell r="CV413">
            <v>3.0481600000000001E-6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2.7985800000000001E-6</v>
          </cell>
          <cell r="DF413">
            <v>3.3092800000000001E-6</v>
          </cell>
          <cell r="DG413">
            <v>2.7635600000000003E-6</v>
          </cell>
          <cell r="DH413">
            <v>3.4980100000000001E-6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2.9985799999999998E-6</v>
          </cell>
          <cell r="DR413">
            <v>2.3021400000000002E-6</v>
          </cell>
          <cell r="DS413">
            <v>3.0635599999999999E-6</v>
          </cell>
          <cell r="DT413">
            <v>3.1651499999999997E-6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2.7657200000000002E-6</v>
          </cell>
          <cell r="ED413">
            <v>2.0178599999999999E-6</v>
          </cell>
          <cell r="EE413">
            <v>3.2707000000000007E-6</v>
          </cell>
          <cell r="EF413">
            <v>3.4980100000000001E-6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2.4487199999999997E-6</v>
          </cell>
          <cell r="EP413">
            <v>1.74928E-6</v>
          </cell>
          <cell r="EQ413">
            <v>2.9635700000000003E-6</v>
          </cell>
          <cell r="ER413">
            <v>3.5813000000000003E-6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2.1654300000000005E-6</v>
          </cell>
          <cell r="FB413">
            <v>2.3021400000000002E-6</v>
          </cell>
          <cell r="FC413">
            <v>2.66356E-6</v>
          </cell>
          <cell r="FD413">
            <v>2.4815800000000004E-6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1.9654299999999998E-6</v>
          </cell>
          <cell r="FN413">
            <v>3.00928E-6</v>
          </cell>
          <cell r="FO413">
            <v>2.6635600000000004E-6</v>
          </cell>
          <cell r="FP413">
            <v>1.8158599999999998E-6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2.6657200000000003E-6</v>
          </cell>
          <cell r="FZ413">
            <v>3.1092799999999999E-6</v>
          </cell>
          <cell r="GA413">
            <v>2.8706999999999999E-6</v>
          </cell>
          <cell r="GB413">
            <v>3.2815799999999999E-6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7.3825859999999983E-3</v>
          </cell>
          <cell r="GL413">
            <v>6.3116699999999993E-3</v>
          </cell>
          <cell r="GM413">
            <v>7.3364699999999995E-3</v>
          </cell>
          <cell r="GN413">
            <v>8.0662739999999983E-3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6.0891851499999998E-3</v>
          </cell>
          <cell r="GX413">
            <v>5.0475399899999997E-3</v>
          </cell>
          <cell r="GY413">
            <v>9.4382771400000013E-3</v>
          </cell>
          <cell r="GZ413">
            <v>9.7901788699999992E-3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5.5976328500000009E-3</v>
          </cell>
          <cell r="HJ413">
            <v>7.6440464400000007E-3</v>
          </cell>
          <cell r="HK413">
            <v>7.809889280000001E-3</v>
          </cell>
          <cell r="HL413">
            <v>6.8698221399999997E-3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6.3736205699999986E-3</v>
          </cell>
          <cell r="HV413">
            <v>9.5712671399999991E-3</v>
          </cell>
          <cell r="HW413">
            <v>8.7844585599999997E-3</v>
          </cell>
          <cell r="HX413">
            <v>7.4162597199999994E-3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8.0208708500000003E-3</v>
          </cell>
          <cell r="IH413">
            <v>1.01651993E-2</v>
          </cell>
          <cell r="II413">
            <v>9.4317064300000007E-3</v>
          </cell>
          <cell r="IJ413">
            <v>8.9096618500000002E-3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1.0077985430000002E-2</v>
          </cell>
          <cell r="IT413">
            <v>7.1920021400000015E-3</v>
          </cell>
          <cell r="IU413">
            <v>1.1583363560000002E-2</v>
          </cell>
          <cell r="IV413">
            <v>1.2723605149999999E-2</v>
          </cell>
          <cell r="IW413">
            <v>0</v>
          </cell>
          <cell r="IX413">
            <v>0</v>
          </cell>
          <cell r="IY413">
            <v>0</v>
          </cell>
        </row>
        <row r="414">
          <cell r="C414" t="str">
            <v>DRS.PX.WYC._.RES.Home Energy Mgmt Sys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6.0839999999999997E-6</v>
          </cell>
          <cell r="Z414">
            <v>7.0060000000000003E-6</v>
          </cell>
          <cell r="AA414">
            <v>9.7179999999999991E-6</v>
          </cell>
          <cell r="AB414">
            <v>7.7179999999999996E-6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6.0839999999999997E-6</v>
          </cell>
          <cell r="AL414">
            <v>5.6500000000000001E-6</v>
          </cell>
          <cell r="AM414">
            <v>7.4579999999999996E-6</v>
          </cell>
          <cell r="AN414">
            <v>6.3180000000000003E-6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8.6580000000000008E-6</v>
          </cell>
          <cell r="AX414">
            <v>7.4579999999999996E-6</v>
          </cell>
          <cell r="AY414">
            <v>7.4580000000000004E-6</v>
          </cell>
          <cell r="AZ414">
            <v>1.0062E-5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6.0839999999999997E-6</v>
          </cell>
          <cell r="BJ414">
            <v>7.9100000000000005E-6</v>
          </cell>
          <cell r="BK414">
            <v>5.6500000000000001E-6</v>
          </cell>
          <cell r="BL414">
            <v>6.3180000000000003E-6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6.0839999999999997E-6</v>
          </cell>
          <cell r="BV414">
            <v>7.9099999999999988E-6</v>
          </cell>
          <cell r="BW414">
            <v>7.9099999999999988E-6</v>
          </cell>
          <cell r="BX414">
            <v>7.4880000000000001E-6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7.4880000000000001E-6</v>
          </cell>
          <cell r="CH414">
            <v>7.9100000000000005E-6</v>
          </cell>
          <cell r="CI414">
            <v>7.4579999999999996E-6</v>
          </cell>
          <cell r="CJ414">
            <v>8.6580000000000008E-6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P414">
            <v>0</v>
          </cell>
          <cell r="CQ414">
            <v>0</v>
          </cell>
          <cell r="CR414">
            <v>0</v>
          </cell>
          <cell r="CS414">
            <v>7.4880000000000001E-6</v>
          </cell>
          <cell r="CT414">
            <v>7.4580000000000004E-6</v>
          </cell>
          <cell r="CU414">
            <v>7.4580000000000004E-6</v>
          </cell>
          <cell r="CV414">
            <v>7.2540000000000003E-6</v>
          </cell>
          <cell r="CW414">
            <v>0</v>
          </cell>
          <cell r="CX414">
            <v>0</v>
          </cell>
          <cell r="CY414">
            <v>0</v>
          </cell>
          <cell r="CZ414">
            <v>0</v>
          </cell>
          <cell r="DA414">
            <v>0</v>
          </cell>
          <cell r="DB414">
            <v>0</v>
          </cell>
          <cell r="DC414">
            <v>0</v>
          </cell>
          <cell r="DD414">
            <v>0</v>
          </cell>
          <cell r="DE414">
            <v>8.424000000000001E-6</v>
          </cell>
          <cell r="DF414">
            <v>9.265999999999999E-6</v>
          </cell>
          <cell r="DG414">
            <v>7.4579999999999996E-6</v>
          </cell>
          <cell r="DH414">
            <v>9.8279999999999998E-6</v>
          </cell>
          <cell r="DI414">
            <v>0</v>
          </cell>
          <cell r="DJ414">
            <v>0</v>
          </cell>
          <cell r="DK414">
            <v>0</v>
          </cell>
          <cell r="DL414">
            <v>0</v>
          </cell>
          <cell r="DM414">
            <v>0</v>
          </cell>
          <cell r="DN414">
            <v>0</v>
          </cell>
          <cell r="DO414">
            <v>0</v>
          </cell>
          <cell r="DP414">
            <v>0</v>
          </cell>
          <cell r="DQ414">
            <v>8.424000000000001E-6</v>
          </cell>
          <cell r="DR414">
            <v>4.746E-6</v>
          </cell>
          <cell r="DS414">
            <v>7.4579999999999996E-6</v>
          </cell>
          <cell r="DT414">
            <v>6.3180000000000003E-6</v>
          </cell>
          <cell r="DU414">
            <v>0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8.424000000000001E-6</v>
          </cell>
          <cell r="ED414">
            <v>4.746E-6</v>
          </cell>
          <cell r="EE414">
            <v>9.7179999999999991E-6</v>
          </cell>
          <cell r="EF414">
            <v>9.8280000000000014E-6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0</v>
          </cell>
          <cell r="EL414">
            <v>0</v>
          </cell>
          <cell r="EM414">
            <v>0</v>
          </cell>
          <cell r="EN414">
            <v>0</v>
          </cell>
          <cell r="EO414">
            <v>7.4880000000000001E-6</v>
          </cell>
          <cell r="EP414">
            <v>7.4579999999999996E-6</v>
          </cell>
          <cell r="EQ414">
            <v>8.1359999999999997E-6</v>
          </cell>
          <cell r="ER414">
            <v>1.0062E-5</v>
          </cell>
          <cell r="ES414">
            <v>0</v>
          </cell>
          <cell r="ET414">
            <v>0</v>
          </cell>
          <cell r="EU414">
            <v>0</v>
          </cell>
          <cell r="EV414">
            <v>0</v>
          </cell>
          <cell r="EW414">
            <v>0</v>
          </cell>
          <cell r="EX414">
            <v>0</v>
          </cell>
          <cell r="EY414">
            <v>0</v>
          </cell>
          <cell r="EZ414">
            <v>0</v>
          </cell>
          <cell r="FA414">
            <v>6.0840000000000005E-6</v>
          </cell>
          <cell r="FB414">
            <v>4.746E-6</v>
          </cell>
          <cell r="FC414">
            <v>7.4580000000000004E-6</v>
          </cell>
          <cell r="FD414">
            <v>6.3180000000000003E-6</v>
          </cell>
          <cell r="FE414">
            <v>0</v>
          </cell>
          <cell r="FF414">
            <v>0</v>
          </cell>
          <cell r="FG414">
            <v>0</v>
          </cell>
          <cell r="FH414">
            <v>0</v>
          </cell>
          <cell r="FI414">
            <v>0</v>
          </cell>
          <cell r="FJ414">
            <v>0</v>
          </cell>
          <cell r="FK414">
            <v>0</v>
          </cell>
          <cell r="FL414">
            <v>0</v>
          </cell>
          <cell r="FM414">
            <v>3.7440000000000001E-6</v>
          </cell>
          <cell r="FN414">
            <v>4.746E-6</v>
          </cell>
          <cell r="FO414">
            <v>7.4579999999999996E-6</v>
          </cell>
          <cell r="FP414">
            <v>3.9779999999999999E-6</v>
          </cell>
          <cell r="FQ414">
            <v>0</v>
          </cell>
          <cell r="FR414">
            <v>0</v>
          </cell>
          <cell r="FS414">
            <v>0</v>
          </cell>
          <cell r="FT414">
            <v>0</v>
          </cell>
          <cell r="FU414">
            <v>0</v>
          </cell>
          <cell r="FV414">
            <v>0</v>
          </cell>
          <cell r="FW414">
            <v>0</v>
          </cell>
          <cell r="FX414">
            <v>0</v>
          </cell>
          <cell r="FY414">
            <v>6.0839999999999997E-6</v>
          </cell>
          <cell r="FZ414">
            <v>7.0060000000000003E-6</v>
          </cell>
          <cell r="GA414">
            <v>8.8579999999999989E-6</v>
          </cell>
          <cell r="GB414">
            <v>7.4880000000000001E-6</v>
          </cell>
          <cell r="GC414">
            <v>0</v>
          </cell>
          <cell r="GD414">
            <v>0</v>
          </cell>
          <cell r="GE414">
            <v>0</v>
          </cell>
          <cell r="GF414">
            <v>0</v>
          </cell>
          <cell r="GG414">
            <v>0</v>
          </cell>
          <cell r="GH414">
            <v>0</v>
          </cell>
          <cell r="GI414">
            <v>0</v>
          </cell>
          <cell r="GJ414">
            <v>0</v>
          </cell>
          <cell r="GK414">
            <v>8.6580000000000008E-6</v>
          </cell>
          <cell r="GL414">
            <v>5.198E-6</v>
          </cell>
          <cell r="GM414">
            <v>5.8760000000000002E-6</v>
          </cell>
          <cell r="GN414">
            <v>7.7219999999999999E-6</v>
          </cell>
          <cell r="GO414">
            <v>0</v>
          </cell>
          <cell r="GP414">
            <v>0</v>
          </cell>
          <cell r="GQ414">
            <v>0</v>
          </cell>
          <cell r="GR414">
            <v>0</v>
          </cell>
          <cell r="GS414">
            <v>0</v>
          </cell>
          <cell r="GT414">
            <v>0</v>
          </cell>
          <cell r="GU414">
            <v>0</v>
          </cell>
          <cell r="GV414">
            <v>0</v>
          </cell>
          <cell r="GW414">
            <v>6.0839999999999997E-6</v>
          </cell>
          <cell r="GX414">
            <v>6.1460000000000001E-6</v>
          </cell>
          <cell r="GY414">
            <v>9.7179999999999991E-6</v>
          </cell>
          <cell r="GZ414">
            <v>9.8279999999999998E-6</v>
          </cell>
          <cell r="HA414">
            <v>0</v>
          </cell>
          <cell r="HB414">
            <v>0</v>
          </cell>
          <cell r="HC414">
            <v>0</v>
          </cell>
          <cell r="HD414">
            <v>0</v>
          </cell>
          <cell r="HE414">
            <v>0</v>
          </cell>
          <cell r="HF414">
            <v>0</v>
          </cell>
          <cell r="HG414">
            <v>0</v>
          </cell>
          <cell r="HH414">
            <v>0</v>
          </cell>
          <cell r="HI414">
            <v>5.1479999999999997E-6</v>
          </cell>
          <cell r="HJ414">
            <v>8.4060000000000005E-6</v>
          </cell>
          <cell r="HK414">
            <v>7.4579999999999996E-6</v>
          </cell>
          <cell r="HL414">
            <v>6.3180000000000003E-6</v>
          </cell>
          <cell r="HM414">
            <v>0</v>
          </cell>
          <cell r="HN414">
            <v>0</v>
          </cell>
          <cell r="HO414">
            <v>0</v>
          </cell>
          <cell r="HP414">
            <v>0</v>
          </cell>
          <cell r="HQ414">
            <v>0</v>
          </cell>
          <cell r="HR414">
            <v>0</v>
          </cell>
          <cell r="HS414">
            <v>0</v>
          </cell>
          <cell r="HT414">
            <v>0</v>
          </cell>
          <cell r="HU414">
            <v>7.9440000000000005E-6</v>
          </cell>
          <cell r="HV414">
            <v>8.4060000000000005E-6</v>
          </cell>
          <cell r="HW414">
            <v>7.4580000000000004E-6</v>
          </cell>
          <cell r="HX414">
            <v>6.3180000000000003E-6</v>
          </cell>
          <cell r="HY414">
            <v>0</v>
          </cell>
          <cell r="HZ414">
            <v>0</v>
          </cell>
          <cell r="IA414">
            <v>0</v>
          </cell>
          <cell r="IB414">
            <v>0</v>
          </cell>
          <cell r="IC414">
            <v>0</v>
          </cell>
          <cell r="ID414">
            <v>0</v>
          </cell>
          <cell r="IE414">
            <v>0</v>
          </cell>
          <cell r="IF414">
            <v>0</v>
          </cell>
          <cell r="IG414">
            <v>7.7179999999999996E-6</v>
          </cell>
          <cell r="IH414">
            <v>8.8579999999999989E-6</v>
          </cell>
          <cell r="II414">
            <v>7.4580000000000004E-6</v>
          </cell>
          <cell r="IJ414">
            <v>1.0062E-5</v>
          </cell>
          <cell r="IK414">
            <v>0</v>
          </cell>
          <cell r="IL414">
            <v>0</v>
          </cell>
          <cell r="IM414">
            <v>0</v>
          </cell>
          <cell r="IN414">
            <v>0</v>
          </cell>
          <cell r="IO414">
            <v>0</v>
          </cell>
          <cell r="IP414">
            <v>0</v>
          </cell>
          <cell r="IQ414">
            <v>0</v>
          </cell>
          <cell r="IR414">
            <v>0</v>
          </cell>
          <cell r="IS414">
            <v>8.424000000000001E-6</v>
          </cell>
          <cell r="IT414">
            <v>2.486E-6</v>
          </cell>
          <cell r="IU414">
            <v>9.7179999999999991E-6</v>
          </cell>
          <cell r="IV414">
            <v>9.8280000000000014E-6</v>
          </cell>
          <cell r="IW414">
            <v>0</v>
          </cell>
          <cell r="IX414">
            <v>0</v>
          </cell>
          <cell r="IY414">
            <v>0</v>
          </cell>
        </row>
        <row r="415">
          <cell r="C415" t="str">
            <v>DRS.PX.WYC._.RES.HVAC - DLC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2.1654284999999998E-4</v>
          </cell>
          <cell r="Z415">
            <v>2.5021430000000001E-4</v>
          </cell>
          <cell r="AA415">
            <v>3.470714400000001E-4</v>
          </cell>
          <cell r="AB415">
            <v>2.4815713000000001E-4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2.1654284999999998E-4</v>
          </cell>
          <cell r="AL415">
            <v>2.0021429999999998E-4</v>
          </cell>
          <cell r="AM415">
            <v>2.1564286E-4</v>
          </cell>
          <cell r="AN415">
            <v>2.2487142E-4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2.4815713000000001E-4</v>
          </cell>
          <cell r="AX415">
            <v>2.6635716000000001E-4</v>
          </cell>
          <cell r="AY415">
            <v>2.4564286E-4</v>
          </cell>
          <cell r="AZ415">
            <v>3.2821427999999998E-4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2.1654284999999998E-4</v>
          </cell>
          <cell r="BJ415">
            <v>2.5950000999999998E-4</v>
          </cell>
          <cell r="BK415">
            <v>2.4635715E-4</v>
          </cell>
          <cell r="BL415">
            <v>2.6815713000000001E-4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2.1654285000000001E-4</v>
          </cell>
          <cell r="BV415">
            <v>2.4250001E-4</v>
          </cell>
          <cell r="BW415">
            <v>2.8635715000000005E-4</v>
          </cell>
          <cell r="BX415">
            <v>3.0979998999999998E-4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2.2651427999999997E-4</v>
          </cell>
          <cell r="CH415">
            <v>3.1250001000000002E-4</v>
          </cell>
          <cell r="CI415">
            <v>2.6635715000000005E-4</v>
          </cell>
          <cell r="CJ415">
            <v>3.0815713000000006E-4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P415">
            <v>0</v>
          </cell>
          <cell r="CQ415">
            <v>0</v>
          </cell>
          <cell r="CR415">
            <v>0</v>
          </cell>
          <cell r="CS415">
            <v>2.6979998999999998E-4</v>
          </cell>
          <cell r="CT415">
            <v>3.0707145000000006E-4</v>
          </cell>
          <cell r="CU415">
            <v>2.6635715000000005E-4</v>
          </cell>
          <cell r="CV415">
            <v>3.0481427000000005E-4</v>
          </cell>
          <cell r="CW415">
            <v>0</v>
          </cell>
          <cell r="CX415">
            <v>0</v>
          </cell>
          <cell r="CY415">
            <v>0</v>
          </cell>
          <cell r="CZ415">
            <v>0</v>
          </cell>
          <cell r="DA415">
            <v>0</v>
          </cell>
          <cell r="DB415">
            <v>0</v>
          </cell>
          <cell r="DC415">
            <v>0</v>
          </cell>
          <cell r="DD415">
            <v>0</v>
          </cell>
          <cell r="DE415">
            <v>2.7982856000000002E-4</v>
          </cell>
          <cell r="DF415">
            <v>3.1092859E-4</v>
          </cell>
          <cell r="DG415">
            <v>2.9635715000000002E-4</v>
          </cell>
          <cell r="DH415">
            <v>3.2979999000000003E-4</v>
          </cell>
          <cell r="DI415">
            <v>0</v>
          </cell>
          <cell r="DJ415">
            <v>0</v>
          </cell>
          <cell r="DK415">
            <v>0</v>
          </cell>
          <cell r="DL415">
            <v>0</v>
          </cell>
          <cell r="DM415">
            <v>0</v>
          </cell>
          <cell r="DN415">
            <v>0</v>
          </cell>
          <cell r="DO415">
            <v>0</v>
          </cell>
          <cell r="DP415">
            <v>0</v>
          </cell>
          <cell r="DQ415">
            <v>2.9982856000000007E-4</v>
          </cell>
          <cell r="DR415">
            <v>2.3021430000000001E-4</v>
          </cell>
          <cell r="DS415">
            <v>3.0635715000000005E-4</v>
          </cell>
          <cell r="DT415">
            <v>2.9651427999999997E-4</v>
          </cell>
          <cell r="DU415">
            <v>0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0.12783191142</v>
          </cell>
          <cell r="ED415">
            <v>7.7504339280000001E-2</v>
          </cell>
          <cell r="EE415">
            <v>0.13091990355999999</v>
          </cell>
          <cell r="EF415">
            <v>0.14913722997999998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0</v>
          </cell>
          <cell r="EL415">
            <v>0</v>
          </cell>
          <cell r="EM415">
            <v>0</v>
          </cell>
          <cell r="EN415">
            <v>0</v>
          </cell>
          <cell r="EO415">
            <v>0.10562397600000001</v>
          </cell>
          <cell r="EP415">
            <v>7.9542395000000016E-2</v>
          </cell>
          <cell r="EQ415">
            <v>0.12226901915000001</v>
          </cell>
          <cell r="ER415">
            <v>0.15344734899999998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0</v>
          </cell>
          <cell r="EX415">
            <v>0</v>
          </cell>
          <cell r="EY415">
            <v>0</v>
          </cell>
          <cell r="EZ415">
            <v>0</v>
          </cell>
          <cell r="FA415">
            <v>9.3661282000000012E-2</v>
          </cell>
          <cell r="FB415">
            <v>0.107916235</v>
          </cell>
          <cell r="FC415">
            <v>0.11520745500000001</v>
          </cell>
          <cell r="FD415">
            <v>0.11166070900000002</v>
          </cell>
          <cell r="FE415">
            <v>0</v>
          </cell>
          <cell r="FF415">
            <v>0</v>
          </cell>
          <cell r="FG415">
            <v>0</v>
          </cell>
          <cell r="FH415">
            <v>0</v>
          </cell>
          <cell r="FI415">
            <v>0</v>
          </cell>
          <cell r="FJ415">
            <v>0</v>
          </cell>
          <cell r="FK415">
            <v>0</v>
          </cell>
          <cell r="FL415">
            <v>0</v>
          </cell>
          <cell r="FM415">
            <v>7.7011525129999994E-2</v>
          </cell>
          <cell r="FN415">
            <v>0.13127106141</v>
          </cell>
          <cell r="FO415">
            <v>0.11619031285</v>
          </cell>
          <cell r="FP415">
            <v>8.3573520280000008E-2</v>
          </cell>
          <cell r="FQ415">
            <v>0</v>
          </cell>
          <cell r="FR415">
            <v>0</v>
          </cell>
          <cell r="FS415">
            <v>0</v>
          </cell>
          <cell r="FT415">
            <v>0</v>
          </cell>
          <cell r="FU415">
            <v>0</v>
          </cell>
          <cell r="FV415">
            <v>0</v>
          </cell>
          <cell r="FW415">
            <v>0</v>
          </cell>
          <cell r="FX415">
            <v>0</v>
          </cell>
          <cell r="FY415">
            <v>9.2534408570000004E-2</v>
          </cell>
          <cell r="FZ415">
            <v>0.12821222141000002</v>
          </cell>
          <cell r="GA415">
            <v>0.12842227980000001</v>
          </cell>
          <cell r="GB415">
            <v>0.13956629278000002</v>
          </cell>
          <cell r="GC415">
            <v>0</v>
          </cell>
          <cell r="GD415">
            <v>0</v>
          </cell>
          <cell r="GE415">
            <v>0</v>
          </cell>
          <cell r="GF415">
            <v>0</v>
          </cell>
          <cell r="GG415">
            <v>0</v>
          </cell>
          <cell r="GH415">
            <v>0</v>
          </cell>
          <cell r="GI415">
            <v>0</v>
          </cell>
          <cell r="GJ415">
            <v>0</v>
          </cell>
          <cell r="GK415">
            <v>0.12799940284000003</v>
          </cell>
          <cell r="GL415">
            <v>0.11831584284000002</v>
          </cell>
          <cell r="GM415">
            <v>0.13608384285000003</v>
          </cell>
          <cell r="GN415">
            <v>0.15854244342000001</v>
          </cell>
          <cell r="GO415">
            <v>0</v>
          </cell>
          <cell r="GP415">
            <v>0</v>
          </cell>
          <cell r="GQ415">
            <v>0</v>
          </cell>
          <cell r="GR415">
            <v>0</v>
          </cell>
          <cell r="GS415">
            <v>0</v>
          </cell>
          <cell r="GT415">
            <v>0</v>
          </cell>
          <cell r="GU415">
            <v>0</v>
          </cell>
          <cell r="GV415">
            <v>0</v>
          </cell>
          <cell r="GW415">
            <v>9.664091172E-2</v>
          </cell>
          <cell r="GX415">
            <v>8.4571954990000003E-2</v>
          </cell>
          <cell r="GY415">
            <v>0.15403011593000002</v>
          </cell>
          <cell r="GZ415">
            <v>0.15537905129000001</v>
          </cell>
          <cell r="HA415">
            <v>0</v>
          </cell>
          <cell r="HB415">
            <v>0</v>
          </cell>
          <cell r="HC415">
            <v>0</v>
          </cell>
          <cell r="HD415">
            <v>0</v>
          </cell>
          <cell r="HE415">
            <v>0</v>
          </cell>
          <cell r="HF415">
            <v>0</v>
          </cell>
          <cell r="HG415">
            <v>0</v>
          </cell>
          <cell r="HH415">
            <v>0</v>
          </cell>
          <cell r="HI415">
            <v>8.2418043700000013E-2</v>
          </cell>
          <cell r="HJ415">
            <v>0.11704698786000002</v>
          </cell>
          <cell r="HK415">
            <v>0.11499071357000001</v>
          </cell>
          <cell r="HL415">
            <v>0.10114941728</v>
          </cell>
          <cell r="HM415">
            <v>0</v>
          </cell>
          <cell r="HN415">
            <v>0</v>
          </cell>
          <cell r="HO415">
            <v>0</v>
          </cell>
          <cell r="HP415">
            <v>0</v>
          </cell>
          <cell r="HQ415">
            <v>0</v>
          </cell>
          <cell r="HR415">
            <v>0</v>
          </cell>
          <cell r="HS415">
            <v>0</v>
          </cell>
          <cell r="HT415">
            <v>0</v>
          </cell>
          <cell r="HU415">
            <v>9.2528749140000005E-2</v>
          </cell>
          <cell r="HV415">
            <v>0.12756194927999998</v>
          </cell>
          <cell r="HW415">
            <v>0.12125376213</v>
          </cell>
          <cell r="HX415">
            <v>0.10236822041999999</v>
          </cell>
          <cell r="HY415">
            <v>0</v>
          </cell>
          <cell r="HZ415">
            <v>0</v>
          </cell>
          <cell r="IA415">
            <v>0</v>
          </cell>
          <cell r="IB415">
            <v>0</v>
          </cell>
          <cell r="IC415">
            <v>0</v>
          </cell>
          <cell r="ID415">
            <v>0</v>
          </cell>
          <cell r="IE415">
            <v>0</v>
          </cell>
          <cell r="IF415">
            <v>0</v>
          </cell>
          <cell r="IG415">
            <v>0.117629756</v>
          </cell>
          <cell r="IH415">
            <v>0.13590049499999998</v>
          </cell>
          <cell r="II415">
            <v>0.12214339499999997</v>
          </cell>
          <cell r="IJ415">
            <v>0.12587146555999998</v>
          </cell>
          <cell r="IK415">
            <v>0</v>
          </cell>
          <cell r="IL415">
            <v>0</v>
          </cell>
          <cell r="IM415">
            <v>0</v>
          </cell>
          <cell r="IN415">
            <v>0</v>
          </cell>
          <cell r="IO415">
            <v>0</v>
          </cell>
          <cell r="IP415">
            <v>0</v>
          </cell>
          <cell r="IQ415">
            <v>0</v>
          </cell>
          <cell r="IR415">
            <v>0</v>
          </cell>
          <cell r="IS415">
            <v>0.12490866350999999</v>
          </cell>
          <cell r="IT415">
            <v>8.792274927999999E-2</v>
          </cell>
          <cell r="IU415">
            <v>0.14160746213</v>
          </cell>
          <cell r="IV415">
            <v>0.16168805399</v>
          </cell>
          <cell r="IW415">
            <v>0</v>
          </cell>
          <cell r="IX415">
            <v>0</v>
          </cell>
          <cell r="IY415">
            <v>0</v>
          </cell>
        </row>
        <row r="416">
          <cell r="C416" t="str">
            <v>DRS.PX.WYC._.RES.Pool Pump - DLC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3.5100000000000003E-6</v>
          </cell>
          <cell r="Z416">
            <v>4.0654399999999995E-6</v>
          </cell>
          <cell r="AA416">
            <v>5.6391400000000002E-6</v>
          </cell>
          <cell r="AB416">
            <v>4.5450000000000005E-6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3.5100000000000003E-6</v>
          </cell>
          <cell r="AL416">
            <v>3.2785800000000001E-6</v>
          </cell>
          <cell r="AM416">
            <v>4.3277100000000008E-6</v>
          </cell>
          <cell r="AN416">
            <v>3.6450000000000003E-6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4.9950000000000005E-6</v>
          </cell>
          <cell r="AX416">
            <v>4.3277199999999998E-6</v>
          </cell>
          <cell r="AY416">
            <v>4.3277199999999998E-6</v>
          </cell>
          <cell r="AZ416">
            <v>5.8050000000000003E-6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3.5099999999999999E-6</v>
          </cell>
          <cell r="BJ416">
            <v>4.5900100000000008E-6</v>
          </cell>
          <cell r="BK416">
            <v>3.2785699999999999E-6</v>
          </cell>
          <cell r="BL416">
            <v>3.6450000000000003E-6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3.5099999999999999E-6</v>
          </cell>
          <cell r="BV416">
            <v>4.59001E-6</v>
          </cell>
          <cell r="BW416">
            <v>4.5900000000000001E-6</v>
          </cell>
          <cell r="BX416">
            <v>4.3200000000000001E-6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4.3200000000000001E-6</v>
          </cell>
          <cell r="CH416">
            <v>4.5900100000000008E-6</v>
          </cell>
          <cell r="CI416">
            <v>4.3277099999999999E-6</v>
          </cell>
          <cell r="CJ416">
            <v>4.9950000000000005E-6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0</v>
          </cell>
          <cell r="CS416">
            <v>4.3200000000000001E-6</v>
          </cell>
          <cell r="CT416">
            <v>4.3277199999999998E-6</v>
          </cell>
          <cell r="CU416">
            <v>4.3277199999999998E-6</v>
          </cell>
          <cell r="CV416">
            <v>4.1850000000000006E-6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0</v>
          </cell>
          <cell r="DC416">
            <v>0</v>
          </cell>
          <cell r="DD416">
            <v>0</v>
          </cell>
          <cell r="DE416">
            <v>3.5100000000000003E-6</v>
          </cell>
          <cell r="DF416">
            <v>5.3768699999999997E-6</v>
          </cell>
          <cell r="DG416">
            <v>4.3277100000000008E-6</v>
          </cell>
          <cell r="DH416">
            <v>5.6700000000000008E-6</v>
          </cell>
          <cell r="DI416">
            <v>0</v>
          </cell>
          <cell r="DJ416">
            <v>0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0</v>
          </cell>
          <cell r="DP416">
            <v>0</v>
          </cell>
          <cell r="DQ416">
            <v>4.8600000000000001E-6</v>
          </cell>
          <cell r="DR416">
            <v>2.7540100000000001E-6</v>
          </cell>
          <cell r="DS416">
            <v>4.3277099999999999E-6</v>
          </cell>
          <cell r="DT416">
            <v>3.6450000000000003E-6</v>
          </cell>
          <cell r="DU416">
            <v>0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4.4100000000000001E-6</v>
          </cell>
          <cell r="ED416">
            <v>2.7540100000000001E-6</v>
          </cell>
          <cell r="EE416">
            <v>5.6391400000000002E-6</v>
          </cell>
          <cell r="EF416">
            <v>5.6699999999999999E-6</v>
          </cell>
          <cell r="EG416">
            <v>0</v>
          </cell>
          <cell r="EH416">
            <v>0</v>
          </cell>
          <cell r="EI416">
            <v>0</v>
          </cell>
          <cell r="EJ416">
            <v>0</v>
          </cell>
          <cell r="EK416">
            <v>0</v>
          </cell>
          <cell r="EL416">
            <v>0</v>
          </cell>
          <cell r="EM416">
            <v>0</v>
          </cell>
          <cell r="EN416">
            <v>0</v>
          </cell>
          <cell r="EO416">
            <v>4.3200000000000001E-6</v>
          </cell>
          <cell r="EP416">
            <v>3.01629E-6</v>
          </cell>
          <cell r="EQ416">
            <v>4.7211499999999997E-6</v>
          </cell>
          <cell r="ER416">
            <v>5.8050000000000003E-6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0</v>
          </cell>
          <cell r="EX416">
            <v>0</v>
          </cell>
          <cell r="EY416">
            <v>0</v>
          </cell>
          <cell r="EZ416">
            <v>0</v>
          </cell>
          <cell r="FA416">
            <v>3.5099999999999999E-6</v>
          </cell>
          <cell r="FB416">
            <v>3.6540099999999999E-6</v>
          </cell>
          <cell r="FC416">
            <v>4.3277099999999999E-6</v>
          </cell>
          <cell r="FD416">
            <v>3.6449999999999998E-6</v>
          </cell>
          <cell r="FE416">
            <v>0</v>
          </cell>
          <cell r="FF416">
            <v>0</v>
          </cell>
          <cell r="FG416">
            <v>0</v>
          </cell>
          <cell r="FH416">
            <v>0</v>
          </cell>
          <cell r="FI416">
            <v>0</v>
          </cell>
          <cell r="FJ416">
            <v>0</v>
          </cell>
          <cell r="FK416">
            <v>0</v>
          </cell>
          <cell r="FL416">
            <v>0</v>
          </cell>
          <cell r="FM416">
            <v>2.1600000000000001E-6</v>
          </cell>
          <cell r="FN416">
            <v>2.7540100000000001E-6</v>
          </cell>
          <cell r="FO416">
            <v>4.3277099999999999E-6</v>
          </cell>
          <cell r="FP416">
            <v>2.295E-6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3.5099999999999999E-6</v>
          </cell>
          <cell r="FZ416">
            <v>5.3768700000000006E-6</v>
          </cell>
          <cell r="GA416">
            <v>5.2277100000000006E-6</v>
          </cell>
          <cell r="GB416">
            <v>4.3200000000000001E-6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4.5450000000000005E-6</v>
          </cell>
          <cell r="GL416">
            <v>3.01629E-6</v>
          </cell>
          <cell r="GM416">
            <v>3.4097200000000003E-6</v>
          </cell>
          <cell r="GN416">
            <v>4.4550000000000005E-6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3.5099999999999999E-6</v>
          </cell>
          <cell r="GX416">
            <v>3.6540100000000004E-6</v>
          </cell>
          <cell r="GY416">
            <v>5.6391400000000002E-6</v>
          </cell>
          <cell r="GZ416">
            <v>5.6700000000000008E-6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2.9699999999999999E-6</v>
          </cell>
          <cell r="HJ416">
            <v>4.9654400000000002E-6</v>
          </cell>
          <cell r="HK416">
            <v>4.3277099999999999E-6</v>
          </cell>
          <cell r="HL416">
            <v>3.6449999999999998E-6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4.7700000000000001E-6</v>
          </cell>
          <cell r="HV416">
            <v>4.965440000000001E-6</v>
          </cell>
          <cell r="HW416">
            <v>4.3277099999999999E-6</v>
          </cell>
          <cell r="HX416">
            <v>3.6449999999999998E-6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4.9950000000000005E-6</v>
          </cell>
          <cell r="IH416">
            <v>4.8162900000000001E-6</v>
          </cell>
          <cell r="II416">
            <v>4.3277199999999998E-6</v>
          </cell>
          <cell r="IJ416">
            <v>5.8050000000000003E-6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4.4100000000000001E-6</v>
          </cell>
          <cell r="IT416">
            <v>1.4425799999999998E-6</v>
          </cell>
          <cell r="IU416">
            <v>5.2277099999999998E-6</v>
          </cell>
          <cell r="IV416">
            <v>5.6699999999999999E-6</v>
          </cell>
          <cell r="IW416">
            <v>0</v>
          </cell>
          <cell r="IX416">
            <v>0</v>
          </cell>
          <cell r="IY416">
            <v>0</v>
          </cell>
        </row>
        <row r="417">
          <cell r="C417" t="str">
            <v>DRS.PX.WYC._.RES.Smart Thermostats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1.3000000000000002E-4</v>
          </cell>
          <cell r="Z417">
            <v>1.5012856000000001E-4</v>
          </cell>
          <cell r="AA417">
            <v>2.0824286000000001E-4</v>
          </cell>
          <cell r="AB417">
            <v>1.4500000000000003E-4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1.3000000000000002E-4</v>
          </cell>
          <cell r="AL417">
            <v>1.1169998999999999E-4</v>
          </cell>
          <cell r="AM417">
            <v>1.3981428999999999E-4</v>
          </cell>
          <cell r="AN417">
            <v>1.35E-4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1.5752800000000001E-2</v>
          </cell>
          <cell r="AX417">
            <v>1.7362223999999996E-2</v>
          </cell>
          <cell r="AY417">
            <v>1.7362223999999999E-2</v>
          </cell>
          <cell r="AZ417">
            <v>2.1184799999999997E-2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2.1633300000000001E-2</v>
          </cell>
          <cell r="BJ417">
            <v>2.8206494990000001E-2</v>
          </cell>
          <cell r="BK417">
            <v>2.3266495290000001E-2</v>
          </cell>
          <cell r="BL417">
            <v>2.4129449999999997E-2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2.8594800000000004E-2</v>
          </cell>
          <cell r="BV417">
            <v>3.2884019989999999E-2</v>
          </cell>
          <cell r="BW417">
            <v>3.7283219999999999E-2</v>
          </cell>
          <cell r="BX417">
            <v>3.7393200000000001E-2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3.07944E-2</v>
          </cell>
          <cell r="CH417">
            <v>4.3882019989999993E-2</v>
          </cell>
          <cell r="CI417">
            <v>3.5152750290000007E-2</v>
          </cell>
          <cell r="CJ417">
            <v>4.0692599999999995E-2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0</v>
          </cell>
          <cell r="CS417">
            <v>5.2868300000000007E-2</v>
          </cell>
          <cell r="CT417">
            <v>5.9030344719999989E-2</v>
          </cell>
          <cell r="CU417">
            <v>4.9700644719999999E-2</v>
          </cell>
          <cell r="CV417">
            <v>5.4423250000000006E-2</v>
          </cell>
          <cell r="CW417">
            <v>0</v>
          </cell>
          <cell r="CX417">
            <v>0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5.5978199999999999E-2</v>
          </cell>
          <cell r="DF417">
            <v>6.1749285869999997E-2</v>
          </cell>
          <cell r="DG417">
            <v>5.8541646139999994E-2</v>
          </cell>
          <cell r="DH417">
            <v>6.5307900000000002E-2</v>
          </cell>
          <cell r="DI417">
            <v>0</v>
          </cell>
          <cell r="DJ417">
            <v>0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0</v>
          </cell>
          <cell r="DP417">
            <v>0</v>
          </cell>
          <cell r="DQ417">
            <v>6.6573000000000007E-2</v>
          </cell>
          <cell r="DR417">
            <v>4.8128052140000002E-2</v>
          </cell>
          <cell r="DS417">
            <v>7.7018620709999999E-2</v>
          </cell>
          <cell r="DT417">
            <v>6.2874500000000014E-2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6.9280200000000014E-2</v>
          </cell>
          <cell r="ED417">
            <v>4.6599182140000008E-2</v>
          </cell>
          <cell r="EE417">
            <v>7.2452793300000012E-2</v>
          </cell>
          <cell r="EF417">
            <v>8.0826900000000007E-2</v>
          </cell>
          <cell r="EG417">
            <v>0</v>
          </cell>
          <cell r="EH417">
            <v>0</v>
          </cell>
          <cell r="EI417">
            <v>0</v>
          </cell>
          <cell r="EJ417">
            <v>0</v>
          </cell>
          <cell r="EK417">
            <v>0</v>
          </cell>
          <cell r="EL417">
            <v>0</v>
          </cell>
          <cell r="EM417">
            <v>0</v>
          </cell>
          <cell r="EN417">
            <v>0</v>
          </cell>
          <cell r="EO417">
            <v>5.9892000000000008E-2</v>
          </cell>
          <cell r="EP417">
            <v>5.4024240000000001E-2</v>
          </cell>
          <cell r="EQ417">
            <v>7.2737040000000003E-2</v>
          </cell>
          <cell r="ER417">
            <v>8.3075999999999997E-2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0</v>
          </cell>
          <cell r="EX417">
            <v>0</v>
          </cell>
          <cell r="EY417">
            <v>0</v>
          </cell>
          <cell r="EZ417">
            <v>0</v>
          </cell>
          <cell r="FA417">
            <v>5.0263199990000007E-2</v>
          </cell>
          <cell r="FB417">
            <v>5.4179310859999996E-2</v>
          </cell>
          <cell r="FC417">
            <v>6.1790595439999998E-2</v>
          </cell>
          <cell r="FD417">
            <v>5.2196400000000004E-2</v>
          </cell>
          <cell r="FE417">
            <v>0</v>
          </cell>
          <cell r="FF417">
            <v>0</v>
          </cell>
          <cell r="FG417">
            <v>0</v>
          </cell>
          <cell r="FH417">
            <v>0</v>
          </cell>
          <cell r="FI417">
            <v>0</v>
          </cell>
          <cell r="FJ417">
            <v>0</v>
          </cell>
          <cell r="FK417">
            <v>0</v>
          </cell>
          <cell r="FL417">
            <v>0</v>
          </cell>
          <cell r="FM417">
            <v>3.4797599999999998E-2</v>
          </cell>
          <cell r="FN417">
            <v>7.6527102859999988E-2</v>
          </cell>
          <cell r="FO417">
            <v>6.1790595439999998E-2</v>
          </cell>
          <cell r="FP417">
            <v>4.2530400000000003E-2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6.5728800000000004E-2</v>
          </cell>
          <cell r="FZ417">
            <v>7.3511310859999998E-2</v>
          </cell>
          <cell r="GA417">
            <v>7.2782218300000007E-2</v>
          </cell>
          <cell r="GB417">
            <v>7.5394800000000012E-2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7.1528400000000006E-2</v>
          </cell>
          <cell r="GL417">
            <v>6.1790595439999998E-2</v>
          </cell>
          <cell r="GM417">
            <v>7.574829944E-2</v>
          </cell>
          <cell r="GN417">
            <v>7.9261200000000018E-2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5.0263200000000008E-2</v>
          </cell>
          <cell r="GX417">
            <v>4.3187688000000002E-2</v>
          </cell>
          <cell r="GY417">
            <v>8.0515018300000005E-2</v>
          </cell>
          <cell r="GZ417">
            <v>7.9261200000000004E-2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4.2530399999999996E-2</v>
          </cell>
          <cell r="HJ417">
            <v>6.577851086E-2</v>
          </cell>
          <cell r="HK417">
            <v>6.1790595440000005E-2</v>
          </cell>
          <cell r="HL417">
            <v>5.2196400000000004E-2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4.490350404E-2</v>
          </cell>
          <cell r="HV417">
            <v>6.9037333719999996E-2</v>
          </cell>
          <cell r="HW417">
            <v>6.1790595439999998E-2</v>
          </cell>
          <cell r="HX417">
            <v>5.2196400000000004E-2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7.7327999999999994E-2</v>
          </cell>
          <cell r="IH417">
            <v>7.2782218300000021E-2</v>
          </cell>
          <cell r="II417">
            <v>6.1790595439999998E-2</v>
          </cell>
          <cell r="IJ417">
            <v>7.5394799999999998E-2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6.9595199999999996E-2</v>
          </cell>
          <cell r="IT417">
            <v>3.1588488000000005E-2</v>
          </cell>
          <cell r="IU417">
            <v>7.3389795440000016E-2</v>
          </cell>
          <cell r="IV417">
            <v>7.9261200000000004E-2</v>
          </cell>
          <cell r="IW417">
            <v>0</v>
          </cell>
          <cell r="IX417">
            <v>0</v>
          </cell>
          <cell r="IY417">
            <v>0</v>
          </cell>
        </row>
        <row r="418">
          <cell r="C418" t="str">
            <v>DRS.PX.WYC._.RES.Water Heater - DLC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2.1654284999999998E-4</v>
          </cell>
          <cell r="Z418">
            <v>2.5021430000000001E-4</v>
          </cell>
          <cell r="AA418">
            <v>3.4707144000000015E-4</v>
          </cell>
          <cell r="AB418">
            <v>2.4815713000000001E-4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2.1654284999999998E-4</v>
          </cell>
          <cell r="AL418">
            <v>2.0021429999999998E-4</v>
          </cell>
          <cell r="AM418">
            <v>2.1564286E-4</v>
          </cell>
          <cell r="AN418">
            <v>2.2487142E-4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2.4815713000000001E-4</v>
          </cell>
          <cell r="AX418">
            <v>2.6635716000000001E-4</v>
          </cell>
          <cell r="AY418">
            <v>2.4564286E-4</v>
          </cell>
          <cell r="AZ418">
            <v>3.2821427999999998E-4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2.1654284999999998E-4</v>
          </cell>
          <cell r="BJ418">
            <v>2.5950000999999998E-4</v>
          </cell>
          <cell r="BK418">
            <v>2.4635715E-4</v>
          </cell>
          <cell r="BL418">
            <v>2.6815713000000001E-4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2.1654285000000001E-4</v>
          </cell>
          <cell r="BV418">
            <v>2.4250001E-4</v>
          </cell>
          <cell r="BW418">
            <v>2.8635715000000005E-4</v>
          </cell>
          <cell r="BX418">
            <v>3.0979998999999998E-4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2.2651427999999997E-4</v>
          </cell>
          <cell r="CH418">
            <v>3.1250001000000002E-4</v>
          </cell>
          <cell r="CI418">
            <v>2.6635715000000005E-4</v>
          </cell>
          <cell r="CJ418">
            <v>3.0815713000000006E-4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2.6979998999999998E-4</v>
          </cell>
          <cell r="CT418">
            <v>3.0707145000000006E-4</v>
          </cell>
          <cell r="CU418">
            <v>2.6635715000000005E-4</v>
          </cell>
          <cell r="CV418">
            <v>3.0481427000000005E-4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2.7982856000000002E-4</v>
          </cell>
          <cell r="DF418">
            <v>3.1092859E-4</v>
          </cell>
          <cell r="DG418">
            <v>2.8707144000000005E-4</v>
          </cell>
          <cell r="DH418">
            <v>3.2979999000000003E-4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2.9982856000000007E-4</v>
          </cell>
          <cell r="DR418">
            <v>2.3021430000000001E-4</v>
          </cell>
          <cell r="DS418">
            <v>3.0635715000000005E-4</v>
          </cell>
          <cell r="DT418">
            <v>2.9651427999999997E-4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2.9982856000000002E-4</v>
          </cell>
          <cell r="ED418">
            <v>2.0178572E-4</v>
          </cell>
          <cell r="EE418">
            <v>3.0707144000000005E-4</v>
          </cell>
          <cell r="EF418">
            <v>3.4979999000000003E-4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2.4487142000000002E-4</v>
          </cell>
          <cell r="EP418">
            <v>1.9492858000000001E-4</v>
          </cell>
          <cell r="EQ418">
            <v>3.063571500000001E-4</v>
          </cell>
          <cell r="ER418">
            <v>3.5812855999999997E-4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2.1654284999999998E-4</v>
          </cell>
          <cell r="FB418">
            <v>2.5021430000000001E-4</v>
          </cell>
          <cell r="FC418">
            <v>2.6635715000000005E-4</v>
          </cell>
          <cell r="FD418">
            <v>2.5815713000000004E-4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1.9654284999999998E-4</v>
          </cell>
          <cell r="FN418">
            <v>3.3092859000000005E-4</v>
          </cell>
          <cell r="FO418">
            <v>2.6635715000000005E-4</v>
          </cell>
          <cell r="FP418">
            <v>1.8158571000000001E-4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2.3982855999999999E-4</v>
          </cell>
          <cell r="FZ418">
            <v>2.9092859000000006E-4</v>
          </cell>
          <cell r="GA418">
            <v>2.8707144000000005E-4</v>
          </cell>
          <cell r="GB418">
            <v>3.4979999000000003E-4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2.8815713000000001E-4</v>
          </cell>
          <cell r="GL418">
            <v>2.6635716000000001E-4</v>
          </cell>
          <cell r="GM418">
            <v>2.7635715000000002E-4</v>
          </cell>
          <cell r="GN418">
            <v>3.2484285000000006E-4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2.1654285000000003E-4</v>
          </cell>
          <cell r="GX418">
            <v>1.8950001000000001E-4</v>
          </cell>
          <cell r="GY418">
            <v>3.3564286000000002E-4</v>
          </cell>
          <cell r="GZ418">
            <v>3.4815713000000011E-4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8.6645126850000004E-2</v>
          </cell>
          <cell r="HJ418">
            <v>0.11359253143</v>
          </cell>
          <cell r="HK418">
            <v>0.12088839427999999</v>
          </cell>
          <cell r="HL418">
            <v>0.10633720114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9.6116237709999996E-2</v>
          </cell>
          <cell r="HV418">
            <v>0.14196533143000001</v>
          </cell>
          <cell r="HW418">
            <v>0.12595496570000003</v>
          </cell>
          <cell r="HX418">
            <v>0.10633720114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0.12130047542000001</v>
          </cell>
          <cell r="IH418">
            <v>0.14014136572000002</v>
          </cell>
          <cell r="II418">
            <v>0.12595496572000001</v>
          </cell>
          <cell r="IJ418">
            <v>0.14573486056999999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0.13232533485000003</v>
          </cell>
          <cell r="IT418">
            <v>8.9948531420000005E-2</v>
          </cell>
          <cell r="IU418">
            <v>0.14487016571</v>
          </cell>
          <cell r="IV418">
            <v>0.16541342398999997</v>
          </cell>
          <cell r="IW418">
            <v>0</v>
          </cell>
          <cell r="IX418">
            <v>0</v>
          </cell>
          <cell r="IY418">
            <v>0</v>
          </cell>
        </row>
        <row r="419">
          <cell r="C419" t="str">
            <v>DRS.PX.YAK._.CI_.3 Party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1.1411845720000001E-2</v>
          </cell>
          <cell r="Z419">
            <v>9.3260514299999993E-3</v>
          </cell>
          <cell r="AA419">
            <v>1.8228191439999999E-2</v>
          </cell>
          <cell r="AB419">
            <v>1.8434519989999999E-2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1.1411845719999999E-2</v>
          </cell>
          <cell r="AL419">
            <v>1.31412543E-2</v>
          </cell>
          <cell r="AM419">
            <v>1.3989077150000001E-2</v>
          </cell>
          <cell r="AN419">
            <v>1.8434519999999999E-2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1.6239934290000001E-2</v>
          </cell>
          <cell r="AX419">
            <v>1.398907716E-2</v>
          </cell>
          <cell r="AY419">
            <v>1.3989077150000001E-2</v>
          </cell>
          <cell r="AZ419">
            <v>1.8873437140000001E-2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1.1411845719999999E-2</v>
          </cell>
          <cell r="BJ419">
            <v>1.483690002E-2</v>
          </cell>
          <cell r="BK419">
            <v>1.0597785720000001E-2</v>
          </cell>
          <cell r="BL419">
            <v>1.1850762859999999E-2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1.1411845720000001E-2</v>
          </cell>
          <cell r="BV419">
            <v>1.483690002E-2</v>
          </cell>
          <cell r="BW419">
            <v>1.4836900010000001E-2</v>
          </cell>
          <cell r="BX419">
            <v>1.4045348569999999E-2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1.404534858E-2</v>
          </cell>
          <cell r="CH419">
            <v>1.483690002E-2</v>
          </cell>
          <cell r="CI419">
            <v>1.3989077150000001E-2</v>
          </cell>
          <cell r="CJ419">
            <v>1.6239934290000001E-2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R419">
            <v>0</v>
          </cell>
          <cell r="CS419">
            <v>1.6239934289999997E-2</v>
          </cell>
          <cell r="CT419">
            <v>1.6615077160000002E-2</v>
          </cell>
          <cell r="CU419">
            <v>1.3989077149999999E-2</v>
          </cell>
          <cell r="CV419">
            <v>1.360643143E-2</v>
          </cell>
          <cell r="CW419">
            <v>0</v>
          </cell>
          <cell r="CX419">
            <v>0</v>
          </cell>
          <cell r="CY419">
            <v>0</v>
          </cell>
          <cell r="CZ419">
            <v>0</v>
          </cell>
          <cell r="DA419">
            <v>0</v>
          </cell>
          <cell r="DB419">
            <v>0</v>
          </cell>
          <cell r="DC419">
            <v>0</v>
          </cell>
          <cell r="DD419">
            <v>0</v>
          </cell>
          <cell r="DE419">
            <v>1.1411845720000001E-2</v>
          </cell>
          <cell r="DF419">
            <v>1.31412543E-2</v>
          </cell>
          <cell r="DG419">
            <v>1.3989077150000001E-2</v>
          </cell>
          <cell r="DH419">
            <v>1.6239934290000001E-2</v>
          </cell>
          <cell r="DI419">
            <v>0</v>
          </cell>
          <cell r="DJ419">
            <v>0</v>
          </cell>
          <cell r="DK419">
            <v>0</v>
          </cell>
          <cell r="DL419">
            <v>0</v>
          </cell>
          <cell r="DM419">
            <v>0</v>
          </cell>
          <cell r="DN419">
            <v>0</v>
          </cell>
          <cell r="DO419">
            <v>0</v>
          </cell>
          <cell r="DP419">
            <v>0</v>
          </cell>
          <cell r="DQ419">
            <v>1.5801017149999999E-2</v>
          </cell>
          <cell r="DR419">
            <v>1.152814001E-2</v>
          </cell>
          <cell r="DS419">
            <v>1.3989077150000001E-2</v>
          </cell>
          <cell r="DT419">
            <v>1.8267886359999999E-2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7.0226742900000002E-3</v>
          </cell>
          <cell r="ED419">
            <v>7.2890257199999999E-3</v>
          </cell>
          <cell r="EE419">
            <v>9.7499628599999992E-3</v>
          </cell>
          <cell r="EF419">
            <v>1.8434519999999999E-2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0</v>
          </cell>
          <cell r="EL419">
            <v>0</v>
          </cell>
          <cell r="EM419">
            <v>0</v>
          </cell>
          <cell r="EN419">
            <v>0</v>
          </cell>
          <cell r="EO419">
            <v>1.4045348570000001E-2</v>
          </cell>
          <cell r="EP419">
            <v>1.237596287E-2</v>
          </cell>
          <cell r="EQ419">
            <v>1.2375962860000001E-2</v>
          </cell>
          <cell r="ER419">
            <v>1.4484265709999999E-2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0</v>
          </cell>
          <cell r="EX419">
            <v>0</v>
          </cell>
          <cell r="EY419">
            <v>0</v>
          </cell>
          <cell r="EZ419">
            <v>0</v>
          </cell>
          <cell r="FA419">
            <v>1.1411845719999999E-2</v>
          </cell>
          <cell r="FB419">
            <v>1.31412543E-2</v>
          </cell>
          <cell r="FC419">
            <v>1.3989077150000001E-2</v>
          </cell>
          <cell r="FD419">
            <v>7.4615914300000001E-3</v>
          </cell>
          <cell r="FE419">
            <v>0</v>
          </cell>
          <cell r="FF419">
            <v>0</v>
          </cell>
          <cell r="FG419">
            <v>0</v>
          </cell>
          <cell r="FH419">
            <v>0</v>
          </cell>
          <cell r="FI419">
            <v>0</v>
          </cell>
          <cell r="FJ419">
            <v>0</v>
          </cell>
          <cell r="FK419">
            <v>0</v>
          </cell>
          <cell r="FL419">
            <v>0</v>
          </cell>
          <cell r="FM419">
            <v>1.1411845720000001E-2</v>
          </cell>
          <cell r="FN419">
            <v>1.738036859E-2</v>
          </cell>
          <cell r="FO419">
            <v>1.3989077150000001E-2</v>
          </cell>
          <cell r="FP419">
            <v>7.4615914300000001E-3</v>
          </cell>
          <cell r="FQ419">
            <v>0</v>
          </cell>
          <cell r="FR419">
            <v>0</v>
          </cell>
          <cell r="FS419">
            <v>0</v>
          </cell>
          <cell r="FT419">
            <v>0</v>
          </cell>
          <cell r="FU419">
            <v>0</v>
          </cell>
          <cell r="FV419">
            <v>0</v>
          </cell>
          <cell r="FW419">
            <v>0</v>
          </cell>
          <cell r="FX419">
            <v>0</v>
          </cell>
          <cell r="FY419">
            <v>1.1411845720000001E-2</v>
          </cell>
          <cell r="FZ419">
            <v>1.5767254300000002E-2</v>
          </cell>
          <cell r="GA419">
            <v>1.3989077150000001E-2</v>
          </cell>
          <cell r="GB419">
            <v>1.4045348570000001E-2</v>
          </cell>
          <cell r="GC419">
            <v>0</v>
          </cell>
          <cell r="GD419">
            <v>0</v>
          </cell>
          <cell r="GE419">
            <v>0</v>
          </cell>
          <cell r="GF419">
            <v>0</v>
          </cell>
          <cell r="GG419">
            <v>0</v>
          </cell>
          <cell r="GH419">
            <v>0</v>
          </cell>
          <cell r="GI419">
            <v>0</v>
          </cell>
          <cell r="GJ419">
            <v>0</v>
          </cell>
          <cell r="GK419">
            <v>1.1850762859999999E-2</v>
          </cell>
          <cell r="GL419">
            <v>5.5108485799999999E-3</v>
          </cell>
          <cell r="GM419">
            <v>1.5260811440000001E-2</v>
          </cell>
          <cell r="GN419">
            <v>1.8873437140000001E-2</v>
          </cell>
          <cell r="GO419">
            <v>0</v>
          </cell>
          <cell r="GP419">
            <v>0</v>
          </cell>
          <cell r="GQ419">
            <v>0</v>
          </cell>
          <cell r="GR419">
            <v>0</v>
          </cell>
          <cell r="GS419">
            <v>0</v>
          </cell>
          <cell r="GT419">
            <v>0</v>
          </cell>
          <cell r="GU419">
            <v>0</v>
          </cell>
          <cell r="GV419">
            <v>0</v>
          </cell>
          <cell r="GW419">
            <v>1.1411845720000001E-2</v>
          </cell>
          <cell r="GX419">
            <v>1.152814001E-2</v>
          </cell>
          <cell r="GY419">
            <v>1.8228191439999999E-2</v>
          </cell>
          <cell r="GZ419">
            <v>1.8434519999999999E-2</v>
          </cell>
          <cell r="HA419">
            <v>0</v>
          </cell>
          <cell r="HB419">
            <v>0</v>
          </cell>
          <cell r="HC419">
            <v>0</v>
          </cell>
          <cell r="HD419">
            <v>0</v>
          </cell>
          <cell r="HE419">
            <v>0</v>
          </cell>
          <cell r="HF419">
            <v>0</v>
          </cell>
          <cell r="HG419">
            <v>0</v>
          </cell>
          <cell r="HH419">
            <v>0</v>
          </cell>
          <cell r="HI419">
            <v>9.6561771500000004E-3</v>
          </cell>
          <cell r="HJ419">
            <v>1.738036859E-2</v>
          </cell>
          <cell r="HK419">
            <v>1.3989077150000001E-2</v>
          </cell>
          <cell r="HL419">
            <v>1.1850762859999999E-2</v>
          </cell>
          <cell r="HM419">
            <v>0</v>
          </cell>
          <cell r="HN419">
            <v>0</v>
          </cell>
          <cell r="HO419">
            <v>0</v>
          </cell>
          <cell r="HP419">
            <v>0</v>
          </cell>
          <cell r="HQ419">
            <v>0</v>
          </cell>
          <cell r="HR419">
            <v>0</v>
          </cell>
          <cell r="HS419">
            <v>0</v>
          </cell>
          <cell r="HT419">
            <v>0</v>
          </cell>
          <cell r="HU419">
            <v>1.169692456E-2</v>
          </cell>
          <cell r="HV419">
            <v>1.3469535439999999E-2</v>
          </cell>
          <cell r="HW419">
            <v>1.4338537720000001E-2</v>
          </cell>
          <cell r="HX419">
            <v>1.214680628E-2</v>
          </cell>
          <cell r="HY419">
            <v>0</v>
          </cell>
          <cell r="HZ419">
            <v>0</v>
          </cell>
          <cell r="IA419">
            <v>0</v>
          </cell>
          <cell r="IB419">
            <v>0</v>
          </cell>
          <cell r="IC419">
            <v>0</v>
          </cell>
          <cell r="ID419">
            <v>0</v>
          </cell>
          <cell r="IE419">
            <v>0</v>
          </cell>
          <cell r="IF419">
            <v>0</v>
          </cell>
          <cell r="IG419">
            <v>1.27903397E-2</v>
          </cell>
          <cell r="IH419">
            <v>1.9673396850000004E-2</v>
          </cell>
          <cell r="II419">
            <v>1.5098188280000001E-2</v>
          </cell>
          <cell r="IJ419">
            <v>1.184290713E-2</v>
          </cell>
          <cell r="IK419">
            <v>0</v>
          </cell>
          <cell r="IL419">
            <v>0</v>
          </cell>
          <cell r="IM419">
            <v>0</v>
          </cell>
          <cell r="IN419">
            <v>0</v>
          </cell>
          <cell r="IO419">
            <v>0</v>
          </cell>
          <cell r="IP419">
            <v>0</v>
          </cell>
          <cell r="IQ419">
            <v>0</v>
          </cell>
          <cell r="IR419">
            <v>0</v>
          </cell>
          <cell r="IS419">
            <v>1.280117056E-2</v>
          </cell>
          <cell r="IT419">
            <v>9.9859230099999998E-3</v>
          </cell>
          <cell r="IU419">
            <v>1.09369633E-2</v>
          </cell>
          <cell r="IV419">
            <v>2.0678813989999999E-2</v>
          </cell>
          <cell r="IW419">
            <v>0</v>
          </cell>
          <cell r="IX419">
            <v>0</v>
          </cell>
          <cell r="IY419">
            <v>0</v>
          </cell>
        </row>
        <row r="420">
          <cell r="C420" t="str">
            <v>DRS.PX.YAK._.CI_.Battery DLC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6.0617199999999996E-6</v>
          </cell>
          <cell r="Z420">
            <v>6.07772E-6</v>
          </cell>
          <cell r="AA420">
            <v>9.7303000000000007E-6</v>
          </cell>
          <cell r="AB420">
            <v>9.7920000000000004E-6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2.0458280000000002E-5</v>
          </cell>
          <cell r="AL420">
            <v>2.673E-5</v>
          </cell>
          <cell r="AM420">
            <v>2.5202560000000006E-5</v>
          </cell>
          <cell r="AN420">
            <v>3.3048000000000006E-5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7.0066860000000009E-5</v>
          </cell>
          <cell r="AX420">
            <v>6.6273439999999997E-5</v>
          </cell>
          <cell r="AY420">
            <v>6.627343000000001E-5</v>
          </cell>
          <cell r="AZ420">
            <v>7.477314000000002E-5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5.379772000000001E-5</v>
          </cell>
          <cell r="BJ420">
            <v>7.0290000000000006E-5</v>
          </cell>
          <cell r="BK420">
            <v>5.0207150000000006E-5</v>
          </cell>
          <cell r="BL420">
            <v>5.5866860000000003E-5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5.3797720000000003E-5</v>
          </cell>
          <cell r="BV420">
            <v>7.0290000000000006E-5</v>
          </cell>
          <cell r="BW420">
            <v>7.0290010000000007E-5</v>
          </cell>
          <cell r="BX420">
            <v>5.5866860000000003E-5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6.6212579999999995E-5</v>
          </cell>
          <cell r="CH420">
            <v>7.6172860000000008E-5</v>
          </cell>
          <cell r="CI420">
            <v>6.6273440000000011E-5</v>
          </cell>
          <cell r="CJ420">
            <v>7.6558290000000015E-5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0</v>
          </cell>
          <cell r="CS420">
            <v>1.3789087000000002E-4</v>
          </cell>
          <cell r="CT420">
            <v>1.6224828E-4</v>
          </cell>
          <cell r="CU420">
            <v>1.4654828000000003E-4</v>
          </cell>
          <cell r="CV420">
            <v>1.418383E-4</v>
          </cell>
          <cell r="CW420">
            <v>0</v>
          </cell>
          <cell r="CX420">
            <v>0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1.1896115E-4</v>
          </cell>
          <cell r="DF420">
            <v>1.5067513000000001E-4</v>
          </cell>
          <cell r="DG420">
            <v>1.4654829000000001E-4</v>
          </cell>
          <cell r="DH420">
            <v>1.6929087000000002E-4</v>
          </cell>
          <cell r="DI420">
            <v>0</v>
          </cell>
          <cell r="DJ420">
            <v>0</v>
          </cell>
          <cell r="DK420">
            <v>0</v>
          </cell>
          <cell r="DL420">
            <v>0</v>
          </cell>
          <cell r="DM420">
            <v>0</v>
          </cell>
          <cell r="DN420">
            <v>0</v>
          </cell>
          <cell r="DO420">
            <v>0</v>
          </cell>
          <cell r="DP420">
            <v>0</v>
          </cell>
          <cell r="DQ420">
            <v>2.1927085000000003E-4</v>
          </cell>
          <cell r="DR420">
            <v>1.4146313999999999E-4</v>
          </cell>
          <cell r="DS420">
            <v>1.9508656000000001E-4</v>
          </cell>
          <cell r="DT420">
            <v>2.0625314E-4</v>
          </cell>
          <cell r="DU420">
            <v>0</v>
          </cell>
          <cell r="DV420">
            <v>0</v>
          </cell>
          <cell r="DW420">
            <v>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1.1004343000000001E-4</v>
          </cell>
          <cell r="ED420">
            <v>1.1658401000000002E-4</v>
          </cell>
          <cell r="EE420">
            <v>1.7308914999999999E-4</v>
          </cell>
          <cell r="EF420">
            <v>2.8886399000000004E-4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M420">
            <v>0</v>
          </cell>
          <cell r="EN420">
            <v>0</v>
          </cell>
          <cell r="EO420">
            <v>1.8569828E-4</v>
          </cell>
          <cell r="EP420">
            <v>1.5353487E-4</v>
          </cell>
          <cell r="EQ420">
            <v>1.7713485999999999E-4</v>
          </cell>
          <cell r="ER420">
            <v>2.2696456000000003E-4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0</v>
          </cell>
          <cell r="EX420">
            <v>0</v>
          </cell>
          <cell r="EY420">
            <v>0</v>
          </cell>
          <cell r="EZ420">
            <v>0</v>
          </cell>
          <cell r="FA420">
            <v>2.1367542999999999E-4</v>
          </cell>
          <cell r="FB420">
            <v>3.2703941000000004E-4</v>
          </cell>
          <cell r="FC420">
            <v>2.6322685000000005E-4</v>
          </cell>
          <cell r="FD420">
            <v>1.6791086000000002E-4</v>
          </cell>
          <cell r="FE420">
            <v>0</v>
          </cell>
          <cell r="FF420">
            <v>0</v>
          </cell>
          <cell r="FG420">
            <v>0</v>
          </cell>
          <cell r="FH420">
            <v>0</v>
          </cell>
          <cell r="FI420">
            <v>0</v>
          </cell>
          <cell r="FJ420">
            <v>0</v>
          </cell>
          <cell r="FK420">
            <v>0</v>
          </cell>
          <cell r="FL420">
            <v>0</v>
          </cell>
          <cell r="FM420">
            <v>2.2958743E-4</v>
          </cell>
          <cell r="FN420">
            <v>2.3019341E-4</v>
          </cell>
          <cell r="FO420">
            <v>2.8282885000000002E-4</v>
          </cell>
          <cell r="FP420">
            <v>1.5011486E-4</v>
          </cell>
          <cell r="FQ420">
            <v>0</v>
          </cell>
          <cell r="FR420">
            <v>0</v>
          </cell>
          <cell r="FS420">
            <v>0</v>
          </cell>
          <cell r="FT420">
            <v>0</v>
          </cell>
          <cell r="FU420">
            <v>0</v>
          </cell>
          <cell r="FV420">
            <v>0</v>
          </cell>
          <cell r="FW420">
            <v>0</v>
          </cell>
          <cell r="FX420">
            <v>0</v>
          </cell>
          <cell r="FY420">
            <v>1.8069943E-4</v>
          </cell>
          <cell r="FZ420">
            <v>2.4614741000000004E-4</v>
          </cell>
          <cell r="GA420">
            <v>3.0243084999999998E-4</v>
          </cell>
          <cell r="GB420">
            <v>2.7253029000000003E-4</v>
          </cell>
          <cell r="GC420">
            <v>0</v>
          </cell>
          <cell r="GD420">
            <v>0</v>
          </cell>
          <cell r="GE420">
            <v>0</v>
          </cell>
          <cell r="GF420">
            <v>0</v>
          </cell>
          <cell r="GG420">
            <v>0</v>
          </cell>
          <cell r="GH420">
            <v>0</v>
          </cell>
          <cell r="GI420">
            <v>0</v>
          </cell>
          <cell r="GJ420">
            <v>0</v>
          </cell>
          <cell r="GK420">
            <v>2.7067886000000003E-4</v>
          </cell>
          <cell r="GL420">
            <v>1.9529372E-4</v>
          </cell>
          <cell r="GM420">
            <v>2.8738743000000002E-4</v>
          </cell>
          <cell r="GN420">
            <v>3.6228114000000009E-4</v>
          </cell>
          <cell r="GO420">
            <v>0</v>
          </cell>
          <cell r="GP420">
            <v>0</v>
          </cell>
          <cell r="GQ420">
            <v>0</v>
          </cell>
          <cell r="GR420">
            <v>0</v>
          </cell>
          <cell r="GS420">
            <v>0</v>
          </cell>
          <cell r="GT420">
            <v>0</v>
          </cell>
          <cell r="GU420">
            <v>0</v>
          </cell>
          <cell r="GV420">
            <v>0</v>
          </cell>
          <cell r="GW420">
            <v>2.7429256999999998E-4</v>
          </cell>
          <cell r="GX420">
            <v>3.1742230000000003E-4</v>
          </cell>
          <cell r="GY420">
            <v>3.7410115E-4</v>
          </cell>
          <cell r="GZ420">
            <v>4.4308799000000005E-4</v>
          </cell>
          <cell r="HA420">
            <v>0</v>
          </cell>
          <cell r="HB420">
            <v>0</v>
          </cell>
          <cell r="HC420">
            <v>0</v>
          </cell>
          <cell r="HD420">
            <v>0</v>
          </cell>
          <cell r="HE420">
            <v>0</v>
          </cell>
          <cell r="HF420">
            <v>0</v>
          </cell>
          <cell r="HG420">
            <v>0</v>
          </cell>
          <cell r="HH420">
            <v>0</v>
          </cell>
          <cell r="HI420">
            <v>2.4363428E-4</v>
          </cell>
          <cell r="HJ420">
            <v>4.4069141000000004E-4</v>
          </cell>
          <cell r="HK420">
            <v>3.5470285E-4</v>
          </cell>
          <cell r="HL420">
            <v>2.9900571999999997E-4</v>
          </cell>
          <cell r="HM420">
            <v>0</v>
          </cell>
          <cell r="HN420">
            <v>0</v>
          </cell>
          <cell r="HO420">
            <v>0</v>
          </cell>
          <cell r="HP420">
            <v>0</v>
          </cell>
          <cell r="HQ420">
            <v>0</v>
          </cell>
          <cell r="HR420">
            <v>0</v>
          </cell>
          <cell r="HS420">
            <v>0</v>
          </cell>
          <cell r="HT420">
            <v>0</v>
          </cell>
          <cell r="HU420">
            <v>3.0232799999999998E-4</v>
          </cell>
          <cell r="HV420">
            <v>3.8292600000000001E-4</v>
          </cell>
          <cell r="HW420">
            <v>3.72438E-4</v>
          </cell>
          <cell r="HX420">
            <v>3.1395599999999995E-4</v>
          </cell>
          <cell r="HY420">
            <v>0</v>
          </cell>
          <cell r="HZ420">
            <v>0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0</v>
          </cell>
          <cell r="IF420">
            <v>0</v>
          </cell>
          <cell r="IG420">
            <v>3.3047999999999997E-4</v>
          </cell>
          <cell r="IH420">
            <v>4.340399999999999E-4</v>
          </cell>
          <cell r="II420">
            <v>3.9204000000000002E-4</v>
          </cell>
          <cell r="IJ420">
            <v>3.0600000000000001E-4</v>
          </cell>
          <cell r="IK420">
            <v>0</v>
          </cell>
          <cell r="IL420">
            <v>0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0</v>
          </cell>
          <cell r="IS420">
            <v>3.3490972000000004E-4</v>
          </cell>
          <cell r="IT420">
            <v>2.6254800000000003E-4</v>
          </cell>
          <cell r="IU420">
            <v>2.8755258000000001E-4</v>
          </cell>
          <cell r="IV420">
            <v>5.4100799999999994E-4</v>
          </cell>
          <cell r="IW420">
            <v>0</v>
          </cell>
          <cell r="IX420">
            <v>0</v>
          </cell>
          <cell r="IY420">
            <v>0</v>
          </cell>
        </row>
        <row r="421">
          <cell r="C421" t="str">
            <v>DRS.PX.YAK._.CI_.Grid Interactive Water Htr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3.0532542999999997E-4</v>
          </cell>
          <cell r="Z421">
            <v>3.2460213999999999E-4</v>
          </cell>
          <cell r="AA421">
            <v>4.8937070000000017E-4</v>
          </cell>
          <cell r="AB421">
            <v>4.9321800999999998E-4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3.0532542999999997E-4</v>
          </cell>
          <cell r="AL421">
            <v>3.8100214000000001E-4</v>
          </cell>
          <cell r="AM421">
            <v>3.7556355999999997E-4</v>
          </cell>
          <cell r="AN421">
            <v>4.9321800999999987E-4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3.4526871999999997E-4</v>
          </cell>
          <cell r="AX421">
            <v>3.7556355999999997E-4</v>
          </cell>
          <cell r="AY421">
            <v>3.7556356999999998E-4</v>
          </cell>
          <cell r="AZ421">
            <v>5.0496129999999995E-4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3.6635828999999998E-4</v>
          </cell>
          <cell r="BJ421">
            <v>2.95395E-4</v>
          </cell>
          <cell r="BK421">
            <v>3.1916356000000001E-4</v>
          </cell>
          <cell r="BL421">
            <v>3.7810157999999995E-4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3.0532542999999997E-4</v>
          </cell>
          <cell r="BV421">
            <v>3.4192500000000003E-4</v>
          </cell>
          <cell r="BW421">
            <v>4.3196356000000004E-4</v>
          </cell>
          <cell r="BX421">
            <v>4.3681800999999996E-4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3.1938514000000003E-4</v>
          </cell>
          <cell r="CH421">
            <v>4.2753214000000004E-4</v>
          </cell>
          <cell r="CI421">
            <v>3.7556355999999997E-4</v>
          </cell>
          <cell r="CJ421">
            <v>4.3450158000000002E-4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0</v>
          </cell>
          <cell r="CS421">
            <v>3.217015800000001E-4</v>
          </cell>
          <cell r="CT421">
            <v>4.329707000000001E-4</v>
          </cell>
          <cell r="CU421">
            <v>3.7556356999999998E-4</v>
          </cell>
          <cell r="CV421">
            <v>4.0158816000000004E-4</v>
          </cell>
          <cell r="CW421">
            <v>0</v>
          </cell>
          <cell r="CX421">
            <v>0</v>
          </cell>
          <cell r="CY421">
            <v>0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3.0995828999999997E-4</v>
          </cell>
          <cell r="DF421">
            <v>4.3840928000000003E-4</v>
          </cell>
          <cell r="DG421">
            <v>3.7556356000000002E-4</v>
          </cell>
          <cell r="DH421">
            <v>4.6501801000000005E-4</v>
          </cell>
          <cell r="DI421">
            <v>0</v>
          </cell>
          <cell r="DJ421">
            <v>0</v>
          </cell>
          <cell r="DK421">
            <v>0</v>
          </cell>
          <cell r="DL421">
            <v>0</v>
          </cell>
          <cell r="DM421">
            <v>0</v>
          </cell>
          <cell r="DN421">
            <v>0</v>
          </cell>
          <cell r="DO421">
            <v>0</v>
          </cell>
          <cell r="DP421">
            <v>0</v>
          </cell>
          <cell r="DQ421">
            <v>4.2275829E-4</v>
          </cell>
          <cell r="DR421">
            <v>3.0949500000000002E-4</v>
          </cell>
          <cell r="DS421">
            <v>3.7556355999999997E-4</v>
          </cell>
          <cell r="DT421">
            <v>4.3681801000000002E-4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2.5355829000000001E-4</v>
          </cell>
          <cell r="ED421">
            <v>2.2489499999999999E-4</v>
          </cell>
          <cell r="EE421">
            <v>3.1916356000000001E-4</v>
          </cell>
          <cell r="EF421">
            <v>4.9321800999999998E-4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0</v>
          </cell>
          <cell r="EL421">
            <v>0</v>
          </cell>
          <cell r="EM421">
            <v>0</v>
          </cell>
          <cell r="EN421">
            <v>0</v>
          </cell>
          <cell r="EO421">
            <v>3.4526872000000003E-4</v>
          </cell>
          <cell r="EP421">
            <v>2.1945642000000004E-4</v>
          </cell>
          <cell r="EQ421">
            <v>3.7657070999999999E-4</v>
          </cell>
          <cell r="ER421">
            <v>4.4856130000000004E-4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0</v>
          </cell>
          <cell r="EX421">
            <v>0</v>
          </cell>
          <cell r="EY421">
            <v>0</v>
          </cell>
          <cell r="EZ421">
            <v>0</v>
          </cell>
          <cell r="FA421">
            <v>3.0532543000000002E-4</v>
          </cell>
          <cell r="FB421">
            <v>3.2560928000000005E-4</v>
          </cell>
          <cell r="FC421">
            <v>3.7556355999999997E-4</v>
          </cell>
          <cell r="FD421">
            <v>2.1373585999999998E-4</v>
          </cell>
          <cell r="FE421">
            <v>0</v>
          </cell>
          <cell r="FF421">
            <v>0</v>
          </cell>
          <cell r="FG421">
            <v>0</v>
          </cell>
          <cell r="FH421">
            <v>0</v>
          </cell>
          <cell r="FI421">
            <v>0</v>
          </cell>
          <cell r="FJ421">
            <v>0</v>
          </cell>
          <cell r="FK421">
            <v>0</v>
          </cell>
          <cell r="FL421">
            <v>0</v>
          </cell>
          <cell r="FM421">
            <v>2.5839257000000003E-4</v>
          </cell>
          <cell r="FN421">
            <v>4.1020928000000005E-4</v>
          </cell>
          <cell r="FO421">
            <v>3.7556356000000008E-4</v>
          </cell>
          <cell r="FP421">
            <v>2.0195228999999999E-4</v>
          </cell>
          <cell r="FQ421">
            <v>0</v>
          </cell>
          <cell r="FR421">
            <v>0</v>
          </cell>
          <cell r="FS421">
            <v>0</v>
          </cell>
          <cell r="FT421">
            <v>0</v>
          </cell>
          <cell r="FU421">
            <v>0</v>
          </cell>
          <cell r="FV421">
            <v>0</v>
          </cell>
          <cell r="FW421">
            <v>0</v>
          </cell>
          <cell r="FX421">
            <v>0</v>
          </cell>
          <cell r="FY421">
            <v>2.4892543000000001E-4</v>
          </cell>
          <cell r="FZ421">
            <v>4.1020928000000005E-4</v>
          </cell>
          <cell r="GA421">
            <v>3.7657069999999998E-4</v>
          </cell>
          <cell r="GB421">
            <v>2.9581801000000001E-4</v>
          </cell>
          <cell r="GC421">
            <v>0</v>
          </cell>
          <cell r="GD421">
            <v>0</v>
          </cell>
          <cell r="GE421">
            <v>0</v>
          </cell>
          <cell r="GF421">
            <v>0</v>
          </cell>
          <cell r="GG421">
            <v>0</v>
          </cell>
          <cell r="GH421">
            <v>0</v>
          </cell>
          <cell r="GI421">
            <v>0</v>
          </cell>
          <cell r="GJ421">
            <v>0</v>
          </cell>
          <cell r="GK421">
            <v>3.1626453420000006E-2</v>
          </cell>
          <cell r="GL421">
            <v>1.9535918580000002E-2</v>
          </cell>
          <cell r="GM421">
            <v>2.9055361429999999E-2</v>
          </cell>
          <cell r="GN421">
            <v>3.9878883700000006E-2</v>
          </cell>
          <cell r="GO421">
            <v>0</v>
          </cell>
          <cell r="GP421">
            <v>0</v>
          </cell>
          <cell r="GQ421">
            <v>0</v>
          </cell>
          <cell r="GR421">
            <v>0</v>
          </cell>
          <cell r="GS421">
            <v>0</v>
          </cell>
          <cell r="GT421">
            <v>0</v>
          </cell>
          <cell r="GU421">
            <v>0</v>
          </cell>
          <cell r="GV421">
            <v>0</v>
          </cell>
          <cell r="GW421">
            <v>2.8793818290000002E-2</v>
          </cell>
          <cell r="GX421">
            <v>2.3951969999999996E-2</v>
          </cell>
          <cell r="GY421">
            <v>3.9096681420000008E-2</v>
          </cell>
          <cell r="GZ421">
            <v>4.199698801E-2</v>
          </cell>
          <cell r="HA421">
            <v>0</v>
          </cell>
          <cell r="HB421">
            <v>0</v>
          </cell>
          <cell r="HC421">
            <v>0</v>
          </cell>
          <cell r="HD421">
            <v>0</v>
          </cell>
          <cell r="HE421">
            <v>0</v>
          </cell>
          <cell r="HF421">
            <v>0</v>
          </cell>
          <cell r="HG421">
            <v>0</v>
          </cell>
          <cell r="HH421">
            <v>0</v>
          </cell>
          <cell r="HI421">
            <v>2.2304414000000002E-2</v>
          </cell>
          <cell r="HJ421">
            <v>2.9154335E-2</v>
          </cell>
          <cell r="HK421">
            <v>3.2423655000000003E-2</v>
          </cell>
          <cell r="HL421">
            <v>3.0208169000000007E-2</v>
          </cell>
          <cell r="HM421">
            <v>0</v>
          </cell>
          <cell r="HN421">
            <v>0</v>
          </cell>
          <cell r="HO421">
            <v>0</v>
          </cell>
          <cell r="HP421">
            <v>0</v>
          </cell>
          <cell r="HQ421">
            <v>0</v>
          </cell>
          <cell r="HR421">
            <v>0</v>
          </cell>
          <cell r="HS421">
            <v>0</v>
          </cell>
          <cell r="HT421">
            <v>0</v>
          </cell>
          <cell r="HU421">
            <v>2.3689460569999994E-2</v>
          </cell>
          <cell r="HV421">
            <v>3.3035309999999998E-2</v>
          </cell>
          <cell r="HW421">
            <v>3.265005856E-2</v>
          </cell>
          <cell r="HX421">
            <v>2.7564739719999998E-2</v>
          </cell>
          <cell r="HY421">
            <v>0</v>
          </cell>
          <cell r="HZ421">
            <v>0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0</v>
          </cell>
          <cell r="IF421">
            <v>0</v>
          </cell>
          <cell r="IG421">
            <v>2.8973739420000005E-2</v>
          </cell>
          <cell r="IH421">
            <v>3.532501716E-2</v>
          </cell>
          <cell r="II421">
            <v>3.1536102859999998E-2</v>
          </cell>
          <cell r="IJ421">
            <v>2.6503014850000003E-2</v>
          </cell>
          <cell r="IK421">
            <v>0</v>
          </cell>
          <cell r="IL421">
            <v>0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0</v>
          </cell>
          <cell r="IS421">
            <v>2.9678785710000002E-2</v>
          </cell>
          <cell r="IT421">
            <v>2.0975625000000001E-2</v>
          </cell>
          <cell r="IU421">
            <v>2.9160803579999998E-2</v>
          </cell>
          <cell r="IV421">
            <v>4.3287749990000006E-2</v>
          </cell>
          <cell r="IW421">
            <v>0</v>
          </cell>
          <cell r="IX421">
            <v>0</v>
          </cell>
          <cell r="IY421">
            <v>0</v>
          </cell>
        </row>
        <row r="422">
          <cell r="C422" t="str">
            <v>DRS.PX.YAK._.CI_.HVAC - DLC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1.2446883430000001E-2</v>
          </cell>
          <cell r="Z422">
            <v>1.3469899740000001E-2</v>
          </cell>
          <cell r="AA422">
            <v>1.9949665700000004E-2</v>
          </cell>
          <cell r="AB422">
            <v>2.0106504010000005E-2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3.9231069430000001E-2</v>
          </cell>
          <cell r="AL422">
            <v>4.7557124999999999E-2</v>
          </cell>
          <cell r="AM422">
            <v>4.8255923559999997E-2</v>
          </cell>
          <cell r="AN422">
            <v>6.3373266009999998E-2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0.11718706614</v>
          </cell>
          <cell r="AX422">
            <v>0.11784439072000001</v>
          </cell>
          <cell r="AY422">
            <v>0.11784439072000001</v>
          </cell>
          <cell r="AZ422">
            <v>0.15844682385999997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0.11495595485</v>
          </cell>
          <cell r="BJ422">
            <v>0.10596198499999999</v>
          </cell>
          <cell r="BK422">
            <v>9.8124653569999998E-2</v>
          </cell>
          <cell r="BL422">
            <v>0.11864076471000001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9.5805056279999995E-2</v>
          </cell>
          <cell r="BV422">
            <v>0.11613787499999999</v>
          </cell>
          <cell r="BW422">
            <v>0.13554159071000002</v>
          </cell>
          <cell r="BX422">
            <v>0.13706481398999998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0.1430694237</v>
          </cell>
          <cell r="CH422">
            <v>0.20669347500000002</v>
          </cell>
          <cell r="CI422">
            <v>0.17071095643</v>
          </cell>
          <cell r="CJ422">
            <v>0.19750099442000002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R422">
            <v>0</v>
          </cell>
          <cell r="CS422">
            <v>0.15961963741999999</v>
          </cell>
          <cell r="CT422">
            <v>0.17775844143999997</v>
          </cell>
          <cell r="CU422">
            <v>0.17132624143000003</v>
          </cell>
          <cell r="CV422">
            <v>0.18319824484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0</v>
          </cell>
          <cell r="DB422">
            <v>0</v>
          </cell>
          <cell r="DC422">
            <v>0</v>
          </cell>
          <cell r="DD422">
            <v>0</v>
          </cell>
          <cell r="DE422">
            <v>0.15214909656</v>
          </cell>
          <cell r="DF422">
            <v>0.19310383285999999</v>
          </cell>
          <cell r="DG422">
            <v>0.17132624143</v>
          </cell>
          <cell r="DH422">
            <v>0.22499835598999998</v>
          </cell>
          <cell r="DI422">
            <v>0</v>
          </cell>
          <cell r="DJ422">
            <v>0</v>
          </cell>
          <cell r="DK422">
            <v>0</v>
          </cell>
          <cell r="DL422">
            <v>0</v>
          </cell>
          <cell r="DM422">
            <v>0</v>
          </cell>
          <cell r="DN422">
            <v>0</v>
          </cell>
          <cell r="DO422">
            <v>0</v>
          </cell>
          <cell r="DP422">
            <v>0</v>
          </cell>
          <cell r="DQ422">
            <v>0.19443583026</v>
          </cell>
          <cell r="DR422">
            <v>0.13632186214</v>
          </cell>
          <cell r="DS422">
            <v>0.17272994356000002</v>
          </cell>
          <cell r="DT422">
            <v>0.21387200197999998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0.11720147311000001</v>
          </cell>
          <cell r="ED422">
            <v>0.10395252999000003</v>
          </cell>
          <cell r="EE422">
            <v>0.16102633285000001</v>
          </cell>
          <cell r="EF422">
            <v>0.22797865197000006</v>
          </cell>
          <cell r="EG422">
            <v>0</v>
          </cell>
          <cell r="EH422">
            <v>0</v>
          </cell>
          <cell r="EI422">
            <v>0</v>
          </cell>
          <cell r="EJ422">
            <v>0</v>
          </cell>
          <cell r="EK422">
            <v>0</v>
          </cell>
          <cell r="EL422">
            <v>0</v>
          </cell>
          <cell r="EM422">
            <v>0</v>
          </cell>
          <cell r="EN422">
            <v>0</v>
          </cell>
          <cell r="EO422">
            <v>0.16610990484000004</v>
          </cell>
          <cell r="EP422">
            <v>9.4921275709999989E-2</v>
          </cell>
          <cell r="EQ422">
            <v>0.17406113284999999</v>
          </cell>
          <cell r="ER422">
            <v>0.20733711511000003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0</v>
          </cell>
          <cell r="EX422">
            <v>0</v>
          </cell>
          <cell r="EY422">
            <v>0</v>
          </cell>
          <cell r="EZ422">
            <v>0</v>
          </cell>
          <cell r="FA422">
            <v>0.14256315541</v>
          </cell>
          <cell r="FB422">
            <v>0.15203413427999998</v>
          </cell>
          <cell r="FC422">
            <v>0.17535888856000001</v>
          </cell>
          <cell r="FD422">
            <v>9.6459145140000008E-2</v>
          </cell>
          <cell r="FE422">
            <v>0</v>
          </cell>
          <cell r="FF422">
            <v>0</v>
          </cell>
          <cell r="FG422">
            <v>0</v>
          </cell>
          <cell r="FH422">
            <v>0</v>
          </cell>
          <cell r="FI422">
            <v>0</v>
          </cell>
          <cell r="FJ422">
            <v>0</v>
          </cell>
          <cell r="FK422">
            <v>0</v>
          </cell>
          <cell r="FL422">
            <v>0</v>
          </cell>
          <cell r="FM422">
            <v>0.12114396684999999</v>
          </cell>
          <cell r="FN422">
            <v>0.16493446999</v>
          </cell>
          <cell r="FO422">
            <v>0.17607805285</v>
          </cell>
          <cell r="FP422">
            <v>0.10681785228</v>
          </cell>
          <cell r="FQ422">
            <v>0</v>
          </cell>
          <cell r="FR422">
            <v>0</v>
          </cell>
          <cell r="FS422">
            <v>0</v>
          </cell>
          <cell r="FT422">
            <v>0</v>
          </cell>
          <cell r="FU422">
            <v>0</v>
          </cell>
          <cell r="FV422">
            <v>0</v>
          </cell>
          <cell r="FW422">
            <v>0</v>
          </cell>
          <cell r="FX422">
            <v>0</v>
          </cell>
          <cell r="FY422">
            <v>0.10839458000000002</v>
          </cell>
          <cell r="FZ422">
            <v>0.153325025</v>
          </cell>
          <cell r="GA422">
            <v>0.17732207500000005</v>
          </cell>
          <cell r="GB422">
            <v>0.15039416</v>
          </cell>
          <cell r="GC422">
            <v>0</v>
          </cell>
          <cell r="GD422">
            <v>0</v>
          </cell>
          <cell r="GE422">
            <v>0</v>
          </cell>
          <cell r="GF422">
            <v>0</v>
          </cell>
          <cell r="GG422">
            <v>0</v>
          </cell>
          <cell r="GH422">
            <v>0</v>
          </cell>
          <cell r="GI422">
            <v>0</v>
          </cell>
          <cell r="GJ422">
            <v>0</v>
          </cell>
          <cell r="GK422">
            <v>0.17875086984000002</v>
          </cell>
          <cell r="GL422">
            <v>0.11041587213000001</v>
          </cell>
          <cell r="GM422">
            <v>0.17088510785000002</v>
          </cell>
          <cell r="GN422">
            <v>0.22984975470000005</v>
          </cell>
          <cell r="GO422">
            <v>0</v>
          </cell>
          <cell r="GP422">
            <v>0</v>
          </cell>
          <cell r="GQ422">
            <v>0</v>
          </cell>
          <cell r="GR422">
            <v>0</v>
          </cell>
          <cell r="GS422">
            <v>0</v>
          </cell>
          <cell r="GT422">
            <v>0</v>
          </cell>
          <cell r="GU422">
            <v>0</v>
          </cell>
          <cell r="GV422">
            <v>0</v>
          </cell>
          <cell r="GW422">
            <v>0.16029901885</v>
          </cell>
          <cell r="GX422">
            <v>0.12537086715000001</v>
          </cell>
          <cell r="GY422">
            <v>0.21097252927999996</v>
          </cell>
          <cell r="GZ422">
            <v>0.22602085271</v>
          </cell>
          <cell r="HA422">
            <v>0</v>
          </cell>
          <cell r="HB422">
            <v>0</v>
          </cell>
          <cell r="HC422">
            <v>0</v>
          </cell>
          <cell r="HD422">
            <v>0</v>
          </cell>
          <cell r="HE422">
            <v>0</v>
          </cell>
          <cell r="HF422">
            <v>0</v>
          </cell>
          <cell r="HG422">
            <v>0</v>
          </cell>
          <cell r="HH422">
            <v>0</v>
          </cell>
          <cell r="HI422">
            <v>0.12283093742000001</v>
          </cell>
          <cell r="HJ422">
            <v>0.16725731499000002</v>
          </cell>
          <cell r="HK422">
            <v>0.17807900214</v>
          </cell>
          <cell r="HL422">
            <v>0.16635710384000002</v>
          </cell>
          <cell r="HM422">
            <v>0</v>
          </cell>
          <cell r="HN422">
            <v>0</v>
          </cell>
          <cell r="HO422">
            <v>0</v>
          </cell>
          <cell r="HP422">
            <v>0</v>
          </cell>
          <cell r="HQ422">
            <v>0</v>
          </cell>
          <cell r="HR422">
            <v>0</v>
          </cell>
          <cell r="HS422">
            <v>0</v>
          </cell>
          <cell r="HT422">
            <v>0</v>
          </cell>
          <cell r="HU422">
            <v>0.13013162971</v>
          </cell>
          <cell r="HV422">
            <v>0.17473692000000005</v>
          </cell>
          <cell r="HW422">
            <v>0.17935424571</v>
          </cell>
          <cell r="HX422">
            <v>0.15141942514000001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0</v>
          </cell>
          <cell r="IF422">
            <v>0</v>
          </cell>
          <cell r="IG422">
            <v>0.16681621713</v>
          </cell>
          <cell r="IH422">
            <v>0.20054487856000003</v>
          </cell>
          <cell r="II422">
            <v>0.17299352142000002</v>
          </cell>
          <cell r="IJ422">
            <v>0.12962671855999999</v>
          </cell>
          <cell r="IK422">
            <v>0</v>
          </cell>
          <cell r="IL422">
            <v>0</v>
          </cell>
          <cell r="IM422">
            <v>0</v>
          </cell>
          <cell r="IN422">
            <v>0</v>
          </cell>
          <cell r="IO422">
            <v>0</v>
          </cell>
          <cell r="IP422">
            <v>0</v>
          </cell>
          <cell r="IQ422">
            <v>0</v>
          </cell>
          <cell r="IR422">
            <v>0</v>
          </cell>
          <cell r="IS422">
            <v>0.16315777541000001</v>
          </cell>
          <cell r="IT422">
            <v>0.10802350928000001</v>
          </cell>
          <cell r="IU422">
            <v>0.15399302784999999</v>
          </cell>
          <cell r="IV422">
            <v>0.23005168583999994</v>
          </cell>
          <cell r="IW422">
            <v>0</v>
          </cell>
          <cell r="IX422">
            <v>0</v>
          </cell>
          <cell r="IY422">
            <v>0</v>
          </cell>
        </row>
        <row r="423">
          <cell r="C423" t="str">
            <v>DRS.PX.YAK._.CI_.Smart Thermostats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6.9549999999999994E-4</v>
          </cell>
          <cell r="Z423">
            <v>6.9618785999999995E-4</v>
          </cell>
          <cell r="AA423">
            <v>1.1140993E-3</v>
          </cell>
          <cell r="AB423">
            <v>1.1234999999999999E-3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2.3257E-3</v>
          </cell>
          <cell r="AL423">
            <v>2.8647001399999998E-3</v>
          </cell>
          <cell r="AM423">
            <v>2.8590775600000006E-3</v>
          </cell>
          <cell r="AN423">
            <v>3.7569000000000005E-3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7.2555500000000004E-3</v>
          </cell>
          <cell r="AX423">
            <v>7.4809067200000004E-3</v>
          </cell>
          <cell r="AY423">
            <v>7.4809067199999996E-3</v>
          </cell>
          <cell r="AZ423">
            <v>1.0064149999999999E-2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6.5534E-3</v>
          </cell>
          <cell r="BJ423">
            <v>6.9980950100000001E-3</v>
          </cell>
          <cell r="BK423">
            <v>5.6673535700000003E-3</v>
          </cell>
          <cell r="BL423">
            <v>6.7874500000000004E-3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6.0853000000000001E-3</v>
          </cell>
          <cell r="BV423">
            <v>7.0716535800000001E-3</v>
          </cell>
          <cell r="BW423">
            <v>7.9342950000000009E-3</v>
          </cell>
          <cell r="BX423">
            <v>7.9576999999999998E-3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9.5688000000000006E-3</v>
          </cell>
          <cell r="CH423">
            <v>1.4188024299999999E-2</v>
          </cell>
          <cell r="CI423">
            <v>1.2743591150000002E-2</v>
          </cell>
          <cell r="CJ423">
            <v>1.47519E-2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0</v>
          </cell>
          <cell r="CS423">
            <v>1.197555E-2</v>
          </cell>
          <cell r="CT423">
            <v>1.4850861839999998E-2</v>
          </cell>
          <cell r="CU423">
            <v>1.3199061850000001E-2</v>
          </cell>
          <cell r="CV423">
            <v>1.2801449999999999E-2</v>
          </cell>
          <cell r="CW423">
            <v>0</v>
          </cell>
          <cell r="CX423">
            <v>0</v>
          </cell>
          <cell r="CY423">
            <v>0</v>
          </cell>
          <cell r="CZ423">
            <v>0</v>
          </cell>
          <cell r="DA423">
            <v>0</v>
          </cell>
          <cell r="DB423">
            <v>0</v>
          </cell>
          <cell r="DC423">
            <v>0</v>
          </cell>
          <cell r="DD423">
            <v>0</v>
          </cell>
          <cell r="DE423">
            <v>1.0736700000000002E-2</v>
          </cell>
          <cell r="DF423">
            <v>1.6398834409999997E-2</v>
          </cell>
          <cell r="DG423">
            <v>1.3199061849999999E-2</v>
          </cell>
          <cell r="DH423">
            <v>1.6105050000000003E-2</v>
          </cell>
          <cell r="DI423">
            <v>0</v>
          </cell>
          <cell r="DJ423">
            <v>0</v>
          </cell>
          <cell r="DK423">
            <v>0</v>
          </cell>
          <cell r="DL423">
            <v>0</v>
          </cell>
          <cell r="DM423">
            <v>0</v>
          </cell>
          <cell r="DN423">
            <v>0</v>
          </cell>
          <cell r="DO423">
            <v>0</v>
          </cell>
          <cell r="DP423">
            <v>0</v>
          </cell>
          <cell r="DQ423">
            <v>1.5602400000000001E-2</v>
          </cell>
          <cell r="DR423">
            <v>1.301314456E-2</v>
          </cell>
          <cell r="DS423">
            <v>1.3852702290000001E-2</v>
          </cell>
          <cell r="DT423">
            <v>1.5168999999999998E-2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7.0496000000000005E-3</v>
          </cell>
          <cell r="ED423">
            <v>8.0806039900000008E-3</v>
          </cell>
          <cell r="EE423">
            <v>1.2320434850000001E-2</v>
          </cell>
          <cell r="EF423">
            <v>1.7183400000000001E-2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1.36586E-2</v>
          </cell>
          <cell r="EP423">
            <v>8.7956348400000002E-3</v>
          </cell>
          <cell r="EQ423">
            <v>1.2320434850000001E-2</v>
          </cell>
          <cell r="ER423">
            <v>1.5421000000000001E-2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0</v>
          </cell>
          <cell r="EX423">
            <v>0</v>
          </cell>
          <cell r="EY423">
            <v>0</v>
          </cell>
          <cell r="EZ423">
            <v>0</v>
          </cell>
          <cell r="FA423">
            <v>1.1710399999999999E-2</v>
          </cell>
          <cell r="FB423">
            <v>1.248122741E-2</v>
          </cell>
          <cell r="FC423">
            <v>1.439607085E-2</v>
          </cell>
          <cell r="FD423">
            <v>8.1072000000000002E-3</v>
          </cell>
          <cell r="FE423">
            <v>0</v>
          </cell>
          <cell r="FF423">
            <v>0</v>
          </cell>
          <cell r="FG423">
            <v>0</v>
          </cell>
          <cell r="FH423">
            <v>0</v>
          </cell>
          <cell r="FI423">
            <v>0</v>
          </cell>
          <cell r="FJ423">
            <v>0</v>
          </cell>
          <cell r="FK423">
            <v>0</v>
          </cell>
          <cell r="FL423">
            <v>0</v>
          </cell>
          <cell r="FM423">
            <v>1.1802699999999999E-2</v>
          </cell>
          <cell r="FN423">
            <v>1.6211203E-2</v>
          </cell>
          <cell r="FO423">
            <v>1.4509539E-2</v>
          </cell>
          <cell r="FP423">
            <v>9.9868999999999999E-3</v>
          </cell>
          <cell r="FQ423">
            <v>0</v>
          </cell>
          <cell r="FR423">
            <v>0</v>
          </cell>
          <cell r="FS423">
            <v>0</v>
          </cell>
          <cell r="FT423">
            <v>0</v>
          </cell>
          <cell r="FU423">
            <v>0</v>
          </cell>
          <cell r="FV423">
            <v>0</v>
          </cell>
          <cell r="FW423">
            <v>0</v>
          </cell>
          <cell r="FX423">
            <v>0</v>
          </cell>
          <cell r="FY423">
            <v>9.1369999999999993E-3</v>
          </cell>
          <cell r="FZ423">
            <v>1.4487366130000002E-2</v>
          </cell>
          <cell r="GA423">
            <v>1.460223129E-2</v>
          </cell>
          <cell r="GB423">
            <v>1.0507549999999999E-2</v>
          </cell>
          <cell r="GC423">
            <v>0</v>
          </cell>
          <cell r="GD423">
            <v>0</v>
          </cell>
          <cell r="GE423">
            <v>0</v>
          </cell>
          <cell r="GF423">
            <v>0</v>
          </cell>
          <cell r="GG423">
            <v>0</v>
          </cell>
          <cell r="GH423">
            <v>0</v>
          </cell>
          <cell r="GI423">
            <v>0</v>
          </cell>
          <cell r="GJ423">
            <v>0</v>
          </cell>
          <cell r="GK423">
            <v>1.33168E-2</v>
          </cell>
          <cell r="GL423">
            <v>1.0229664000000001E-2</v>
          </cell>
          <cell r="GM423">
            <v>1.7288223999999998E-2</v>
          </cell>
          <cell r="GN423">
            <v>1.8827199999999999E-2</v>
          </cell>
          <cell r="GO423">
            <v>0</v>
          </cell>
          <cell r="GP423">
            <v>0</v>
          </cell>
          <cell r="GQ423">
            <v>0</v>
          </cell>
          <cell r="GR423">
            <v>0</v>
          </cell>
          <cell r="GS423">
            <v>0</v>
          </cell>
          <cell r="GT423">
            <v>0</v>
          </cell>
          <cell r="GU423">
            <v>0</v>
          </cell>
          <cell r="GV423">
            <v>0</v>
          </cell>
          <cell r="GW423">
            <v>1.1979500000000001E-2</v>
          </cell>
          <cell r="GX423">
            <v>1.0293155E-2</v>
          </cell>
          <cell r="GY423">
            <v>1.7346579299999994E-2</v>
          </cell>
          <cell r="GZ423">
            <v>1.9351499999999997E-2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0</v>
          </cell>
          <cell r="HF423">
            <v>0</v>
          </cell>
          <cell r="HG423">
            <v>0</v>
          </cell>
          <cell r="HH423">
            <v>0</v>
          </cell>
          <cell r="HI423">
            <v>1.01365E-2</v>
          </cell>
          <cell r="HJ423">
            <v>1.5677347859999999E-2</v>
          </cell>
          <cell r="HK423">
            <v>1.472688644E-2</v>
          </cell>
          <cell r="HL423">
            <v>1.2440250000000002E-2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0</v>
          </cell>
          <cell r="HS423">
            <v>0</v>
          </cell>
          <cell r="HT423">
            <v>0</v>
          </cell>
          <cell r="HU423">
            <v>1.1979500000000001E-2</v>
          </cell>
          <cell r="HV423">
            <v>1.4900655000000002E-2</v>
          </cell>
          <cell r="HW423">
            <v>1.4726886440000002E-2</v>
          </cell>
          <cell r="HX423">
            <v>1.244025E-2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0</v>
          </cell>
          <cell r="IF423">
            <v>0</v>
          </cell>
          <cell r="IG423">
            <v>1.4745599999999999E-2</v>
          </cell>
          <cell r="IH423">
            <v>1.5650084560000003E-2</v>
          </cell>
          <cell r="II423">
            <v>1.472848457E-2</v>
          </cell>
          <cell r="IJ423">
            <v>1.0598400000000001E-2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0</v>
          </cell>
          <cell r="IS423">
            <v>1.1982099999999999E-2</v>
          </cell>
          <cell r="IT423">
            <v>9.3736890100000001E-3</v>
          </cell>
          <cell r="IU423">
            <v>1.473008271E-2</v>
          </cell>
          <cell r="IV423">
            <v>1.797315E-2</v>
          </cell>
          <cell r="IW423">
            <v>0</v>
          </cell>
          <cell r="IX423">
            <v>0</v>
          </cell>
          <cell r="IY423">
            <v>0</v>
          </cell>
        </row>
        <row r="424">
          <cell r="C424" t="str">
            <v>DRS.PX.YAK._.CI_.Water Heater - DLC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1.59808628E-3</v>
          </cell>
          <cell r="Z424">
            <v>1.69898144E-3</v>
          </cell>
          <cell r="AA424">
            <v>2.5613871399999999E-3</v>
          </cell>
          <cell r="AB424">
            <v>2.581524E-3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1.59808628E-3</v>
          </cell>
          <cell r="AL424">
            <v>1.9941814400000002E-3</v>
          </cell>
          <cell r="AM424">
            <v>1.96571571E-3</v>
          </cell>
          <cell r="AN424">
            <v>2.581524E-3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1.8071511400000002E-3</v>
          </cell>
          <cell r="AX424">
            <v>1.96571572E-3</v>
          </cell>
          <cell r="AY424">
            <v>1.96571572E-3</v>
          </cell>
          <cell r="AZ424">
            <v>2.6429888600000002E-3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1.9175348499999999E-3</v>
          </cell>
          <cell r="BJ424">
            <v>1.69898144E-3</v>
          </cell>
          <cell r="BK424">
            <v>1.6367785700000001E-3</v>
          </cell>
          <cell r="BL424">
            <v>1.9789997100000001E-3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1.5980862800000003E-3</v>
          </cell>
          <cell r="BV424">
            <v>1.7896500100000002E-3</v>
          </cell>
          <cell r="BW424">
            <v>2.2609157099999998E-3</v>
          </cell>
          <cell r="BX424">
            <v>2.2863240000000002E-3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1.6716754199999999E-3</v>
          </cell>
          <cell r="CH424">
            <v>2.2377214400000002E-3</v>
          </cell>
          <cell r="CI424">
            <v>1.96571571E-3</v>
          </cell>
          <cell r="CJ424">
            <v>2.27419971E-3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1.8071511399999998E-3</v>
          </cell>
          <cell r="CT424">
            <v>2.1185871500000006E-3</v>
          </cell>
          <cell r="CU424">
            <v>1.9657157199999995E-3</v>
          </cell>
          <cell r="CV424">
            <v>2.1019294299999998E-3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1.67188628E-3</v>
          </cell>
          <cell r="DF424">
            <v>2.14705287E-3</v>
          </cell>
          <cell r="DG424">
            <v>1.96571571E-3</v>
          </cell>
          <cell r="DH424">
            <v>2.4339240000000001E-3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2.2127348500000001E-3</v>
          </cell>
          <cell r="DR424">
            <v>1.61991001E-3</v>
          </cell>
          <cell r="DS424">
            <v>1.9709871399999999E-3</v>
          </cell>
          <cell r="DT424">
            <v>2.4339240000000001E-3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1.3271348500000001E-3</v>
          </cell>
          <cell r="ED424">
            <v>1.1771100100000001E-3</v>
          </cell>
          <cell r="EE424">
            <v>1.6757871400000001E-3</v>
          </cell>
          <cell r="EF424">
            <v>2.5815240000000004E-3</v>
          </cell>
          <cell r="EG424">
            <v>0</v>
          </cell>
          <cell r="EH424">
            <v>0</v>
          </cell>
          <cell r="EI424">
            <v>0</v>
          </cell>
          <cell r="EJ424">
            <v>0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1.80715114E-3</v>
          </cell>
          <cell r="EP424">
            <v>1.14864429E-3</v>
          </cell>
          <cell r="EQ424">
            <v>1.9709871499999998E-3</v>
          </cell>
          <cell r="ER424">
            <v>2.3477888599999996E-3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0</v>
          </cell>
          <cell r="EX424">
            <v>0</v>
          </cell>
          <cell r="EY424">
            <v>0</v>
          </cell>
          <cell r="EZ424">
            <v>0</v>
          </cell>
          <cell r="FA424">
            <v>1.59808628E-3</v>
          </cell>
          <cell r="FB424">
            <v>1.7042528700000001E-3</v>
          </cell>
          <cell r="FC424">
            <v>1.96571571E-3</v>
          </cell>
          <cell r="FD424">
            <v>1.11870257E-3</v>
          </cell>
          <cell r="FE424">
            <v>0</v>
          </cell>
          <cell r="FF424">
            <v>0</v>
          </cell>
          <cell r="FG424">
            <v>0</v>
          </cell>
          <cell r="FH424">
            <v>0</v>
          </cell>
          <cell r="FI424">
            <v>0</v>
          </cell>
          <cell r="FJ424">
            <v>0</v>
          </cell>
          <cell r="FK424">
            <v>0</v>
          </cell>
          <cell r="FL424">
            <v>0</v>
          </cell>
          <cell r="FM424">
            <v>1.3524377099999999E-3</v>
          </cell>
          <cell r="FN424">
            <v>1.9994528699999996E-3</v>
          </cell>
          <cell r="FO424">
            <v>1.96571571E-3</v>
          </cell>
          <cell r="FP424">
            <v>1.11870257E-3</v>
          </cell>
          <cell r="FQ424">
            <v>0</v>
          </cell>
          <cell r="FR424">
            <v>0</v>
          </cell>
          <cell r="FS424">
            <v>0</v>
          </cell>
          <cell r="FT424">
            <v>0</v>
          </cell>
          <cell r="FU424">
            <v>0</v>
          </cell>
          <cell r="FV424">
            <v>0</v>
          </cell>
          <cell r="FW424">
            <v>0</v>
          </cell>
          <cell r="FX424">
            <v>0</v>
          </cell>
          <cell r="FY424">
            <v>1.1552862800000001E-3</v>
          </cell>
          <cell r="FZ424">
            <v>2.2946528699999999E-3</v>
          </cell>
          <cell r="GA424">
            <v>1.9657157099999996E-3</v>
          </cell>
          <cell r="GB424">
            <v>1.4007239999999999E-3</v>
          </cell>
          <cell r="GC424">
            <v>0</v>
          </cell>
          <cell r="GD424">
            <v>0</v>
          </cell>
          <cell r="GE424">
            <v>0</v>
          </cell>
          <cell r="GF424">
            <v>0</v>
          </cell>
          <cell r="GG424">
            <v>0</v>
          </cell>
          <cell r="GH424">
            <v>0</v>
          </cell>
          <cell r="GI424">
            <v>0</v>
          </cell>
          <cell r="GJ424">
            <v>0</v>
          </cell>
          <cell r="GK424">
            <v>1.9789997100000001E-3</v>
          </cell>
          <cell r="GL424">
            <v>1.14864429E-3</v>
          </cell>
          <cell r="GM424">
            <v>1.8128442900000002E-3</v>
          </cell>
          <cell r="GN424">
            <v>2.34778886E-3</v>
          </cell>
          <cell r="GO424">
            <v>0</v>
          </cell>
          <cell r="GP424">
            <v>0</v>
          </cell>
          <cell r="GQ424">
            <v>0</v>
          </cell>
          <cell r="GR424">
            <v>0</v>
          </cell>
          <cell r="GS424">
            <v>0</v>
          </cell>
          <cell r="GT424">
            <v>0</v>
          </cell>
          <cell r="GU424">
            <v>0</v>
          </cell>
          <cell r="GV424">
            <v>0</v>
          </cell>
          <cell r="GW424">
            <v>1.7699348500000002E-3</v>
          </cell>
          <cell r="GX424">
            <v>1.32471001E-3</v>
          </cell>
          <cell r="GY424">
            <v>2.4032442799999999E-3</v>
          </cell>
          <cell r="GZ424">
            <v>2.581524E-3</v>
          </cell>
          <cell r="HA424">
            <v>0</v>
          </cell>
          <cell r="HB424">
            <v>0</v>
          </cell>
          <cell r="HC424">
            <v>0</v>
          </cell>
          <cell r="HD424">
            <v>0</v>
          </cell>
          <cell r="HE424">
            <v>0</v>
          </cell>
          <cell r="HF424">
            <v>0</v>
          </cell>
          <cell r="HG424">
            <v>0</v>
          </cell>
          <cell r="HH424">
            <v>0</v>
          </cell>
          <cell r="HI424">
            <v>1.3522268500000001E-3</v>
          </cell>
          <cell r="HJ424">
            <v>1.7675100100000001E-3</v>
          </cell>
          <cell r="HK424">
            <v>1.96571571E-3</v>
          </cell>
          <cell r="HL424">
            <v>1.8313997099999998E-3</v>
          </cell>
          <cell r="HM424">
            <v>0</v>
          </cell>
          <cell r="HN424">
            <v>0</v>
          </cell>
          <cell r="HO424">
            <v>0</v>
          </cell>
          <cell r="HP424">
            <v>0</v>
          </cell>
          <cell r="HQ424">
            <v>0</v>
          </cell>
          <cell r="HR424">
            <v>0</v>
          </cell>
          <cell r="HS424">
            <v>0</v>
          </cell>
          <cell r="HT424">
            <v>0</v>
          </cell>
          <cell r="HU424">
            <v>1.4262377100000001E-3</v>
          </cell>
          <cell r="HV424">
            <v>1.8413100099999998E-3</v>
          </cell>
          <cell r="HW424">
            <v>1.96571571E-3</v>
          </cell>
          <cell r="HX424">
            <v>1.6595511400000001E-3</v>
          </cell>
          <cell r="HY424">
            <v>0</v>
          </cell>
          <cell r="HZ424">
            <v>0</v>
          </cell>
          <cell r="IA424">
            <v>0</v>
          </cell>
          <cell r="IB424">
            <v>0</v>
          </cell>
          <cell r="IC424">
            <v>0</v>
          </cell>
          <cell r="ID424">
            <v>0</v>
          </cell>
          <cell r="IE424">
            <v>0</v>
          </cell>
          <cell r="IF424">
            <v>0</v>
          </cell>
          <cell r="IG424">
            <v>1.73335114E-3</v>
          </cell>
          <cell r="IH424">
            <v>2.0395157200000006E-3</v>
          </cell>
          <cell r="II424">
            <v>1.8866442900000004E-3</v>
          </cell>
          <cell r="IJ424">
            <v>1.58554029E-3</v>
          </cell>
          <cell r="IK424">
            <v>0</v>
          </cell>
          <cell r="IL424">
            <v>0</v>
          </cell>
          <cell r="IM424">
            <v>0</v>
          </cell>
          <cell r="IN424">
            <v>0</v>
          </cell>
          <cell r="IO424">
            <v>0</v>
          </cell>
          <cell r="IP424">
            <v>0</v>
          </cell>
          <cell r="IQ424">
            <v>0</v>
          </cell>
          <cell r="IR424">
            <v>0</v>
          </cell>
          <cell r="IS424">
            <v>1.76993485E-3</v>
          </cell>
          <cell r="IT424">
            <v>1.25091001E-3</v>
          </cell>
          <cell r="IU424">
            <v>1.7390442800000001E-3</v>
          </cell>
          <cell r="IV424">
            <v>2.5815240000000004E-3</v>
          </cell>
          <cell r="IW424">
            <v>0</v>
          </cell>
          <cell r="IX424">
            <v>0</v>
          </cell>
          <cell r="IY424">
            <v>0</v>
          </cell>
        </row>
        <row r="425">
          <cell r="C425" t="str">
            <v>DRS.PX.YAK._.IRR.Irrigation DLC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1.1254285E-4</v>
          </cell>
          <cell r="Z425">
            <v>1.2020000000000001E-4</v>
          </cell>
          <cell r="AA425">
            <v>1.8059999999999997E-4</v>
          </cell>
          <cell r="AB425">
            <v>1.8179999000000001E-4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2.8644408000000003E-2</v>
          </cell>
          <cell r="AL425">
            <v>3.741444E-2</v>
          </cell>
          <cell r="AM425">
            <v>3.5276471999999996E-2</v>
          </cell>
          <cell r="AN425">
            <v>4.6271736000000001E-2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8.9037628160000007E-2</v>
          </cell>
          <cell r="AX425">
            <v>8.8048422000000015E-2</v>
          </cell>
          <cell r="AY425">
            <v>8.8048422000000001E-2</v>
          </cell>
          <cell r="AZ425">
            <v>0.11824189760000001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7.3582416590000005E-2</v>
          </cell>
          <cell r="BJ425">
            <v>8.9064853999999999E-2</v>
          </cell>
          <cell r="BK425">
            <v>6.6703349999999995E-2</v>
          </cell>
          <cell r="BL425">
            <v>7.6332228160000001E-2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7.1495100869999995E-2</v>
          </cell>
          <cell r="BV425">
            <v>8.0679290000000015E-2</v>
          </cell>
          <cell r="BW425">
            <v>9.3384689999999992E-2</v>
          </cell>
          <cell r="BX425">
            <v>9.0081286020000012E-2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0.10318208144999999</v>
          </cell>
          <cell r="CH425">
            <v>0.13759965000000002</v>
          </cell>
          <cell r="CI425">
            <v>0.11419947000000001</v>
          </cell>
          <cell r="CJ425">
            <v>0.13196147787999998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0.10586278874999996</v>
          </cell>
          <cell r="CT425">
            <v>0.11731804599999998</v>
          </cell>
          <cell r="CU425">
            <v>0.11564922599999999</v>
          </cell>
          <cell r="CV425">
            <v>0.11196590189999998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9.3906885459999992E-2</v>
          </cell>
          <cell r="DF425">
            <v>0.126997202</v>
          </cell>
          <cell r="DG425">
            <v>0.11564922599999998</v>
          </cell>
          <cell r="DH425">
            <v>0.14198082162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0.13132920344999999</v>
          </cell>
          <cell r="DR425">
            <v>7.6018755999999993E-2</v>
          </cell>
          <cell r="DS425">
            <v>0.116809308</v>
          </cell>
          <cell r="DT425">
            <v>0.11950620403000001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5.8368534870000002E-2</v>
          </cell>
          <cell r="ED425">
            <v>6.5905395999999991E-2</v>
          </cell>
          <cell r="EE425">
            <v>9.9953707999999988E-2</v>
          </cell>
          <cell r="EF425">
            <v>0.15321740403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</v>
          </cell>
          <cell r="EO425">
            <v>0.10692470259</v>
          </cell>
          <cell r="EP425">
            <v>8.1412548000000001E-2</v>
          </cell>
          <cell r="EQ425">
            <v>0.116809308</v>
          </cell>
          <cell r="ER425">
            <v>0.12315423746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0</v>
          </cell>
          <cell r="EX425">
            <v>0</v>
          </cell>
          <cell r="EY425">
            <v>0</v>
          </cell>
          <cell r="EZ425">
            <v>0</v>
          </cell>
          <cell r="FA425">
            <v>9.6457106590000008E-2</v>
          </cell>
          <cell r="FB425">
            <v>0.12016121400000002</v>
          </cell>
          <cell r="FC425">
            <v>0.11878990200000002</v>
          </cell>
          <cell r="FD425">
            <v>6.4476151740000001E-2</v>
          </cell>
          <cell r="FE425">
            <v>0</v>
          </cell>
          <cell r="FF425">
            <v>0</v>
          </cell>
          <cell r="FG425">
            <v>0</v>
          </cell>
          <cell r="FH425">
            <v>0</v>
          </cell>
          <cell r="FI425">
            <v>0</v>
          </cell>
          <cell r="FJ425">
            <v>0</v>
          </cell>
          <cell r="FK425">
            <v>0</v>
          </cell>
          <cell r="FL425">
            <v>0</v>
          </cell>
          <cell r="FM425">
            <v>9.6584280029999997E-2</v>
          </cell>
          <cell r="FN425">
            <v>0.12031964000000003</v>
          </cell>
          <cell r="FO425">
            <v>0.11894652000000001</v>
          </cell>
          <cell r="FP425">
            <v>8.0315260020000015E-2</v>
          </cell>
          <cell r="FQ425">
            <v>0</v>
          </cell>
          <cell r="FR425">
            <v>0</v>
          </cell>
          <cell r="FS425">
            <v>0</v>
          </cell>
          <cell r="FT425">
            <v>0</v>
          </cell>
          <cell r="FU425">
            <v>0</v>
          </cell>
          <cell r="FV425">
            <v>0</v>
          </cell>
          <cell r="FW425">
            <v>0</v>
          </cell>
          <cell r="FX425">
            <v>0</v>
          </cell>
          <cell r="FY425">
            <v>6.813657314999999E-2</v>
          </cell>
          <cell r="FZ425">
            <v>0.120528538</v>
          </cell>
          <cell r="GA425">
            <v>0.119153034</v>
          </cell>
          <cell r="GB425">
            <v>9.1876298450000005E-2</v>
          </cell>
          <cell r="GC425">
            <v>0</v>
          </cell>
          <cell r="GD425">
            <v>0</v>
          </cell>
          <cell r="GE425">
            <v>0</v>
          </cell>
          <cell r="GF425">
            <v>0</v>
          </cell>
          <cell r="GG425">
            <v>0</v>
          </cell>
          <cell r="GH425">
            <v>0</v>
          </cell>
          <cell r="GI425">
            <v>0</v>
          </cell>
          <cell r="GJ425">
            <v>0</v>
          </cell>
          <cell r="GK425">
            <v>0.10396957262000001</v>
          </cell>
          <cell r="GL425">
            <v>5.5897088000000004E-2</v>
          </cell>
          <cell r="GM425">
            <v>0.15453900799999998</v>
          </cell>
          <cell r="GN425">
            <v>0.15472442518999999</v>
          </cell>
          <cell r="GO425">
            <v>0</v>
          </cell>
          <cell r="GP425">
            <v>0</v>
          </cell>
          <cell r="GQ425">
            <v>0</v>
          </cell>
          <cell r="GR425">
            <v>0</v>
          </cell>
          <cell r="GS425">
            <v>0</v>
          </cell>
          <cell r="GT425">
            <v>0</v>
          </cell>
          <cell r="GU425">
            <v>0</v>
          </cell>
          <cell r="GV425">
            <v>0</v>
          </cell>
          <cell r="GW425">
            <v>9.7381083460000017E-2</v>
          </cell>
          <cell r="GX425">
            <v>9.5353856000000001E-2</v>
          </cell>
          <cell r="GY425">
            <v>0.13896396799999999</v>
          </cell>
          <cell r="GZ425">
            <v>0.14723357262000003</v>
          </cell>
          <cell r="HA425">
            <v>0</v>
          </cell>
          <cell r="HB425">
            <v>0</v>
          </cell>
          <cell r="HC425">
            <v>0</v>
          </cell>
          <cell r="HD425">
            <v>0</v>
          </cell>
          <cell r="HE425">
            <v>0</v>
          </cell>
          <cell r="HF425">
            <v>0</v>
          </cell>
          <cell r="HG425">
            <v>0</v>
          </cell>
          <cell r="HH425">
            <v>0</v>
          </cell>
          <cell r="HI425">
            <v>8.2399378309999993E-2</v>
          </cell>
          <cell r="HJ425">
            <v>0.12131225600000001</v>
          </cell>
          <cell r="HK425">
            <v>0.119927808</v>
          </cell>
          <cell r="HL425">
            <v>0.10112650975</v>
          </cell>
          <cell r="HM425">
            <v>0</v>
          </cell>
          <cell r="HN425">
            <v>0</v>
          </cell>
          <cell r="HO425">
            <v>0</v>
          </cell>
          <cell r="HP425">
            <v>0</v>
          </cell>
          <cell r="HQ425">
            <v>0</v>
          </cell>
          <cell r="HR425">
            <v>0</v>
          </cell>
          <cell r="HS425">
            <v>0</v>
          </cell>
          <cell r="HT425">
            <v>0</v>
          </cell>
          <cell r="HU425">
            <v>9.7381083460000017E-2</v>
          </cell>
          <cell r="HV425">
            <v>0.14900121599999999</v>
          </cell>
          <cell r="HW425">
            <v>0.119927808</v>
          </cell>
          <cell r="HX425">
            <v>0.10112650974999998</v>
          </cell>
          <cell r="HY425">
            <v>0</v>
          </cell>
          <cell r="HZ425">
            <v>0</v>
          </cell>
          <cell r="IA425">
            <v>0</v>
          </cell>
          <cell r="IB425">
            <v>0</v>
          </cell>
          <cell r="IC425">
            <v>0</v>
          </cell>
          <cell r="ID425">
            <v>0</v>
          </cell>
          <cell r="IE425">
            <v>0</v>
          </cell>
          <cell r="IF425">
            <v>0</v>
          </cell>
          <cell r="IG425">
            <v>0.12135098061000001</v>
          </cell>
          <cell r="IH425">
            <v>0.158221854</v>
          </cell>
          <cell r="II425">
            <v>0.12142607400000001</v>
          </cell>
          <cell r="IJ425">
            <v>7.675799958E-2</v>
          </cell>
          <cell r="IK425">
            <v>0</v>
          </cell>
          <cell r="IL425">
            <v>0</v>
          </cell>
          <cell r="IM425">
            <v>0</v>
          </cell>
          <cell r="IN425">
            <v>0</v>
          </cell>
          <cell r="IO425">
            <v>0</v>
          </cell>
          <cell r="IP425">
            <v>0</v>
          </cell>
          <cell r="IQ425">
            <v>0</v>
          </cell>
          <cell r="IR425">
            <v>0</v>
          </cell>
          <cell r="IS425">
            <v>9.9687086590000001E-2</v>
          </cell>
          <cell r="IT425">
            <v>7.8124914000000018E-2</v>
          </cell>
          <cell r="IU425">
            <v>0.105052322</v>
          </cell>
          <cell r="IV425">
            <v>0.14331758603999997</v>
          </cell>
          <cell r="IW425">
            <v>0</v>
          </cell>
          <cell r="IX425">
            <v>0</v>
          </cell>
          <cell r="IY425">
            <v>0</v>
          </cell>
        </row>
        <row r="426">
          <cell r="C426" t="str">
            <v>DRS.PX.YAK._.RES.Battery DLC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5.1524570000000003E-5</v>
          </cell>
          <cell r="Z426">
            <v>5.1660590000000011E-5</v>
          </cell>
          <cell r="AA426">
            <v>8.2707440000000023E-5</v>
          </cell>
          <cell r="AB426">
            <v>8.3231990000000005E-5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1.7048571999999997E-4</v>
          </cell>
          <cell r="AL426">
            <v>2.2275000000000002E-4</v>
          </cell>
          <cell r="AM426">
            <v>2.1002144000000002E-4</v>
          </cell>
          <cell r="AN426">
            <v>2.7540000000000003E-4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5.3487657999999995E-4</v>
          </cell>
          <cell r="AX426">
            <v>5.0591828000000002E-4</v>
          </cell>
          <cell r="AY426">
            <v>5.0591828000000002E-4</v>
          </cell>
          <cell r="AZ426">
            <v>5.7544914999999996E-4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4.1068115000000003E-4</v>
          </cell>
          <cell r="BJ426">
            <v>5.3657998999999997E-4</v>
          </cell>
          <cell r="BK426">
            <v>3.8327143000000004E-4</v>
          </cell>
          <cell r="BL426">
            <v>4.2647658000000003E-4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4.1068115000000003E-4</v>
          </cell>
          <cell r="BV426">
            <v>5.3657998999999997E-4</v>
          </cell>
          <cell r="BW426">
            <v>5.3658000000000004E-4</v>
          </cell>
          <cell r="BX426">
            <v>4.2647657999999997E-4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9.4749257999999993E-4</v>
          </cell>
          <cell r="CH426">
            <v>1.20904E-3</v>
          </cell>
          <cell r="CI426">
            <v>9.4836344E-4</v>
          </cell>
          <cell r="CJ426">
            <v>1.09553829E-3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9.3557314000000007E-4</v>
          </cell>
          <cell r="CT426">
            <v>1.2083637000000001E-3</v>
          </cell>
          <cell r="CU426">
            <v>1.1098465700000002E-3</v>
          </cell>
          <cell r="CV426">
            <v>1.0741765700000001E-3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9.0092228000000004E-4</v>
          </cell>
          <cell r="DF426">
            <v>1.1614831399999999E-3</v>
          </cell>
          <cell r="DG426">
            <v>1.10984656E-3</v>
          </cell>
          <cell r="DH426">
            <v>1.4009817100000001E-3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1.6870217099999999E-3</v>
          </cell>
          <cell r="DR426">
            <v>1.4099863000000001E-3</v>
          </cell>
          <cell r="DS426">
            <v>1.50095315E-3</v>
          </cell>
          <cell r="DT426">
            <v>1.5868662800000001E-3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8.6869029000000001E-4</v>
          </cell>
          <cell r="ED426">
            <v>9.20322E-4</v>
          </cell>
          <cell r="EE426">
            <v>1.3174071499999999E-3</v>
          </cell>
          <cell r="EF426">
            <v>2.2803120000000001E-3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0</v>
          </cell>
          <cell r="EL426">
            <v>0</v>
          </cell>
          <cell r="EM426">
            <v>0</v>
          </cell>
          <cell r="EN426">
            <v>0</v>
          </cell>
          <cell r="EO426">
            <v>1.65221486E-3</v>
          </cell>
          <cell r="EP426">
            <v>1.21201458E-3</v>
          </cell>
          <cell r="EQ426">
            <v>1.39831457E-3</v>
          </cell>
          <cell r="ER426">
            <v>1.7916737099999999E-3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0</v>
          </cell>
          <cell r="EX426">
            <v>0</v>
          </cell>
          <cell r="EY426">
            <v>0</v>
          </cell>
          <cell r="EZ426">
            <v>0</v>
          </cell>
          <cell r="FA426">
            <v>1.861704E-3</v>
          </cell>
          <cell r="FB426">
            <v>2.3580180000000004E-3</v>
          </cell>
          <cell r="FC426">
            <v>2.2934340000000004E-3</v>
          </cell>
          <cell r="FD426">
            <v>1.462968E-3</v>
          </cell>
          <cell r="FE426">
            <v>0</v>
          </cell>
          <cell r="FF426">
            <v>0</v>
          </cell>
          <cell r="FG426">
            <v>0</v>
          </cell>
          <cell r="FH426">
            <v>0</v>
          </cell>
          <cell r="FI426">
            <v>0</v>
          </cell>
          <cell r="FJ426">
            <v>0</v>
          </cell>
          <cell r="FK426">
            <v>0</v>
          </cell>
          <cell r="FL426">
            <v>0</v>
          </cell>
          <cell r="FM426">
            <v>2.11250743E-3</v>
          </cell>
          <cell r="FN426">
            <v>2.7234777E-3</v>
          </cell>
          <cell r="FO426">
            <v>2.6023988500000002E-3</v>
          </cell>
          <cell r="FP426">
            <v>1.6600548599999998E-3</v>
          </cell>
          <cell r="FQ426">
            <v>0</v>
          </cell>
          <cell r="FR426">
            <v>0</v>
          </cell>
          <cell r="FS426">
            <v>0</v>
          </cell>
          <cell r="FT426">
            <v>0</v>
          </cell>
          <cell r="FU426">
            <v>0</v>
          </cell>
          <cell r="FV426">
            <v>0</v>
          </cell>
          <cell r="FW426">
            <v>0</v>
          </cell>
          <cell r="FX426">
            <v>0</v>
          </cell>
          <cell r="FY426">
            <v>1.7900291399999999E-3</v>
          </cell>
          <cell r="FZ426">
            <v>2.4014568700000002E-3</v>
          </cell>
          <cell r="GA426">
            <v>2.9505677100000001E-3</v>
          </cell>
          <cell r="GB426">
            <v>2.3427525699999999E-3</v>
          </cell>
          <cell r="GC426">
            <v>0</v>
          </cell>
          <cell r="GD426">
            <v>0</v>
          </cell>
          <cell r="GE426">
            <v>0</v>
          </cell>
          <cell r="GF426">
            <v>0</v>
          </cell>
          <cell r="GG426">
            <v>0</v>
          </cell>
          <cell r="GH426">
            <v>0</v>
          </cell>
          <cell r="GI426">
            <v>0</v>
          </cell>
          <cell r="GJ426">
            <v>0</v>
          </cell>
          <cell r="GK426">
            <v>2.8019982799999997E-3</v>
          </cell>
          <cell r="GL426">
            <v>1.3094305800000002E-3</v>
          </cell>
          <cell r="GM426">
            <v>2.2627611500000001E-3</v>
          </cell>
          <cell r="GN426">
            <v>3.9883199900000001E-3</v>
          </cell>
          <cell r="GO426">
            <v>0</v>
          </cell>
          <cell r="GP426">
            <v>0</v>
          </cell>
          <cell r="GQ426">
            <v>0</v>
          </cell>
          <cell r="GR426">
            <v>0</v>
          </cell>
          <cell r="GS426">
            <v>0</v>
          </cell>
          <cell r="GT426">
            <v>0</v>
          </cell>
          <cell r="GU426">
            <v>0</v>
          </cell>
          <cell r="GV426">
            <v>0</v>
          </cell>
          <cell r="GW426">
            <v>3.0096411499999998E-3</v>
          </cell>
          <cell r="GX426">
            <v>3.4828765600000001E-3</v>
          </cell>
          <cell r="GY426">
            <v>4.1047782900000005E-3</v>
          </cell>
          <cell r="GZ426">
            <v>4.86172801E-3</v>
          </cell>
          <cell r="HA426">
            <v>0</v>
          </cell>
          <cell r="HB426">
            <v>0</v>
          </cell>
          <cell r="HC426">
            <v>0</v>
          </cell>
          <cell r="HD426">
            <v>0</v>
          </cell>
          <cell r="HE426">
            <v>0</v>
          </cell>
          <cell r="HF426">
            <v>0</v>
          </cell>
          <cell r="HG426">
            <v>0</v>
          </cell>
          <cell r="HH426">
            <v>0</v>
          </cell>
          <cell r="HI426">
            <v>2.8216697199999999E-3</v>
          </cell>
          <cell r="HJ426">
            <v>5.1039025900000007E-3</v>
          </cell>
          <cell r="HK426">
            <v>4.1080191500000003E-3</v>
          </cell>
          <cell r="HL426">
            <v>3.4629582800000001E-3</v>
          </cell>
          <cell r="HM426">
            <v>0</v>
          </cell>
          <cell r="HN426">
            <v>0</v>
          </cell>
          <cell r="HO426">
            <v>0</v>
          </cell>
          <cell r="HP426">
            <v>0</v>
          </cell>
          <cell r="HQ426">
            <v>0</v>
          </cell>
          <cell r="HR426">
            <v>0</v>
          </cell>
          <cell r="HS426">
            <v>0</v>
          </cell>
          <cell r="HT426">
            <v>0</v>
          </cell>
          <cell r="HU426">
            <v>3.6779451499999996E-3</v>
          </cell>
          <cell r="HV426">
            <v>5.2270645600000004E-3</v>
          </cell>
          <cell r="HW426">
            <v>4.5308622900000007E-3</v>
          </cell>
          <cell r="HX426">
            <v>3.8194045800000001E-3</v>
          </cell>
          <cell r="HY426">
            <v>0</v>
          </cell>
          <cell r="HZ426">
            <v>0</v>
          </cell>
          <cell r="IA426">
            <v>0</v>
          </cell>
          <cell r="IB426">
            <v>0</v>
          </cell>
          <cell r="IC426">
            <v>0</v>
          </cell>
          <cell r="ID426">
            <v>0</v>
          </cell>
          <cell r="IE426">
            <v>0</v>
          </cell>
          <cell r="IF426">
            <v>0</v>
          </cell>
          <cell r="IG426">
            <v>4.1947354199999998E-3</v>
          </cell>
          <cell r="IH426">
            <v>5.5092077200000001E-3</v>
          </cell>
          <cell r="II426">
            <v>4.9761077200000002E-3</v>
          </cell>
          <cell r="IJ426">
            <v>3.8840142799999996E-3</v>
          </cell>
          <cell r="IK426">
            <v>0</v>
          </cell>
          <cell r="IL426">
            <v>0</v>
          </cell>
          <cell r="IM426">
            <v>0</v>
          </cell>
          <cell r="IN426">
            <v>0</v>
          </cell>
          <cell r="IO426">
            <v>0</v>
          </cell>
          <cell r="IP426">
            <v>0</v>
          </cell>
          <cell r="IQ426">
            <v>0</v>
          </cell>
          <cell r="IR426">
            <v>0</v>
          </cell>
          <cell r="IS426">
            <v>4.4136857200000002E-3</v>
          </cell>
          <cell r="IT426">
            <v>3.4600500000000001E-3</v>
          </cell>
          <cell r="IU426">
            <v>3.7895785800000003E-3</v>
          </cell>
          <cell r="IV426">
            <v>7.1298000000000012E-3</v>
          </cell>
          <cell r="IW426">
            <v>0</v>
          </cell>
          <cell r="IX426">
            <v>0</v>
          </cell>
          <cell r="IY426">
            <v>0</v>
          </cell>
        </row>
        <row r="427">
          <cell r="C427" t="str">
            <v>DRS.PX.YAK._.RES.EV DLC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2.34E-6</v>
          </cell>
          <cell r="Z427">
            <v>1.9234399999999999E-6</v>
          </cell>
          <cell r="AA427">
            <v>3.7594399999999998E-6</v>
          </cell>
          <cell r="AB427">
            <v>3.7799999999999994E-6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2.34E-6</v>
          </cell>
          <cell r="AL427">
            <v>2.7102999999999997E-6</v>
          </cell>
          <cell r="AM427">
            <v>2.8851499999999998E-6</v>
          </cell>
          <cell r="AN427">
            <v>3.7799999999999998E-6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3.3299999999999999E-6</v>
          </cell>
          <cell r="AX427">
            <v>2.8851600000000001E-6</v>
          </cell>
          <cell r="AY427">
            <v>2.8851500000000002E-6</v>
          </cell>
          <cell r="AZ427">
            <v>3.8700000000000002E-6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2.34E-6</v>
          </cell>
          <cell r="BJ427">
            <v>3.0600099999999998E-6</v>
          </cell>
          <cell r="BK427">
            <v>2.1857199999999998E-6</v>
          </cell>
          <cell r="BL427">
            <v>2.43E-6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2.34E-6</v>
          </cell>
          <cell r="BV427">
            <v>3.0600099999999998E-6</v>
          </cell>
          <cell r="BW427">
            <v>3.0600099999999998E-6</v>
          </cell>
          <cell r="BX427">
            <v>2.43E-6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2.88E-6</v>
          </cell>
          <cell r="CH427">
            <v>3.0600099999999998E-6</v>
          </cell>
          <cell r="CI427">
            <v>2.8851499999999998E-6</v>
          </cell>
          <cell r="CJ427">
            <v>3.3300000000000003E-6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2.43E-6</v>
          </cell>
          <cell r="CT427">
            <v>2.8851600000000005E-6</v>
          </cell>
          <cell r="CU427">
            <v>2.8851500000000002E-6</v>
          </cell>
          <cell r="CV427">
            <v>2.79E-6</v>
          </cell>
          <cell r="CW427">
            <v>0</v>
          </cell>
          <cell r="CX427">
            <v>0</v>
          </cell>
          <cell r="CY427">
            <v>0</v>
          </cell>
          <cell r="CZ427">
            <v>0</v>
          </cell>
          <cell r="DA427">
            <v>0</v>
          </cell>
          <cell r="DB427">
            <v>0</v>
          </cell>
          <cell r="DC427">
            <v>0</v>
          </cell>
          <cell r="DD427">
            <v>0</v>
          </cell>
          <cell r="DE427">
            <v>2.34E-6</v>
          </cell>
          <cell r="DF427">
            <v>2.7102999999999997E-6</v>
          </cell>
          <cell r="DG427">
            <v>2.8851499999999998E-6</v>
          </cell>
          <cell r="DH427">
            <v>3.7799999999999994E-6</v>
          </cell>
          <cell r="DI427">
            <v>0</v>
          </cell>
          <cell r="DJ427">
            <v>0</v>
          </cell>
          <cell r="DK427">
            <v>0</v>
          </cell>
          <cell r="DL427">
            <v>0</v>
          </cell>
          <cell r="DM427">
            <v>0</v>
          </cell>
          <cell r="DN427">
            <v>0</v>
          </cell>
          <cell r="DO427">
            <v>0</v>
          </cell>
          <cell r="DP427">
            <v>0</v>
          </cell>
          <cell r="DQ427">
            <v>3.2399999999999995E-6</v>
          </cell>
          <cell r="DR427">
            <v>9.6171999999999996E-7</v>
          </cell>
          <cell r="DS427">
            <v>2.8851499999999998E-6</v>
          </cell>
          <cell r="DT427">
            <v>3.4800000000000001E-6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1.44E-6</v>
          </cell>
          <cell r="ED427">
            <v>1.5617199999999999E-6</v>
          </cell>
          <cell r="EE427">
            <v>2.0108599999999998E-6</v>
          </cell>
          <cell r="EF427">
            <v>3.3299999999999999E-6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0</v>
          </cell>
          <cell r="EL427">
            <v>0</v>
          </cell>
          <cell r="EM427">
            <v>0</v>
          </cell>
          <cell r="EN427">
            <v>0</v>
          </cell>
          <cell r="EO427">
            <v>2.88E-6</v>
          </cell>
          <cell r="EP427">
            <v>1.7365799999999999E-6</v>
          </cell>
          <cell r="EQ427">
            <v>2.8851500000000002E-6</v>
          </cell>
          <cell r="ER427">
            <v>2.9699999999999999E-6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0</v>
          </cell>
          <cell r="EX427">
            <v>0</v>
          </cell>
          <cell r="EY427">
            <v>0</v>
          </cell>
          <cell r="EZ427">
            <v>0</v>
          </cell>
          <cell r="FA427">
            <v>2.34E-6</v>
          </cell>
          <cell r="FB427">
            <v>1.8360099999999999E-6</v>
          </cell>
          <cell r="FC427">
            <v>2.8851499999999998E-6</v>
          </cell>
          <cell r="FD427">
            <v>1.53E-6</v>
          </cell>
          <cell r="FE427">
            <v>0</v>
          </cell>
          <cell r="FF427">
            <v>0</v>
          </cell>
          <cell r="FG427">
            <v>0</v>
          </cell>
          <cell r="FH427">
            <v>0</v>
          </cell>
          <cell r="FI427">
            <v>0</v>
          </cell>
          <cell r="FJ427">
            <v>0</v>
          </cell>
          <cell r="FK427">
            <v>0</v>
          </cell>
          <cell r="FL427">
            <v>0</v>
          </cell>
          <cell r="FM427">
            <v>2.34E-6</v>
          </cell>
          <cell r="FN427">
            <v>2.7103000000000001E-6</v>
          </cell>
          <cell r="FO427">
            <v>2.8851499999999998E-6</v>
          </cell>
          <cell r="FP427">
            <v>1.9800000000000001E-6</v>
          </cell>
          <cell r="FQ427">
            <v>0</v>
          </cell>
          <cell r="FR427">
            <v>0</v>
          </cell>
          <cell r="FS427">
            <v>0</v>
          </cell>
          <cell r="FT427">
            <v>0</v>
          </cell>
          <cell r="FU427">
            <v>0</v>
          </cell>
          <cell r="FV427">
            <v>0</v>
          </cell>
          <cell r="FW427">
            <v>0</v>
          </cell>
          <cell r="FX427">
            <v>0</v>
          </cell>
          <cell r="FY427">
            <v>2.34E-6</v>
          </cell>
          <cell r="FZ427">
            <v>3.5845900000000001E-6</v>
          </cell>
          <cell r="GA427">
            <v>2.8851499999999998E-6</v>
          </cell>
          <cell r="GB427">
            <v>2.88E-6</v>
          </cell>
          <cell r="GC427">
            <v>0</v>
          </cell>
          <cell r="GD427">
            <v>0</v>
          </cell>
          <cell r="GE427">
            <v>0</v>
          </cell>
          <cell r="GF427">
            <v>0</v>
          </cell>
          <cell r="GG427">
            <v>0</v>
          </cell>
          <cell r="GH427">
            <v>0</v>
          </cell>
          <cell r="GI427">
            <v>0</v>
          </cell>
          <cell r="GJ427">
            <v>0</v>
          </cell>
          <cell r="GK427">
            <v>2.4299999999999996E-6</v>
          </cell>
          <cell r="GL427">
            <v>2.0108700000000001E-6</v>
          </cell>
          <cell r="GM427">
            <v>2.27315E-6</v>
          </cell>
          <cell r="GN427">
            <v>3.1499999999999999E-6</v>
          </cell>
          <cell r="GO427">
            <v>0</v>
          </cell>
          <cell r="GP427">
            <v>0</v>
          </cell>
          <cell r="GQ427">
            <v>0</v>
          </cell>
          <cell r="GR427">
            <v>0</v>
          </cell>
          <cell r="GS427">
            <v>0</v>
          </cell>
          <cell r="GT427">
            <v>0</v>
          </cell>
          <cell r="GU427">
            <v>0</v>
          </cell>
          <cell r="GV427">
            <v>0</v>
          </cell>
          <cell r="GW427">
            <v>2.34E-6</v>
          </cell>
          <cell r="GX427">
            <v>2.4360099999999999E-6</v>
          </cell>
          <cell r="GY427">
            <v>3.7594399999999998E-6</v>
          </cell>
          <cell r="GZ427">
            <v>3.7800000000000007E-6</v>
          </cell>
          <cell r="HA427">
            <v>0</v>
          </cell>
          <cell r="HB427">
            <v>0</v>
          </cell>
          <cell r="HC427">
            <v>0</v>
          </cell>
          <cell r="HD427">
            <v>0</v>
          </cell>
          <cell r="HE427">
            <v>0</v>
          </cell>
          <cell r="HF427">
            <v>0</v>
          </cell>
          <cell r="HG427">
            <v>0</v>
          </cell>
          <cell r="HH427">
            <v>0</v>
          </cell>
          <cell r="HI427">
            <v>1.9800000000000001E-6</v>
          </cell>
          <cell r="HJ427">
            <v>3.5845900000000001E-6</v>
          </cell>
          <cell r="HK427">
            <v>2.8851499999999998E-6</v>
          </cell>
          <cell r="HL427">
            <v>2.43E-6</v>
          </cell>
          <cell r="HM427">
            <v>0</v>
          </cell>
          <cell r="HN427">
            <v>0</v>
          </cell>
          <cell r="HO427">
            <v>0</v>
          </cell>
          <cell r="HP427">
            <v>0</v>
          </cell>
          <cell r="HQ427">
            <v>0</v>
          </cell>
          <cell r="HR427">
            <v>0</v>
          </cell>
          <cell r="HS427">
            <v>0</v>
          </cell>
          <cell r="HT427">
            <v>0</v>
          </cell>
          <cell r="HU427">
            <v>2.34E-6</v>
          </cell>
          <cell r="HV427">
            <v>2.7103000000000001E-6</v>
          </cell>
          <cell r="HW427">
            <v>2.8851499999999998E-6</v>
          </cell>
          <cell r="HX427">
            <v>2.43E-6</v>
          </cell>
          <cell r="HY427">
            <v>0</v>
          </cell>
          <cell r="HZ427">
            <v>0</v>
          </cell>
          <cell r="IA427">
            <v>0</v>
          </cell>
          <cell r="IB427">
            <v>0</v>
          </cell>
          <cell r="IC427">
            <v>0</v>
          </cell>
          <cell r="ID427">
            <v>0</v>
          </cell>
          <cell r="IE427">
            <v>0</v>
          </cell>
          <cell r="IF427">
            <v>0</v>
          </cell>
          <cell r="IG427">
            <v>1.029591E-2</v>
          </cell>
          <cell r="IH427">
            <v>1.5928698849999999E-2</v>
          </cell>
          <cell r="II427">
            <v>1.2224350279999999E-2</v>
          </cell>
          <cell r="IJ427">
            <v>9.5332500000000001E-3</v>
          </cell>
          <cell r="IK427">
            <v>0</v>
          </cell>
          <cell r="IL427">
            <v>0</v>
          </cell>
          <cell r="IM427">
            <v>0</v>
          </cell>
          <cell r="IN427">
            <v>0</v>
          </cell>
          <cell r="IO427">
            <v>0</v>
          </cell>
          <cell r="IP427">
            <v>0</v>
          </cell>
          <cell r="IQ427">
            <v>0</v>
          </cell>
          <cell r="IR427">
            <v>0</v>
          </cell>
          <cell r="IS427">
            <v>1.2316590000000001E-2</v>
          </cell>
          <cell r="IT427">
            <v>9.6637860000000006E-3</v>
          </cell>
          <cell r="IU427">
            <v>1.0584146570000001E-2</v>
          </cell>
          <cell r="IV427">
            <v>1.9896029999999999E-2</v>
          </cell>
          <cell r="IW427">
            <v>0</v>
          </cell>
          <cell r="IX427">
            <v>0</v>
          </cell>
          <cell r="IY427">
            <v>0</v>
          </cell>
        </row>
        <row r="428">
          <cell r="C428" t="str">
            <v>DRS.PX.YAK._.RES.Grid Interactive Water Htr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3.1961725700000005E-3</v>
          </cell>
          <cell r="Z428">
            <v>3.3979628600000001E-3</v>
          </cell>
          <cell r="AA428">
            <v>5.1227743000000006E-3</v>
          </cell>
          <cell r="AB428">
            <v>5.1630479900000009E-3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3.1961725700000005E-3</v>
          </cell>
          <cell r="AL428">
            <v>3.8407628600000002E-3</v>
          </cell>
          <cell r="AM428">
            <v>3.93143144E-3</v>
          </cell>
          <cell r="AN428">
            <v>5.16304799E-3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3.6143022800000004E-3</v>
          </cell>
          <cell r="AX428">
            <v>3.9314314399999991E-3</v>
          </cell>
          <cell r="AY428">
            <v>3.9314314299999991E-3</v>
          </cell>
          <cell r="AZ428">
            <v>5.2859776999999988E-3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3.8350697100000002E-3</v>
          </cell>
          <cell r="BJ428">
            <v>3.3979628600000001E-3</v>
          </cell>
          <cell r="BK428">
            <v>3.2735571500000001E-3</v>
          </cell>
          <cell r="BL428">
            <v>3.9579994200000003E-3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3.1961725700000001E-3</v>
          </cell>
          <cell r="BV428">
            <v>3.5793000000000005E-3</v>
          </cell>
          <cell r="BW428">
            <v>4.5218314400000013E-3</v>
          </cell>
          <cell r="BX428">
            <v>4.5726479899999995E-3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3.3433508600000006E-3</v>
          </cell>
          <cell r="CH428">
            <v>4.4754428600000005E-3</v>
          </cell>
          <cell r="CI428">
            <v>3.93143144E-3</v>
          </cell>
          <cell r="CJ428">
            <v>4.5483994200000008E-3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R428">
            <v>0</v>
          </cell>
          <cell r="CS428">
            <v>3.6143022799999995E-3</v>
          </cell>
          <cell r="CT428">
            <v>4.374231440000001E-3</v>
          </cell>
          <cell r="CU428">
            <v>3.93143143E-3</v>
          </cell>
          <cell r="CV428">
            <v>4.2038588399999988E-3</v>
          </cell>
          <cell r="CW428">
            <v>0</v>
          </cell>
          <cell r="CX428">
            <v>0</v>
          </cell>
          <cell r="CY428">
            <v>0</v>
          </cell>
          <cell r="CZ428">
            <v>0</v>
          </cell>
          <cell r="DA428">
            <v>0</v>
          </cell>
          <cell r="DB428">
            <v>0</v>
          </cell>
          <cell r="DC428">
            <v>0</v>
          </cell>
          <cell r="DD428">
            <v>0</v>
          </cell>
          <cell r="DE428">
            <v>3.5398697099999999E-3</v>
          </cell>
          <cell r="DF428">
            <v>4.5893057200000016E-3</v>
          </cell>
          <cell r="DG428">
            <v>3.9314314399999991E-3</v>
          </cell>
          <cell r="DH428">
            <v>4.8678479900000002E-3</v>
          </cell>
          <cell r="DI428">
            <v>0</v>
          </cell>
          <cell r="DJ428">
            <v>0</v>
          </cell>
          <cell r="DK428">
            <v>0</v>
          </cell>
          <cell r="DL428">
            <v>0</v>
          </cell>
          <cell r="DM428">
            <v>0</v>
          </cell>
          <cell r="DN428">
            <v>0</v>
          </cell>
          <cell r="DO428">
            <v>0</v>
          </cell>
          <cell r="DP428">
            <v>0</v>
          </cell>
          <cell r="DQ428">
            <v>4.4254697100000002E-3</v>
          </cell>
          <cell r="DR428">
            <v>3.2398199999999996E-3</v>
          </cell>
          <cell r="DS428">
            <v>3.93143144E-3</v>
          </cell>
          <cell r="DT428">
            <v>4.8678479900000002E-3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2.6542697099999997E-3</v>
          </cell>
          <cell r="ED428">
            <v>2.3542200000000002E-3</v>
          </cell>
          <cell r="EE428">
            <v>3.3410314400000008E-3</v>
          </cell>
          <cell r="EF428">
            <v>5.1630479900000009E-3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0</v>
          </cell>
          <cell r="EL428">
            <v>0</v>
          </cell>
          <cell r="EM428">
            <v>0</v>
          </cell>
          <cell r="EN428">
            <v>0</v>
          </cell>
          <cell r="EO428">
            <v>3.4667022799999996E-3</v>
          </cell>
          <cell r="EP428">
            <v>2.29728858E-3</v>
          </cell>
          <cell r="EQ428">
            <v>3.9419742900000006E-3</v>
          </cell>
          <cell r="ER428">
            <v>4.6955776999999992E-3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0</v>
          </cell>
          <cell r="EX428">
            <v>0</v>
          </cell>
          <cell r="EY428">
            <v>0</v>
          </cell>
          <cell r="EZ428">
            <v>0</v>
          </cell>
          <cell r="FA428">
            <v>3.1961725700000001E-3</v>
          </cell>
          <cell r="FB428">
            <v>3.3979628599999996E-3</v>
          </cell>
          <cell r="FC428">
            <v>3.93143144E-3</v>
          </cell>
          <cell r="FD428">
            <v>2.28590228E-3</v>
          </cell>
          <cell r="FE428">
            <v>0</v>
          </cell>
          <cell r="FF428">
            <v>0</v>
          </cell>
          <cell r="FG428">
            <v>0</v>
          </cell>
          <cell r="FH428">
            <v>0</v>
          </cell>
          <cell r="FI428">
            <v>0</v>
          </cell>
          <cell r="FJ428">
            <v>0</v>
          </cell>
          <cell r="FK428">
            <v>0</v>
          </cell>
          <cell r="FL428">
            <v>0</v>
          </cell>
          <cell r="FM428">
            <v>0.21097295313</v>
          </cell>
          <cell r="FN428">
            <v>0.26503189427000001</v>
          </cell>
          <cell r="FO428">
            <v>0.30664099712999998</v>
          </cell>
          <cell r="FP428">
            <v>0.19753633770999998</v>
          </cell>
          <cell r="FQ428">
            <v>0</v>
          </cell>
          <cell r="FR428">
            <v>0</v>
          </cell>
          <cell r="FS428">
            <v>0</v>
          </cell>
          <cell r="FT428">
            <v>0</v>
          </cell>
          <cell r="FU428">
            <v>0</v>
          </cell>
          <cell r="FV428">
            <v>0</v>
          </cell>
          <cell r="FW428">
            <v>0</v>
          </cell>
          <cell r="FX428">
            <v>0</v>
          </cell>
          <cell r="FY428">
            <v>0.21370689398000001</v>
          </cell>
          <cell r="FZ428">
            <v>0.27867669499999997</v>
          </cell>
          <cell r="GA428">
            <v>0.32329263500000005</v>
          </cell>
          <cell r="GB428">
            <v>0.27220911298</v>
          </cell>
          <cell r="GC428">
            <v>0</v>
          </cell>
          <cell r="GD428">
            <v>0</v>
          </cell>
          <cell r="GE428">
            <v>0</v>
          </cell>
          <cell r="GF428">
            <v>0</v>
          </cell>
          <cell r="GG428">
            <v>0</v>
          </cell>
          <cell r="GH428">
            <v>0</v>
          </cell>
          <cell r="GI428">
            <v>0</v>
          </cell>
          <cell r="GJ428">
            <v>0</v>
          </cell>
          <cell r="GK428">
            <v>0.33874682911999998</v>
          </cell>
          <cell r="GL428">
            <v>0.18398188283999997</v>
          </cell>
          <cell r="GM428">
            <v>0.33557068284999997</v>
          </cell>
          <cell r="GN428">
            <v>0.40187273654999989</v>
          </cell>
          <cell r="GO428">
            <v>0</v>
          </cell>
          <cell r="GP428">
            <v>0</v>
          </cell>
          <cell r="GQ428">
            <v>0</v>
          </cell>
          <cell r="GR428">
            <v>0</v>
          </cell>
          <cell r="GS428">
            <v>0</v>
          </cell>
          <cell r="GT428">
            <v>0</v>
          </cell>
          <cell r="GU428">
            <v>0</v>
          </cell>
          <cell r="GV428">
            <v>0</v>
          </cell>
          <cell r="GW428">
            <v>0.31408429370000002</v>
          </cell>
          <cell r="GX428">
            <v>0.24910843284000003</v>
          </cell>
          <cell r="GY428">
            <v>0.42740384141000004</v>
          </cell>
          <cell r="GZ428">
            <v>0.45380203883000003</v>
          </cell>
          <cell r="HA428">
            <v>0</v>
          </cell>
          <cell r="HB428">
            <v>0</v>
          </cell>
          <cell r="HC428">
            <v>0</v>
          </cell>
          <cell r="HD428">
            <v>0</v>
          </cell>
          <cell r="HE428">
            <v>0</v>
          </cell>
          <cell r="HF428">
            <v>0</v>
          </cell>
          <cell r="HG428">
            <v>0</v>
          </cell>
          <cell r="HH428">
            <v>0</v>
          </cell>
          <cell r="HI428">
            <v>0.24739338484000001</v>
          </cell>
          <cell r="HJ428">
            <v>0.35133872642999997</v>
          </cell>
          <cell r="HK428">
            <v>0.34516642928000002</v>
          </cell>
          <cell r="HL428">
            <v>0.33062295410999998</v>
          </cell>
          <cell r="HM428">
            <v>0</v>
          </cell>
          <cell r="HN428">
            <v>0</v>
          </cell>
          <cell r="HO428">
            <v>0</v>
          </cell>
          <cell r="HP428">
            <v>0</v>
          </cell>
          <cell r="HQ428">
            <v>0</v>
          </cell>
          <cell r="HR428">
            <v>0</v>
          </cell>
          <cell r="HS428">
            <v>0</v>
          </cell>
          <cell r="HT428">
            <v>0</v>
          </cell>
          <cell r="HU428">
            <v>0.26793750055999999</v>
          </cell>
          <cell r="HV428">
            <v>0.38849749214000001</v>
          </cell>
          <cell r="HW428">
            <v>0.36928553356000005</v>
          </cell>
          <cell r="HX428">
            <v>0.31176849468999995</v>
          </cell>
          <cell r="HY428">
            <v>0</v>
          </cell>
          <cell r="HZ428">
            <v>0</v>
          </cell>
          <cell r="IA428">
            <v>0</v>
          </cell>
          <cell r="IB428">
            <v>0</v>
          </cell>
          <cell r="IC428">
            <v>0</v>
          </cell>
          <cell r="ID428">
            <v>0</v>
          </cell>
          <cell r="IE428">
            <v>0</v>
          </cell>
          <cell r="IF428">
            <v>0</v>
          </cell>
          <cell r="IG428">
            <v>0.34980130626</v>
          </cell>
          <cell r="IH428">
            <v>0.39214802211999994</v>
          </cell>
          <cell r="II428">
            <v>0.36275465785</v>
          </cell>
          <cell r="IJ428">
            <v>0.26711473184000001</v>
          </cell>
          <cell r="IK428">
            <v>0</v>
          </cell>
          <cell r="IL428">
            <v>0</v>
          </cell>
          <cell r="IM428">
            <v>0</v>
          </cell>
          <cell r="IN428">
            <v>0</v>
          </cell>
          <cell r="IO428">
            <v>0</v>
          </cell>
          <cell r="IP428">
            <v>0</v>
          </cell>
          <cell r="IQ428">
            <v>0</v>
          </cell>
          <cell r="IR428">
            <v>0</v>
          </cell>
          <cell r="IS428">
            <v>0.34737729597</v>
          </cell>
          <cell r="IT428">
            <v>0.22999158000000003</v>
          </cell>
          <cell r="IU428">
            <v>0.32786473999999999</v>
          </cell>
          <cell r="IV428">
            <v>0.48504117197000007</v>
          </cell>
          <cell r="IW428">
            <v>0</v>
          </cell>
          <cell r="IX428">
            <v>0</v>
          </cell>
          <cell r="IY428">
            <v>0</v>
          </cell>
        </row>
        <row r="429">
          <cell r="C429" t="str">
            <v>DRS.PX.YAK._.RES.Home Energy Mgmt Sys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5.2148499999999997E-6</v>
          </cell>
          <cell r="Z429">
            <v>4.2617100000000001E-6</v>
          </cell>
          <cell r="AA429">
            <v>8.3296999999999992E-6</v>
          </cell>
          <cell r="AB429">
            <v>8.4239900000000003E-6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5.2148499999999997E-6</v>
          </cell>
          <cell r="AL429">
            <v>6.0051399999999997E-6</v>
          </cell>
          <cell r="AM429">
            <v>6.3925600000000002E-6</v>
          </cell>
          <cell r="AN429">
            <v>8.4239900000000003E-6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7.4211299999999995E-6</v>
          </cell>
          <cell r="AX429">
            <v>6.3925599999999993E-6</v>
          </cell>
          <cell r="AY429">
            <v>6.39257E-6</v>
          </cell>
          <cell r="AZ429">
            <v>8.624560000000001E-6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5.2148499999999997E-6</v>
          </cell>
          <cell r="BJ429">
            <v>6.7800000000000003E-6</v>
          </cell>
          <cell r="BK429">
            <v>4.8428499999999997E-6</v>
          </cell>
          <cell r="BL429">
            <v>5.4154200000000004E-6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5.2148499999999997E-6</v>
          </cell>
          <cell r="BV429">
            <v>6.7800000000000012E-6</v>
          </cell>
          <cell r="BW429">
            <v>6.7799899999999996E-6</v>
          </cell>
          <cell r="BX429">
            <v>5.4154200000000004E-6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6.4182800000000003E-6</v>
          </cell>
          <cell r="CH429">
            <v>6.7800000000000003E-6</v>
          </cell>
          <cell r="CI429">
            <v>6.3925600000000002E-6</v>
          </cell>
          <cell r="CJ429">
            <v>7.4211299999999995E-6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7.4211299999999995E-6</v>
          </cell>
          <cell r="CT429">
            <v>6.3925599999999993E-6</v>
          </cell>
          <cell r="CU429">
            <v>6.39257E-6</v>
          </cell>
          <cell r="CV429">
            <v>6.2176999999999998E-6</v>
          </cell>
          <cell r="CW429">
            <v>0</v>
          </cell>
          <cell r="CX429">
            <v>0</v>
          </cell>
          <cell r="CY429">
            <v>0</v>
          </cell>
          <cell r="CZ429">
            <v>0</v>
          </cell>
          <cell r="DA429">
            <v>0</v>
          </cell>
          <cell r="DB429">
            <v>0</v>
          </cell>
          <cell r="DC429">
            <v>0</v>
          </cell>
          <cell r="DD429">
            <v>0</v>
          </cell>
          <cell r="DE429">
            <v>5.2148499999999997E-6</v>
          </cell>
          <cell r="DF429">
            <v>6.0051399999999997E-6</v>
          </cell>
          <cell r="DG429">
            <v>6.3925600000000002E-6</v>
          </cell>
          <cell r="DH429">
            <v>7.4211299999999995E-6</v>
          </cell>
          <cell r="DI429">
            <v>0</v>
          </cell>
          <cell r="DJ429">
            <v>0</v>
          </cell>
          <cell r="DK429">
            <v>0</v>
          </cell>
          <cell r="DL429">
            <v>0</v>
          </cell>
          <cell r="DM429">
            <v>0</v>
          </cell>
          <cell r="DN429">
            <v>0</v>
          </cell>
          <cell r="DO429">
            <v>0</v>
          </cell>
          <cell r="DP429">
            <v>0</v>
          </cell>
          <cell r="DQ429">
            <v>7.2205599999999988E-6</v>
          </cell>
          <cell r="DR429">
            <v>4.0679999999999998E-6</v>
          </cell>
          <cell r="DS429">
            <v>6.3925600000000002E-6</v>
          </cell>
          <cell r="DT429">
            <v>7.6182799999999998E-6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3.2091399999999997E-6</v>
          </cell>
          <cell r="ED429">
            <v>3.3308599999999999E-6</v>
          </cell>
          <cell r="EE429">
            <v>4.4554199999999994E-6</v>
          </cell>
          <cell r="EF429">
            <v>8.4239900000000003E-6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0</v>
          </cell>
          <cell r="EL429">
            <v>0</v>
          </cell>
          <cell r="EM429">
            <v>0</v>
          </cell>
          <cell r="EN429">
            <v>0</v>
          </cell>
          <cell r="EO429">
            <v>6.4182799999999995E-6</v>
          </cell>
          <cell r="EP429">
            <v>5.6554199999999998E-6</v>
          </cell>
          <cell r="EQ429">
            <v>6.39257E-6</v>
          </cell>
          <cell r="ER429">
            <v>6.6188500000000002E-6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0</v>
          </cell>
          <cell r="EX429">
            <v>0</v>
          </cell>
          <cell r="EY429">
            <v>0</v>
          </cell>
          <cell r="EZ429">
            <v>0</v>
          </cell>
          <cell r="FA429">
            <v>5.2148499999999997E-6</v>
          </cell>
          <cell r="FB429">
            <v>4.0679999999999998E-6</v>
          </cell>
          <cell r="FC429">
            <v>6.3925600000000002E-6</v>
          </cell>
          <cell r="FD429">
            <v>3.40971E-6</v>
          </cell>
          <cell r="FE429">
            <v>0</v>
          </cell>
          <cell r="FF429">
            <v>0</v>
          </cell>
          <cell r="FG429">
            <v>0</v>
          </cell>
          <cell r="FH429">
            <v>0</v>
          </cell>
          <cell r="FI429">
            <v>0</v>
          </cell>
          <cell r="FJ429">
            <v>0</v>
          </cell>
          <cell r="FK429">
            <v>0</v>
          </cell>
          <cell r="FL429">
            <v>0</v>
          </cell>
          <cell r="FM429">
            <v>5.2148499999999997E-6</v>
          </cell>
          <cell r="FN429">
            <v>6.0051400000000006E-6</v>
          </cell>
          <cell r="FO429">
            <v>6.3925600000000002E-6</v>
          </cell>
          <cell r="FP429">
            <v>4.4125700000000003E-6</v>
          </cell>
          <cell r="FQ429">
            <v>0</v>
          </cell>
          <cell r="FR429">
            <v>0</v>
          </cell>
          <cell r="FS429">
            <v>0</v>
          </cell>
          <cell r="FT429">
            <v>0</v>
          </cell>
          <cell r="FU429">
            <v>0</v>
          </cell>
          <cell r="FV429">
            <v>0</v>
          </cell>
          <cell r="FW429">
            <v>0</v>
          </cell>
          <cell r="FX429">
            <v>0</v>
          </cell>
          <cell r="FY429">
            <v>5.2148499999999997E-6</v>
          </cell>
          <cell r="FZ429">
            <v>6.0051400000000006E-6</v>
          </cell>
          <cell r="GA429">
            <v>6.3925600000000002E-6</v>
          </cell>
          <cell r="GB429">
            <v>6.4182799999999995E-6</v>
          </cell>
          <cell r="GC429">
            <v>0</v>
          </cell>
          <cell r="GD429">
            <v>0</v>
          </cell>
          <cell r="GE429">
            <v>0</v>
          </cell>
          <cell r="GF429">
            <v>0</v>
          </cell>
          <cell r="GG429">
            <v>0</v>
          </cell>
          <cell r="GH429">
            <v>0</v>
          </cell>
          <cell r="GI429">
            <v>0</v>
          </cell>
          <cell r="GJ429">
            <v>0</v>
          </cell>
          <cell r="GK429">
            <v>5.4154200000000004E-6</v>
          </cell>
          <cell r="GL429">
            <v>3.7182799999999999E-6</v>
          </cell>
          <cell r="GM429">
            <v>6.9737099999999997E-6</v>
          </cell>
          <cell r="GN429">
            <v>8.6245599999999993E-6</v>
          </cell>
          <cell r="GO429">
            <v>0</v>
          </cell>
          <cell r="GP429">
            <v>0</v>
          </cell>
          <cell r="GQ429">
            <v>0</v>
          </cell>
          <cell r="GR429">
            <v>0</v>
          </cell>
          <cell r="GS429">
            <v>0</v>
          </cell>
          <cell r="GT429">
            <v>0</v>
          </cell>
          <cell r="GU429">
            <v>0</v>
          </cell>
          <cell r="GV429">
            <v>0</v>
          </cell>
          <cell r="GW429">
            <v>5.2148499999999997E-6</v>
          </cell>
          <cell r="GX429">
            <v>5.2680000000000002E-6</v>
          </cell>
          <cell r="GY429">
            <v>8.3296999999999992E-6</v>
          </cell>
          <cell r="GZ429">
            <v>8.4239900000000003E-6</v>
          </cell>
          <cell r="HA429">
            <v>0</v>
          </cell>
          <cell r="HB429">
            <v>0</v>
          </cell>
          <cell r="HC429">
            <v>0</v>
          </cell>
          <cell r="HD429">
            <v>0</v>
          </cell>
          <cell r="HE429">
            <v>0</v>
          </cell>
          <cell r="HF429">
            <v>0</v>
          </cell>
          <cell r="HG429">
            <v>0</v>
          </cell>
          <cell r="HH429">
            <v>0</v>
          </cell>
          <cell r="HI429">
            <v>4.4125699999999995E-6</v>
          </cell>
          <cell r="HJ429">
            <v>7.2051400000000001E-6</v>
          </cell>
          <cell r="HK429">
            <v>6.3925600000000002E-6</v>
          </cell>
          <cell r="HL429">
            <v>5.4154200000000004E-6</v>
          </cell>
          <cell r="HM429">
            <v>0</v>
          </cell>
          <cell r="HN429">
            <v>0</v>
          </cell>
          <cell r="HO429">
            <v>0</v>
          </cell>
          <cell r="HP429">
            <v>0</v>
          </cell>
          <cell r="HQ429">
            <v>0</v>
          </cell>
          <cell r="HR429">
            <v>0</v>
          </cell>
          <cell r="HS429">
            <v>0</v>
          </cell>
          <cell r="HT429">
            <v>0</v>
          </cell>
          <cell r="HU429">
            <v>5.2148500000000006E-6</v>
          </cell>
          <cell r="HV429">
            <v>6.0051400000000006E-6</v>
          </cell>
          <cell r="HW429">
            <v>6.3925600000000002E-6</v>
          </cell>
          <cell r="HX429">
            <v>5.4154200000000004E-6</v>
          </cell>
          <cell r="HY429">
            <v>0</v>
          </cell>
          <cell r="HZ429">
            <v>0</v>
          </cell>
          <cell r="IA429">
            <v>0</v>
          </cell>
          <cell r="IB429">
            <v>0</v>
          </cell>
          <cell r="IC429">
            <v>0</v>
          </cell>
          <cell r="ID429">
            <v>0</v>
          </cell>
          <cell r="IE429">
            <v>0</v>
          </cell>
          <cell r="IF429">
            <v>0</v>
          </cell>
          <cell r="IG429">
            <v>6.4182799999999995E-6</v>
          </cell>
          <cell r="IH429">
            <v>8.3296999999999992E-6</v>
          </cell>
          <cell r="II429">
            <v>6.39257E-6</v>
          </cell>
          <cell r="IJ429">
            <v>5.0142799999999999E-6</v>
          </cell>
          <cell r="IK429">
            <v>0</v>
          </cell>
          <cell r="IL429">
            <v>0</v>
          </cell>
          <cell r="IM429">
            <v>0</v>
          </cell>
          <cell r="IN429">
            <v>0</v>
          </cell>
          <cell r="IO429">
            <v>0</v>
          </cell>
          <cell r="IP429">
            <v>0</v>
          </cell>
          <cell r="IQ429">
            <v>0</v>
          </cell>
          <cell r="IR429">
            <v>0</v>
          </cell>
          <cell r="IS429">
            <v>5.2148499999999997E-6</v>
          </cell>
          <cell r="IT429">
            <v>4.0679999999999998E-6</v>
          </cell>
          <cell r="IU429">
            <v>4.4554199999999994E-6</v>
          </cell>
          <cell r="IV429">
            <v>8.4239899999999986E-6</v>
          </cell>
          <cell r="IW429">
            <v>0</v>
          </cell>
          <cell r="IX429">
            <v>0</v>
          </cell>
          <cell r="IY429">
            <v>0</v>
          </cell>
        </row>
        <row r="430">
          <cell r="C430" t="str">
            <v>DRS.PX.YAK._.RES.HVAC - DLC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9.8938431499999997E-3</v>
          </cell>
          <cell r="Z430">
            <v>1.09753907E-2</v>
          </cell>
          <cell r="AA430">
            <v>1.5857693559999997E-2</v>
          </cell>
          <cell r="AB430">
            <v>1.5982362010000001E-2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9.8938431500000014E-3</v>
          </cell>
          <cell r="AL430">
            <v>1.18891907E-2</v>
          </cell>
          <cell r="AM430">
            <v>1.2169857849999998E-2</v>
          </cell>
          <cell r="AN430">
            <v>1.5982362010000001E-2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1.1188175580000001E-2</v>
          </cell>
          <cell r="AX430">
            <v>1.2169857839999999E-2</v>
          </cell>
          <cell r="AY430">
            <v>1.216985785E-2</v>
          </cell>
          <cell r="AZ430">
            <v>1.544909444E-2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1.187156744E-2</v>
          </cell>
          <cell r="BJ430">
            <v>1.048585499E-2</v>
          </cell>
          <cell r="BK430">
            <v>1.0133389279999998E-2</v>
          </cell>
          <cell r="BL430">
            <v>1.2252099870000002E-2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9.8938431499999997E-3</v>
          </cell>
          <cell r="BV430">
            <v>1.1960989280000001E-2</v>
          </cell>
          <cell r="BW430">
            <v>1.3083657849999999E-2</v>
          </cell>
          <cell r="BX430">
            <v>1.415476201E-2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1.0199313429999999E-2</v>
          </cell>
          <cell r="CH430">
            <v>1.3853860699999998E-2</v>
          </cell>
          <cell r="CI430">
            <v>1.216985785E-2</v>
          </cell>
          <cell r="CJ430">
            <v>1.4079699869999998E-2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R430">
            <v>0</v>
          </cell>
          <cell r="CS430">
            <v>1.133829987E-2</v>
          </cell>
          <cell r="CT430">
            <v>1.3116293550000001E-2</v>
          </cell>
          <cell r="CU430">
            <v>1.216985785E-2</v>
          </cell>
          <cell r="CV430">
            <v>1.3013164729999999E-2</v>
          </cell>
          <cell r="CW430">
            <v>0</v>
          </cell>
          <cell r="CX430">
            <v>0</v>
          </cell>
          <cell r="CY430">
            <v>0</v>
          </cell>
          <cell r="CZ430">
            <v>0</v>
          </cell>
          <cell r="DA430">
            <v>0</v>
          </cell>
          <cell r="DB430">
            <v>0</v>
          </cell>
          <cell r="DC430">
            <v>0</v>
          </cell>
          <cell r="DD430">
            <v>0</v>
          </cell>
          <cell r="DE430">
            <v>1.0957767440000002E-2</v>
          </cell>
          <cell r="DF430">
            <v>1.4206326410000001E-2</v>
          </cell>
          <cell r="DG430">
            <v>1.216985785E-2</v>
          </cell>
          <cell r="DH430">
            <v>1.5982362010000001E-2</v>
          </cell>
          <cell r="DI430">
            <v>0</v>
          </cell>
          <cell r="DJ430">
            <v>0</v>
          </cell>
          <cell r="DK430">
            <v>0</v>
          </cell>
          <cell r="DL430">
            <v>0</v>
          </cell>
          <cell r="DM430">
            <v>0</v>
          </cell>
          <cell r="DN430">
            <v>0</v>
          </cell>
          <cell r="DO430">
            <v>0</v>
          </cell>
          <cell r="DP430">
            <v>0</v>
          </cell>
          <cell r="DQ430">
            <v>1.3699167440000002E-2</v>
          </cell>
          <cell r="DR430">
            <v>9.115154989999999E-3</v>
          </cell>
          <cell r="DS430">
            <v>1.216985785E-2</v>
          </cell>
          <cell r="DT430">
            <v>1.4154762009999999E-2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8.2163674400000004E-3</v>
          </cell>
          <cell r="ED430">
            <v>7.2875549899999994E-3</v>
          </cell>
          <cell r="EE430">
            <v>1.1288693559999998E-2</v>
          </cell>
          <cell r="EF430">
            <v>1.5982362009999997E-2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0</v>
          </cell>
          <cell r="EL430">
            <v>0</v>
          </cell>
          <cell r="EM430">
            <v>0</v>
          </cell>
          <cell r="EN430">
            <v>0</v>
          </cell>
          <cell r="EO430">
            <v>1.1188175579999999E-2</v>
          </cell>
          <cell r="EP430">
            <v>7.1113221300000019E-3</v>
          </cell>
          <cell r="EQ430">
            <v>1.220249356E-2</v>
          </cell>
          <cell r="ER430">
            <v>1.4535294440000002E-2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0</v>
          </cell>
          <cell r="EX430">
            <v>0</v>
          </cell>
          <cell r="EY430">
            <v>0</v>
          </cell>
          <cell r="EZ430">
            <v>0</v>
          </cell>
          <cell r="FA430">
            <v>9.8938431499999997E-3</v>
          </cell>
          <cell r="FB430">
            <v>1.055112641E-2</v>
          </cell>
          <cell r="FC430">
            <v>1.2169857850000002E-2</v>
          </cell>
          <cell r="FD430">
            <v>7.0760755799999988E-3</v>
          </cell>
          <cell r="FE430">
            <v>0</v>
          </cell>
          <cell r="FF430">
            <v>0</v>
          </cell>
          <cell r="FG430">
            <v>0</v>
          </cell>
          <cell r="FH430">
            <v>0</v>
          </cell>
          <cell r="FI430">
            <v>0</v>
          </cell>
          <cell r="FJ430">
            <v>0</v>
          </cell>
          <cell r="FK430">
            <v>0</v>
          </cell>
          <cell r="FL430">
            <v>0</v>
          </cell>
          <cell r="FM430">
            <v>8.3730188600000012E-3</v>
          </cell>
          <cell r="FN430">
            <v>1.2378726409999999E-2</v>
          </cell>
          <cell r="FO430">
            <v>1.216985785E-2</v>
          </cell>
          <cell r="FP430">
            <v>6.5441134300000007E-3</v>
          </cell>
          <cell r="FQ430">
            <v>0</v>
          </cell>
          <cell r="FR430">
            <v>0</v>
          </cell>
          <cell r="FS430">
            <v>0</v>
          </cell>
          <cell r="FT430">
            <v>0</v>
          </cell>
          <cell r="FU430">
            <v>0</v>
          </cell>
          <cell r="FV430">
            <v>0</v>
          </cell>
          <cell r="FW430">
            <v>0</v>
          </cell>
          <cell r="FX430">
            <v>0</v>
          </cell>
          <cell r="FY430">
            <v>7.9161188600000015E-3</v>
          </cell>
          <cell r="FZ430">
            <v>1.2378726409999999E-2</v>
          </cell>
          <cell r="GA430">
            <v>1.216985785E-2</v>
          </cell>
          <cell r="GB430">
            <v>9.585762010000002E-3</v>
          </cell>
          <cell r="GC430">
            <v>0</v>
          </cell>
          <cell r="GD430">
            <v>0</v>
          </cell>
          <cell r="GE430">
            <v>0</v>
          </cell>
          <cell r="GF430">
            <v>0</v>
          </cell>
          <cell r="GG430">
            <v>0</v>
          </cell>
          <cell r="GH430">
            <v>0</v>
          </cell>
          <cell r="GI430">
            <v>0</v>
          </cell>
          <cell r="GJ430">
            <v>0</v>
          </cell>
          <cell r="GK430">
            <v>0.14526340584</v>
          </cell>
          <cell r="GL430">
            <v>9.0117327839999983E-2</v>
          </cell>
          <cell r="GM430">
            <v>0.14115414855999997</v>
          </cell>
          <cell r="GN430">
            <v>0.19400182841000002</v>
          </cell>
          <cell r="GO430">
            <v>0</v>
          </cell>
          <cell r="GP430">
            <v>0</v>
          </cell>
          <cell r="GQ430">
            <v>0</v>
          </cell>
          <cell r="GR430">
            <v>0</v>
          </cell>
          <cell r="GS430">
            <v>0</v>
          </cell>
          <cell r="GT430">
            <v>0</v>
          </cell>
          <cell r="GU430">
            <v>0</v>
          </cell>
          <cell r="GV430">
            <v>0</v>
          </cell>
          <cell r="GW430">
            <v>0.13185055369999998</v>
          </cell>
          <cell r="GX430">
            <v>9.8683715000000005E-2</v>
          </cell>
          <cell r="GY430">
            <v>0.17902867356999999</v>
          </cell>
          <cell r="GZ430">
            <v>0.19230954599</v>
          </cell>
          <cell r="HA430">
            <v>0</v>
          </cell>
          <cell r="HB430">
            <v>0</v>
          </cell>
          <cell r="HC430">
            <v>0</v>
          </cell>
          <cell r="HD430">
            <v>0</v>
          </cell>
          <cell r="HE430">
            <v>0</v>
          </cell>
          <cell r="HF430">
            <v>0</v>
          </cell>
          <cell r="HG430">
            <v>0</v>
          </cell>
          <cell r="HH430">
            <v>0</v>
          </cell>
          <cell r="HI430">
            <v>0.10218840657000001</v>
          </cell>
          <cell r="HJ430">
            <v>0.14512410928</v>
          </cell>
          <cell r="HK430">
            <v>0.14855004213</v>
          </cell>
          <cell r="HL430">
            <v>0.13839972013000001</v>
          </cell>
          <cell r="HM430">
            <v>0</v>
          </cell>
          <cell r="HN430">
            <v>0</v>
          </cell>
          <cell r="HO430">
            <v>0</v>
          </cell>
          <cell r="HP430">
            <v>0</v>
          </cell>
          <cell r="HQ430">
            <v>0</v>
          </cell>
          <cell r="HR430">
            <v>0</v>
          </cell>
          <cell r="HS430">
            <v>0</v>
          </cell>
          <cell r="HT430">
            <v>0</v>
          </cell>
          <cell r="HU430">
            <v>0.10932556571</v>
          </cell>
          <cell r="HV430">
            <v>0.16457829285999998</v>
          </cell>
          <cell r="HW430">
            <v>0.15067823571</v>
          </cell>
          <cell r="HX430">
            <v>0.12720976713999999</v>
          </cell>
          <cell r="HY430">
            <v>0</v>
          </cell>
          <cell r="HZ430">
            <v>0</v>
          </cell>
          <cell r="IA430">
            <v>0</v>
          </cell>
          <cell r="IB430">
            <v>0</v>
          </cell>
          <cell r="IC430">
            <v>0</v>
          </cell>
          <cell r="ID430">
            <v>0</v>
          </cell>
          <cell r="IE430">
            <v>0</v>
          </cell>
          <cell r="IF430">
            <v>0</v>
          </cell>
          <cell r="IG430">
            <v>0.14143757142000002</v>
          </cell>
          <cell r="IH430">
            <v>0.18150991071999997</v>
          </cell>
          <cell r="II430">
            <v>0.14667508928999998</v>
          </cell>
          <cell r="IJ430">
            <v>0.13283951785000001</v>
          </cell>
          <cell r="IK430">
            <v>0</v>
          </cell>
          <cell r="IL430">
            <v>0</v>
          </cell>
          <cell r="IM430">
            <v>0</v>
          </cell>
          <cell r="IN430">
            <v>0</v>
          </cell>
          <cell r="IO430">
            <v>0</v>
          </cell>
          <cell r="IP430">
            <v>0</v>
          </cell>
          <cell r="IQ430">
            <v>0</v>
          </cell>
          <cell r="IR430">
            <v>0</v>
          </cell>
          <cell r="IS430">
            <v>0.13956344056</v>
          </cell>
          <cell r="IT430">
            <v>9.8637134999999987E-2</v>
          </cell>
          <cell r="IU430">
            <v>0.13172401213000001</v>
          </cell>
          <cell r="IV430">
            <v>0.19192051398999999</v>
          </cell>
          <cell r="IW430">
            <v>0</v>
          </cell>
          <cell r="IX430">
            <v>0</v>
          </cell>
          <cell r="IY430">
            <v>0</v>
          </cell>
        </row>
        <row r="431">
          <cell r="C431" t="str">
            <v>DRS.PX.YAK._.RES.Pool Pump - DLC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2.9249999999999999E-5</v>
          </cell>
          <cell r="Z431">
            <v>2.404285E-5</v>
          </cell>
          <cell r="AA431">
            <v>4.6992859999999999E-5</v>
          </cell>
          <cell r="AB431">
            <v>4.7249999999999997E-5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2.9249999999999999E-5</v>
          </cell>
          <cell r="AL431">
            <v>3.3878560000000002E-5</v>
          </cell>
          <cell r="AM431">
            <v>3.6064289999999999E-5</v>
          </cell>
          <cell r="AN431">
            <v>4.7249999999999997E-5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4.1624999999999995E-5</v>
          </cell>
          <cell r="AX431">
            <v>3.6064279999999998E-5</v>
          </cell>
          <cell r="AY431">
            <v>3.6064279999999998E-5</v>
          </cell>
          <cell r="AZ431">
            <v>3.7125000000000001E-5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2.9249999999999999E-5</v>
          </cell>
          <cell r="BJ431">
            <v>3.8249990000000001E-5</v>
          </cell>
          <cell r="BK431">
            <v>2.7321430000000001E-5</v>
          </cell>
          <cell r="BL431">
            <v>3.0375E-5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2.9249999999999999E-5</v>
          </cell>
          <cell r="BV431">
            <v>3.8249990000000001E-5</v>
          </cell>
          <cell r="BW431">
            <v>3.8250000000000001E-5</v>
          </cell>
          <cell r="BX431">
            <v>3.0374999999999996E-5</v>
          </cell>
          <cell r="BY431">
            <v>0</v>
          </cell>
          <cell r="BZ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3.5999999999999994E-5</v>
          </cell>
          <cell r="CH431">
            <v>3.8249990000000001E-5</v>
          </cell>
          <cell r="CI431">
            <v>3.6064289999999999E-5</v>
          </cell>
          <cell r="CJ431">
            <v>4.1625000000000002E-5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R431">
            <v>0</v>
          </cell>
          <cell r="CS431">
            <v>3.7874999999999999E-5</v>
          </cell>
          <cell r="CT431">
            <v>3.6064279999999998E-5</v>
          </cell>
          <cell r="CU431">
            <v>3.6064279999999998E-5</v>
          </cell>
          <cell r="CV431">
            <v>3.4874999999999994E-5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0</v>
          </cell>
          <cell r="DB431">
            <v>0</v>
          </cell>
          <cell r="DC431">
            <v>0</v>
          </cell>
          <cell r="DD431">
            <v>0</v>
          </cell>
          <cell r="DE431">
            <v>2.9249999999999999E-5</v>
          </cell>
          <cell r="DF431">
            <v>3.3878560000000002E-5</v>
          </cell>
          <cell r="DG431">
            <v>3.6064289999999999E-5</v>
          </cell>
          <cell r="DH431">
            <v>4.1625000000000002E-5</v>
          </cell>
          <cell r="DI431">
            <v>0</v>
          </cell>
          <cell r="DJ431">
            <v>0</v>
          </cell>
          <cell r="DK431">
            <v>0</v>
          </cell>
          <cell r="DL431">
            <v>0</v>
          </cell>
          <cell r="DM431">
            <v>0</v>
          </cell>
          <cell r="DN431">
            <v>0</v>
          </cell>
          <cell r="DO431">
            <v>0</v>
          </cell>
          <cell r="DP431">
            <v>0</v>
          </cell>
          <cell r="DQ431">
            <v>4.0500000000000002E-5</v>
          </cell>
          <cell r="DR431">
            <v>1.2021419999999998E-5</v>
          </cell>
          <cell r="DS431">
            <v>3.6064289999999999E-5</v>
          </cell>
          <cell r="DT431">
            <v>4.7249999999999997E-5</v>
          </cell>
          <cell r="DU431">
            <v>0</v>
          </cell>
          <cell r="DV431">
            <v>0</v>
          </cell>
          <cell r="DW431">
            <v>0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1.8E-5</v>
          </cell>
          <cell r="ED431">
            <v>1.9521420000000001E-5</v>
          </cell>
          <cell r="EE431">
            <v>2.5135719999999999E-5</v>
          </cell>
          <cell r="EF431">
            <v>4.7249999999999997E-5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0</v>
          </cell>
          <cell r="EL431">
            <v>0</v>
          </cell>
          <cell r="EM431">
            <v>0</v>
          </cell>
          <cell r="EN431">
            <v>0</v>
          </cell>
          <cell r="EO431">
            <v>3.5999999999999994E-5</v>
          </cell>
          <cell r="EP431">
            <v>2.920714E-5</v>
          </cell>
          <cell r="EQ431">
            <v>3.6064279999999998E-5</v>
          </cell>
          <cell r="ER431">
            <v>3.7125000000000001E-5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0</v>
          </cell>
          <cell r="EX431">
            <v>0</v>
          </cell>
          <cell r="EY431">
            <v>0</v>
          </cell>
          <cell r="EZ431">
            <v>0</v>
          </cell>
          <cell r="FA431">
            <v>2.9249999999999999E-5</v>
          </cell>
          <cell r="FB431">
            <v>2.2949989999999998E-5</v>
          </cell>
          <cell r="FC431">
            <v>3.6064290000000006E-5</v>
          </cell>
          <cell r="FD431">
            <v>1.9125000000000001E-5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2.9249999999999999E-5</v>
          </cell>
          <cell r="FN431">
            <v>3.3878560000000002E-5</v>
          </cell>
          <cell r="FO431">
            <v>3.6064289999999999E-5</v>
          </cell>
          <cell r="FP431">
            <v>1.9124999999999997E-5</v>
          </cell>
          <cell r="FQ431">
            <v>0</v>
          </cell>
          <cell r="FR431">
            <v>0</v>
          </cell>
          <cell r="FS431">
            <v>0</v>
          </cell>
          <cell r="FT431">
            <v>0</v>
          </cell>
          <cell r="FU431">
            <v>0</v>
          </cell>
          <cell r="FV431">
            <v>0</v>
          </cell>
          <cell r="FW431">
            <v>0</v>
          </cell>
          <cell r="FX431">
            <v>0</v>
          </cell>
          <cell r="FY431">
            <v>2.9249999999999999E-5</v>
          </cell>
          <cell r="FZ431">
            <v>2.2949989999999998E-5</v>
          </cell>
          <cell r="GA431">
            <v>3.6064289999999999E-5</v>
          </cell>
          <cell r="GB431">
            <v>3.6000000000000001E-5</v>
          </cell>
          <cell r="GC431">
            <v>0</v>
          </cell>
          <cell r="GD431">
            <v>0</v>
          </cell>
          <cell r="GE431">
            <v>0</v>
          </cell>
          <cell r="GF431">
            <v>0</v>
          </cell>
          <cell r="GG431">
            <v>0</v>
          </cell>
          <cell r="GH431">
            <v>0</v>
          </cell>
          <cell r="GI431">
            <v>0</v>
          </cell>
          <cell r="GJ431">
            <v>0</v>
          </cell>
          <cell r="GK431">
            <v>3.0374999999999996E-5</v>
          </cell>
          <cell r="GL431">
            <v>2.170714E-5</v>
          </cell>
          <cell r="GM431">
            <v>3.9342850000000002E-5</v>
          </cell>
          <cell r="GN431">
            <v>3.9375000000000002E-5</v>
          </cell>
          <cell r="GO431">
            <v>0</v>
          </cell>
          <cell r="GP431">
            <v>0</v>
          </cell>
          <cell r="GQ431">
            <v>0</v>
          </cell>
          <cell r="GR431">
            <v>0</v>
          </cell>
          <cell r="GS431">
            <v>0</v>
          </cell>
          <cell r="GT431">
            <v>0</v>
          </cell>
          <cell r="GU431">
            <v>0</v>
          </cell>
          <cell r="GV431">
            <v>0</v>
          </cell>
          <cell r="GW431">
            <v>2.9249999999999999E-5</v>
          </cell>
          <cell r="GX431">
            <v>3.0449989999999997E-5</v>
          </cell>
          <cell r="GY431">
            <v>4.6992859999999999E-5</v>
          </cell>
          <cell r="GZ431">
            <v>4.7249999999999997E-5</v>
          </cell>
          <cell r="HA431">
            <v>0</v>
          </cell>
          <cell r="HB431">
            <v>0</v>
          </cell>
          <cell r="HC431">
            <v>0</v>
          </cell>
          <cell r="HD431">
            <v>0</v>
          </cell>
          <cell r="HE431">
            <v>0</v>
          </cell>
          <cell r="HF431">
            <v>0</v>
          </cell>
          <cell r="HG431">
            <v>0</v>
          </cell>
          <cell r="HH431">
            <v>0</v>
          </cell>
          <cell r="HI431">
            <v>2.4749999999999999E-5</v>
          </cell>
          <cell r="HJ431">
            <v>4.4807130000000002E-5</v>
          </cell>
          <cell r="HK431">
            <v>3.6064289999999999E-5</v>
          </cell>
          <cell r="HL431">
            <v>3.0375E-5</v>
          </cell>
          <cell r="HM431">
            <v>0</v>
          </cell>
          <cell r="HN431">
            <v>0</v>
          </cell>
          <cell r="HO431">
            <v>0</v>
          </cell>
          <cell r="HP431">
            <v>0</v>
          </cell>
          <cell r="HQ431">
            <v>0</v>
          </cell>
          <cell r="HR431">
            <v>0</v>
          </cell>
          <cell r="HS431">
            <v>0</v>
          </cell>
          <cell r="HT431">
            <v>0</v>
          </cell>
          <cell r="HU431">
            <v>2.9249999999999999E-5</v>
          </cell>
          <cell r="HV431">
            <v>3.3878560000000002E-5</v>
          </cell>
          <cell r="HW431">
            <v>3.6064289999999999E-5</v>
          </cell>
          <cell r="HX431">
            <v>3.0375E-5</v>
          </cell>
          <cell r="HY431">
            <v>0</v>
          </cell>
          <cell r="HZ431">
            <v>0</v>
          </cell>
          <cell r="IA431">
            <v>0</v>
          </cell>
          <cell r="IB431">
            <v>0</v>
          </cell>
          <cell r="IC431">
            <v>0</v>
          </cell>
          <cell r="ID431">
            <v>0</v>
          </cell>
          <cell r="IE431">
            <v>0</v>
          </cell>
          <cell r="IF431">
            <v>0</v>
          </cell>
          <cell r="IG431">
            <v>3.0375E-5</v>
          </cell>
          <cell r="IH431">
            <v>4.6992849999999999E-5</v>
          </cell>
          <cell r="II431">
            <v>3.6064279999999998E-5</v>
          </cell>
          <cell r="IJ431">
            <v>2.8124999999999999E-5</v>
          </cell>
          <cell r="IK431">
            <v>0</v>
          </cell>
          <cell r="IL431">
            <v>0</v>
          </cell>
          <cell r="IM431">
            <v>0</v>
          </cell>
          <cell r="IN431">
            <v>0</v>
          </cell>
          <cell r="IO431">
            <v>0</v>
          </cell>
          <cell r="IP431">
            <v>0</v>
          </cell>
          <cell r="IQ431">
            <v>0</v>
          </cell>
          <cell r="IR431">
            <v>0</v>
          </cell>
          <cell r="IS431">
            <v>2.9249999999999999E-5</v>
          </cell>
          <cell r="IT431">
            <v>2.2949989999999998E-5</v>
          </cell>
          <cell r="IU431">
            <v>2.5135719999999999E-5</v>
          </cell>
          <cell r="IV431">
            <v>4.7250000000000003E-5</v>
          </cell>
          <cell r="IW431">
            <v>0</v>
          </cell>
          <cell r="IX431">
            <v>0</v>
          </cell>
          <cell r="IY431">
            <v>0</v>
          </cell>
        </row>
        <row r="432">
          <cell r="C432" t="str">
            <v>DRS.PX.YAK._.RES.Smart Thermostats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2.99E-4</v>
          </cell>
          <cell r="Z432">
            <v>2.9929570000000001E-4</v>
          </cell>
          <cell r="AA432">
            <v>4.7895856000000002E-4</v>
          </cell>
          <cell r="AB432">
            <v>4.8300000000000003E-4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1.6860999999999998E-3</v>
          </cell>
          <cell r="AL432">
            <v>2.07686756E-3</v>
          </cell>
          <cell r="AM432">
            <v>2.0727912900000002E-3</v>
          </cell>
          <cell r="AN432">
            <v>2.7236999999999999E-3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1.7453650000000001E-2</v>
          </cell>
          <cell r="AX432">
            <v>1.9236845559999997E-2</v>
          </cell>
          <cell r="AY432">
            <v>1.9236845570000001E-2</v>
          </cell>
          <cell r="AZ432">
            <v>2.5879549999999998E-2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2.9814400000000001E-2</v>
          </cell>
          <cell r="BJ432">
            <v>3.4100980560000001E-2</v>
          </cell>
          <cell r="BK432">
            <v>2.578337143E-2</v>
          </cell>
          <cell r="BL432">
            <v>3.0879200000000002E-2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2.7684799999999999E-2</v>
          </cell>
          <cell r="BV432">
            <v>3.183751999E-2</v>
          </cell>
          <cell r="BW432">
            <v>3.6096719999999999E-2</v>
          </cell>
          <cell r="BX432">
            <v>3.6203199999999998E-2</v>
          </cell>
          <cell r="BY432">
            <v>0</v>
          </cell>
          <cell r="BZ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5.5033500000000006E-2</v>
          </cell>
          <cell r="CH432">
            <v>6.5280213570000009E-2</v>
          </cell>
          <cell r="CI432">
            <v>5.8634263290000009E-2</v>
          </cell>
          <cell r="CJ432">
            <v>6.7874650000000009E-2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</v>
          </cell>
          <cell r="CS432">
            <v>6.412625000000001E-2</v>
          </cell>
          <cell r="CT432">
            <v>7.952286787E-2</v>
          </cell>
          <cell r="CU432">
            <v>7.0677867870000008E-2</v>
          </cell>
          <cell r="CV432">
            <v>6.8548750000000006E-2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5.7492500000000002E-2</v>
          </cell>
          <cell r="DF432">
            <v>7.5239360719999995E-2</v>
          </cell>
          <cell r="DG432">
            <v>7.0677867870000008E-2</v>
          </cell>
          <cell r="DH432">
            <v>9.0661250000000013E-2</v>
          </cell>
          <cell r="DI432">
            <v>0</v>
          </cell>
          <cell r="DJ432">
            <v>0</v>
          </cell>
          <cell r="DK432">
            <v>0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</v>
          </cell>
          <cell r="DQ432">
            <v>9.6219000000000027E-2</v>
          </cell>
          <cell r="DR432">
            <v>6.5054735000000002E-2</v>
          </cell>
          <cell r="DS432">
            <v>8.5428726440000005E-2</v>
          </cell>
          <cell r="DT432">
            <v>9.0873500000000024E-2</v>
          </cell>
          <cell r="DU432">
            <v>0</v>
          </cell>
          <cell r="DV432">
            <v>0</v>
          </cell>
          <cell r="DW432">
            <v>0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4.46632E-2</v>
          </cell>
          <cell r="ED432">
            <v>5.1195193000000007E-2</v>
          </cell>
          <cell r="EE432">
            <v>7.317586785000002E-2</v>
          </cell>
          <cell r="EF432">
            <v>0.10886655000000002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0</v>
          </cell>
          <cell r="EL432">
            <v>0</v>
          </cell>
          <cell r="EM432">
            <v>0</v>
          </cell>
          <cell r="EN432">
            <v>0</v>
          </cell>
          <cell r="EO432">
            <v>8.6534950000000013E-2</v>
          </cell>
          <cell r="EP432">
            <v>5.1897043280000006E-2</v>
          </cell>
          <cell r="EQ432">
            <v>7.8934230430000016E-2</v>
          </cell>
          <cell r="ER432">
            <v>9.7700750000000017E-2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0</v>
          </cell>
          <cell r="EX432">
            <v>0</v>
          </cell>
          <cell r="EY432">
            <v>0</v>
          </cell>
          <cell r="EZ432">
            <v>0</v>
          </cell>
          <cell r="FA432">
            <v>7.3248499999999994E-2</v>
          </cell>
          <cell r="FB432">
            <v>7.8955443569999992E-2</v>
          </cell>
          <cell r="FC432">
            <v>9.004735928999999E-2</v>
          </cell>
          <cell r="FD432">
            <v>5.3527749999999999E-2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7.3248500000000008E-2</v>
          </cell>
          <cell r="FN432">
            <v>9.0224443569999993E-2</v>
          </cell>
          <cell r="FO432">
            <v>9.0047359290000004E-2</v>
          </cell>
          <cell r="FP432">
            <v>6.1979500000000007E-2</v>
          </cell>
          <cell r="FQ432">
            <v>0</v>
          </cell>
          <cell r="FR432">
            <v>0</v>
          </cell>
          <cell r="FS432">
            <v>0</v>
          </cell>
          <cell r="FT432">
            <v>0</v>
          </cell>
          <cell r="FU432">
            <v>0</v>
          </cell>
          <cell r="FV432">
            <v>0</v>
          </cell>
          <cell r="FW432">
            <v>0</v>
          </cell>
          <cell r="FX432">
            <v>0</v>
          </cell>
          <cell r="FY432">
            <v>5.6345000000000006E-2</v>
          </cell>
          <cell r="FZ432">
            <v>7.9840864999999997E-2</v>
          </cell>
          <cell r="GA432">
            <v>9.004735928999999E-2</v>
          </cell>
          <cell r="GB432">
            <v>6.479675E-2</v>
          </cell>
          <cell r="GC432">
            <v>0</v>
          </cell>
          <cell r="GD432">
            <v>0</v>
          </cell>
          <cell r="GE432">
            <v>0</v>
          </cell>
          <cell r="GF432">
            <v>0</v>
          </cell>
          <cell r="GG432">
            <v>0</v>
          </cell>
          <cell r="GH432">
            <v>0</v>
          </cell>
          <cell r="GI432">
            <v>0</v>
          </cell>
          <cell r="GJ432">
            <v>0</v>
          </cell>
          <cell r="GK432">
            <v>8.1700250000000002E-2</v>
          </cell>
          <cell r="GL432">
            <v>4.6742202140000001E-2</v>
          </cell>
          <cell r="GM432">
            <v>9.3484404280000002E-2</v>
          </cell>
          <cell r="GN432">
            <v>0.11550724999999999</v>
          </cell>
          <cell r="GO432">
            <v>0</v>
          </cell>
          <cell r="GP432">
            <v>0</v>
          </cell>
          <cell r="GQ432">
            <v>0</v>
          </cell>
          <cell r="GR432">
            <v>0</v>
          </cell>
          <cell r="GS432">
            <v>0</v>
          </cell>
          <cell r="GT432">
            <v>0</v>
          </cell>
          <cell r="GU432">
            <v>0</v>
          </cell>
          <cell r="GV432">
            <v>0</v>
          </cell>
          <cell r="GW432">
            <v>7.3248499999999994E-2</v>
          </cell>
          <cell r="GX432">
            <v>7.3320943569999991E-2</v>
          </cell>
          <cell r="GY432">
            <v>0.10606543786000001</v>
          </cell>
          <cell r="GZ432">
            <v>0.11832450000000001</v>
          </cell>
          <cell r="HA432">
            <v>0</v>
          </cell>
          <cell r="HB432">
            <v>0</v>
          </cell>
          <cell r="HC432">
            <v>0</v>
          </cell>
          <cell r="HD432">
            <v>0</v>
          </cell>
          <cell r="HE432">
            <v>0</v>
          </cell>
          <cell r="HF432">
            <v>0</v>
          </cell>
          <cell r="HG432">
            <v>0</v>
          </cell>
          <cell r="HH432">
            <v>0</v>
          </cell>
          <cell r="HI432">
            <v>6.1979500000000007E-2</v>
          </cell>
          <cell r="HJ432">
            <v>9.0224443570000007E-2</v>
          </cell>
          <cell r="HK432">
            <v>9.0047359290000017E-2</v>
          </cell>
          <cell r="HL432">
            <v>7.6065749999999988E-2</v>
          </cell>
          <cell r="HM432">
            <v>0</v>
          </cell>
          <cell r="HN432">
            <v>0</v>
          </cell>
          <cell r="HO432">
            <v>0</v>
          </cell>
          <cell r="HP432">
            <v>0</v>
          </cell>
          <cell r="HQ432">
            <v>0</v>
          </cell>
          <cell r="HR432">
            <v>0</v>
          </cell>
          <cell r="HS432">
            <v>0</v>
          </cell>
          <cell r="HT432">
            <v>0</v>
          </cell>
          <cell r="HU432">
            <v>7.3248499999999994E-2</v>
          </cell>
          <cell r="HV432">
            <v>0.102378865</v>
          </cell>
          <cell r="HW432">
            <v>9.0047359290000004E-2</v>
          </cell>
          <cell r="HX432">
            <v>7.6065749999999988E-2</v>
          </cell>
          <cell r="HY432">
            <v>0</v>
          </cell>
          <cell r="HZ432">
            <v>0</v>
          </cell>
          <cell r="IA432">
            <v>0</v>
          </cell>
          <cell r="IB432">
            <v>0</v>
          </cell>
          <cell r="IC432">
            <v>0</v>
          </cell>
          <cell r="ID432">
            <v>0</v>
          </cell>
          <cell r="IE432">
            <v>0</v>
          </cell>
          <cell r="IF432">
            <v>0</v>
          </cell>
          <cell r="IG432">
            <v>8.1700249999999988E-2</v>
          </cell>
          <cell r="IH432">
            <v>0.10131635927999999</v>
          </cell>
          <cell r="II432">
            <v>9.0047359280000003E-2</v>
          </cell>
          <cell r="IJ432">
            <v>6.479675E-2</v>
          </cell>
          <cell r="IK432">
            <v>0</v>
          </cell>
          <cell r="IL432">
            <v>0</v>
          </cell>
          <cell r="IM432">
            <v>0</v>
          </cell>
          <cell r="IN432">
            <v>0</v>
          </cell>
          <cell r="IO432">
            <v>0</v>
          </cell>
          <cell r="IP432">
            <v>0</v>
          </cell>
          <cell r="IQ432">
            <v>0</v>
          </cell>
          <cell r="IR432">
            <v>0</v>
          </cell>
          <cell r="IS432">
            <v>7.3248500000000008E-2</v>
          </cell>
          <cell r="IT432">
            <v>5.7302864999999994E-2</v>
          </cell>
          <cell r="IU432">
            <v>9.004735928999999E-2</v>
          </cell>
          <cell r="IV432">
            <v>0.10423825</v>
          </cell>
          <cell r="IW432">
            <v>0</v>
          </cell>
          <cell r="IX432">
            <v>0</v>
          </cell>
          <cell r="IY432">
            <v>0</v>
          </cell>
        </row>
        <row r="433">
          <cell r="C433" t="str">
            <v>DRS.PX.YAK._.RES.Water Heater - DLC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5.1753742000000004E-4</v>
          </cell>
          <cell r="Z433">
            <v>5.5021213999999999E-4</v>
          </cell>
          <cell r="AA433">
            <v>8.2950069999999996E-4</v>
          </cell>
          <cell r="AB433">
            <v>8.3602201000000003E-4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5.1753743E-4</v>
          </cell>
          <cell r="AL433">
            <v>6.4581214000000004E-4</v>
          </cell>
          <cell r="AM433">
            <v>6.365935599999999E-4</v>
          </cell>
          <cell r="AN433">
            <v>8.3602201000000014E-4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5.8524271999999997E-4</v>
          </cell>
          <cell r="AX433">
            <v>6.3659356000000001E-4</v>
          </cell>
          <cell r="AY433">
            <v>6.3659356999999997E-4</v>
          </cell>
          <cell r="AZ433">
            <v>8.4807443999999996E-4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6.2099029000000001E-4</v>
          </cell>
          <cell r="BJ433">
            <v>5.5021213999999999E-4</v>
          </cell>
          <cell r="BK433">
            <v>5.4099355999999996E-4</v>
          </cell>
          <cell r="BL433">
            <v>6.4089558000000001E-4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5.1753743E-4</v>
          </cell>
          <cell r="BV433">
            <v>5.7957499999999993E-4</v>
          </cell>
          <cell r="BW433">
            <v>7.3219356000000005E-4</v>
          </cell>
          <cell r="BX433">
            <v>7.4042201000000009E-4</v>
          </cell>
          <cell r="BY433">
            <v>0</v>
          </cell>
          <cell r="BZ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5.4136913999999997E-4</v>
          </cell>
          <cell r="CH433">
            <v>7.2468214000000002E-4</v>
          </cell>
          <cell r="CI433">
            <v>6.365935599999999E-4</v>
          </cell>
          <cell r="CJ433">
            <v>7.3649557999999984E-4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</v>
          </cell>
          <cell r="CS433">
            <v>5.6134271999999988E-4</v>
          </cell>
          <cell r="CT433">
            <v>7.3390069999999992E-4</v>
          </cell>
          <cell r="CU433">
            <v>6.3659356999999997E-4</v>
          </cell>
          <cell r="CV433">
            <v>6.807061599999999E-4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5.2539028999999996E-4</v>
          </cell>
          <cell r="DF433">
            <v>7.4311928000000006E-4</v>
          </cell>
          <cell r="DG433">
            <v>6.365935599999999E-4</v>
          </cell>
          <cell r="DH433">
            <v>7.8822201000000006E-4</v>
          </cell>
          <cell r="DI433">
            <v>0</v>
          </cell>
          <cell r="DJ433">
            <v>0</v>
          </cell>
          <cell r="DK433">
            <v>0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0</v>
          </cell>
          <cell r="DQ433">
            <v>7.1659029000000006E-4</v>
          </cell>
          <cell r="DR433">
            <v>5.2460499999999993E-4</v>
          </cell>
          <cell r="DS433">
            <v>6.3659356000000001E-4</v>
          </cell>
          <cell r="DT433">
            <v>7.4042200999999998E-4</v>
          </cell>
          <cell r="DU433">
            <v>0</v>
          </cell>
          <cell r="DV433">
            <v>0</v>
          </cell>
          <cell r="DW433">
            <v>0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4.2979029000000002E-4</v>
          </cell>
          <cell r="ED433">
            <v>3.8120500000000002E-4</v>
          </cell>
          <cell r="EE433">
            <v>5.4099356000000007E-4</v>
          </cell>
          <cell r="EF433">
            <v>8.3602201000000014E-4</v>
          </cell>
          <cell r="EG433">
            <v>0</v>
          </cell>
          <cell r="EH433">
            <v>0</v>
          </cell>
          <cell r="EI433">
            <v>0</v>
          </cell>
          <cell r="EJ433">
            <v>0</v>
          </cell>
          <cell r="EK433">
            <v>0</v>
          </cell>
          <cell r="EL433">
            <v>0</v>
          </cell>
          <cell r="EM433">
            <v>0</v>
          </cell>
          <cell r="EN433">
            <v>0</v>
          </cell>
          <cell r="EO433">
            <v>5.8524271999999997E-4</v>
          </cell>
          <cell r="EP433">
            <v>3.4979355999999997E-4</v>
          </cell>
          <cell r="EQ433">
            <v>6.3830071000000005E-4</v>
          </cell>
          <cell r="ER433">
            <v>7.6032729999999998E-4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0</v>
          </cell>
          <cell r="EX433">
            <v>0</v>
          </cell>
          <cell r="EY433">
            <v>0</v>
          </cell>
          <cell r="EZ433">
            <v>0</v>
          </cell>
          <cell r="FA433">
            <v>5.1753743E-4</v>
          </cell>
          <cell r="FB433">
            <v>5.5191928000000007E-4</v>
          </cell>
          <cell r="FC433">
            <v>6.365935599999999E-4</v>
          </cell>
          <cell r="FD433">
            <v>3.6228986000000005E-4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4.3798457000000004E-4</v>
          </cell>
          <cell r="FN433">
            <v>6.9531928000000009E-4</v>
          </cell>
          <cell r="FO433">
            <v>6.3659356000000012E-4</v>
          </cell>
          <cell r="FP433">
            <v>3.9011629000000001E-4</v>
          </cell>
          <cell r="FQ433">
            <v>0</v>
          </cell>
          <cell r="FR433">
            <v>0</v>
          </cell>
          <cell r="FS433">
            <v>0</v>
          </cell>
          <cell r="FT433">
            <v>0</v>
          </cell>
          <cell r="FU433">
            <v>0</v>
          </cell>
          <cell r="FV433">
            <v>0</v>
          </cell>
          <cell r="FW433">
            <v>0</v>
          </cell>
          <cell r="FX433">
            <v>0</v>
          </cell>
          <cell r="FY433">
            <v>4.2193743000000001E-4</v>
          </cell>
          <cell r="FZ433">
            <v>6.9531928000000009E-4</v>
          </cell>
          <cell r="GA433">
            <v>6.3830070000000009E-4</v>
          </cell>
          <cell r="GB433">
            <v>5.1746914999999994E-4</v>
          </cell>
          <cell r="GC433">
            <v>0</v>
          </cell>
          <cell r="GD433">
            <v>0</v>
          </cell>
          <cell r="GE433">
            <v>0</v>
          </cell>
          <cell r="GF433">
            <v>0</v>
          </cell>
          <cell r="GG433">
            <v>0</v>
          </cell>
          <cell r="GH433">
            <v>0</v>
          </cell>
          <cell r="GI433">
            <v>0</v>
          </cell>
          <cell r="GJ433">
            <v>0</v>
          </cell>
          <cell r="GK433">
            <v>0.12967811270999999</v>
          </cell>
          <cell r="GL433">
            <v>8.0103229290000008E-2</v>
          </cell>
          <cell r="GM433">
            <v>0.13499069429000002</v>
          </cell>
          <cell r="GN433">
            <v>0.16351559585</v>
          </cell>
          <cell r="GO433">
            <v>0</v>
          </cell>
          <cell r="GP433">
            <v>0</v>
          </cell>
          <cell r="GQ433">
            <v>0</v>
          </cell>
          <cell r="GR433">
            <v>0</v>
          </cell>
          <cell r="GS433">
            <v>0</v>
          </cell>
          <cell r="GT433">
            <v>0</v>
          </cell>
          <cell r="GU433">
            <v>0</v>
          </cell>
          <cell r="GV433">
            <v>0</v>
          </cell>
          <cell r="GW433">
            <v>0.11597869885000001</v>
          </cell>
          <cell r="GX433">
            <v>9.1985726429999998E-2</v>
          </cell>
          <cell r="GY433">
            <v>0.16749485071000003</v>
          </cell>
          <cell r="GZ433">
            <v>0.16757084342</v>
          </cell>
          <cell r="HA433">
            <v>0</v>
          </cell>
          <cell r="HB433">
            <v>0</v>
          </cell>
          <cell r="HC433">
            <v>0</v>
          </cell>
          <cell r="HD433">
            <v>0</v>
          </cell>
          <cell r="HE433">
            <v>0</v>
          </cell>
          <cell r="HF433">
            <v>0</v>
          </cell>
          <cell r="HG433">
            <v>0</v>
          </cell>
          <cell r="HH433">
            <v>0</v>
          </cell>
          <cell r="HI433">
            <v>8.8607504849999991E-2</v>
          </cell>
          <cell r="HJ433">
            <v>0.12583702643</v>
          </cell>
          <cell r="HK433">
            <v>0.12880765071</v>
          </cell>
          <cell r="HL433">
            <v>0.12000631270999999</v>
          </cell>
          <cell r="HM433">
            <v>0</v>
          </cell>
          <cell r="HN433">
            <v>0</v>
          </cell>
          <cell r="HO433">
            <v>0</v>
          </cell>
          <cell r="HP433">
            <v>0</v>
          </cell>
          <cell r="HQ433">
            <v>0</v>
          </cell>
          <cell r="HR433">
            <v>0</v>
          </cell>
          <cell r="HS433">
            <v>0</v>
          </cell>
          <cell r="HT433">
            <v>0</v>
          </cell>
          <cell r="HU433">
            <v>9.3457221709999996E-2</v>
          </cell>
          <cell r="HV433">
            <v>0.12583702643</v>
          </cell>
          <cell r="HW433">
            <v>0.12880765071</v>
          </cell>
          <cell r="HX433">
            <v>0.10874557414</v>
          </cell>
          <cell r="HY433">
            <v>0</v>
          </cell>
          <cell r="HZ433">
            <v>0</v>
          </cell>
          <cell r="IA433">
            <v>0</v>
          </cell>
          <cell r="IB433">
            <v>0</v>
          </cell>
          <cell r="IC433">
            <v>0</v>
          </cell>
          <cell r="ID433">
            <v>0</v>
          </cell>
          <cell r="IE433">
            <v>0</v>
          </cell>
          <cell r="IF433">
            <v>0</v>
          </cell>
          <cell r="IG433">
            <v>0.11841737414</v>
          </cell>
          <cell r="IH433">
            <v>0.14331535072000001</v>
          </cell>
          <cell r="II433">
            <v>0.12362632929</v>
          </cell>
          <cell r="IJ433">
            <v>8.778540185E-2</v>
          </cell>
          <cell r="IK433">
            <v>0</v>
          </cell>
          <cell r="IL433">
            <v>0</v>
          </cell>
          <cell r="IM433">
            <v>0</v>
          </cell>
          <cell r="IN433">
            <v>0</v>
          </cell>
          <cell r="IO433">
            <v>0</v>
          </cell>
          <cell r="IP433">
            <v>0</v>
          </cell>
          <cell r="IQ433">
            <v>0</v>
          </cell>
          <cell r="IR433">
            <v>0</v>
          </cell>
          <cell r="IS433">
            <v>0.11597869885000001</v>
          </cell>
          <cell r="IT433">
            <v>8.1968504999999997E-2</v>
          </cell>
          <cell r="IU433">
            <v>0.11395452927999999</v>
          </cell>
          <cell r="IV433">
            <v>0.16915978199000004</v>
          </cell>
          <cell r="IW433">
            <v>0</v>
          </cell>
          <cell r="IX433">
            <v>0</v>
          </cell>
          <cell r="IY433">
            <v>0</v>
          </cell>
        </row>
        <row r="434">
          <cell r="C434" t="str">
            <v>DRW.PX.GOE._.CI_.3 Party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4.712858E-5</v>
          </cell>
          <cell r="U434">
            <v>1.7857140000000002E-5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4.0357149999999997E-5</v>
          </cell>
          <cell r="AE434">
            <v>4.5200009999999995E-5</v>
          </cell>
          <cell r="AF434">
            <v>5.3271439999999989E-5</v>
          </cell>
          <cell r="AG434">
            <v>4.5714280000000002E-5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5.1657149999999994E-5</v>
          </cell>
          <cell r="AQ434">
            <v>6.134286999999999E-5</v>
          </cell>
          <cell r="AR434">
            <v>5.3271440000000002E-5</v>
          </cell>
          <cell r="AS434">
            <v>4.7500000000000003E-5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4.1971429999999998E-5</v>
          </cell>
          <cell r="BC434">
            <v>4.6814290000000003E-5</v>
          </cell>
          <cell r="BD434">
            <v>6.941429999999999E-5</v>
          </cell>
          <cell r="BE434">
            <v>2.3214280000000001E-5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4.0357149999999997E-5</v>
          </cell>
          <cell r="BO434">
            <v>3.7128579999999994E-5</v>
          </cell>
          <cell r="BP434">
            <v>5.3271439999999989E-5</v>
          </cell>
          <cell r="BQ434">
            <v>2.3214280000000001E-5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3.4214290000000001E-5</v>
          </cell>
          <cell r="CA434">
            <v>3.7128580000000001E-5</v>
          </cell>
          <cell r="CB434">
            <v>6.9414300000000004E-5</v>
          </cell>
          <cell r="CC434">
            <v>2.7857140000000001E-5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  <cell r="CL434">
            <v>5.6500009999999992E-5</v>
          </cell>
          <cell r="CM434">
            <v>6.1342870000000003E-5</v>
          </cell>
          <cell r="CN434">
            <v>6.941429999999999E-5</v>
          </cell>
          <cell r="CO434">
            <v>1.9642860000000002E-5</v>
          </cell>
          <cell r="CP434">
            <v>0</v>
          </cell>
          <cell r="CQ434">
            <v>0</v>
          </cell>
          <cell r="CR434">
            <v>0</v>
          </cell>
          <cell r="CS434">
            <v>0</v>
          </cell>
          <cell r="CT434">
            <v>0</v>
          </cell>
          <cell r="CU434">
            <v>0</v>
          </cell>
          <cell r="CV434">
            <v>0</v>
          </cell>
          <cell r="CW434">
            <v>0</v>
          </cell>
          <cell r="CX434">
            <v>5.8114290000000006E-5</v>
          </cell>
          <cell r="CY434">
            <v>6.2957150000000011E-5</v>
          </cell>
          <cell r="CZ434">
            <v>5.3271439999999989E-5</v>
          </cell>
          <cell r="DA434">
            <v>5.3571420000000001E-5</v>
          </cell>
          <cell r="DB434">
            <v>0</v>
          </cell>
          <cell r="DC434">
            <v>0</v>
          </cell>
          <cell r="DD434">
            <v>0</v>
          </cell>
          <cell r="DE434">
            <v>0</v>
          </cell>
          <cell r="DF434">
            <v>0</v>
          </cell>
          <cell r="DG434">
            <v>0</v>
          </cell>
          <cell r="DH434">
            <v>0</v>
          </cell>
          <cell r="DI434">
            <v>0</v>
          </cell>
          <cell r="DJ434">
            <v>6.7800009999999995E-5</v>
          </cell>
          <cell r="DK434">
            <v>6.1342870000000003E-5</v>
          </cell>
          <cell r="DL434">
            <v>5.3271440000000002E-5</v>
          </cell>
          <cell r="DM434">
            <v>7.1428560000000006E-5</v>
          </cell>
          <cell r="DN434">
            <v>0</v>
          </cell>
          <cell r="DO434">
            <v>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4.0357149999999997E-5</v>
          </cell>
          <cell r="DW434">
            <v>3.7128579999999994E-5</v>
          </cell>
          <cell r="DX434">
            <v>5.3271439999999989E-5</v>
          </cell>
          <cell r="DY434">
            <v>2.3214280000000001E-5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0</v>
          </cell>
          <cell r="EF434">
            <v>0</v>
          </cell>
          <cell r="EG434">
            <v>0</v>
          </cell>
          <cell r="EH434">
            <v>3.4214290000000001E-5</v>
          </cell>
          <cell r="EI434">
            <v>2.905715E-5</v>
          </cell>
          <cell r="EJ434">
            <v>3.7128580000000001E-5</v>
          </cell>
          <cell r="EK434">
            <v>2.5000000000000001E-5</v>
          </cell>
          <cell r="EL434">
            <v>0</v>
          </cell>
          <cell r="EM434">
            <v>0</v>
          </cell>
          <cell r="EN434">
            <v>0</v>
          </cell>
          <cell r="EO434">
            <v>0</v>
          </cell>
          <cell r="EP434">
            <v>0</v>
          </cell>
          <cell r="EQ434">
            <v>0</v>
          </cell>
          <cell r="ER434">
            <v>0</v>
          </cell>
          <cell r="ES434">
            <v>0</v>
          </cell>
          <cell r="ET434">
            <v>1.937142E-5</v>
          </cell>
          <cell r="EU434">
            <v>3.0671430000000001E-5</v>
          </cell>
          <cell r="EV434">
            <v>5.3271439999999996E-5</v>
          </cell>
          <cell r="EW434">
            <v>1.7857140000000002E-5</v>
          </cell>
          <cell r="EX434">
            <v>0</v>
          </cell>
          <cell r="EY434">
            <v>0</v>
          </cell>
          <cell r="EZ434">
            <v>0</v>
          </cell>
          <cell r="FA434">
            <v>0</v>
          </cell>
          <cell r="FB434">
            <v>0</v>
          </cell>
          <cell r="FC434">
            <v>0</v>
          </cell>
          <cell r="FD434">
            <v>0</v>
          </cell>
          <cell r="FE434">
            <v>0</v>
          </cell>
          <cell r="FF434">
            <v>3.5514289999999999E-5</v>
          </cell>
          <cell r="FG434">
            <v>4.5200009999999995E-5</v>
          </cell>
          <cell r="FH434">
            <v>3.7128580000000001E-5</v>
          </cell>
          <cell r="FI434">
            <v>3.5714280000000003E-5</v>
          </cell>
          <cell r="FJ434">
            <v>0</v>
          </cell>
          <cell r="FK434">
            <v>0</v>
          </cell>
          <cell r="FL434">
            <v>0</v>
          </cell>
          <cell r="FM434">
            <v>0</v>
          </cell>
          <cell r="FN434">
            <v>0</v>
          </cell>
          <cell r="FO434">
            <v>0</v>
          </cell>
          <cell r="FP434">
            <v>0</v>
          </cell>
          <cell r="FQ434">
            <v>0</v>
          </cell>
          <cell r="FR434">
            <v>5.0357150000000003E-5</v>
          </cell>
          <cell r="FS434">
            <v>6.1342870000000003E-5</v>
          </cell>
          <cell r="FT434">
            <v>5.3271440000000002E-5</v>
          </cell>
          <cell r="FU434">
            <v>5.3571420000000001E-5</v>
          </cell>
          <cell r="FV434">
            <v>0</v>
          </cell>
          <cell r="FW434">
            <v>0</v>
          </cell>
          <cell r="FX434">
            <v>0</v>
          </cell>
          <cell r="FY434">
            <v>0</v>
          </cell>
          <cell r="FZ434">
            <v>0</v>
          </cell>
          <cell r="GA434">
            <v>0</v>
          </cell>
          <cell r="GB434">
            <v>0</v>
          </cell>
          <cell r="GC434">
            <v>0</v>
          </cell>
          <cell r="GD434">
            <v>6.6500010000000004E-5</v>
          </cell>
          <cell r="GE434">
            <v>6.941429999999999E-5</v>
          </cell>
          <cell r="GF434">
            <v>3.7128579999999994E-5</v>
          </cell>
          <cell r="GG434">
            <v>5.5357140000000002E-5</v>
          </cell>
          <cell r="GH434">
            <v>0</v>
          </cell>
          <cell r="GI434">
            <v>0</v>
          </cell>
          <cell r="GJ434">
            <v>0</v>
          </cell>
          <cell r="GK434">
            <v>0</v>
          </cell>
          <cell r="GL434">
            <v>0</v>
          </cell>
          <cell r="GM434">
            <v>0</v>
          </cell>
          <cell r="GN434">
            <v>0</v>
          </cell>
          <cell r="GO434">
            <v>0</v>
          </cell>
          <cell r="GP434">
            <v>3.5514279999999998E-5</v>
          </cell>
          <cell r="GQ434">
            <v>6.2957149999999997E-5</v>
          </cell>
          <cell r="GR434">
            <v>3.7128579999999994E-5</v>
          </cell>
          <cell r="GS434">
            <v>2.3214280000000001E-5</v>
          </cell>
          <cell r="GT434">
            <v>0</v>
          </cell>
          <cell r="GU434">
            <v>0</v>
          </cell>
          <cell r="GV434">
            <v>0</v>
          </cell>
          <cell r="GW434">
            <v>0</v>
          </cell>
          <cell r="GX434">
            <v>0</v>
          </cell>
          <cell r="GY434">
            <v>0</v>
          </cell>
          <cell r="GZ434">
            <v>0</v>
          </cell>
          <cell r="HA434">
            <v>0</v>
          </cell>
          <cell r="HB434">
            <v>3.4214290000000001E-5</v>
          </cell>
          <cell r="HC434">
            <v>4.5200009999999995E-5</v>
          </cell>
          <cell r="HD434">
            <v>5.3271440000000002E-5</v>
          </cell>
          <cell r="HE434">
            <v>5.3571400000000002E-6</v>
          </cell>
          <cell r="HF434">
            <v>0</v>
          </cell>
          <cell r="HG434">
            <v>0</v>
          </cell>
          <cell r="HH434">
            <v>0</v>
          </cell>
          <cell r="HI434">
            <v>0</v>
          </cell>
          <cell r="HJ434">
            <v>0</v>
          </cell>
          <cell r="HK434">
            <v>0</v>
          </cell>
          <cell r="HL434">
            <v>0</v>
          </cell>
          <cell r="HM434">
            <v>0</v>
          </cell>
          <cell r="HN434">
            <v>6.7800009999999995E-5</v>
          </cell>
          <cell r="HO434">
            <v>6.134286999999999E-5</v>
          </cell>
          <cell r="HP434">
            <v>5.3271439999999996E-5</v>
          </cell>
          <cell r="HQ434">
            <v>5.3571420000000001E-5</v>
          </cell>
          <cell r="HR434">
            <v>0</v>
          </cell>
          <cell r="HS434">
            <v>0</v>
          </cell>
          <cell r="HT434">
            <v>0</v>
          </cell>
          <cell r="HU434">
            <v>0</v>
          </cell>
          <cell r="HV434">
            <v>0</v>
          </cell>
          <cell r="HW434">
            <v>0</v>
          </cell>
          <cell r="HX434">
            <v>0</v>
          </cell>
          <cell r="HY434">
            <v>0</v>
          </cell>
          <cell r="HZ434">
            <v>5.6500009999999992E-5</v>
          </cell>
          <cell r="IA434">
            <v>6.134286999999999E-5</v>
          </cell>
          <cell r="IB434">
            <v>5.3271439999999996E-5</v>
          </cell>
          <cell r="IC434">
            <v>7.321428E-5</v>
          </cell>
          <cell r="ID434">
            <v>0</v>
          </cell>
          <cell r="IE434">
            <v>0</v>
          </cell>
          <cell r="IF434">
            <v>0</v>
          </cell>
          <cell r="IG434">
            <v>0</v>
          </cell>
          <cell r="IH434">
            <v>0</v>
          </cell>
          <cell r="II434">
            <v>0</v>
          </cell>
          <cell r="IJ434">
            <v>0</v>
          </cell>
          <cell r="IK434">
            <v>0</v>
          </cell>
          <cell r="IL434">
            <v>5.8114289999999993E-5</v>
          </cell>
          <cell r="IM434">
            <v>6.2957150000000011E-5</v>
          </cell>
          <cell r="IN434">
            <v>5.3271439999999989E-5</v>
          </cell>
          <cell r="IO434">
            <v>3.5714280000000003E-5</v>
          </cell>
          <cell r="IP434">
            <v>0</v>
          </cell>
          <cell r="IQ434">
            <v>0</v>
          </cell>
          <cell r="IR434">
            <v>0</v>
          </cell>
          <cell r="IS434">
            <v>0</v>
          </cell>
          <cell r="IT434">
            <v>0</v>
          </cell>
          <cell r="IU434">
            <v>0</v>
          </cell>
          <cell r="IV434">
            <v>0</v>
          </cell>
          <cell r="IW434">
            <v>0</v>
          </cell>
          <cell r="IX434">
            <v>5.1657149999999994E-5</v>
          </cell>
          <cell r="IY434">
            <v>6.3271440000000001E-5</v>
          </cell>
        </row>
        <row r="435">
          <cell r="C435" t="str">
            <v>DRW.PX.GOE._.CI_.Battery DLC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6.1385720000000006E-5</v>
          </cell>
          <cell r="U435">
            <v>2.685714E-5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6.0357150000000002E-5</v>
          </cell>
          <cell r="AE435">
            <v>5.8285719999999998E-5</v>
          </cell>
          <cell r="AF435">
            <v>7.9671439999999994E-5</v>
          </cell>
          <cell r="AG435">
            <v>8.057142E-5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6.0357150000000002E-5</v>
          </cell>
          <cell r="AQ435">
            <v>8.7600010000000016E-5</v>
          </cell>
          <cell r="AR435">
            <v>7.9671439999999994E-5</v>
          </cell>
          <cell r="AS435">
            <v>6.6400000000000001E-5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6.2771430000000002E-5</v>
          </cell>
          <cell r="BC435">
            <v>7.0014290000000004E-5</v>
          </cell>
          <cell r="BD435">
            <v>9.9671440000000019E-5</v>
          </cell>
          <cell r="BE435">
            <v>3.4914280000000004E-5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6.0357150000000002E-5</v>
          </cell>
          <cell r="BO435">
            <v>5.5528579999999994E-5</v>
          </cell>
          <cell r="BP435">
            <v>7.9671439999999994E-5</v>
          </cell>
          <cell r="BQ435">
            <v>3.4914280000000004E-5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5.7257149999999994E-5</v>
          </cell>
          <cell r="CA435">
            <v>5.5528580000000001E-5</v>
          </cell>
          <cell r="CB435">
            <v>1.038143E-4</v>
          </cell>
          <cell r="CC435">
            <v>5.371428E-5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  <cell r="CL435">
            <v>8.4500009999999995E-5</v>
          </cell>
          <cell r="CM435">
            <v>9.1742869999999997E-5</v>
          </cell>
          <cell r="CN435">
            <v>1.038143E-4</v>
          </cell>
          <cell r="CO435">
            <v>7.6400000000000014E-5</v>
          </cell>
          <cell r="CP435">
            <v>0</v>
          </cell>
          <cell r="CQ435">
            <v>0</v>
          </cell>
          <cell r="CR435">
            <v>0</v>
          </cell>
          <cell r="CS435">
            <v>0</v>
          </cell>
          <cell r="CT435">
            <v>0</v>
          </cell>
          <cell r="CU435">
            <v>0</v>
          </cell>
          <cell r="CV435">
            <v>0</v>
          </cell>
          <cell r="CW435">
            <v>0</v>
          </cell>
          <cell r="CX435">
            <v>8.6914289999999995E-5</v>
          </cell>
          <cell r="CY435">
            <v>9.4157149999999997E-5</v>
          </cell>
          <cell r="CZ435">
            <v>7.9671439999999994E-5</v>
          </cell>
          <cell r="DA435">
            <v>8.0571420000000014E-5</v>
          </cell>
          <cell r="DB435">
            <v>0</v>
          </cell>
          <cell r="DC435">
            <v>0</v>
          </cell>
          <cell r="DD435">
            <v>0</v>
          </cell>
          <cell r="DE435">
            <v>0</v>
          </cell>
          <cell r="DF435">
            <v>0</v>
          </cell>
          <cell r="DG435">
            <v>0</v>
          </cell>
          <cell r="DH435">
            <v>0</v>
          </cell>
          <cell r="DI435">
            <v>0</v>
          </cell>
          <cell r="DJ435">
            <v>1.0140001E-4</v>
          </cell>
          <cell r="DK435">
            <v>9.1742869999999997E-5</v>
          </cell>
          <cell r="DL435">
            <v>7.9671439999999994E-5</v>
          </cell>
          <cell r="DM435">
            <v>8.7428560000000002E-5</v>
          </cell>
          <cell r="DN435">
            <v>0</v>
          </cell>
          <cell r="DO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6.0357150000000002E-5</v>
          </cell>
          <cell r="DW435">
            <v>5.7600010000000005E-5</v>
          </cell>
          <cell r="DX435">
            <v>7.9671439999999994E-5</v>
          </cell>
          <cell r="DY435">
            <v>3.4914280000000004E-5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0</v>
          </cell>
          <cell r="EF435">
            <v>0</v>
          </cell>
          <cell r="EG435">
            <v>0</v>
          </cell>
          <cell r="EH435">
            <v>4.6214290000000008E-5</v>
          </cell>
          <cell r="EI435">
            <v>5.9671439999999995E-5</v>
          </cell>
          <cell r="EJ435">
            <v>5.5528580000000001E-5</v>
          </cell>
          <cell r="EK435">
            <v>3.7599999999999999E-5</v>
          </cell>
          <cell r="EL435">
            <v>0</v>
          </cell>
          <cell r="EM435">
            <v>0</v>
          </cell>
          <cell r="EN435">
            <v>0</v>
          </cell>
          <cell r="EO435">
            <v>0</v>
          </cell>
          <cell r="EP435">
            <v>0</v>
          </cell>
          <cell r="EQ435">
            <v>0</v>
          </cell>
          <cell r="ER435">
            <v>0</v>
          </cell>
          <cell r="ES435">
            <v>0</v>
          </cell>
          <cell r="ET435">
            <v>2.4485710000000002E-5</v>
          </cell>
          <cell r="EU435">
            <v>4.5871430000000005E-5</v>
          </cell>
          <cell r="EV435">
            <v>5.9671440000000009E-5</v>
          </cell>
          <cell r="EW435">
            <v>3.3714280000000002E-5</v>
          </cell>
          <cell r="EX435">
            <v>0</v>
          </cell>
          <cell r="EY435">
            <v>0</v>
          </cell>
          <cell r="EZ435">
            <v>0</v>
          </cell>
          <cell r="FA435">
            <v>0</v>
          </cell>
          <cell r="FB435">
            <v>0</v>
          </cell>
          <cell r="FC435">
            <v>0</v>
          </cell>
          <cell r="FD435">
            <v>0</v>
          </cell>
          <cell r="FE435">
            <v>0</v>
          </cell>
          <cell r="FF435">
            <v>5.311429E-5</v>
          </cell>
          <cell r="FG435">
            <v>6.7600010000000004E-5</v>
          </cell>
          <cell r="FH435">
            <v>5.5528580000000001E-5</v>
          </cell>
          <cell r="FI435">
            <v>8.0571420000000014E-5</v>
          </cell>
          <cell r="FJ435">
            <v>0</v>
          </cell>
          <cell r="FK435">
            <v>0</v>
          </cell>
          <cell r="FL435">
            <v>0</v>
          </cell>
          <cell r="FM435">
            <v>0</v>
          </cell>
          <cell r="FN435">
            <v>0</v>
          </cell>
          <cell r="FO435">
            <v>0</v>
          </cell>
          <cell r="FP435">
            <v>0</v>
          </cell>
          <cell r="FQ435">
            <v>0</v>
          </cell>
          <cell r="FR435">
            <v>7.7257150000000006E-5</v>
          </cell>
          <cell r="FS435">
            <v>9.1742869999999983E-5</v>
          </cell>
          <cell r="FT435">
            <v>7.9671439999999994E-5</v>
          </cell>
          <cell r="FU435">
            <v>5.371428E-5</v>
          </cell>
          <cell r="FV435">
            <v>0</v>
          </cell>
          <cell r="FW435">
            <v>0</v>
          </cell>
          <cell r="FX435">
            <v>0</v>
          </cell>
          <cell r="FY435">
            <v>0</v>
          </cell>
          <cell r="FZ435">
            <v>0</v>
          </cell>
          <cell r="GA435">
            <v>0</v>
          </cell>
          <cell r="GB435">
            <v>0</v>
          </cell>
          <cell r="GC435">
            <v>0</v>
          </cell>
          <cell r="GD435">
            <v>1.0140001E-4</v>
          </cell>
          <cell r="GE435">
            <v>1.0174287E-4</v>
          </cell>
          <cell r="GF435">
            <v>5.5528580000000001E-5</v>
          </cell>
          <cell r="GG435">
            <v>9.3257140000000001E-5</v>
          </cell>
          <cell r="GH435">
            <v>0</v>
          </cell>
          <cell r="GI435">
            <v>0</v>
          </cell>
          <cell r="GJ435">
            <v>0</v>
          </cell>
          <cell r="GK435">
            <v>0</v>
          </cell>
          <cell r="GL435">
            <v>0</v>
          </cell>
          <cell r="GM435">
            <v>0</v>
          </cell>
          <cell r="GN435">
            <v>0</v>
          </cell>
          <cell r="GO435">
            <v>0</v>
          </cell>
          <cell r="GP435">
            <v>4.8628569999999995E-5</v>
          </cell>
          <cell r="GQ435">
            <v>9.4157149999999983E-5</v>
          </cell>
          <cell r="GR435">
            <v>5.5528580000000001E-5</v>
          </cell>
          <cell r="GS435">
            <v>3.4914280000000004E-5</v>
          </cell>
          <cell r="GT435">
            <v>0</v>
          </cell>
          <cell r="GU435">
            <v>0</v>
          </cell>
          <cell r="GV435">
            <v>0</v>
          </cell>
          <cell r="GW435">
            <v>0</v>
          </cell>
          <cell r="GX435">
            <v>0</v>
          </cell>
          <cell r="GY435">
            <v>0</v>
          </cell>
          <cell r="GZ435">
            <v>0</v>
          </cell>
          <cell r="HA435">
            <v>0</v>
          </cell>
          <cell r="HB435">
            <v>6.0357150000000002E-5</v>
          </cell>
          <cell r="HC435">
            <v>6.7600010000000004E-5</v>
          </cell>
          <cell r="HD435">
            <v>7.9671439999999994E-5</v>
          </cell>
          <cell r="HE435">
            <v>8.0571400000000006E-6</v>
          </cell>
          <cell r="HF435">
            <v>0</v>
          </cell>
          <cell r="HG435">
            <v>0</v>
          </cell>
          <cell r="HH435">
            <v>0</v>
          </cell>
          <cell r="HI435">
            <v>0</v>
          </cell>
          <cell r="HJ435">
            <v>0</v>
          </cell>
          <cell r="HK435">
            <v>0</v>
          </cell>
          <cell r="HL435">
            <v>0</v>
          </cell>
          <cell r="HM435">
            <v>0</v>
          </cell>
          <cell r="HN435">
            <v>1.0140001E-4</v>
          </cell>
          <cell r="HO435">
            <v>9.1742869999999997E-5</v>
          </cell>
          <cell r="HP435">
            <v>7.9671440000000007E-5</v>
          </cell>
          <cell r="HQ435">
            <v>1.0742856000000001E-4</v>
          </cell>
          <cell r="HR435">
            <v>0</v>
          </cell>
          <cell r="HS435">
            <v>0</v>
          </cell>
          <cell r="HT435">
            <v>0</v>
          </cell>
          <cell r="HU435">
            <v>0</v>
          </cell>
          <cell r="HV435">
            <v>0</v>
          </cell>
          <cell r="HW435">
            <v>0</v>
          </cell>
          <cell r="HX435">
            <v>0</v>
          </cell>
          <cell r="HY435">
            <v>0</v>
          </cell>
          <cell r="HZ435">
            <v>8.4500009999999995E-5</v>
          </cell>
          <cell r="IA435">
            <v>9.1742869999999997E-5</v>
          </cell>
          <cell r="IB435">
            <v>7.9671439999999994E-5</v>
          </cell>
          <cell r="IC435">
            <v>1.1011428000000002E-4</v>
          </cell>
          <cell r="ID435">
            <v>0</v>
          </cell>
          <cell r="IE435">
            <v>0</v>
          </cell>
          <cell r="IF435">
            <v>0</v>
          </cell>
          <cell r="IG435">
            <v>0</v>
          </cell>
          <cell r="IH435">
            <v>0</v>
          </cell>
          <cell r="II435">
            <v>0</v>
          </cell>
          <cell r="IJ435">
            <v>0</v>
          </cell>
          <cell r="IK435">
            <v>0</v>
          </cell>
          <cell r="IL435">
            <v>1.0140000000000001E-4</v>
          </cell>
          <cell r="IM435">
            <v>9.4157149999999983E-5</v>
          </cell>
          <cell r="IN435">
            <v>7.9671439999999994E-5</v>
          </cell>
          <cell r="IO435">
            <v>6.7428560000000004E-5</v>
          </cell>
          <cell r="IP435">
            <v>0</v>
          </cell>
          <cell r="IQ435">
            <v>0</v>
          </cell>
          <cell r="IR435">
            <v>0</v>
          </cell>
          <cell r="IS435">
            <v>0</v>
          </cell>
          <cell r="IT435">
            <v>0</v>
          </cell>
          <cell r="IU435">
            <v>0</v>
          </cell>
          <cell r="IV435">
            <v>0</v>
          </cell>
          <cell r="IW435">
            <v>0</v>
          </cell>
          <cell r="IX435">
            <v>7.7257150000000006E-5</v>
          </cell>
          <cell r="IY435">
            <v>7.9671440000000007E-5</v>
          </cell>
        </row>
        <row r="436">
          <cell r="C436" t="str">
            <v>DRW.PX.GOE._.CI_.HVAC - DLC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4.3514290000000004E-5</v>
          </cell>
          <cell r="U436">
            <v>1.6142860000000001E-5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3.6428569999999997E-5</v>
          </cell>
          <cell r="AE436">
            <v>4.0799999999999996E-5</v>
          </cell>
          <cell r="AF436">
            <v>4.8085720000000001E-5</v>
          </cell>
          <cell r="AG436">
            <v>4.2285720000000002E-5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4.6628569999999994E-5</v>
          </cell>
          <cell r="AQ436">
            <v>5.5371429999999999E-5</v>
          </cell>
          <cell r="AR436">
            <v>4.8085720000000001E-5</v>
          </cell>
          <cell r="AS436">
            <v>5.0042859999999992E-5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3.7885719999999997E-5</v>
          </cell>
          <cell r="BC436">
            <v>4.2257149999999996E-5</v>
          </cell>
          <cell r="BD436">
            <v>6.2657150000000004E-5</v>
          </cell>
          <cell r="BE436">
            <v>2.0985720000000003E-5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3.6428570000000003E-5</v>
          </cell>
          <cell r="BO436">
            <v>3.3514279999999997E-5</v>
          </cell>
          <cell r="BP436">
            <v>4.8085720000000001E-5</v>
          </cell>
          <cell r="BQ436">
            <v>2.0985719999999999E-5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4.2057139999999997E-5</v>
          </cell>
          <cell r="CA436">
            <v>3.3514279999999997E-5</v>
          </cell>
          <cell r="CB436">
            <v>6.2657150000000004E-5</v>
          </cell>
          <cell r="CC436">
            <v>3.2285720000000003E-5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  <cell r="CL436">
            <v>5.0999999999999993E-5</v>
          </cell>
          <cell r="CM436">
            <v>5.5371429999999999E-5</v>
          </cell>
          <cell r="CN436">
            <v>6.2657150000000004E-5</v>
          </cell>
          <cell r="CO436">
            <v>2.7757140000000002E-5</v>
          </cell>
          <cell r="CP436">
            <v>0</v>
          </cell>
          <cell r="CQ436">
            <v>0</v>
          </cell>
          <cell r="CR436">
            <v>0</v>
          </cell>
          <cell r="CS436">
            <v>0</v>
          </cell>
          <cell r="CT436">
            <v>0</v>
          </cell>
          <cell r="CU436">
            <v>0</v>
          </cell>
          <cell r="CV436">
            <v>0</v>
          </cell>
          <cell r="CW436">
            <v>0</v>
          </cell>
          <cell r="CX436">
            <v>5.245715E-5</v>
          </cell>
          <cell r="CY436">
            <v>4.9142859999999997E-5</v>
          </cell>
          <cell r="CZ436">
            <v>4.8085720000000001E-5</v>
          </cell>
          <cell r="DA436">
            <v>4.8428579999999998E-5</v>
          </cell>
          <cell r="DB436">
            <v>0</v>
          </cell>
          <cell r="DC436">
            <v>0</v>
          </cell>
          <cell r="DD436">
            <v>0</v>
          </cell>
          <cell r="DE436">
            <v>0</v>
          </cell>
          <cell r="DF436">
            <v>0</v>
          </cell>
          <cell r="DG436">
            <v>0</v>
          </cell>
          <cell r="DH436">
            <v>0</v>
          </cell>
          <cell r="DI436">
            <v>0</v>
          </cell>
          <cell r="DJ436">
            <v>5.6628569999999993E-5</v>
          </cell>
          <cell r="DK436">
            <v>5.5371429999999992E-5</v>
          </cell>
          <cell r="DL436">
            <v>4.8085720000000001E-5</v>
          </cell>
          <cell r="DM436">
            <v>6.4571439999999992E-5</v>
          </cell>
          <cell r="DN436">
            <v>0</v>
          </cell>
          <cell r="DO436">
            <v>0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3.6428569999999997E-5</v>
          </cell>
          <cell r="DW436">
            <v>4.8085709999999993E-5</v>
          </cell>
          <cell r="DX436">
            <v>4.8085719999999994E-5</v>
          </cell>
          <cell r="DY436">
            <v>2.0985720000000003E-5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0</v>
          </cell>
          <cell r="EF436">
            <v>0</v>
          </cell>
          <cell r="EG436">
            <v>0</v>
          </cell>
          <cell r="EH436">
            <v>3.2057139999999998E-5</v>
          </cell>
          <cell r="EI436">
            <v>2.6228569999999999E-5</v>
          </cell>
          <cell r="EJ436">
            <v>3.3514289999999998E-5</v>
          </cell>
          <cell r="EK436">
            <v>2.26E-5</v>
          </cell>
          <cell r="EL436">
            <v>0</v>
          </cell>
          <cell r="EM436">
            <v>0</v>
          </cell>
          <cell r="EN436">
            <v>0</v>
          </cell>
          <cell r="EO436">
            <v>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1.7485719999999999E-5</v>
          </cell>
          <cell r="EU436">
            <v>1.311429E-5</v>
          </cell>
          <cell r="EV436">
            <v>4.8085719999999994E-5</v>
          </cell>
          <cell r="EW436">
            <v>2.6142860000000004E-5</v>
          </cell>
          <cell r="EX436">
            <v>0</v>
          </cell>
          <cell r="EY436">
            <v>0</v>
          </cell>
          <cell r="EZ436">
            <v>0</v>
          </cell>
          <cell r="FA436">
            <v>0</v>
          </cell>
          <cell r="FB436">
            <v>0</v>
          </cell>
          <cell r="FC436">
            <v>0</v>
          </cell>
          <cell r="FD436">
            <v>0</v>
          </cell>
          <cell r="FE436">
            <v>0</v>
          </cell>
          <cell r="FF436">
            <v>3.2057139999999998E-5</v>
          </cell>
          <cell r="FG436">
            <v>4.0799999999999996E-5</v>
          </cell>
          <cell r="FH436">
            <v>3.3514289999999998E-5</v>
          </cell>
          <cell r="FI436">
            <v>3.614286E-5</v>
          </cell>
          <cell r="FJ436">
            <v>0</v>
          </cell>
          <cell r="FK436">
            <v>0</v>
          </cell>
          <cell r="FL436">
            <v>0</v>
          </cell>
          <cell r="FM436">
            <v>0</v>
          </cell>
          <cell r="FN436">
            <v>0</v>
          </cell>
          <cell r="FO436">
            <v>0</v>
          </cell>
          <cell r="FP436">
            <v>0</v>
          </cell>
          <cell r="FQ436">
            <v>0</v>
          </cell>
          <cell r="FR436">
            <v>3.6428569999999997E-5</v>
          </cell>
          <cell r="FS436">
            <v>5.5371429999999999E-5</v>
          </cell>
          <cell r="FT436">
            <v>4.8085720000000001E-5</v>
          </cell>
          <cell r="FU436">
            <v>4.8428579999999998E-5</v>
          </cell>
          <cell r="FV436">
            <v>0</v>
          </cell>
          <cell r="FW436">
            <v>0</v>
          </cell>
          <cell r="FX436">
            <v>0</v>
          </cell>
          <cell r="FY436">
            <v>0</v>
          </cell>
          <cell r="FZ436">
            <v>0</v>
          </cell>
          <cell r="GA436">
            <v>0</v>
          </cell>
          <cell r="GB436">
            <v>0</v>
          </cell>
          <cell r="GC436">
            <v>0</v>
          </cell>
          <cell r="GD436">
            <v>6.1199999999999997E-5</v>
          </cell>
          <cell r="GE436">
            <v>6.2657139999999989E-5</v>
          </cell>
          <cell r="GF436">
            <v>3.3514289999999998E-5</v>
          </cell>
          <cell r="GG436">
            <v>5.0042860000000006E-5</v>
          </cell>
          <cell r="GH436">
            <v>0</v>
          </cell>
          <cell r="GI436">
            <v>0</v>
          </cell>
          <cell r="GJ436">
            <v>0</v>
          </cell>
          <cell r="GK436">
            <v>0</v>
          </cell>
          <cell r="GL436">
            <v>0</v>
          </cell>
          <cell r="GM436">
            <v>0</v>
          </cell>
          <cell r="GN436">
            <v>0</v>
          </cell>
          <cell r="GO436">
            <v>0</v>
          </cell>
          <cell r="GP436">
            <v>2.3314290000000001E-5</v>
          </cell>
          <cell r="GQ436">
            <v>5.6828579999999999E-5</v>
          </cell>
          <cell r="GR436">
            <v>3.3514289999999998E-5</v>
          </cell>
          <cell r="GS436">
            <v>2.0985720000000003E-5</v>
          </cell>
          <cell r="GT436">
            <v>0</v>
          </cell>
          <cell r="GU436">
            <v>0</v>
          </cell>
          <cell r="GV436">
            <v>0</v>
          </cell>
          <cell r="GW436">
            <v>0</v>
          </cell>
          <cell r="GX436">
            <v>0</v>
          </cell>
          <cell r="GY436">
            <v>0</v>
          </cell>
          <cell r="GZ436">
            <v>0</v>
          </cell>
          <cell r="HA436">
            <v>0</v>
          </cell>
          <cell r="HB436">
            <v>2.1857140000000001E-5</v>
          </cell>
          <cell r="HC436">
            <v>4.0799999999999996E-5</v>
          </cell>
          <cell r="HD436">
            <v>4.8085720000000001E-5</v>
          </cell>
          <cell r="HE436">
            <v>4.8428600000000004E-6</v>
          </cell>
          <cell r="HF436">
            <v>0</v>
          </cell>
          <cell r="HG436">
            <v>0</v>
          </cell>
          <cell r="HH436">
            <v>0</v>
          </cell>
          <cell r="HI436">
            <v>0</v>
          </cell>
          <cell r="HJ436">
            <v>0</v>
          </cell>
          <cell r="HK436">
            <v>0</v>
          </cell>
          <cell r="HL436">
            <v>0</v>
          </cell>
          <cell r="HM436">
            <v>0</v>
          </cell>
          <cell r="HN436">
            <v>6.120000000000001E-5</v>
          </cell>
          <cell r="HO436">
            <v>5.5371429999999999E-5</v>
          </cell>
          <cell r="HP436">
            <v>4.8085719999999994E-5</v>
          </cell>
          <cell r="HQ436">
            <v>5.2285720000000001E-5</v>
          </cell>
          <cell r="HR436">
            <v>0</v>
          </cell>
          <cell r="HS436">
            <v>0</v>
          </cell>
          <cell r="HT436">
            <v>0</v>
          </cell>
          <cell r="HU436">
            <v>0</v>
          </cell>
          <cell r="HV436">
            <v>0</v>
          </cell>
          <cell r="HW436">
            <v>0</v>
          </cell>
          <cell r="HX436">
            <v>0</v>
          </cell>
          <cell r="HY436">
            <v>0</v>
          </cell>
          <cell r="HZ436">
            <v>5.1E-5</v>
          </cell>
          <cell r="IA436">
            <v>5.5371429999999999E-5</v>
          </cell>
          <cell r="IB436">
            <v>4.8085719999999994E-5</v>
          </cell>
          <cell r="IC436">
            <v>6.618572E-5</v>
          </cell>
          <cell r="ID436">
            <v>0</v>
          </cell>
          <cell r="IE436">
            <v>0</v>
          </cell>
          <cell r="IF436">
            <v>0</v>
          </cell>
          <cell r="IG436">
            <v>0</v>
          </cell>
          <cell r="IH436">
            <v>0</v>
          </cell>
          <cell r="II436">
            <v>0</v>
          </cell>
          <cell r="IJ436">
            <v>0</v>
          </cell>
          <cell r="IK436">
            <v>0</v>
          </cell>
          <cell r="IL436">
            <v>5.245715E-5</v>
          </cell>
          <cell r="IM436">
            <v>5.6828580000000005E-5</v>
          </cell>
          <cell r="IN436">
            <v>4.8085720000000001E-5</v>
          </cell>
          <cell r="IO436">
            <v>3.2285720000000003E-5</v>
          </cell>
          <cell r="IP436">
            <v>0</v>
          </cell>
          <cell r="IQ436">
            <v>0</v>
          </cell>
          <cell r="IR436">
            <v>0</v>
          </cell>
          <cell r="IS436">
            <v>0</v>
          </cell>
          <cell r="IT436">
            <v>0</v>
          </cell>
          <cell r="IU436">
            <v>0</v>
          </cell>
          <cell r="IV436">
            <v>0</v>
          </cell>
          <cell r="IW436">
            <v>0</v>
          </cell>
          <cell r="IX436">
            <v>3.6428569999999997E-5</v>
          </cell>
          <cell r="IY436">
            <v>6.2657139999999989E-5</v>
          </cell>
        </row>
        <row r="437">
          <cell r="C437" t="str">
            <v>DRW.PX.GOE._.CI_.Smart Thermostats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1.1138570999999999E-4</v>
          </cell>
          <cell r="U437">
            <v>5.3571430000000009E-5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1.2107143E-4</v>
          </cell>
          <cell r="AE437">
            <v>9.5599999999999993E-5</v>
          </cell>
          <cell r="AF437">
            <v>1.5981428E-4</v>
          </cell>
          <cell r="AG437">
            <v>1.3714286000000002E-4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1.3497143E-4</v>
          </cell>
          <cell r="AQ437">
            <v>1.5559999999999999E-4</v>
          </cell>
          <cell r="AR437">
            <v>1.5981428E-4</v>
          </cell>
          <cell r="AS437">
            <v>1.5250000000000002E-4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1.2591427999999999E-4</v>
          </cell>
          <cell r="BC437">
            <v>1.4044285E-4</v>
          </cell>
          <cell r="BD437">
            <v>1.7981428E-4</v>
          </cell>
          <cell r="BE437">
            <v>6.9642860000000001E-5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1.2107143000000001E-4</v>
          </cell>
          <cell r="BO437">
            <v>1.1138571999999999E-4</v>
          </cell>
          <cell r="BP437">
            <v>1.5981428E-4</v>
          </cell>
          <cell r="BQ437">
            <v>6.9642860000000001E-5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1.0264286E-4</v>
          </cell>
          <cell r="CA437">
            <v>1.1138572E-4</v>
          </cell>
          <cell r="CB437">
            <v>2.0824284999999999E-4</v>
          </cell>
          <cell r="CC437">
            <v>1.0714286000000002E-4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1.695E-4</v>
          </cell>
          <cell r="CM437">
            <v>1.8402856999999998E-4</v>
          </cell>
          <cell r="CN437">
            <v>2.0824285000000002E-4</v>
          </cell>
          <cell r="CO437">
            <v>9.8928569999999998E-5</v>
          </cell>
          <cell r="CP437">
            <v>0</v>
          </cell>
          <cell r="CQ437">
            <v>0</v>
          </cell>
          <cell r="CR437">
            <v>0</v>
          </cell>
          <cell r="CS437">
            <v>0</v>
          </cell>
          <cell r="CT437">
            <v>0</v>
          </cell>
          <cell r="CU437">
            <v>0</v>
          </cell>
          <cell r="CV437">
            <v>0</v>
          </cell>
          <cell r="CW437">
            <v>0</v>
          </cell>
          <cell r="CX437">
            <v>1.7434285000000001E-4</v>
          </cell>
          <cell r="CY437">
            <v>1.6887141999999999E-4</v>
          </cell>
          <cell r="CZ437">
            <v>1.5981428E-4</v>
          </cell>
          <cell r="DA437">
            <v>1.6071429000000001E-4</v>
          </cell>
          <cell r="DB437">
            <v>0</v>
          </cell>
          <cell r="DC437">
            <v>0</v>
          </cell>
          <cell r="DD437">
            <v>0</v>
          </cell>
          <cell r="DE437">
            <v>0</v>
          </cell>
          <cell r="DF437">
            <v>0</v>
          </cell>
          <cell r="DG437">
            <v>0</v>
          </cell>
          <cell r="DH437">
            <v>0</v>
          </cell>
          <cell r="DI437">
            <v>0</v>
          </cell>
          <cell r="DJ437">
            <v>1.7497142999999999E-4</v>
          </cell>
          <cell r="DK437">
            <v>1.8402857000000001E-4</v>
          </cell>
          <cell r="DL437">
            <v>1.6981428E-4</v>
          </cell>
          <cell r="DM437">
            <v>1.6714286000000001E-4</v>
          </cell>
          <cell r="DN437">
            <v>0</v>
          </cell>
          <cell r="DO437">
            <v>0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1.2107143000000001E-4</v>
          </cell>
          <cell r="DW437">
            <v>1.5559999999999999E-4</v>
          </cell>
          <cell r="DX437">
            <v>1.5981428E-4</v>
          </cell>
          <cell r="DY437">
            <v>6.9642860000000001E-5</v>
          </cell>
          <cell r="DZ437">
            <v>0</v>
          </cell>
          <cell r="EA437">
            <v>0</v>
          </cell>
          <cell r="EB437">
            <v>0</v>
          </cell>
          <cell r="EC437">
            <v>0</v>
          </cell>
          <cell r="ED437">
            <v>0</v>
          </cell>
          <cell r="EE437">
            <v>0</v>
          </cell>
          <cell r="EF437">
            <v>0</v>
          </cell>
          <cell r="EG437">
            <v>0</v>
          </cell>
          <cell r="EH437">
            <v>1.0264286000000002E-4</v>
          </cell>
          <cell r="EI437">
            <v>1.5981429000000002E-4</v>
          </cell>
          <cell r="EJ437">
            <v>1.1138571000000001E-4</v>
          </cell>
          <cell r="EK437">
            <v>7.5000000000000007E-5</v>
          </cell>
          <cell r="EL437">
            <v>0</v>
          </cell>
          <cell r="EM437">
            <v>0</v>
          </cell>
          <cell r="EN437">
            <v>0</v>
          </cell>
          <cell r="EO437">
            <v>0</v>
          </cell>
          <cell r="EP437">
            <v>0</v>
          </cell>
          <cell r="EQ437">
            <v>0</v>
          </cell>
          <cell r="ER437">
            <v>0</v>
          </cell>
          <cell r="ES437">
            <v>0</v>
          </cell>
          <cell r="ET437">
            <v>3.9057139999999999E-5</v>
          </cell>
          <cell r="EU437">
            <v>9.201428000000001E-5</v>
          </cell>
          <cell r="EV437">
            <v>1.5981428E-4</v>
          </cell>
          <cell r="EW437">
            <v>5.9642860000000002E-5</v>
          </cell>
          <cell r="EX437">
            <v>0</v>
          </cell>
          <cell r="EY437">
            <v>0</v>
          </cell>
          <cell r="EZ437">
            <v>0</v>
          </cell>
          <cell r="FA437">
            <v>0</v>
          </cell>
          <cell r="FB437">
            <v>0</v>
          </cell>
          <cell r="FC437">
            <v>0</v>
          </cell>
          <cell r="FD437">
            <v>0</v>
          </cell>
          <cell r="FE437">
            <v>0</v>
          </cell>
          <cell r="FF437">
            <v>1.0654286E-4</v>
          </cell>
          <cell r="FG437">
            <v>1.156E-4</v>
          </cell>
          <cell r="FH437">
            <v>1.1138571E-4</v>
          </cell>
          <cell r="FI437">
            <v>1.6071429000000001E-4</v>
          </cell>
          <cell r="FJ437">
            <v>0</v>
          </cell>
          <cell r="FK437">
            <v>0</v>
          </cell>
          <cell r="FL437">
            <v>0</v>
          </cell>
          <cell r="FM437">
            <v>0</v>
          </cell>
          <cell r="FN437">
            <v>0</v>
          </cell>
          <cell r="FO437">
            <v>0</v>
          </cell>
          <cell r="FP437">
            <v>0</v>
          </cell>
          <cell r="FQ437">
            <v>0</v>
          </cell>
          <cell r="FR437">
            <v>1.3497143E-4</v>
          </cell>
          <cell r="FS437">
            <v>1.6560000000000001E-4</v>
          </cell>
          <cell r="FT437">
            <v>1.5981428E-4</v>
          </cell>
          <cell r="FU437">
            <v>1.5714285999999999E-4</v>
          </cell>
          <cell r="FV437">
            <v>0</v>
          </cell>
          <cell r="FW437">
            <v>0</v>
          </cell>
          <cell r="FX437">
            <v>0</v>
          </cell>
          <cell r="FY437">
            <v>0</v>
          </cell>
          <cell r="FZ437">
            <v>0</v>
          </cell>
          <cell r="GA437">
            <v>0</v>
          </cell>
          <cell r="GB437">
            <v>0</v>
          </cell>
          <cell r="GC437">
            <v>0</v>
          </cell>
          <cell r="GD437">
            <v>1.895E-4</v>
          </cell>
          <cell r="GE437">
            <v>2.0402857E-4</v>
          </cell>
          <cell r="GF437">
            <v>1.1138571000000001E-4</v>
          </cell>
          <cell r="GG437">
            <v>1.8607143000000002E-4</v>
          </cell>
          <cell r="GH437">
            <v>0</v>
          </cell>
          <cell r="GI437">
            <v>0</v>
          </cell>
          <cell r="GJ437">
            <v>0</v>
          </cell>
          <cell r="GK437">
            <v>0</v>
          </cell>
          <cell r="GL437">
            <v>0</v>
          </cell>
          <cell r="GM437">
            <v>0</v>
          </cell>
          <cell r="GN437">
            <v>0</v>
          </cell>
          <cell r="GO437">
            <v>0</v>
          </cell>
          <cell r="GP437">
            <v>1.3497142000000001E-4</v>
          </cell>
          <cell r="GQ437">
            <v>1.8887141999999999E-4</v>
          </cell>
          <cell r="GR437">
            <v>1.1138571000000001E-4</v>
          </cell>
          <cell r="GS437">
            <v>6.9642860000000014E-5</v>
          </cell>
          <cell r="GT437">
            <v>0</v>
          </cell>
          <cell r="GU437">
            <v>0</v>
          </cell>
          <cell r="GV437">
            <v>0</v>
          </cell>
          <cell r="GW437">
            <v>0</v>
          </cell>
          <cell r="GX437">
            <v>0</v>
          </cell>
          <cell r="GY437">
            <v>0</v>
          </cell>
          <cell r="GZ437">
            <v>0</v>
          </cell>
          <cell r="HA437">
            <v>0</v>
          </cell>
          <cell r="HB437">
            <v>1.5497142999999999E-4</v>
          </cell>
          <cell r="HC437">
            <v>1.3560000000000002E-4</v>
          </cell>
          <cell r="HD437">
            <v>1.5981428E-4</v>
          </cell>
          <cell r="HE437">
            <v>2.9642860000000001E-5</v>
          </cell>
          <cell r="HF437">
            <v>0</v>
          </cell>
          <cell r="HG437">
            <v>0</v>
          </cell>
          <cell r="HH437">
            <v>0</v>
          </cell>
          <cell r="HI437">
            <v>0</v>
          </cell>
          <cell r="HJ437">
            <v>0</v>
          </cell>
          <cell r="HK437">
            <v>0</v>
          </cell>
          <cell r="HL437">
            <v>0</v>
          </cell>
          <cell r="HM437">
            <v>0</v>
          </cell>
          <cell r="HN437">
            <v>2.0340000000000001E-4</v>
          </cell>
          <cell r="HO437">
            <v>1.6402857000000001E-4</v>
          </cell>
          <cell r="HP437">
            <v>1.3981428000000001E-4</v>
          </cell>
          <cell r="HQ437">
            <v>1.3428571999999999E-4</v>
          </cell>
          <cell r="HR437">
            <v>0</v>
          </cell>
          <cell r="HS437">
            <v>0</v>
          </cell>
          <cell r="HT437">
            <v>0</v>
          </cell>
          <cell r="HU437">
            <v>0</v>
          </cell>
          <cell r="HV437">
            <v>0</v>
          </cell>
          <cell r="HW437">
            <v>0</v>
          </cell>
          <cell r="HX437">
            <v>0</v>
          </cell>
          <cell r="HY437">
            <v>0</v>
          </cell>
          <cell r="HZ437">
            <v>1.695E-4</v>
          </cell>
          <cell r="IA437">
            <v>1.8402857000000001E-4</v>
          </cell>
          <cell r="IB437">
            <v>1.5981428E-4</v>
          </cell>
          <cell r="IC437">
            <v>1.7964286000000002E-4</v>
          </cell>
          <cell r="ID437">
            <v>0</v>
          </cell>
          <cell r="IE437">
            <v>0</v>
          </cell>
          <cell r="IF437">
            <v>0</v>
          </cell>
          <cell r="IG437">
            <v>0</v>
          </cell>
          <cell r="IH437">
            <v>0</v>
          </cell>
          <cell r="II437">
            <v>0</v>
          </cell>
          <cell r="IJ437">
            <v>0</v>
          </cell>
          <cell r="IK437">
            <v>0</v>
          </cell>
          <cell r="IL437">
            <v>2.0339999E-4</v>
          </cell>
          <cell r="IM437">
            <v>1.8887142000000002E-4</v>
          </cell>
          <cell r="IN437">
            <v>1.5981428E-4</v>
          </cell>
          <cell r="IO437">
            <v>1.5428572000000001E-4</v>
          </cell>
          <cell r="IP437">
            <v>0</v>
          </cell>
          <cell r="IQ437">
            <v>0</v>
          </cell>
          <cell r="IR437">
            <v>0</v>
          </cell>
          <cell r="IS437">
            <v>0</v>
          </cell>
          <cell r="IT437">
            <v>0</v>
          </cell>
          <cell r="IU437">
            <v>0</v>
          </cell>
          <cell r="IV437">
            <v>0</v>
          </cell>
          <cell r="IW437">
            <v>0</v>
          </cell>
          <cell r="IX437">
            <v>1.5497142999999999E-4</v>
          </cell>
          <cell r="IY437">
            <v>1.8824286000000001E-4</v>
          </cell>
        </row>
        <row r="438">
          <cell r="C438" t="str">
            <v>DRW.PX.GOE._.CI_.Water Heater - DLC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2.1635716000000001E-4</v>
          </cell>
          <cell r="U438">
            <v>9.6785710000000012E-5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2.0107143E-4</v>
          </cell>
          <cell r="AE438">
            <v>1.6600000999999998E-4</v>
          </cell>
          <cell r="AF438">
            <v>2.6635716000000001E-4</v>
          </cell>
          <cell r="AG438">
            <v>2.1857141999999998E-4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2.1828572000000002E-4</v>
          </cell>
          <cell r="AQ438">
            <v>2.4600001000000003E-4</v>
          </cell>
          <cell r="AR438">
            <v>2.6635716000000001E-4</v>
          </cell>
          <cell r="AS438">
            <v>2.375E-4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2.0985715E-4</v>
          </cell>
          <cell r="BC438">
            <v>2.3407144000000001E-4</v>
          </cell>
          <cell r="BD438">
            <v>2.8635716000000001E-4</v>
          </cell>
          <cell r="BE438">
            <v>1.1607142000000001E-4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2.0178572E-4</v>
          </cell>
          <cell r="BO438">
            <v>1.8564286E-4</v>
          </cell>
          <cell r="BP438">
            <v>2.6635716000000001E-4</v>
          </cell>
          <cell r="BQ438">
            <v>1.1607142000000001E-4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1.4178572000000001E-4</v>
          </cell>
          <cell r="CA438">
            <v>1.8564286E-4</v>
          </cell>
          <cell r="CB438">
            <v>3.4707145000000006E-4</v>
          </cell>
          <cell r="CC438">
            <v>1.7857141999999998E-4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2.8250001E-4</v>
          </cell>
          <cell r="CM438">
            <v>3.0600001000000003E-4</v>
          </cell>
          <cell r="CN438">
            <v>3.4707145E-4</v>
          </cell>
          <cell r="CO438">
            <v>1.4821429000000001E-4</v>
          </cell>
          <cell r="CP438">
            <v>0</v>
          </cell>
          <cell r="CQ438">
            <v>0</v>
          </cell>
          <cell r="CR438">
            <v>0</v>
          </cell>
          <cell r="CS438">
            <v>0</v>
          </cell>
          <cell r="CT438">
            <v>0</v>
          </cell>
          <cell r="CU438">
            <v>0</v>
          </cell>
          <cell r="CV438">
            <v>0</v>
          </cell>
          <cell r="CW438">
            <v>0</v>
          </cell>
          <cell r="CX438">
            <v>2.9057144000000002E-4</v>
          </cell>
          <cell r="CY438">
            <v>2.9478573000000006E-4</v>
          </cell>
          <cell r="CZ438">
            <v>2.6635716000000001E-4</v>
          </cell>
          <cell r="DA438">
            <v>2.6785713E-4</v>
          </cell>
          <cell r="DB438">
            <v>0</v>
          </cell>
          <cell r="DC438">
            <v>0</v>
          </cell>
          <cell r="DD438">
            <v>0</v>
          </cell>
          <cell r="DE438">
            <v>0</v>
          </cell>
          <cell r="DF438">
            <v>0</v>
          </cell>
          <cell r="DG438">
            <v>0</v>
          </cell>
          <cell r="DH438">
            <v>0</v>
          </cell>
          <cell r="DI438">
            <v>0</v>
          </cell>
          <cell r="DJ438">
            <v>3.1900001000000002E-4</v>
          </cell>
          <cell r="DK438">
            <v>3.0671430000000008E-4</v>
          </cell>
          <cell r="DL438">
            <v>2.6707145000000001E-4</v>
          </cell>
          <cell r="DM438">
            <v>2.5785712999999998E-4</v>
          </cell>
          <cell r="DN438">
            <v>0</v>
          </cell>
          <cell r="DO438">
            <v>0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2.0178572E-4</v>
          </cell>
          <cell r="DW438">
            <v>2.6600001000000003E-4</v>
          </cell>
          <cell r="DX438">
            <v>2.6635716000000001E-4</v>
          </cell>
          <cell r="DY438">
            <v>1.1607142000000001E-4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0</v>
          </cell>
          <cell r="EF438">
            <v>0</v>
          </cell>
          <cell r="EG438">
            <v>0</v>
          </cell>
          <cell r="EH438">
            <v>1.5757143000000003E-4</v>
          </cell>
          <cell r="EI438">
            <v>2.2635714999999997E-4</v>
          </cell>
          <cell r="EJ438">
            <v>1.8564286999999999E-4</v>
          </cell>
          <cell r="EK438">
            <v>1.3428571E-4</v>
          </cell>
          <cell r="EL438">
            <v>0</v>
          </cell>
          <cell r="EM438">
            <v>0</v>
          </cell>
          <cell r="EN438">
            <v>0</v>
          </cell>
          <cell r="EO438">
            <v>0</v>
          </cell>
          <cell r="EP438">
            <v>0</v>
          </cell>
          <cell r="EQ438">
            <v>0</v>
          </cell>
          <cell r="ER438">
            <v>0</v>
          </cell>
          <cell r="ES438">
            <v>0</v>
          </cell>
          <cell r="ET438">
            <v>7.9857149999999988E-5</v>
          </cell>
          <cell r="EU438">
            <v>1.5335715000000001E-4</v>
          </cell>
          <cell r="EV438">
            <v>2.3564286999999998E-4</v>
          </cell>
          <cell r="EW438">
            <v>1.0607142000000001E-4</v>
          </cell>
          <cell r="EX438">
            <v>0</v>
          </cell>
          <cell r="EY438">
            <v>0</v>
          </cell>
          <cell r="EZ438">
            <v>0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0</v>
          </cell>
          <cell r="FF438">
            <v>1.7757143E-4</v>
          </cell>
          <cell r="FG438">
            <v>2.0600000999999998E-4</v>
          </cell>
          <cell r="FH438">
            <v>1.8635716000000002E-4</v>
          </cell>
          <cell r="FI438">
            <v>2.5857141999999998E-4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0</v>
          </cell>
          <cell r="FO438">
            <v>0</v>
          </cell>
          <cell r="FP438">
            <v>0</v>
          </cell>
          <cell r="FQ438">
            <v>0</v>
          </cell>
          <cell r="FR438">
            <v>1.8757143E-4</v>
          </cell>
          <cell r="FS438">
            <v>2.5600001E-4</v>
          </cell>
          <cell r="FT438">
            <v>2.6635716000000001E-4</v>
          </cell>
          <cell r="FU438">
            <v>2.3857141999999998E-4</v>
          </cell>
          <cell r="FV438">
            <v>0</v>
          </cell>
          <cell r="FW438">
            <v>0</v>
          </cell>
          <cell r="FX438">
            <v>0</v>
          </cell>
          <cell r="FY438">
            <v>0</v>
          </cell>
          <cell r="FZ438">
            <v>0</v>
          </cell>
          <cell r="GA438">
            <v>0</v>
          </cell>
          <cell r="GB438">
            <v>0</v>
          </cell>
          <cell r="GC438">
            <v>0</v>
          </cell>
          <cell r="GD438">
            <v>3.1178572000000007E-4</v>
          </cell>
          <cell r="GE438">
            <v>3.3671430000000005E-4</v>
          </cell>
          <cell r="GF438">
            <v>1.8564287000000002E-4</v>
          </cell>
          <cell r="GG438">
            <v>2.7750000000000002E-4</v>
          </cell>
          <cell r="GH438">
            <v>0</v>
          </cell>
          <cell r="GI438">
            <v>0</v>
          </cell>
          <cell r="GJ438">
            <v>0</v>
          </cell>
          <cell r="GK438">
            <v>0</v>
          </cell>
          <cell r="GL438">
            <v>0</v>
          </cell>
          <cell r="GM438">
            <v>0</v>
          </cell>
          <cell r="GN438">
            <v>0</v>
          </cell>
          <cell r="GO438">
            <v>0</v>
          </cell>
          <cell r="GP438">
            <v>2.1900001E-4</v>
          </cell>
          <cell r="GQ438">
            <v>3.1478573E-4</v>
          </cell>
          <cell r="GR438">
            <v>1.8564286999999999E-4</v>
          </cell>
          <cell r="GS438">
            <v>1.2535713000000001E-4</v>
          </cell>
          <cell r="GT438">
            <v>0</v>
          </cell>
          <cell r="GU438">
            <v>0</v>
          </cell>
          <cell r="GV438">
            <v>0</v>
          </cell>
          <cell r="GW438">
            <v>0</v>
          </cell>
          <cell r="GX438">
            <v>0</v>
          </cell>
          <cell r="GY438">
            <v>0</v>
          </cell>
          <cell r="GZ438">
            <v>0</v>
          </cell>
          <cell r="HA438">
            <v>0</v>
          </cell>
          <cell r="HB438">
            <v>2.3828572000000002E-4</v>
          </cell>
          <cell r="HC438">
            <v>2.2528571999999998E-4</v>
          </cell>
          <cell r="HD438">
            <v>2.6707145000000001E-4</v>
          </cell>
          <cell r="HE438">
            <v>7.6071420000000013E-5</v>
          </cell>
          <cell r="HF438">
            <v>0</v>
          </cell>
          <cell r="HG438">
            <v>0</v>
          </cell>
          <cell r="HH438">
            <v>0</v>
          </cell>
          <cell r="HI438">
            <v>0</v>
          </cell>
          <cell r="HJ438">
            <v>0</v>
          </cell>
          <cell r="HK438">
            <v>0</v>
          </cell>
          <cell r="HL438">
            <v>0</v>
          </cell>
          <cell r="HM438">
            <v>0</v>
          </cell>
          <cell r="HN438">
            <v>3.3900001000000001E-4</v>
          </cell>
          <cell r="HO438">
            <v>2.6671429999999997E-4</v>
          </cell>
          <cell r="HP438">
            <v>2.0635715999999999E-4</v>
          </cell>
          <cell r="HQ438">
            <v>2.3714283999999998E-4</v>
          </cell>
          <cell r="HR438">
            <v>0</v>
          </cell>
          <cell r="HS438">
            <v>0</v>
          </cell>
          <cell r="HT438">
            <v>0</v>
          </cell>
          <cell r="HU438">
            <v>0</v>
          </cell>
          <cell r="HV438">
            <v>0</v>
          </cell>
          <cell r="HW438">
            <v>0</v>
          </cell>
          <cell r="HX438">
            <v>0</v>
          </cell>
          <cell r="HY438">
            <v>0</v>
          </cell>
          <cell r="HZ438">
            <v>2.8250001000000005E-4</v>
          </cell>
          <cell r="IA438">
            <v>3.0671430000000003E-4</v>
          </cell>
          <cell r="IB438">
            <v>2.6635716000000001E-4</v>
          </cell>
          <cell r="IC438">
            <v>2.8607141999999999E-4</v>
          </cell>
          <cell r="ID438">
            <v>0</v>
          </cell>
          <cell r="IE438">
            <v>0</v>
          </cell>
          <cell r="IF438">
            <v>0</v>
          </cell>
          <cell r="IG438">
            <v>0</v>
          </cell>
          <cell r="IH438">
            <v>0</v>
          </cell>
          <cell r="II438">
            <v>0</v>
          </cell>
          <cell r="IJ438">
            <v>0</v>
          </cell>
          <cell r="IK438">
            <v>0</v>
          </cell>
          <cell r="IL438">
            <v>3.1900001000000002E-4</v>
          </cell>
          <cell r="IM438">
            <v>3.1478573E-4</v>
          </cell>
          <cell r="IN438">
            <v>2.6635716000000001E-4</v>
          </cell>
          <cell r="IO438">
            <v>2.5785713000000003E-4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2.5900001000000002E-4</v>
          </cell>
          <cell r="IY438">
            <v>2.567143E-4</v>
          </cell>
        </row>
        <row r="439">
          <cell r="C439" t="str">
            <v>DRW.PX.GOE._.RES.Battery DLC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6.1385720000000006E-5</v>
          </cell>
          <cell r="U439">
            <v>2.685714E-5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6.0357150000000002E-5</v>
          </cell>
          <cell r="AE439">
            <v>6.7600010000000004E-5</v>
          </cell>
          <cell r="AF439">
            <v>7.9671439999999994E-5</v>
          </cell>
          <cell r="AG439">
            <v>8.0571420000000014E-5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6.0357150000000002E-5</v>
          </cell>
          <cell r="AQ439">
            <v>8.7600010000000016E-5</v>
          </cell>
          <cell r="AR439">
            <v>7.9671439999999994E-5</v>
          </cell>
          <cell r="AS439">
            <v>5.6400000000000002E-5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6.2771430000000002E-5</v>
          </cell>
          <cell r="BC439">
            <v>7.0014290000000004E-5</v>
          </cell>
          <cell r="BD439">
            <v>9.9671439999999992E-5</v>
          </cell>
          <cell r="BE439">
            <v>3.4914280000000004E-5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6.0357150000000002E-5</v>
          </cell>
          <cell r="BO439">
            <v>5.5528579999999994E-5</v>
          </cell>
          <cell r="BP439">
            <v>7.9671439999999994E-5</v>
          </cell>
          <cell r="BQ439">
            <v>3.4914280000000004E-5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5.7257149999999994E-5</v>
          </cell>
          <cell r="CA439">
            <v>5.5528580000000001E-5</v>
          </cell>
          <cell r="CB439">
            <v>1.038143E-4</v>
          </cell>
          <cell r="CC439">
            <v>5.371428E-5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8.4500009999999995E-5</v>
          </cell>
          <cell r="CM439">
            <v>9.1742869999999997E-5</v>
          </cell>
          <cell r="CN439">
            <v>1.038143E-4</v>
          </cell>
          <cell r="CO439">
            <v>4.9542860000000007E-5</v>
          </cell>
          <cell r="CP439">
            <v>0</v>
          </cell>
          <cell r="CQ439">
            <v>0</v>
          </cell>
          <cell r="CR439">
            <v>0</v>
          </cell>
          <cell r="CS439">
            <v>0</v>
          </cell>
          <cell r="CT439">
            <v>0</v>
          </cell>
          <cell r="CU439">
            <v>0</v>
          </cell>
          <cell r="CV439">
            <v>0</v>
          </cell>
          <cell r="CW439">
            <v>0</v>
          </cell>
          <cell r="CX439">
            <v>8.6914289999999995E-5</v>
          </cell>
          <cell r="CY439">
            <v>7.4157149999999985E-5</v>
          </cell>
          <cell r="CZ439">
            <v>7.9671439999999994E-5</v>
          </cell>
          <cell r="DA439">
            <v>8.0571420000000014E-5</v>
          </cell>
          <cell r="DB439">
            <v>0</v>
          </cell>
          <cell r="DC439">
            <v>0</v>
          </cell>
          <cell r="DD439">
            <v>0</v>
          </cell>
          <cell r="DE439">
            <v>0</v>
          </cell>
          <cell r="DF439">
            <v>0</v>
          </cell>
          <cell r="DG439">
            <v>0</v>
          </cell>
          <cell r="DH439">
            <v>0</v>
          </cell>
          <cell r="DI439">
            <v>0</v>
          </cell>
          <cell r="DJ439">
            <v>1.0140000999999999E-4</v>
          </cell>
          <cell r="DK439">
            <v>9.1742869999999997E-5</v>
          </cell>
          <cell r="DL439">
            <v>8.9671440000000006E-5</v>
          </cell>
          <cell r="DM439">
            <v>9.3714279999999997E-5</v>
          </cell>
          <cell r="DN439">
            <v>0</v>
          </cell>
          <cell r="DO439">
            <v>0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6.0357150000000002E-5</v>
          </cell>
          <cell r="DW439">
            <v>5.7600010000000005E-5</v>
          </cell>
          <cell r="DX439">
            <v>7.9671439999999994E-5</v>
          </cell>
          <cell r="DY439">
            <v>3.4914280000000004E-5</v>
          </cell>
          <cell r="DZ439">
            <v>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0</v>
          </cell>
          <cell r="EF439">
            <v>0</v>
          </cell>
          <cell r="EG439">
            <v>0</v>
          </cell>
          <cell r="EH439">
            <v>3.6214289999999996E-5</v>
          </cell>
          <cell r="EI439">
            <v>5.9671439999999995E-5</v>
          </cell>
          <cell r="EJ439">
            <v>5.5528580000000001E-5</v>
          </cell>
          <cell r="EK439">
            <v>3.7599999999999999E-5</v>
          </cell>
          <cell r="EL439">
            <v>0</v>
          </cell>
          <cell r="EM439">
            <v>0</v>
          </cell>
          <cell r="EN439">
            <v>0</v>
          </cell>
          <cell r="EO439">
            <v>0</v>
          </cell>
          <cell r="EP439">
            <v>0</v>
          </cell>
          <cell r="EQ439">
            <v>0</v>
          </cell>
          <cell r="ER439">
            <v>0</v>
          </cell>
          <cell r="ES439">
            <v>0</v>
          </cell>
          <cell r="ET439">
            <v>2.4485710000000002E-5</v>
          </cell>
          <cell r="EU439">
            <v>4.5871429999999998E-5</v>
          </cell>
          <cell r="EV439">
            <v>7.9671440000000007E-5</v>
          </cell>
          <cell r="EW439">
            <v>5.371428E-5</v>
          </cell>
          <cell r="EX439">
            <v>0</v>
          </cell>
          <cell r="EY439">
            <v>0</v>
          </cell>
          <cell r="EZ439">
            <v>0</v>
          </cell>
          <cell r="FA439">
            <v>0</v>
          </cell>
          <cell r="FB439">
            <v>0</v>
          </cell>
          <cell r="FC439">
            <v>0</v>
          </cell>
          <cell r="FD439">
            <v>0</v>
          </cell>
          <cell r="FE439">
            <v>0</v>
          </cell>
          <cell r="FF439">
            <v>5.311429E-5</v>
          </cell>
          <cell r="FG439">
            <v>6.7600010000000004E-5</v>
          </cell>
          <cell r="FH439">
            <v>5.5528580000000001E-5</v>
          </cell>
          <cell r="FI439">
            <v>6.0571420000000002E-5</v>
          </cell>
          <cell r="FJ439">
            <v>0</v>
          </cell>
          <cell r="FK439">
            <v>0</v>
          </cell>
          <cell r="FL439">
            <v>0</v>
          </cell>
          <cell r="FM439">
            <v>0</v>
          </cell>
          <cell r="FN439">
            <v>0</v>
          </cell>
          <cell r="FO439">
            <v>0</v>
          </cell>
          <cell r="FP439">
            <v>0</v>
          </cell>
          <cell r="FQ439">
            <v>0</v>
          </cell>
          <cell r="FR439">
            <v>4.6214289999999995E-5</v>
          </cell>
          <cell r="FS439">
            <v>9.1742869999999983E-5</v>
          </cell>
          <cell r="FT439">
            <v>7.9671439999999994E-5</v>
          </cell>
          <cell r="FU439">
            <v>8.057142E-5</v>
          </cell>
          <cell r="FV439">
            <v>0</v>
          </cell>
          <cell r="FW439">
            <v>0</v>
          </cell>
          <cell r="FX439">
            <v>0</v>
          </cell>
          <cell r="FY439">
            <v>0</v>
          </cell>
          <cell r="FZ439">
            <v>0</v>
          </cell>
          <cell r="GA439">
            <v>0</v>
          </cell>
          <cell r="GB439">
            <v>0</v>
          </cell>
          <cell r="GC439">
            <v>0</v>
          </cell>
          <cell r="GD439">
            <v>7.7257150000000006E-5</v>
          </cell>
          <cell r="GE439">
            <v>1.0174287E-4</v>
          </cell>
          <cell r="GF439">
            <v>5.5528580000000008E-5</v>
          </cell>
          <cell r="GG439">
            <v>9.3257140000000001E-5</v>
          </cell>
          <cell r="GH439">
            <v>0</v>
          </cell>
          <cell r="GI439">
            <v>0</v>
          </cell>
          <cell r="GJ439">
            <v>0</v>
          </cell>
          <cell r="GK439">
            <v>0</v>
          </cell>
          <cell r="GL439">
            <v>0</v>
          </cell>
          <cell r="GM439">
            <v>0</v>
          </cell>
          <cell r="GN439">
            <v>0</v>
          </cell>
          <cell r="GO439">
            <v>0</v>
          </cell>
          <cell r="GP439">
            <v>5.8628570000000008E-5</v>
          </cell>
          <cell r="GQ439">
            <v>9.4157149999999983E-5</v>
          </cell>
          <cell r="GR439">
            <v>5.5528580000000001E-5</v>
          </cell>
          <cell r="GS439">
            <v>3.4914280000000004E-5</v>
          </cell>
          <cell r="GT439">
            <v>0</v>
          </cell>
          <cell r="GU439">
            <v>0</v>
          </cell>
          <cell r="GV439">
            <v>0</v>
          </cell>
          <cell r="GW439">
            <v>0</v>
          </cell>
          <cell r="GX439">
            <v>0</v>
          </cell>
          <cell r="GY439">
            <v>0</v>
          </cell>
          <cell r="GZ439">
            <v>0</v>
          </cell>
          <cell r="HA439">
            <v>0</v>
          </cell>
          <cell r="HB439">
            <v>4.0357150000000004E-5</v>
          </cell>
          <cell r="HC439">
            <v>6.7600010000000004E-5</v>
          </cell>
          <cell r="HD439">
            <v>7.9671440000000007E-5</v>
          </cell>
          <cell r="HE439">
            <v>8.0571400000000006E-6</v>
          </cell>
          <cell r="HF439">
            <v>0</v>
          </cell>
          <cell r="HG439">
            <v>0</v>
          </cell>
          <cell r="HH439">
            <v>0</v>
          </cell>
          <cell r="HI439">
            <v>0</v>
          </cell>
          <cell r="HJ439">
            <v>0</v>
          </cell>
          <cell r="HK439">
            <v>0</v>
          </cell>
          <cell r="HL439">
            <v>0</v>
          </cell>
          <cell r="HM439">
            <v>0</v>
          </cell>
          <cell r="HN439">
            <v>1.0140001E-4</v>
          </cell>
          <cell r="HO439">
            <v>9.1742869999999997E-5</v>
          </cell>
          <cell r="HP439">
            <v>6.552858E-5</v>
          </cell>
          <cell r="HQ439">
            <v>1.0742856E-4</v>
          </cell>
          <cell r="HR439">
            <v>0</v>
          </cell>
          <cell r="HS439">
            <v>0</v>
          </cell>
          <cell r="HT439">
            <v>0</v>
          </cell>
          <cell r="HU439">
            <v>0</v>
          </cell>
          <cell r="HV439">
            <v>0</v>
          </cell>
          <cell r="HW439">
            <v>0</v>
          </cell>
          <cell r="HX439">
            <v>0</v>
          </cell>
          <cell r="HY439">
            <v>0</v>
          </cell>
          <cell r="HZ439">
            <v>8.4500009999999995E-5</v>
          </cell>
          <cell r="IA439">
            <v>9.1742869999999997E-5</v>
          </cell>
          <cell r="IB439">
            <v>7.9671439999999994E-5</v>
          </cell>
          <cell r="IC439">
            <v>1.1011428000000002E-4</v>
          </cell>
          <cell r="ID439">
            <v>0</v>
          </cell>
          <cell r="IE439">
            <v>0</v>
          </cell>
          <cell r="IF439">
            <v>0</v>
          </cell>
          <cell r="IG439">
            <v>0</v>
          </cell>
          <cell r="IH439">
            <v>0</v>
          </cell>
          <cell r="II439">
            <v>0</v>
          </cell>
          <cell r="IJ439">
            <v>0</v>
          </cell>
          <cell r="IK439">
            <v>0</v>
          </cell>
          <cell r="IL439">
            <v>1.0140000000000001E-4</v>
          </cell>
          <cell r="IM439">
            <v>9.4157149999999983E-5</v>
          </cell>
          <cell r="IN439">
            <v>7.9671439999999994E-5</v>
          </cell>
          <cell r="IO439">
            <v>6.7428560000000004E-5</v>
          </cell>
          <cell r="IP439">
            <v>0</v>
          </cell>
          <cell r="IQ439">
            <v>0</v>
          </cell>
          <cell r="IR439">
            <v>0</v>
          </cell>
          <cell r="IS439">
            <v>0</v>
          </cell>
          <cell r="IT439">
            <v>0</v>
          </cell>
          <cell r="IU439">
            <v>0</v>
          </cell>
          <cell r="IV439">
            <v>0</v>
          </cell>
          <cell r="IW439">
            <v>0</v>
          </cell>
          <cell r="IX439">
            <v>7.7257150000000006E-5</v>
          </cell>
          <cell r="IY439">
            <v>1.038143E-4</v>
          </cell>
        </row>
        <row r="440">
          <cell r="C440" t="str">
            <v>DRW.PX.GOE._.RES.EV DLC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1.7405800000000002E-6</v>
          </cell>
          <cell r="U440">
            <v>6.4570999999999998E-7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1.4571500000000001E-6</v>
          </cell>
          <cell r="AE440">
            <v>1.6320100000000001E-6</v>
          </cell>
          <cell r="AF440">
            <v>1.9234399999999999E-6</v>
          </cell>
          <cell r="AG440">
            <v>1.6914199999999999E-6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1.8571500000000003E-6</v>
          </cell>
          <cell r="AQ440">
            <v>2.2148700000000002E-6</v>
          </cell>
          <cell r="AR440">
            <v>1.9234399999999999E-6</v>
          </cell>
          <cell r="AS440">
            <v>1.756E-6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1.5154299999999999E-6</v>
          </cell>
          <cell r="BC440">
            <v>1.6902900000000001E-6</v>
          </cell>
          <cell r="BD440">
            <v>2.5063E-6</v>
          </cell>
          <cell r="BE440">
            <v>8.3941999999999998E-7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1.4571500000000001E-6</v>
          </cell>
          <cell r="BO440">
            <v>1.34058E-6</v>
          </cell>
          <cell r="BP440">
            <v>1.9234399999999999E-6</v>
          </cell>
          <cell r="BQ440">
            <v>8.3941999999999998E-7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1.2742900000000002E-6</v>
          </cell>
          <cell r="CA440">
            <v>1.3405800000000002E-6</v>
          </cell>
          <cell r="CB440">
            <v>2.5063E-6</v>
          </cell>
          <cell r="CC440">
            <v>1.0457100000000001E-6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2.0400099999999998E-6</v>
          </cell>
          <cell r="CM440">
            <v>2.2148700000000002E-6</v>
          </cell>
          <cell r="CN440">
            <v>2.5063E-6</v>
          </cell>
          <cell r="CO440">
            <v>1.1102900000000001E-6</v>
          </cell>
          <cell r="CP440">
            <v>0</v>
          </cell>
          <cell r="CQ440">
            <v>0</v>
          </cell>
          <cell r="CR440">
            <v>0</v>
          </cell>
          <cell r="CS440">
            <v>0</v>
          </cell>
          <cell r="CT440">
            <v>0</v>
          </cell>
          <cell r="CU440">
            <v>0</v>
          </cell>
          <cell r="CV440">
            <v>0</v>
          </cell>
          <cell r="CW440">
            <v>0</v>
          </cell>
          <cell r="CX440">
            <v>2.09829E-6</v>
          </cell>
          <cell r="CY440">
            <v>1.9657200000000002E-6</v>
          </cell>
          <cell r="CZ440">
            <v>1.9234399999999999E-6</v>
          </cell>
          <cell r="DA440">
            <v>1.9371299999999996E-6</v>
          </cell>
          <cell r="DB440">
            <v>0</v>
          </cell>
          <cell r="DC440">
            <v>0</v>
          </cell>
          <cell r="DD440">
            <v>0</v>
          </cell>
          <cell r="DE440">
            <v>0</v>
          </cell>
          <cell r="DF440">
            <v>0</v>
          </cell>
          <cell r="DG440">
            <v>0</v>
          </cell>
          <cell r="DH440">
            <v>0</v>
          </cell>
          <cell r="DI440">
            <v>0</v>
          </cell>
          <cell r="DJ440">
            <v>2.2651499999999998E-6</v>
          </cell>
          <cell r="DK440">
            <v>2.2148699999999998E-6</v>
          </cell>
          <cell r="DL440">
            <v>1.9234399999999999E-6</v>
          </cell>
          <cell r="DM440">
            <v>1.9371299999999996E-6</v>
          </cell>
          <cell r="DN440">
            <v>0</v>
          </cell>
          <cell r="DO440">
            <v>0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1.4571500000000001E-6</v>
          </cell>
          <cell r="DW440">
            <v>1.9234399999999999E-6</v>
          </cell>
          <cell r="DX440">
            <v>1.9234399999999999E-6</v>
          </cell>
          <cell r="DY440">
            <v>8.3941999999999998E-7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0</v>
          </cell>
          <cell r="EE440">
            <v>0</v>
          </cell>
          <cell r="EF440">
            <v>0</v>
          </cell>
          <cell r="EG440">
            <v>0</v>
          </cell>
          <cell r="EH440">
            <v>1.2822900000000001E-6</v>
          </cell>
          <cell r="EI440">
            <v>1.34058E-6</v>
          </cell>
          <cell r="EJ440">
            <v>1.34058E-6</v>
          </cell>
          <cell r="EK440">
            <v>9.0399999999999994E-7</v>
          </cell>
          <cell r="EL440">
            <v>0</v>
          </cell>
          <cell r="EM440">
            <v>0</v>
          </cell>
          <cell r="EN440">
            <v>0</v>
          </cell>
          <cell r="EO440">
            <v>0</v>
          </cell>
          <cell r="EP440">
            <v>0</v>
          </cell>
          <cell r="EQ440">
            <v>0</v>
          </cell>
          <cell r="ER440">
            <v>0</v>
          </cell>
          <cell r="ES440">
            <v>0</v>
          </cell>
          <cell r="ET440">
            <v>6.9941999999999995E-7</v>
          </cell>
          <cell r="EU440">
            <v>5.2457000000000004E-7</v>
          </cell>
          <cell r="EV440">
            <v>1.9234399999999999E-6</v>
          </cell>
          <cell r="EW440">
            <v>1.0457100000000001E-6</v>
          </cell>
          <cell r="EX440">
            <v>0</v>
          </cell>
          <cell r="EY440">
            <v>0</v>
          </cell>
          <cell r="EZ440">
            <v>0</v>
          </cell>
          <cell r="FA440">
            <v>0</v>
          </cell>
          <cell r="FB440">
            <v>0</v>
          </cell>
          <cell r="FC440">
            <v>0</v>
          </cell>
          <cell r="FD440">
            <v>0</v>
          </cell>
          <cell r="FE440">
            <v>0</v>
          </cell>
          <cell r="FF440">
            <v>1.2822900000000001E-6</v>
          </cell>
          <cell r="FG440">
            <v>1.6320100000000001E-6</v>
          </cell>
          <cell r="FH440">
            <v>1.34058E-6</v>
          </cell>
          <cell r="FI440">
            <v>1.6914199999999999E-6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0</v>
          </cell>
          <cell r="FO440">
            <v>0</v>
          </cell>
          <cell r="FP440">
            <v>0</v>
          </cell>
          <cell r="FQ440">
            <v>0</v>
          </cell>
          <cell r="FR440">
            <v>1.6822900000000001E-6</v>
          </cell>
          <cell r="FS440">
            <v>2.2148700000000002E-6</v>
          </cell>
          <cell r="FT440">
            <v>1.9234399999999999E-6</v>
          </cell>
          <cell r="FU440">
            <v>1.9371299999999996E-6</v>
          </cell>
          <cell r="FV440">
            <v>0</v>
          </cell>
          <cell r="FW440">
            <v>0</v>
          </cell>
          <cell r="FX440">
            <v>0</v>
          </cell>
          <cell r="FY440">
            <v>0</v>
          </cell>
          <cell r="FZ440">
            <v>0</v>
          </cell>
          <cell r="GA440">
            <v>0</v>
          </cell>
          <cell r="GB440">
            <v>0</v>
          </cell>
          <cell r="GC440">
            <v>0</v>
          </cell>
          <cell r="GD440">
            <v>2.2651499999999998E-6</v>
          </cell>
          <cell r="GE440">
            <v>2.5063E-6</v>
          </cell>
          <cell r="GF440">
            <v>1.74058E-6</v>
          </cell>
          <cell r="GG440">
            <v>2.0017099999999997E-6</v>
          </cell>
          <cell r="GH440">
            <v>0</v>
          </cell>
          <cell r="GI440">
            <v>0</v>
          </cell>
          <cell r="GJ440">
            <v>0</v>
          </cell>
          <cell r="GK440">
            <v>0</v>
          </cell>
          <cell r="GL440">
            <v>0</v>
          </cell>
          <cell r="GM440">
            <v>0</v>
          </cell>
          <cell r="GN440">
            <v>0</v>
          </cell>
          <cell r="GO440">
            <v>0</v>
          </cell>
          <cell r="GP440">
            <v>1.2822800000000001E-6</v>
          </cell>
          <cell r="GQ440">
            <v>2.27315E-6</v>
          </cell>
          <cell r="GR440">
            <v>1.34058E-6</v>
          </cell>
          <cell r="GS440">
            <v>8.3942000000000009E-7</v>
          </cell>
          <cell r="GT440">
            <v>0</v>
          </cell>
          <cell r="GU440">
            <v>0</v>
          </cell>
          <cell r="GV440">
            <v>0</v>
          </cell>
          <cell r="GW440">
            <v>0</v>
          </cell>
          <cell r="GX440">
            <v>0</v>
          </cell>
          <cell r="GY440">
            <v>0</v>
          </cell>
          <cell r="GZ440">
            <v>0</v>
          </cell>
          <cell r="HA440">
            <v>0</v>
          </cell>
          <cell r="HB440">
            <v>8.7428999999999998E-7</v>
          </cell>
          <cell r="HC440">
            <v>1.6320100000000001E-6</v>
          </cell>
          <cell r="HD440">
            <v>1.9234399999999999E-6</v>
          </cell>
          <cell r="HE440">
            <v>1.9370999999999998E-7</v>
          </cell>
          <cell r="HF440">
            <v>0</v>
          </cell>
          <cell r="HG440">
            <v>0</v>
          </cell>
          <cell r="HH440">
            <v>0</v>
          </cell>
          <cell r="HI440">
            <v>0</v>
          </cell>
          <cell r="HJ440">
            <v>0</v>
          </cell>
          <cell r="HK440">
            <v>0</v>
          </cell>
          <cell r="HL440">
            <v>0</v>
          </cell>
          <cell r="HM440">
            <v>0</v>
          </cell>
          <cell r="HN440">
            <v>2.44801E-6</v>
          </cell>
          <cell r="HO440">
            <v>2.2148700000000002E-6</v>
          </cell>
          <cell r="HP440">
            <v>1.9234399999999999E-6</v>
          </cell>
          <cell r="HQ440">
            <v>2.0914199999999997E-6</v>
          </cell>
          <cell r="HR440">
            <v>0</v>
          </cell>
          <cell r="HS440">
            <v>0</v>
          </cell>
          <cell r="HT440">
            <v>0</v>
          </cell>
          <cell r="HU440">
            <v>0</v>
          </cell>
          <cell r="HV440">
            <v>0</v>
          </cell>
          <cell r="HW440">
            <v>0</v>
          </cell>
          <cell r="HX440">
            <v>0</v>
          </cell>
          <cell r="HY440">
            <v>0</v>
          </cell>
          <cell r="HZ440">
            <v>2.0400099999999998E-6</v>
          </cell>
          <cell r="IA440">
            <v>2.2148700000000002E-6</v>
          </cell>
          <cell r="IB440">
            <v>1.9234399999999999E-6</v>
          </cell>
          <cell r="IC440">
            <v>2.6474199999999995E-6</v>
          </cell>
          <cell r="ID440">
            <v>0</v>
          </cell>
          <cell r="IE440">
            <v>0</v>
          </cell>
          <cell r="IF440">
            <v>0</v>
          </cell>
          <cell r="IG440">
            <v>0</v>
          </cell>
          <cell r="IH440">
            <v>0</v>
          </cell>
          <cell r="II440">
            <v>0</v>
          </cell>
          <cell r="IJ440">
            <v>0</v>
          </cell>
          <cell r="IK440">
            <v>0</v>
          </cell>
          <cell r="IL440">
            <v>2.4480000000000001E-6</v>
          </cell>
          <cell r="IM440">
            <v>2.27315E-6</v>
          </cell>
          <cell r="IN440">
            <v>1.9234399999999999E-6</v>
          </cell>
          <cell r="IO440">
            <v>1.9371299999999996E-6</v>
          </cell>
          <cell r="IP440">
            <v>0</v>
          </cell>
          <cell r="IQ440">
            <v>0</v>
          </cell>
          <cell r="IR440">
            <v>0</v>
          </cell>
          <cell r="IS440">
            <v>0</v>
          </cell>
          <cell r="IT440">
            <v>0</v>
          </cell>
          <cell r="IU440">
            <v>0</v>
          </cell>
          <cell r="IV440">
            <v>0</v>
          </cell>
          <cell r="IW440">
            <v>0</v>
          </cell>
          <cell r="IX440">
            <v>1.86515E-6</v>
          </cell>
          <cell r="IY440">
            <v>2.5063E-6</v>
          </cell>
        </row>
        <row r="441">
          <cell r="C441" t="str">
            <v>DRW.PX.GOE._.RES.Grid Interactive Water Htr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4.3271600000000004E-6</v>
          </cell>
          <cell r="U441">
            <v>1.9357100000000002E-6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4.0214299999999997E-6</v>
          </cell>
          <cell r="AE441">
            <v>3.3057200000000001E-6</v>
          </cell>
          <cell r="AF441">
            <v>5.3271600000000002E-6</v>
          </cell>
          <cell r="AG441">
            <v>4.3714199999999991E-6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4.6357200000000001E-6</v>
          </cell>
          <cell r="AQ441">
            <v>4.9200100000000002E-6</v>
          </cell>
          <cell r="AR441">
            <v>5.327160000000001E-6</v>
          </cell>
          <cell r="AS441">
            <v>5.1499999999999998E-6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4.1971500000000001E-6</v>
          </cell>
          <cell r="BC441">
            <v>4.68144E-6</v>
          </cell>
          <cell r="BD441">
            <v>6.3271599999999999E-6</v>
          </cell>
          <cell r="BE441">
            <v>2.32142E-6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4.0357199999999999E-6</v>
          </cell>
          <cell r="BO441">
            <v>3.3128600000000002E-6</v>
          </cell>
          <cell r="BP441">
            <v>5.3271600000000002E-6</v>
          </cell>
          <cell r="BQ441">
            <v>2.3214200000000005E-6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3.2357200000000003E-6</v>
          </cell>
          <cell r="CA441">
            <v>3.7128599999999998E-6</v>
          </cell>
          <cell r="CB441">
            <v>6.9414500000000003E-6</v>
          </cell>
          <cell r="CC441">
            <v>3.17142E-6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5.65001E-6</v>
          </cell>
          <cell r="CM441">
            <v>6.1200099999999997E-6</v>
          </cell>
          <cell r="CN441">
            <v>6.9414500000000011E-6</v>
          </cell>
          <cell r="CO441">
            <v>2.5642899999999999E-6</v>
          </cell>
          <cell r="CP441">
            <v>0</v>
          </cell>
          <cell r="CQ441">
            <v>0</v>
          </cell>
          <cell r="CR441">
            <v>0</v>
          </cell>
          <cell r="CS441">
            <v>0</v>
          </cell>
          <cell r="CT441">
            <v>0</v>
          </cell>
          <cell r="CU441">
            <v>0</v>
          </cell>
          <cell r="CV441">
            <v>0</v>
          </cell>
          <cell r="CW441">
            <v>0</v>
          </cell>
          <cell r="CX441">
            <v>5.7971500000000001E-6</v>
          </cell>
          <cell r="CY441">
            <v>5.6428700000000002E-6</v>
          </cell>
          <cell r="CZ441">
            <v>5.327160000000001E-6</v>
          </cell>
          <cell r="DA441">
            <v>5.3571299999999986E-6</v>
          </cell>
          <cell r="DB441">
            <v>0</v>
          </cell>
          <cell r="DC441">
            <v>0</v>
          </cell>
          <cell r="DD441">
            <v>0</v>
          </cell>
          <cell r="DE441">
            <v>0</v>
          </cell>
          <cell r="DF441">
            <v>0</v>
          </cell>
          <cell r="DG441">
            <v>0</v>
          </cell>
          <cell r="DH441">
            <v>0</v>
          </cell>
          <cell r="DI441">
            <v>0</v>
          </cell>
          <cell r="DJ441">
            <v>5.9800099999999993E-6</v>
          </cell>
          <cell r="DK441">
            <v>6.1342999999999999E-6</v>
          </cell>
          <cell r="DL441">
            <v>5.5271600000000008E-6</v>
          </cell>
          <cell r="DM441">
            <v>5.5714200000000003E-6</v>
          </cell>
          <cell r="DN441">
            <v>0</v>
          </cell>
          <cell r="DO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4.0357199999999999E-6</v>
          </cell>
          <cell r="DW441">
            <v>5.3271500000000003E-6</v>
          </cell>
          <cell r="DX441">
            <v>5.3271600000000002E-6</v>
          </cell>
          <cell r="DY441">
            <v>2.3214200000000005E-6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0</v>
          </cell>
          <cell r="EF441">
            <v>0</v>
          </cell>
          <cell r="EG441">
            <v>0</v>
          </cell>
          <cell r="EH441">
            <v>3.02143E-6</v>
          </cell>
          <cell r="EI441">
            <v>4.5271500000000004E-6</v>
          </cell>
          <cell r="EJ441">
            <v>3.7128700000000001E-6</v>
          </cell>
          <cell r="EK441">
            <v>2.6857100000000002E-6</v>
          </cell>
          <cell r="EL441">
            <v>0</v>
          </cell>
          <cell r="EM441">
            <v>0</v>
          </cell>
          <cell r="EN441">
            <v>0</v>
          </cell>
          <cell r="EO441">
            <v>0</v>
          </cell>
          <cell r="EP441">
            <v>0</v>
          </cell>
          <cell r="EQ441">
            <v>0</v>
          </cell>
          <cell r="ER441">
            <v>0</v>
          </cell>
          <cell r="ES441">
            <v>0</v>
          </cell>
          <cell r="ET441">
            <v>1.39715E-6</v>
          </cell>
          <cell r="EU441">
            <v>3.0671499999999999E-6</v>
          </cell>
          <cell r="EV441">
            <v>4.5271600000000011E-6</v>
          </cell>
          <cell r="EW441">
            <v>1.5357099999999998E-6</v>
          </cell>
          <cell r="EX441">
            <v>0</v>
          </cell>
          <cell r="EY441">
            <v>0</v>
          </cell>
          <cell r="EZ441">
            <v>0</v>
          </cell>
          <cell r="FA441">
            <v>0</v>
          </cell>
          <cell r="FB441">
            <v>0</v>
          </cell>
          <cell r="FC441">
            <v>0</v>
          </cell>
          <cell r="FD441">
            <v>0</v>
          </cell>
          <cell r="FE441">
            <v>0</v>
          </cell>
          <cell r="FF441">
            <v>3.5514300000000004E-6</v>
          </cell>
          <cell r="FG441">
            <v>4.1200100000000002E-6</v>
          </cell>
          <cell r="FH441">
            <v>3.7271600000000002E-6</v>
          </cell>
          <cell r="FI441">
            <v>5.1714199999999999E-6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4.6214299999999999E-6</v>
          </cell>
          <cell r="FS441">
            <v>5.1200100000000008E-6</v>
          </cell>
          <cell r="FT441">
            <v>5.3271600000000002E-6</v>
          </cell>
          <cell r="FU441">
            <v>4.7714200000000003E-6</v>
          </cell>
          <cell r="FV441">
            <v>0</v>
          </cell>
          <cell r="FW441">
            <v>0</v>
          </cell>
          <cell r="FX441">
            <v>0</v>
          </cell>
          <cell r="FY441">
            <v>0</v>
          </cell>
          <cell r="FZ441">
            <v>0</v>
          </cell>
          <cell r="GA441">
            <v>0</v>
          </cell>
          <cell r="GB441">
            <v>0</v>
          </cell>
          <cell r="GC441">
            <v>0</v>
          </cell>
          <cell r="GD441">
            <v>6.780010000000001E-6</v>
          </cell>
          <cell r="GE441">
            <v>6.5342999999999994E-6</v>
          </cell>
          <cell r="GF441">
            <v>3.9128700000000007E-6</v>
          </cell>
          <cell r="GG441">
            <v>6.1214200000000001E-6</v>
          </cell>
          <cell r="GH441">
            <v>0</v>
          </cell>
          <cell r="GI441">
            <v>0</v>
          </cell>
          <cell r="GJ441">
            <v>0</v>
          </cell>
          <cell r="GK441">
            <v>0</v>
          </cell>
          <cell r="GL441">
            <v>0</v>
          </cell>
          <cell r="GM441">
            <v>0</v>
          </cell>
          <cell r="GN441">
            <v>0</v>
          </cell>
          <cell r="GO441">
            <v>0</v>
          </cell>
          <cell r="GP441">
            <v>4.7657199999999997E-6</v>
          </cell>
          <cell r="GQ441">
            <v>6.2957299999999993E-6</v>
          </cell>
          <cell r="GR441">
            <v>3.7128700000000001E-6</v>
          </cell>
          <cell r="GS441">
            <v>2.5071300000000001E-6</v>
          </cell>
          <cell r="GT441">
            <v>0</v>
          </cell>
          <cell r="GU441">
            <v>0</v>
          </cell>
          <cell r="GV441">
            <v>0</v>
          </cell>
          <cell r="GW441">
            <v>0</v>
          </cell>
          <cell r="GX441">
            <v>0</v>
          </cell>
          <cell r="GY441">
            <v>0</v>
          </cell>
          <cell r="GZ441">
            <v>0</v>
          </cell>
          <cell r="HA441">
            <v>0</v>
          </cell>
          <cell r="HB441">
            <v>4.7657199999999997E-6</v>
          </cell>
          <cell r="HC441">
            <v>4.5200099999999998E-6</v>
          </cell>
          <cell r="HD441">
            <v>5.3414499999999995E-6</v>
          </cell>
          <cell r="HE441">
            <v>1.5214200000000001E-6</v>
          </cell>
          <cell r="HF441">
            <v>0</v>
          </cell>
          <cell r="HG441">
            <v>0</v>
          </cell>
          <cell r="HH441">
            <v>0</v>
          </cell>
          <cell r="HI441">
            <v>0</v>
          </cell>
          <cell r="HJ441">
            <v>0</v>
          </cell>
          <cell r="HK441">
            <v>0</v>
          </cell>
          <cell r="HL441">
            <v>0</v>
          </cell>
          <cell r="HM441">
            <v>0</v>
          </cell>
          <cell r="HN441">
            <v>6.7800100000000002E-6</v>
          </cell>
          <cell r="HO441">
            <v>5.3342999999999999E-6</v>
          </cell>
          <cell r="HP441">
            <v>3.9128699999999999E-6</v>
          </cell>
          <cell r="HQ441">
            <v>3.9714200000000003E-6</v>
          </cell>
          <cell r="HR441">
            <v>0</v>
          </cell>
          <cell r="HS441">
            <v>0</v>
          </cell>
          <cell r="HT441">
            <v>0</v>
          </cell>
          <cell r="HU441">
            <v>0</v>
          </cell>
          <cell r="HV441">
            <v>0</v>
          </cell>
          <cell r="HW441">
            <v>0</v>
          </cell>
          <cell r="HX441">
            <v>0</v>
          </cell>
          <cell r="HY441">
            <v>0</v>
          </cell>
          <cell r="HZ441">
            <v>5.6500100000000008E-6</v>
          </cell>
          <cell r="IA441">
            <v>6.1342999999999999E-6</v>
          </cell>
          <cell r="IB441">
            <v>5.3271599999999993E-6</v>
          </cell>
          <cell r="IC441">
            <v>5.3214200000000001E-6</v>
          </cell>
          <cell r="ID441">
            <v>0</v>
          </cell>
          <cell r="IE441">
            <v>0</v>
          </cell>
          <cell r="IF441">
            <v>0</v>
          </cell>
          <cell r="IG441">
            <v>0</v>
          </cell>
          <cell r="IH441">
            <v>0</v>
          </cell>
          <cell r="II441">
            <v>0</v>
          </cell>
          <cell r="IJ441">
            <v>0</v>
          </cell>
          <cell r="IK441">
            <v>0</v>
          </cell>
          <cell r="IL441">
            <v>6.3657199999999996E-6</v>
          </cell>
          <cell r="IM441">
            <v>6.295730000000001E-6</v>
          </cell>
          <cell r="IN441">
            <v>5.3271599999999993E-6</v>
          </cell>
          <cell r="IO441">
            <v>5.1428400000000012E-6</v>
          </cell>
          <cell r="IP441">
            <v>0</v>
          </cell>
          <cell r="IQ441">
            <v>0</v>
          </cell>
          <cell r="IR441">
            <v>0</v>
          </cell>
          <cell r="IS441">
            <v>0</v>
          </cell>
          <cell r="IT441">
            <v>0</v>
          </cell>
          <cell r="IU441">
            <v>0</v>
          </cell>
          <cell r="IV441">
            <v>0</v>
          </cell>
          <cell r="IW441">
            <v>0</v>
          </cell>
          <cell r="IX441">
            <v>5.1800100000000002E-6</v>
          </cell>
          <cell r="IY441">
            <v>5.3271500000000012E-6</v>
          </cell>
        </row>
        <row r="442">
          <cell r="C442" t="str">
            <v>DRW.PX.GOE._.RES.Home Energy Mgmt Sys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8.0118699999999999E-6</v>
          </cell>
          <cell r="U442">
            <v>3.0357099999999999E-6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6.8607199999999999E-6</v>
          </cell>
          <cell r="AE442">
            <v>7.6840100000000003E-6</v>
          </cell>
          <cell r="AF442">
            <v>9.0561600000000004E-6</v>
          </cell>
          <cell r="AG442">
            <v>7.7714199999999995E-6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8.5607199999999989E-6</v>
          </cell>
          <cell r="AQ442">
            <v>1.0428300000000001E-5</v>
          </cell>
          <cell r="AR442">
            <v>9.0561600000000004E-6</v>
          </cell>
          <cell r="AS442">
            <v>8.0749999999999998E-6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7.1351499999999998E-6</v>
          </cell>
          <cell r="BC442">
            <v>7.958440000000001E-6</v>
          </cell>
          <cell r="BD442">
            <v>1.180045E-5</v>
          </cell>
          <cell r="BE442">
            <v>3.9464200000000006E-6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6.8607199999999999E-6</v>
          </cell>
          <cell r="BO442">
            <v>6.3118600000000002E-6</v>
          </cell>
          <cell r="BP442">
            <v>9.0561600000000004E-6</v>
          </cell>
          <cell r="BQ442">
            <v>3.9464200000000006E-6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5.8164300000000003E-6</v>
          </cell>
          <cell r="CA442">
            <v>6.3118600000000002E-6</v>
          </cell>
          <cell r="CB442">
            <v>1.1800450000000002E-5</v>
          </cell>
          <cell r="CC442">
            <v>3.0357099999999999E-6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9.6050099999999994E-6</v>
          </cell>
          <cell r="CM442">
            <v>1.04283E-5</v>
          </cell>
          <cell r="CN442">
            <v>1.1800450000000002E-5</v>
          </cell>
          <cell r="CO442">
            <v>8.0749999999999998E-6</v>
          </cell>
          <cell r="CP442">
            <v>0</v>
          </cell>
          <cell r="CQ442">
            <v>0</v>
          </cell>
          <cell r="CR442">
            <v>0</v>
          </cell>
          <cell r="CS442">
            <v>0</v>
          </cell>
          <cell r="CT442">
            <v>0</v>
          </cell>
          <cell r="CU442">
            <v>0</v>
          </cell>
          <cell r="CV442">
            <v>0</v>
          </cell>
          <cell r="CW442">
            <v>0</v>
          </cell>
          <cell r="CX442">
            <v>9.8794400000000001E-6</v>
          </cell>
          <cell r="CY442">
            <v>1.070273E-5</v>
          </cell>
          <cell r="CZ442">
            <v>9.0561600000000004E-6</v>
          </cell>
          <cell r="DA442">
            <v>9.10713E-6</v>
          </cell>
          <cell r="DB442">
            <v>0</v>
          </cell>
          <cell r="DC442">
            <v>0</v>
          </cell>
          <cell r="DD442">
            <v>0</v>
          </cell>
          <cell r="DE442">
            <v>0</v>
          </cell>
          <cell r="DF442">
            <v>0</v>
          </cell>
          <cell r="DG442">
            <v>0</v>
          </cell>
          <cell r="DH442">
            <v>0</v>
          </cell>
          <cell r="DI442">
            <v>0</v>
          </cell>
          <cell r="DJ442">
            <v>1.152601E-5</v>
          </cell>
          <cell r="DK442">
            <v>1.0428300000000003E-5</v>
          </cell>
          <cell r="DL442">
            <v>9.0561600000000004E-6</v>
          </cell>
          <cell r="DM442">
            <v>9.1071300000000017E-6</v>
          </cell>
          <cell r="DN442">
            <v>0</v>
          </cell>
          <cell r="DO442">
            <v>0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6.8607199999999999E-6</v>
          </cell>
          <cell r="DW442">
            <v>9.0561499999999997E-6</v>
          </cell>
          <cell r="DX442">
            <v>9.0561600000000004E-6</v>
          </cell>
          <cell r="DY442">
            <v>3.9464200000000006E-6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0</v>
          </cell>
          <cell r="EF442">
            <v>0</v>
          </cell>
          <cell r="EG442">
            <v>0</v>
          </cell>
          <cell r="EH442">
            <v>5.8164300000000003E-6</v>
          </cell>
          <cell r="EI442">
            <v>4.93972E-6</v>
          </cell>
          <cell r="EJ442">
            <v>6.3118700000000009E-6</v>
          </cell>
          <cell r="EK442">
            <v>4.25E-6</v>
          </cell>
          <cell r="EL442">
            <v>0</v>
          </cell>
          <cell r="EM442">
            <v>0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0</v>
          </cell>
          <cell r="ES442">
            <v>0</v>
          </cell>
          <cell r="ET442">
            <v>3.2931400000000001E-6</v>
          </cell>
          <cell r="EU442">
            <v>2.46986E-6</v>
          </cell>
          <cell r="EV442">
            <v>9.0561600000000004E-6</v>
          </cell>
          <cell r="EW442">
            <v>4.3107099999999999E-6</v>
          </cell>
          <cell r="EX442">
            <v>0</v>
          </cell>
          <cell r="EY442">
            <v>0</v>
          </cell>
          <cell r="EZ442">
            <v>0</v>
          </cell>
          <cell r="FA442">
            <v>0</v>
          </cell>
          <cell r="FB442">
            <v>0</v>
          </cell>
          <cell r="FC442">
            <v>0</v>
          </cell>
          <cell r="FD442">
            <v>0</v>
          </cell>
          <cell r="FE442">
            <v>0</v>
          </cell>
          <cell r="FF442">
            <v>6.0374300000000004E-6</v>
          </cell>
          <cell r="FG442">
            <v>7.1885799999999995E-6</v>
          </cell>
          <cell r="FH442">
            <v>6.3118700000000009E-6</v>
          </cell>
          <cell r="FI442">
            <v>4.7357100000000009E-6</v>
          </cell>
          <cell r="FJ442">
            <v>0</v>
          </cell>
          <cell r="FK442">
            <v>0</v>
          </cell>
          <cell r="FL442">
            <v>0</v>
          </cell>
          <cell r="FM442">
            <v>0</v>
          </cell>
          <cell r="FN442">
            <v>0</v>
          </cell>
          <cell r="FO442">
            <v>0</v>
          </cell>
          <cell r="FP442">
            <v>0</v>
          </cell>
          <cell r="FQ442">
            <v>0</v>
          </cell>
          <cell r="FR442">
            <v>6.8607200000000008E-6</v>
          </cell>
          <cell r="FS442">
            <v>1.04283E-5</v>
          </cell>
          <cell r="FT442">
            <v>9.0561600000000004E-6</v>
          </cell>
          <cell r="FU442">
            <v>6.0714200000000006E-6</v>
          </cell>
          <cell r="FV442">
            <v>0</v>
          </cell>
          <cell r="FW442">
            <v>0</v>
          </cell>
          <cell r="FX442">
            <v>0</v>
          </cell>
          <cell r="FY442">
            <v>0</v>
          </cell>
          <cell r="FZ442">
            <v>0</v>
          </cell>
          <cell r="GA442">
            <v>0</v>
          </cell>
          <cell r="GB442">
            <v>0</v>
          </cell>
          <cell r="GC442">
            <v>0</v>
          </cell>
          <cell r="GD442">
            <v>1.130501E-5</v>
          </cell>
          <cell r="GE442">
            <v>1.1800440000000001E-5</v>
          </cell>
          <cell r="GF442">
            <v>6.3118699999999993E-6</v>
          </cell>
          <cell r="GG442">
            <v>1.1110710000000001E-5</v>
          </cell>
          <cell r="GH442">
            <v>0</v>
          </cell>
          <cell r="GI442">
            <v>0</v>
          </cell>
          <cell r="GJ442">
            <v>0</v>
          </cell>
          <cell r="GK442">
            <v>0</v>
          </cell>
          <cell r="GL442">
            <v>0</v>
          </cell>
          <cell r="GM442">
            <v>0</v>
          </cell>
          <cell r="GN442">
            <v>0</v>
          </cell>
          <cell r="GO442">
            <v>0</v>
          </cell>
          <cell r="GP442">
            <v>6.0374299999999996E-6</v>
          </cell>
          <cell r="GQ442">
            <v>1.070273E-5</v>
          </cell>
          <cell r="GR442">
            <v>6.3118699999999993E-6</v>
          </cell>
          <cell r="GS442">
            <v>3.9464200000000006E-6</v>
          </cell>
          <cell r="GT442">
            <v>0</v>
          </cell>
          <cell r="GU442">
            <v>0</v>
          </cell>
          <cell r="GV442">
            <v>0</v>
          </cell>
          <cell r="GW442">
            <v>0</v>
          </cell>
          <cell r="GX442">
            <v>0</v>
          </cell>
          <cell r="GY442">
            <v>0</v>
          </cell>
          <cell r="GZ442">
            <v>0</v>
          </cell>
          <cell r="HA442">
            <v>0</v>
          </cell>
          <cell r="HB442">
            <v>5.8164300000000003E-6</v>
          </cell>
          <cell r="HC442">
            <v>7.6840100000000003E-6</v>
          </cell>
          <cell r="HD442">
            <v>9.0561600000000004E-6</v>
          </cell>
          <cell r="HE442">
            <v>9.1070999999999998E-7</v>
          </cell>
          <cell r="HF442">
            <v>0</v>
          </cell>
          <cell r="HG442">
            <v>0</v>
          </cell>
          <cell r="HH442">
            <v>0</v>
          </cell>
          <cell r="HI442">
            <v>0</v>
          </cell>
          <cell r="HJ442">
            <v>0</v>
          </cell>
          <cell r="HK442">
            <v>0</v>
          </cell>
          <cell r="HL442">
            <v>0</v>
          </cell>
          <cell r="HM442">
            <v>0</v>
          </cell>
          <cell r="HN442">
            <v>1.1526009999999998E-5</v>
          </cell>
          <cell r="HO442">
            <v>1.04283E-5</v>
          </cell>
          <cell r="HP442">
            <v>9.0561600000000004E-6</v>
          </cell>
          <cell r="HQ442">
            <v>1.2142839999999999E-5</v>
          </cell>
          <cell r="HR442">
            <v>0</v>
          </cell>
          <cell r="HS442">
            <v>0</v>
          </cell>
          <cell r="HT442">
            <v>0</v>
          </cell>
          <cell r="HU442">
            <v>0</v>
          </cell>
          <cell r="HV442">
            <v>0</v>
          </cell>
          <cell r="HW442">
            <v>0</v>
          </cell>
          <cell r="HX442">
            <v>0</v>
          </cell>
          <cell r="HY442">
            <v>0</v>
          </cell>
          <cell r="HZ442">
            <v>9.6050099999999994E-6</v>
          </cell>
          <cell r="IA442">
            <v>1.04283E-5</v>
          </cell>
          <cell r="IB442">
            <v>9.0561600000000004E-6</v>
          </cell>
          <cell r="IC442">
            <v>1.244642E-5</v>
          </cell>
          <cell r="ID442">
            <v>0</v>
          </cell>
          <cell r="IE442">
            <v>0</v>
          </cell>
          <cell r="IF442">
            <v>0</v>
          </cell>
          <cell r="IG442">
            <v>0</v>
          </cell>
          <cell r="IH442">
            <v>0</v>
          </cell>
          <cell r="II442">
            <v>0</v>
          </cell>
          <cell r="IJ442">
            <v>0</v>
          </cell>
          <cell r="IK442">
            <v>0</v>
          </cell>
          <cell r="IL442">
            <v>1.1526009999999998E-5</v>
          </cell>
          <cell r="IM442">
            <v>1.070273E-5</v>
          </cell>
          <cell r="IN442">
            <v>9.0561600000000004E-6</v>
          </cell>
          <cell r="IO442">
            <v>9.1071300000000017E-6</v>
          </cell>
          <cell r="IP442">
            <v>0</v>
          </cell>
          <cell r="IQ442">
            <v>0</v>
          </cell>
          <cell r="IR442">
            <v>0</v>
          </cell>
          <cell r="IS442">
            <v>0</v>
          </cell>
          <cell r="IT442">
            <v>0</v>
          </cell>
          <cell r="IU442">
            <v>0</v>
          </cell>
          <cell r="IV442">
            <v>0</v>
          </cell>
          <cell r="IW442">
            <v>0</v>
          </cell>
          <cell r="IX442">
            <v>8.781719999999999E-6</v>
          </cell>
          <cell r="IY442">
            <v>1.1800440000000001E-5</v>
          </cell>
        </row>
        <row r="443">
          <cell r="C443" t="str">
            <v>DRW.PX.GOE._.RES.HVAC - DLC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4.3514290000000004E-5</v>
          </cell>
          <cell r="U443">
            <v>1.6142860000000001E-5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3.6428569999999997E-5</v>
          </cell>
          <cell r="AE443">
            <v>4.0799999999999996E-5</v>
          </cell>
          <cell r="AF443">
            <v>4.8085720000000001E-5</v>
          </cell>
          <cell r="AG443">
            <v>4.8428579999999991E-5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4.6628569999999994E-5</v>
          </cell>
          <cell r="AQ443">
            <v>5.5371429999999999E-5</v>
          </cell>
          <cell r="AR443">
            <v>4.8085720000000001E-5</v>
          </cell>
          <cell r="AS443">
            <v>3.3899999999999997E-5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3.7885719999999997E-5</v>
          </cell>
          <cell r="BC443">
            <v>4.2257149999999996E-5</v>
          </cell>
          <cell r="BD443">
            <v>6.2657150000000004E-5</v>
          </cell>
          <cell r="BE443">
            <v>2.0985720000000003E-5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3.6428570000000003E-5</v>
          </cell>
          <cell r="BO443">
            <v>3.3514280000000004E-5</v>
          </cell>
          <cell r="BP443">
            <v>4.8085720000000001E-5</v>
          </cell>
          <cell r="BQ443">
            <v>2.0985719999999999E-5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4.2057139999999997E-5</v>
          </cell>
          <cell r="CA443">
            <v>3.3514279999999997E-5</v>
          </cell>
          <cell r="CB443">
            <v>6.2657150000000004E-5</v>
          </cell>
          <cell r="CC443">
            <v>2.6142860000000004E-5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  <cell r="CL443">
            <v>5.0999999999999993E-5</v>
          </cell>
          <cell r="CM443">
            <v>5.5371429999999999E-5</v>
          </cell>
          <cell r="CN443">
            <v>6.2657150000000004E-5</v>
          </cell>
          <cell r="CO443">
            <v>2.7757140000000002E-5</v>
          </cell>
          <cell r="CP443">
            <v>0</v>
          </cell>
          <cell r="CQ443">
            <v>0</v>
          </cell>
          <cell r="CR443">
            <v>0</v>
          </cell>
          <cell r="CS443">
            <v>0</v>
          </cell>
          <cell r="CT443">
            <v>0</v>
          </cell>
          <cell r="CU443">
            <v>0</v>
          </cell>
          <cell r="CV443">
            <v>0</v>
          </cell>
          <cell r="CW443">
            <v>0</v>
          </cell>
          <cell r="CX443">
            <v>5.245715E-5</v>
          </cell>
          <cell r="CY443">
            <v>5.2257149999999995E-5</v>
          </cell>
          <cell r="CZ443">
            <v>4.8085720000000001E-5</v>
          </cell>
          <cell r="DA443">
            <v>4.8428579999999991E-5</v>
          </cell>
          <cell r="DB443">
            <v>0</v>
          </cell>
          <cell r="DC443">
            <v>0</v>
          </cell>
          <cell r="DD443">
            <v>0</v>
          </cell>
          <cell r="DE443">
            <v>0</v>
          </cell>
          <cell r="DF443">
            <v>0</v>
          </cell>
          <cell r="DG443">
            <v>0</v>
          </cell>
          <cell r="DH443">
            <v>0</v>
          </cell>
          <cell r="DI443">
            <v>0</v>
          </cell>
          <cell r="DJ443">
            <v>4.6628569999999994E-5</v>
          </cell>
          <cell r="DK443">
            <v>5.5371429999999992E-5</v>
          </cell>
          <cell r="DL443">
            <v>4.8085720000000001E-5</v>
          </cell>
          <cell r="DM443">
            <v>4.8428579999999998E-5</v>
          </cell>
          <cell r="DN443">
            <v>0</v>
          </cell>
          <cell r="DO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3.6428569999999997E-5</v>
          </cell>
          <cell r="DW443">
            <v>4.8085709999999993E-5</v>
          </cell>
          <cell r="DX443">
            <v>4.8085719999999994E-5</v>
          </cell>
          <cell r="DY443">
            <v>2.0985719999999999E-5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0</v>
          </cell>
          <cell r="EF443">
            <v>0</v>
          </cell>
          <cell r="EG443">
            <v>0</v>
          </cell>
          <cell r="EH443">
            <v>3.2057139999999998E-5</v>
          </cell>
          <cell r="EI443">
            <v>2.6228569999999999E-5</v>
          </cell>
          <cell r="EJ443">
            <v>3.3514289999999998E-5</v>
          </cell>
          <cell r="EK443">
            <v>2.26E-5</v>
          </cell>
          <cell r="EL443">
            <v>0</v>
          </cell>
          <cell r="EM443">
            <v>0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0</v>
          </cell>
          <cell r="ES443">
            <v>0</v>
          </cell>
          <cell r="ET443">
            <v>1.7485719999999999E-5</v>
          </cell>
          <cell r="EU443">
            <v>1.311429E-5</v>
          </cell>
          <cell r="EV443">
            <v>4.8085719999999994E-5</v>
          </cell>
          <cell r="EW443">
            <v>2.6142860000000004E-5</v>
          </cell>
          <cell r="EX443">
            <v>0</v>
          </cell>
          <cell r="EY443">
            <v>0</v>
          </cell>
          <cell r="EZ443">
            <v>0</v>
          </cell>
          <cell r="FA443">
            <v>0</v>
          </cell>
          <cell r="FB443">
            <v>0</v>
          </cell>
          <cell r="FC443">
            <v>0</v>
          </cell>
          <cell r="FD443">
            <v>0</v>
          </cell>
          <cell r="FE443">
            <v>0</v>
          </cell>
          <cell r="FF443">
            <v>3.2057139999999998E-5</v>
          </cell>
          <cell r="FG443">
            <v>4.0799999999999996E-5</v>
          </cell>
          <cell r="FH443">
            <v>3.3514289999999998E-5</v>
          </cell>
          <cell r="FI443">
            <v>5.2285720000000001E-5</v>
          </cell>
          <cell r="FJ443">
            <v>0</v>
          </cell>
          <cell r="FK443">
            <v>0</v>
          </cell>
          <cell r="FL443">
            <v>0</v>
          </cell>
          <cell r="FM443">
            <v>0</v>
          </cell>
          <cell r="FN443">
            <v>0</v>
          </cell>
          <cell r="FO443">
            <v>0</v>
          </cell>
          <cell r="FP443">
            <v>0</v>
          </cell>
          <cell r="FQ443">
            <v>0</v>
          </cell>
          <cell r="FR443">
            <v>3.6428569999999997E-5</v>
          </cell>
          <cell r="FS443">
            <v>5.5371429999999999E-5</v>
          </cell>
          <cell r="FT443">
            <v>4.8085720000000001E-5</v>
          </cell>
          <cell r="FU443">
            <v>3.2285720000000003E-5</v>
          </cell>
          <cell r="FV443">
            <v>0</v>
          </cell>
          <cell r="FW443">
            <v>0</v>
          </cell>
          <cell r="FX443">
            <v>0</v>
          </cell>
          <cell r="FY443">
            <v>0</v>
          </cell>
          <cell r="FZ443">
            <v>0</v>
          </cell>
          <cell r="GA443">
            <v>0</v>
          </cell>
          <cell r="GB443">
            <v>0</v>
          </cell>
          <cell r="GC443">
            <v>0</v>
          </cell>
          <cell r="GD443">
            <v>5.662857E-5</v>
          </cell>
          <cell r="GE443">
            <v>6.2657139999999989E-5</v>
          </cell>
          <cell r="GF443">
            <v>3.3514289999999998E-5</v>
          </cell>
          <cell r="GG443">
            <v>5.0042860000000006E-5</v>
          </cell>
          <cell r="GH443">
            <v>0</v>
          </cell>
          <cell r="GI443">
            <v>0</v>
          </cell>
          <cell r="GJ443">
            <v>0</v>
          </cell>
          <cell r="GK443">
            <v>0</v>
          </cell>
          <cell r="GL443">
            <v>0</v>
          </cell>
          <cell r="GM443">
            <v>0</v>
          </cell>
          <cell r="GN443">
            <v>0</v>
          </cell>
          <cell r="GO443">
            <v>0</v>
          </cell>
          <cell r="GP443">
            <v>2.3314290000000001E-5</v>
          </cell>
          <cell r="GQ443">
            <v>5.6828579999999999E-5</v>
          </cell>
          <cell r="GR443">
            <v>3.3514289999999998E-5</v>
          </cell>
          <cell r="GS443">
            <v>2.0985720000000003E-5</v>
          </cell>
          <cell r="GT443">
            <v>0</v>
          </cell>
          <cell r="GU443">
            <v>0</v>
          </cell>
          <cell r="GV443">
            <v>0</v>
          </cell>
          <cell r="GW443">
            <v>0</v>
          </cell>
          <cell r="GX443">
            <v>0</v>
          </cell>
          <cell r="GY443">
            <v>0</v>
          </cell>
          <cell r="GZ443">
            <v>0</v>
          </cell>
          <cell r="HA443">
            <v>0</v>
          </cell>
          <cell r="HB443">
            <v>3.6428570000000003E-5</v>
          </cell>
          <cell r="HC443">
            <v>4.0799999999999996E-5</v>
          </cell>
          <cell r="HD443">
            <v>4.8085720000000001E-5</v>
          </cell>
          <cell r="HE443">
            <v>4.8428600000000004E-6</v>
          </cell>
          <cell r="HF443">
            <v>0</v>
          </cell>
          <cell r="HG443">
            <v>0</v>
          </cell>
          <cell r="HH443">
            <v>0</v>
          </cell>
          <cell r="HI443">
            <v>0</v>
          </cell>
          <cell r="HJ443">
            <v>0</v>
          </cell>
          <cell r="HK443">
            <v>0</v>
          </cell>
          <cell r="HL443">
            <v>0</v>
          </cell>
          <cell r="HM443">
            <v>0</v>
          </cell>
          <cell r="HN443">
            <v>6.120000000000001E-5</v>
          </cell>
          <cell r="HO443">
            <v>5.5371429999999999E-5</v>
          </cell>
          <cell r="HP443">
            <v>4.8085719999999994E-5</v>
          </cell>
          <cell r="HQ443">
            <v>5.2285720000000001E-5</v>
          </cell>
          <cell r="HR443">
            <v>0</v>
          </cell>
          <cell r="HS443">
            <v>0</v>
          </cell>
          <cell r="HT443">
            <v>0</v>
          </cell>
          <cell r="HU443">
            <v>0</v>
          </cell>
          <cell r="HV443">
            <v>0</v>
          </cell>
          <cell r="HW443">
            <v>0</v>
          </cell>
          <cell r="HX443">
            <v>0</v>
          </cell>
          <cell r="HY443">
            <v>0</v>
          </cell>
          <cell r="HZ443">
            <v>5.1E-5</v>
          </cell>
          <cell r="IA443">
            <v>5.5371429999999999E-5</v>
          </cell>
          <cell r="IB443">
            <v>4.8085719999999994E-5</v>
          </cell>
          <cell r="IC443">
            <v>6.618572E-5</v>
          </cell>
          <cell r="ID443">
            <v>0</v>
          </cell>
          <cell r="IE443">
            <v>0</v>
          </cell>
          <cell r="IF443">
            <v>0</v>
          </cell>
          <cell r="IG443">
            <v>0</v>
          </cell>
          <cell r="IH443">
            <v>0</v>
          </cell>
          <cell r="II443">
            <v>0</v>
          </cell>
          <cell r="IJ443">
            <v>0</v>
          </cell>
          <cell r="IK443">
            <v>0</v>
          </cell>
          <cell r="IL443">
            <v>5.245715E-5</v>
          </cell>
          <cell r="IM443">
            <v>5.6828580000000005E-5</v>
          </cell>
          <cell r="IN443">
            <v>4.8085720000000001E-5</v>
          </cell>
          <cell r="IO443">
            <v>4.2285720000000002E-5</v>
          </cell>
          <cell r="IP443">
            <v>0</v>
          </cell>
          <cell r="IQ443">
            <v>0</v>
          </cell>
          <cell r="IR443">
            <v>0</v>
          </cell>
          <cell r="IS443">
            <v>0</v>
          </cell>
          <cell r="IT443">
            <v>0</v>
          </cell>
          <cell r="IU443">
            <v>0</v>
          </cell>
          <cell r="IV443">
            <v>0</v>
          </cell>
          <cell r="IW443">
            <v>0</v>
          </cell>
          <cell r="IX443">
            <v>4.6628569999999994E-5</v>
          </cell>
          <cell r="IY443">
            <v>6.2657139999999989E-5</v>
          </cell>
        </row>
        <row r="444">
          <cell r="C444" t="str">
            <v>DRW.PX.GOE._.RES.Pool Pump - DLC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3.9162900000000002E-6</v>
          </cell>
          <cell r="U444">
            <v>1.4528599999999998E-6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3.2785699999999999E-6</v>
          </cell>
          <cell r="AE444">
            <v>3.6719999999999997E-6</v>
          </cell>
          <cell r="AF444">
            <v>4.3277199999999998E-6</v>
          </cell>
          <cell r="AG444">
            <v>3.80572E-6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4.1965700000000002E-6</v>
          </cell>
          <cell r="AQ444">
            <v>4.98343E-6</v>
          </cell>
          <cell r="AR444">
            <v>4.3277199999999998E-6</v>
          </cell>
          <cell r="AS444">
            <v>3.0510000000000001E-6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3.4097200000000003E-6</v>
          </cell>
          <cell r="BC444">
            <v>3.8031499999999997E-6</v>
          </cell>
          <cell r="BD444">
            <v>5.63915E-6</v>
          </cell>
          <cell r="BE444">
            <v>1.8887199999999999E-6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3.2785699999999999E-6</v>
          </cell>
          <cell r="BO444">
            <v>3.0162800000000001E-6</v>
          </cell>
          <cell r="BP444">
            <v>4.3277199999999998E-6</v>
          </cell>
          <cell r="BQ444">
            <v>1.8887199999999999E-6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3.7851399999999998E-6</v>
          </cell>
          <cell r="CA444">
            <v>3.0162799999999997E-6</v>
          </cell>
          <cell r="CB444">
            <v>5.63915E-6</v>
          </cell>
          <cell r="CC444">
            <v>1.4528599999999998E-6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4.5900000000000001E-6</v>
          </cell>
          <cell r="CM444">
            <v>4.98343E-6</v>
          </cell>
          <cell r="CN444">
            <v>5.63915E-6</v>
          </cell>
          <cell r="CO444">
            <v>2.4981400000000001E-6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4.7211499999999997E-6</v>
          </cell>
          <cell r="CY444">
            <v>4.4228600000000002E-6</v>
          </cell>
          <cell r="CZ444">
            <v>4.3277199999999998E-6</v>
          </cell>
          <cell r="DA444">
            <v>4.3585800000000004E-6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5.5080000000000005E-6</v>
          </cell>
          <cell r="DK444">
            <v>4.98343E-6</v>
          </cell>
          <cell r="DL444">
            <v>4.3277199999999998E-6</v>
          </cell>
          <cell r="DM444">
            <v>4.3585800000000004E-6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3.2785699999999999E-6</v>
          </cell>
          <cell r="DW444">
            <v>4.3277099999999999E-6</v>
          </cell>
          <cell r="DX444">
            <v>4.3277199999999998E-6</v>
          </cell>
          <cell r="DY444">
            <v>1.8887199999999999E-6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2.88514E-6</v>
          </cell>
          <cell r="EI444">
            <v>3.0162799999999997E-6</v>
          </cell>
          <cell r="EJ444">
            <v>3.01629E-6</v>
          </cell>
          <cell r="EK444">
            <v>2.0339999999999999E-6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1.57372E-6</v>
          </cell>
          <cell r="EU444">
            <v>2.4917199999999999E-6</v>
          </cell>
          <cell r="EV444">
            <v>4.3277199999999998E-6</v>
          </cell>
          <cell r="EW444">
            <v>2.2358599999999998E-6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2.88514E-6</v>
          </cell>
          <cell r="FG444">
            <v>3.6719999999999997E-6</v>
          </cell>
          <cell r="FH444">
            <v>3.01629E-6</v>
          </cell>
          <cell r="FI444">
            <v>3.80572E-6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2.8671400000000003E-6</v>
          </cell>
          <cell r="FS444">
            <v>4.98343E-6</v>
          </cell>
          <cell r="FT444">
            <v>4.3277199999999998E-6</v>
          </cell>
          <cell r="FU444">
            <v>2.9057200000000001E-6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5.5080000000000005E-6</v>
          </cell>
          <cell r="GE444">
            <v>5.6391400000000002E-6</v>
          </cell>
          <cell r="GF444">
            <v>3.01629E-6</v>
          </cell>
          <cell r="GG444">
            <v>5.4038599999999998E-6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2.8851499999999998E-6</v>
          </cell>
          <cell r="GQ444">
            <v>5.1145800000000004E-6</v>
          </cell>
          <cell r="GR444">
            <v>3.01629E-6</v>
          </cell>
          <cell r="GS444">
            <v>1.8887199999999999E-6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3.2785699999999999E-6</v>
          </cell>
          <cell r="HC444">
            <v>3.6720000000000002E-6</v>
          </cell>
          <cell r="HD444">
            <v>4.3277199999999998E-6</v>
          </cell>
          <cell r="HE444">
            <v>4.3585999999999999E-7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5.5080000000000005E-6</v>
          </cell>
          <cell r="HO444">
            <v>4.98343E-6</v>
          </cell>
          <cell r="HP444">
            <v>4.3277199999999998E-6</v>
          </cell>
          <cell r="HQ444">
            <v>4.7057200000000002E-6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4.5900000000000001E-6</v>
          </cell>
          <cell r="IA444">
            <v>4.98343E-6</v>
          </cell>
          <cell r="IB444">
            <v>4.3277199999999998E-6</v>
          </cell>
          <cell r="IC444">
            <v>5.9567199999999998E-6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5.5080100000000003E-6</v>
          </cell>
          <cell r="IM444">
            <v>5.1145800000000004E-6</v>
          </cell>
          <cell r="IN444">
            <v>4.3277199999999998E-6</v>
          </cell>
          <cell r="IO444">
            <v>4.3585800000000004E-6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4.1965700000000002E-6</v>
          </cell>
          <cell r="IY444">
            <v>5.6391400000000002E-6</v>
          </cell>
        </row>
        <row r="445">
          <cell r="C445" t="str">
            <v>DRW.PX.GOE._.RES.Smart Thermostats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1.2138570999999999E-4</v>
          </cell>
          <cell r="U445">
            <v>5.3571430000000009E-5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1.2107143E-4</v>
          </cell>
          <cell r="AE445">
            <v>9.5599999999999993E-5</v>
          </cell>
          <cell r="AF445">
            <v>1.5981428E-4</v>
          </cell>
          <cell r="AG445">
            <v>1.3714285999999999E-4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1.3497143E-4</v>
          </cell>
          <cell r="AQ445">
            <v>1.5559999999999999E-4</v>
          </cell>
          <cell r="AR445">
            <v>1.5981428E-4</v>
          </cell>
          <cell r="AS445">
            <v>1.5250000000000002E-4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1.2591427999999999E-4</v>
          </cell>
          <cell r="BC445">
            <v>1.4044285E-4</v>
          </cell>
          <cell r="BD445">
            <v>1.6824285E-4</v>
          </cell>
          <cell r="BE445">
            <v>6.9642860000000001E-5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1.2107143000000001E-4</v>
          </cell>
          <cell r="BO445">
            <v>1.1138571999999999E-4</v>
          </cell>
          <cell r="BP445">
            <v>1.5981428E-4</v>
          </cell>
          <cell r="BQ445">
            <v>6.9642860000000001E-5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1.0264286E-4</v>
          </cell>
          <cell r="CA445">
            <v>1.1138572E-4</v>
          </cell>
          <cell r="CB445">
            <v>2.0824285000000002E-4</v>
          </cell>
          <cell r="CC445">
            <v>1.0714286000000002E-4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1.695E-4</v>
          </cell>
          <cell r="CM445">
            <v>1.8402856999999998E-4</v>
          </cell>
          <cell r="CN445">
            <v>2.0824285000000002E-4</v>
          </cell>
          <cell r="CO445">
            <v>8.8928569999999999E-5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1.7434284999999998E-4</v>
          </cell>
          <cell r="CY445">
            <v>1.8887141999999999E-4</v>
          </cell>
          <cell r="CZ445">
            <v>1.5981428E-4</v>
          </cell>
          <cell r="DA445">
            <v>1.6071429000000001E-4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2.0339999999999998E-4</v>
          </cell>
          <cell r="DK445">
            <v>1.8402857000000001E-4</v>
          </cell>
          <cell r="DL445">
            <v>1.6981428E-4</v>
          </cell>
          <cell r="DM445">
            <v>1.7714286000000001E-4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1.2107143000000001E-4</v>
          </cell>
          <cell r="DW445">
            <v>1.5559999999999999E-4</v>
          </cell>
          <cell r="DX445">
            <v>1.5981428E-4</v>
          </cell>
          <cell r="DY445">
            <v>6.9642860000000001E-5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1.0264286000000002E-4</v>
          </cell>
          <cell r="EI445">
            <v>1.5981428999999999E-4</v>
          </cell>
          <cell r="EJ445">
            <v>1.1138571000000001E-4</v>
          </cell>
          <cell r="EK445">
            <v>7.5000000000000007E-5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3.9057139999999999E-5</v>
          </cell>
          <cell r="EU445">
            <v>9.201428000000001E-5</v>
          </cell>
          <cell r="EV445">
            <v>1.3981428000000001E-4</v>
          </cell>
          <cell r="EW445">
            <v>7.964286E-5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1.0654286E-4</v>
          </cell>
          <cell r="FG445">
            <v>1.2685714E-4</v>
          </cell>
          <cell r="FH445">
            <v>1.1138571E-4</v>
          </cell>
          <cell r="FI445">
            <v>1.1714286E-4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1.1264286000000002E-4</v>
          </cell>
          <cell r="FS445">
            <v>1.6560000000000001E-4</v>
          </cell>
          <cell r="FT445">
            <v>1.5981428E-4</v>
          </cell>
          <cell r="FU445">
            <v>1.4071429000000002E-4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2.0339999999999998E-4</v>
          </cell>
          <cell r="GE445">
            <v>2.0402857000000003E-4</v>
          </cell>
          <cell r="GF445">
            <v>1.1138571000000001E-4</v>
          </cell>
          <cell r="GG445">
            <v>1.5964286000000002E-4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1.1654285E-4</v>
          </cell>
          <cell r="GQ445">
            <v>1.8887141999999999E-4</v>
          </cell>
          <cell r="GR445">
            <v>1.1138571000000001E-4</v>
          </cell>
          <cell r="GS445">
            <v>6.9642860000000001E-5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1.5497142999999999E-4</v>
          </cell>
          <cell r="HC445">
            <v>1.3559999999999999E-4</v>
          </cell>
          <cell r="HD445">
            <v>1.5981428E-4</v>
          </cell>
          <cell r="HE445">
            <v>2.9642860000000004E-5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2.0340000000000001E-4</v>
          </cell>
          <cell r="HO445">
            <v>1.6402857000000001E-4</v>
          </cell>
          <cell r="HP445">
            <v>1.5138571000000001E-4</v>
          </cell>
          <cell r="HQ445">
            <v>1.3428571999999999E-4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1.695E-4</v>
          </cell>
          <cell r="IA445">
            <v>1.8402857000000001E-4</v>
          </cell>
          <cell r="IB445">
            <v>1.5981428E-4</v>
          </cell>
          <cell r="IC445">
            <v>1.7964286000000002E-4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2.0339999E-4</v>
          </cell>
          <cell r="IM445">
            <v>1.8887142000000002E-4</v>
          </cell>
          <cell r="IN445">
            <v>1.5981428E-4</v>
          </cell>
          <cell r="IO445">
            <v>1.7428572000000001E-4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1.5497142999999999E-4</v>
          </cell>
          <cell r="IY445">
            <v>1.8824286000000001E-4</v>
          </cell>
        </row>
        <row r="446">
          <cell r="C446" t="str">
            <v>DRW.PX.GOE._.RES.Water Heater - DLC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2.1635716000000001E-4</v>
          </cell>
          <cell r="U446">
            <v>9.6785710000000012E-5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2.0107143E-4</v>
          </cell>
          <cell r="AE446">
            <v>1.6600000999999998E-4</v>
          </cell>
          <cell r="AF446">
            <v>2.6635716000000001E-4</v>
          </cell>
          <cell r="AG446">
            <v>2.0785712999999998E-4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2.1828572000000002E-4</v>
          </cell>
          <cell r="AQ446">
            <v>2.4600001000000003E-4</v>
          </cell>
          <cell r="AR446">
            <v>2.6635716000000001E-4</v>
          </cell>
          <cell r="AS446">
            <v>2.175E-4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2.0985715E-4</v>
          </cell>
          <cell r="BC446">
            <v>2.3407144000000001E-4</v>
          </cell>
          <cell r="BD446">
            <v>2.7635715999999998E-4</v>
          </cell>
          <cell r="BE446">
            <v>1.1607142000000001E-4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2.0178572E-4</v>
          </cell>
          <cell r="BO446">
            <v>1.8564286E-4</v>
          </cell>
          <cell r="BP446">
            <v>2.6635715999999995E-4</v>
          </cell>
          <cell r="BQ446">
            <v>1.1607142000000001E-4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1.4178572000000001E-4</v>
          </cell>
          <cell r="CA446">
            <v>1.8564286E-4</v>
          </cell>
          <cell r="CB446">
            <v>3.4707145000000006E-4</v>
          </cell>
          <cell r="CC446">
            <v>1.5857141999999999E-4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2.8250001000000005E-4</v>
          </cell>
          <cell r="CM446">
            <v>3.0600001000000003E-4</v>
          </cell>
          <cell r="CN446">
            <v>3.4707145E-4</v>
          </cell>
          <cell r="CO446">
            <v>1.3821429000000001E-4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2.9057144000000002E-4</v>
          </cell>
          <cell r="CY446">
            <v>3.1478573E-4</v>
          </cell>
          <cell r="CZ446">
            <v>2.6635715999999995E-4</v>
          </cell>
          <cell r="DA446">
            <v>2.6785713E-4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3.1900001000000002E-4</v>
          </cell>
          <cell r="DK446">
            <v>3.0671430000000003E-4</v>
          </cell>
          <cell r="DL446">
            <v>2.7635715999999998E-4</v>
          </cell>
          <cell r="DM446">
            <v>2.5785712999999998E-4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2.0178572E-4</v>
          </cell>
          <cell r="DW446">
            <v>2.6635714999999999E-4</v>
          </cell>
          <cell r="DX446">
            <v>2.6635716000000001E-4</v>
          </cell>
          <cell r="DY446">
            <v>1.1607142000000001E-4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1.5107143000000003E-4</v>
          </cell>
          <cell r="EI446">
            <v>2.2635714999999997E-4</v>
          </cell>
          <cell r="EJ446">
            <v>1.8564286999999999E-4</v>
          </cell>
          <cell r="EK446">
            <v>1.3428571E-4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6.9857150000000003E-5</v>
          </cell>
          <cell r="EU446">
            <v>1.4264286000000001E-4</v>
          </cell>
          <cell r="EV446">
            <v>2.2564286999999999E-4</v>
          </cell>
          <cell r="EW446">
            <v>9.8571420000000004E-5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1.7757143E-4</v>
          </cell>
          <cell r="FG446">
            <v>2.1142857999999998E-4</v>
          </cell>
          <cell r="FH446">
            <v>1.8635716000000002E-4</v>
          </cell>
          <cell r="FI446">
            <v>1.9857141999999998E-4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2.0178572E-4</v>
          </cell>
          <cell r="FS446">
            <v>2.5600001E-4</v>
          </cell>
          <cell r="FT446">
            <v>2.6635716000000001E-4</v>
          </cell>
          <cell r="FU446">
            <v>2.4785713E-4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3.225000100000001E-4</v>
          </cell>
          <cell r="GE446">
            <v>3.367143000000001E-4</v>
          </cell>
          <cell r="GF446">
            <v>1.8564287000000002E-4</v>
          </cell>
          <cell r="GG446">
            <v>3.0607142000000005E-4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2.1900001E-4</v>
          </cell>
          <cell r="GQ446">
            <v>3.1478573E-4</v>
          </cell>
          <cell r="GR446">
            <v>1.8564286999999999E-4</v>
          </cell>
          <cell r="GS446">
            <v>1.1607142000000001E-4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2.3828572000000002E-4</v>
          </cell>
          <cell r="HC446">
            <v>2.2528571999999998E-4</v>
          </cell>
          <cell r="HD446">
            <v>2.6707144999999996E-4</v>
          </cell>
          <cell r="HE446">
            <v>7.607142E-5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3.3900001000000001E-4</v>
          </cell>
          <cell r="HO446">
            <v>2.8671429999999997E-4</v>
          </cell>
          <cell r="HP446">
            <v>2.0564286999999999E-4</v>
          </cell>
          <cell r="HQ446">
            <v>2.3714283999999998E-4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2.8250001000000005E-4</v>
          </cell>
          <cell r="IA446">
            <v>2.8671429999999997E-4</v>
          </cell>
          <cell r="IB446">
            <v>2.6635716000000001E-4</v>
          </cell>
          <cell r="IC446">
            <v>2.8607141999999999E-4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3.1900001000000002E-4</v>
          </cell>
          <cell r="IM446">
            <v>3.1478573000000005E-4</v>
          </cell>
          <cell r="IN446">
            <v>2.6635716000000001E-4</v>
          </cell>
          <cell r="IO446">
            <v>2.5714284000000003E-4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2.5900001000000002E-4</v>
          </cell>
          <cell r="IY446">
            <v>2.6635714999999999E-4</v>
          </cell>
        </row>
        <row r="447">
          <cell r="C447" t="str">
            <v>DRW.PX.NCA._.CI_.3 Party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5.7128579999999999E-5</v>
          </cell>
          <cell r="U447">
            <v>5.3571420000000001E-5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5.6500009999999992E-5</v>
          </cell>
          <cell r="AE447">
            <v>5.8428580000000004E-5</v>
          </cell>
          <cell r="AF447">
            <v>5.3271439999999989E-5</v>
          </cell>
          <cell r="AG447">
            <v>5.3571420000000001E-5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5.1657150000000001E-5</v>
          </cell>
          <cell r="AQ447">
            <v>6.1342870000000003E-5</v>
          </cell>
          <cell r="AR447">
            <v>5.3271440000000002E-5</v>
          </cell>
          <cell r="AS447">
            <v>5.5357140000000002E-5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4.1971430000000005E-5</v>
          </cell>
          <cell r="BC447">
            <v>3.712857E-5</v>
          </cell>
          <cell r="BD447">
            <v>5.3271439999999989E-5</v>
          </cell>
          <cell r="BE447">
            <v>2.3214280000000001E-5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4.0357150000000004E-5</v>
          </cell>
          <cell r="BO447">
            <v>3.7128579999999994E-5</v>
          </cell>
          <cell r="BP447">
            <v>5.3271439999999989E-5</v>
          </cell>
          <cell r="BQ447">
            <v>2.3214280000000001E-5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3.4214290000000001E-5</v>
          </cell>
          <cell r="CA447">
            <v>5.3271439999999996E-5</v>
          </cell>
          <cell r="CB447">
            <v>5.3271440000000002E-5</v>
          </cell>
          <cell r="CC447">
            <v>1.7857140000000002E-5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6.7800009999999995E-5</v>
          </cell>
          <cell r="CM447">
            <v>4.5200009999999995E-5</v>
          </cell>
          <cell r="CN447">
            <v>5.3271440000000002E-5</v>
          </cell>
          <cell r="CO447">
            <v>1.9642860000000002E-5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4.1971430000000005E-5</v>
          </cell>
          <cell r="CY447">
            <v>4.8428580000000004E-5</v>
          </cell>
          <cell r="CZ447">
            <v>5.3271439999999989E-5</v>
          </cell>
          <cell r="DA447">
            <v>5.3571420000000001E-5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5.6500010000000005E-5</v>
          </cell>
          <cell r="DK447">
            <v>6.134286999999999E-5</v>
          </cell>
          <cell r="DL447">
            <v>6.3271440000000001E-5</v>
          </cell>
          <cell r="DM447">
            <v>3.5714280000000003E-5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2.4214289999999995E-5</v>
          </cell>
          <cell r="DW447">
            <v>4.5200010000000002E-5</v>
          </cell>
          <cell r="DX447">
            <v>5.3271440000000002E-5</v>
          </cell>
          <cell r="DY447">
            <v>3.3214280000000003E-5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4.0357150000000004E-5</v>
          </cell>
          <cell r="EI447">
            <v>2.905715E-5</v>
          </cell>
          <cell r="EJ447">
            <v>3.7128580000000001E-5</v>
          </cell>
          <cell r="EK447">
            <v>2.5000000000000001E-5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2.5828569999999997E-5</v>
          </cell>
          <cell r="EU447">
            <v>4.6814290000000003E-5</v>
          </cell>
          <cell r="EV447">
            <v>3.7128579999999994E-5</v>
          </cell>
          <cell r="EW447">
            <v>5.1071420000000008E-5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1.9371429999999998E-5</v>
          </cell>
          <cell r="FG447">
            <v>4.5200010000000002E-5</v>
          </cell>
          <cell r="FH447">
            <v>3.7128579999999994E-5</v>
          </cell>
          <cell r="FI447">
            <v>4.5714280000000002E-5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5.1657149999999994E-5</v>
          </cell>
          <cell r="FS447">
            <v>5.5200010000000001E-5</v>
          </cell>
          <cell r="FT447">
            <v>5.3271440000000002E-5</v>
          </cell>
          <cell r="FU447">
            <v>5.3571420000000001E-5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4.0357149999999997E-5</v>
          </cell>
          <cell r="GE447">
            <v>5.3271440000000002E-5</v>
          </cell>
          <cell r="GF447">
            <v>3.7128580000000001E-5</v>
          </cell>
          <cell r="GG447">
            <v>5.5357140000000002E-5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3.5828570000000002E-5</v>
          </cell>
          <cell r="GQ447">
            <v>5.3271429999999995E-5</v>
          </cell>
          <cell r="GR447">
            <v>3.7128580000000001E-5</v>
          </cell>
          <cell r="GS447">
            <v>2.3214280000000001E-5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5.0357150000000003E-5</v>
          </cell>
          <cell r="HC447">
            <v>4.5200009999999995E-5</v>
          </cell>
          <cell r="HD447">
            <v>6.9414300000000004E-5</v>
          </cell>
          <cell r="HE447">
            <v>5.3571400000000002E-6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6.7800009999999995E-5</v>
          </cell>
          <cell r="HO447">
            <v>6.1342870000000003E-5</v>
          </cell>
          <cell r="HP447">
            <v>5.3271440000000002E-5</v>
          </cell>
          <cell r="HQ447">
            <v>4.5714280000000002E-5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6.7800009999999995E-5</v>
          </cell>
          <cell r="IA447">
            <v>6.1342870000000003E-5</v>
          </cell>
          <cell r="IB447">
            <v>5.3271440000000002E-5</v>
          </cell>
          <cell r="IC447">
            <v>6.5357140000000001E-5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6.7799999999999995E-5</v>
          </cell>
          <cell r="IM447">
            <v>6.2957149999999997E-5</v>
          </cell>
          <cell r="IN447">
            <v>6.9414300000000004E-5</v>
          </cell>
          <cell r="IO447">
            <v>5.5714280000000001E-5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4.0357149999999997E-5</v>
          </cell>
          <cell r="IY447">
            <v>1.291429E-5</v>
          </cell>
        </row>
        <row r="448">
          <cell r="C448" t="str">
            <v>DRW.PX.NCA._.CI_.Battery DLC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6.0422900000000007E-6</v>
          </cell>
          <cell r="U448">
            <v>6.4457099999999998E-6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6.7600000000000005E-6</v>
          </cell>
          <cell r="AE448">
            <v>6.5942900000000007E-6</v>
          </cell>
          <cell r="AF448">
            <v>6.373720000000001E-6</v>
          </cell>
          <cell r="AG448">
            <v>5.8971400000000001E-6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6.1805699999999993E-6</v>
          </cell>
          <cell r="AQ448">
            <v>7.3394300000000008E-6</v>
          </cell>
          <cell r="AR448">
            <v>6.373720000000001E-6</v>
          </cell>
          <cell r="AS448">
            <v>6.6605699999999998E-6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5.0217200000000003E-6</v>
          </cell>
          <cell r="BC448">
            <v>4.4422900000000008E-6</v>
          </cell>
          <cell r="BD448">
            <v>6.373720000000001E-6</v>
          </cell>
          <cell r="BE448">
            <v>2.7931400000000002E-6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4.8285700000000003E-6</v>
          </cell>
          <cell r="BO448">
            <v>4.4422800000000001E-6</v>
          </cell>
          <cell r="BP448">
            <v>6.373720000000001E-6</v>
          </cell>
          <cell r="BQ448">
            <v>2.7931400000000002E-6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3.69714E-6</v>
          </cell>
          <cell r="CA448">
            <v>6.3737099999999995E-6</v>
          </cell>
          <cell r="CB448">
            <v>6.373720000000001E-6</v>
          </cell>
          <cell r="CC448">
            <v>2.1485700000000001E-6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8.1119999999999996E-6</v>
          </cell>
          <cell r="CM448">
            <v>5.7394300000000009E-6</v>
          </cell>
          <cell r="CN448">
            <v>6.373720000000001E-6</v>
          </cell>
          <cell r="CO448">
            <v>4.7634300000000004E-6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5.0217199999999994E-6</v>
          </cell>
          <cell r="CY448">
            <v>6.2628600000000004E-6</v>
          </cell>
          <cell r="CZ448">
            <v>6.373720000000001E-6</v>
          </cell>
          <cell r="DA448">
            <v>6.4457099999999998E-6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8.1119999999999996E-6</v>
          </cell>
          <cell r="DK448">
            <v>7.3394300000000008E-6</v>
          </cell>
          <cell r="DL448">
            <v>7.1737200000000002E-6</v>
          </cell>
          <cell r="DM448">
            <v>5.0971400000000001E-6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2.89714E-6</v>
          </cell>
          <cell r="DW448">
            <v>3.8080000000000002E-6</v>
          </cell>
          <cell r="DX448">
            <v>6.373720000000001E-6</v>
          </cell>
          <cell r="DY448">
            <v>3.5931400000000002E-6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4.8285700000000003E-6</v>
          </cell>
          <cell r="EI448">
            <v>3.8079999999999998E-6</v>
          </cell>
          <cell r="EJ448">
            <v>4.4422900000000008E-6</v>
          </cell>
          <cell r="EK448">
            <v>3.0079999999999998E-6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4.2491499999999998E-6</v>
          </cell>
          <cell r="EU448">
            <v>5.6011500000000006E-6</v>
          </cell>
          <cell r="EV448">
            <v>6.373720000000001E-6</v>
          </cell>
          <cell r="EW448">
            <v>4.1417099999999995E-6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2.3177099999999997E-6</v>
          </cell>
          <cell r="FG448">
            <v>5.4079999999999997E-6</v>
          </cell>
          <cell r="FH448">
            <v>4.4422900000000008E-6</v>
          </cell>
          <cell r="FI448">
            <v>4.2971400000000002E-6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4.5805699999999994E-6</v>
          </cell>
          <cell r="FS448">
            <v>6.2080000000000005E-6</v>
          </cell>
          <cell r="FT448">
            <v>6.3737199999999993E-6</v>
          </cell>
          <cell r="FU448">
            <v>4.8457099999999999E-6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4.8285699999999994E-6</v>
          </cell>
          <cell r="GE448">
            <v>8.3051400000000006E-6</v>
          </cell>
          <cell r="GF448">
            <v>6.0422900000000007E-6</v>
          </cell>
          <cell r="GG448">
            <v>6.6605699999999998E-6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3.09029E-6</v>
          </cell>
          <cell r="GQ448">
            <v>6.3737200000000002E-6</v>
          </cell>
          <cell r="GR448">
            <v>4.4422900000000008E-6</v>
          </cell>
          <cell r="GS448">
            <v>2.7931400000000002E-6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4.0285700000000003E-6</v>
          </cell>
          <cell r="HC448">
            <v>5.4080000000000006E-6</v>
          </cell>
          <cell r="HD448">
            <v>8.3051500000000013E-6</v>
          </cell>
          <cell r="HE448">
            <v>1.4445700000000001E-6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8.1120000000000013E-6</v>
          </cell>
          <cell r="HO448">
            <v>6.5942900000000007E-6</v>
          </cell>
          <cell r="HP448">
            <v>7.173720000000001E-6</v>
          </cell>
          <cell r="HQ448">
            <v>5.8971400000000001E-6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8.1120000000000013E-6</v>
          </cell>
          <cell r="IA448">
            <v>7.3394300000000008E-6</v>
          </cell>
          <cell r="IB448">
            <v>6.373720000000001E-6</v>
          </cell>
          <cell r="IC448">
            <v>6.9120000000000001E-6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8.112010000000002E-6</v>
          </cell>
          <cell r="IM448">
            <v>7.5325800000000008E-6</v>
          </cell>
          <cell r="IN448">
            <v>8.3051500000000013E-6</v>
          </cell>
          <cell r="IO448">
            <v>6.6971400000000001E-6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4.8285700000000003E-6</v>
          </cell>
          <cell r="IY448">
            <v>1.5451400000000001E-6</v>
          </cell>
        </row>
        <row r="449">
          <cell r="C449" t="str">
            <v>DRW.PX.NCA._.CI_.HVAC - DLC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5.3514290000000003E-5</v>
          </cell>
          <cell r="U449">
            <v>4.8428579999999998E-5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5.1E-5</v>
          </cell>
          <cell r="AE449">
            <v>5.3714290000000001E-5</v>
          </cell>
          <cell r="AF449">
            <v>4.8085719999999994E-5</v>
          </cell>
          <cell r="AG449">
            <v>4.2285720000000002E-5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4.6628570000000001E-5</v>
          </cell>
          <cell r="AQ449">
            <v>5.5371429999999999E-5</v>
          </cell>
          <cell r="AR449">
            <v>4.8085720000000001E-5</v>
          </cell>
          <cell r="AS449">
            <v>5.0042859999999992E-5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3.7885719999999997E-5</v>
          </cell>
          <cell r="BC449">
            <v>3.3514289999999998E-5</v>
          </cell>
          <cell r="BD449">
            <v>4.8085720000000001E-5</v>
          </cell>
          <cell r="BE449">
            <v>2.0985720000000003E-5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3.6428570000000003E-5</v>
          </cell>
          <cell r="BO449">
            <v>3.3514279999999997E-5</v>
          </cell>
          <cell r="BP449">
            <v>4.8085720000000001E-5</v>
          </cell>
          <cell r="BQ449">
            <v>2.0985719999999999E-5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2.1857140000000001E-5</v>
          </cell>
          <cell r="CA449">
            <v>4.8085709999999993E-5</v>
          </cell>
          <cell r="CB449">
            <v>4.8085720000000001E-5</v>
          </cell>
          <cell r="CC449">
            <v>1.6142860000000001E-5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6.1199999999999997E-5</v>
          </cell>
          <cell r="CM449">
            <v>5.0800000000000002E-5</v>
          </cell>
          <cell r="CN449">
            <v>4.8085720000000001E-5</v>
          </cell>
          <cell r="CO449">
            <v>2.7757140000000002E-5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3.7885719999999997E-5</v>
          </cell>
          <cell r="CY449">
            <v>5.3714289999999994E-5</v>
          </cell>
          <cell r="CZ449">
            <v>4.8085720000000001E-5</v>
          </cell>
          <cell r="DA449">
            <v>4.8428579999999991E-5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4.6628569999999994E-5</v>
          </cell>
          <cell r="DK449">
            <v>5.5371429999999992E-5</v>
          </cell>
          <cell r="DL449">
            <v>6.2657150000000004E-5</v>
          </cell>
          <cell r="DM449">
            <v>4.8428579999999998E-5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2.1857140000000001E-5</v>
          </cell>
          <cell r="DW449">
            <v>3.3514279999999997E-5</v>
          </cell>
          <cell r="DX449">
            <v>4.8085719999999994E-5</v>
          </cell>
          <cell r="DY449">
            <v>3.0985719999999998E-5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3.6428569999999997E-5</v>
          </cell>
          <cell r="EI449">
            <v>2.6228570000000003E-5</v>
          </cell>
          <cell r="EJ449">
            <v>3.3514289999999998E-5</v>
          </cell>
          <cell r="EK449">
            <v>2.26E-5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3.2057149999999999E-5</v>
          </cell>
          <cell r="EU449">
            <v>4.2257149999999996E-5</v>
          </cell>
          <cell r="EV449">
            <v>4.8085720000000001E-5</v>
          </cell>
          <cell r="EW449">
            <v>3.0985719999999998E-5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1.7485710000000002E-5</v>
          </cell>
          <cell r="FG449">
            <v>4.0800000000000002E-5</v>
          </cell>
          <cell r="FH449">
            <v>3.3514289999999998E-5</v>
          </cell>
          <cell r="FI449">
            <v>2.6142860000000004E-5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4.6628570000000001E-5</v>
          </cell>
          <cell r="FS449">
            <v>4.0799999999999996E-5</v>
          </cell>
          <cell r="FT449">
            <v>4.8085719999999994E-5</v>
          </cell>
          <cell r="FU449">
            <v>4.8428579999999998E-5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3.6428570000000003E-5</v>
          </cell>
          <cell r="GE449">
            <v>6.2657140000000003E-5</v>
          </cell>
          <cell r="GF449">
            <v>4.8085719999999994E-5</v>
          </cell>
          <cell r="GG449">
            <v>5.0042859999999999E-5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3.7885719999999997E-5</v>
          </cell>
          <cell r="GQ449">
            <v>4.8085720000000001E-5</v>
          </cell>
          <cell r="GR449">
            <v>3.3514289999999998E-5</v>
          </cell>
          <cell r="GS449">
            <v>2.0985720000000003E-5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4.6428569999999996E-5</v>
          </cell>
          <cell r="HC449">
            <v>5.5371429999999999E-5</v>
          </cell>
          <cell r="HD449">
            <v>6.2657150000000004E-5</v>
          </cell>
          <cell r="HE449">
            <v>4.8428600000000004E-6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6.1199999999999997E-5</v>
          </cell>
          <cell r="HO449">
            <v>5.5371429999999999E-5</v>
          </cell>
          <cell r="HP449">
            <v>5.808572E-5</v>
          </cell>
          <cell r="HQ449">
            <v>5.2285720000000001E-5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6.120000000000001E-5</v>
          </cell>
          <cell r="IA449">
            <v>5.3714289999999994E-5</v>
          </cell>
          <cell r="IB449">
            <v>4.8085720000000001E-5</v>
          </cell>
          <cell r="IC449">
            <v>6.0042859999999991E-5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6.1200009999999998E-5</v>
          </cell>
          <cell r="IM449">
            <v>5.6828579999999992E-5</v>
          </cell>
          <cell r="IN449">
            <v>6.2657150000000004E-5</v>
          </cell>
          <cell r="IO449">
            <v>4.2285720000000002E-5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3.6428569999999997E-5</v>
          </cell>
          <cell r="IY449">
            <v>1.165714E-5</v>
          </cell>
        </row>
        <row r="450">
          <cell r="C450" t="str">
            <v>DRW.PX.NCA._.CI_.Smart Thermostats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1.5981428000000003E-4</v>
          </cell>
          <cell r="U450">
            <v>1.4357143000000001E-4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1.695E-4</v>
          </cell>
          <cell r="AE450">
            <v>1.5528571000000002E-4</v>
          </cell>
          <cell r="AF450">
            <v>1.5981428E-4</v>
          </cell>
          <cell r="AG450">
            <v>1.4714286000000001E-4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1.5497142999999999E-4</v>
          </cell>
          <cell r="AQ450">
            <v>1.8402856999999998E-4</v>
          </cell>
          <cell r="AR450">
            <v>1.5981428E-4</v>
          </cell>
          <cell r="AS450">
            <v>1.6607142999999999E-4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1.2591427999999999E-4</v>
          </cell>
          <cell r="BC450">
            <v>9.2014279999999996E-5</v>
          </cell>
          <cell r="BD450">
            <v>1.5981428E-4</v>
          </cell>
          <cell r="BE450">
            <v>6.9642860000000014E-5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1.2107143000000001E-4</v>
          </cell>
          <cell r="BO450">
            <v>1.1138571999999999E-4</v>
          </cell>
          <cell r="BP450">
            <v>1.5981428E-4</v>
          </cell>
          <cell r="BQ450">
            <v>6.9642860000000014E-5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7.2642860000000006E-5</v>
          </cell>
          <cell r="CA450">
            <v>1.5981429000000002E-4</v>
          </cell>
          <cell r="CB450">
            <v>1.5981428E-4</v>
          </cell>
          <cell r="CC450">
            <v>5.3571429999999995E-5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2.0339999999999998E-4</v>
          </cell>
          <cell r="CM450">
            <v>1.4560000000000002E-4</v>
          </cell>
          <cell r="CN450">
            <v>1.5981428E-4</v>
          </cell>
          <cell r="CO450">
            <v>8.8928569999999999E-5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1.2591427999999999E-4</v>
          </cell>
          <cell r="CY450">
            <v>1.8887141999999999E-4</v>
          </cell>
          <cell r="CZ450">
            <v>1.5981428E-4</v>
          </cell>
          <cell r="DA450">
            <v>1.6071428999999999E-4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1.8339999999999999E-4</v>
          </cell>
          <cell r="DK450">
            <v>1.8402857000000001E-4</v>
          </cell>
          <cell r="DL450">
            <v>1.9981428E-4</v>
          </cell>
          <cell r="DM450">
            <v>1.6071429000000001E-4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7.2642859999999992E-5</v>
          </cell>
          <cell r="DW450">
            <v>1.5981429000000002E-4</v>
          </cell>
          <cell r="DX450">
            <v>1.5981428E-4</v>
          </cell>
          <cell r="DY450">
            <v>7.9642860000000014E-5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1.2107143000000001E-4</v>
          </cell>
          <cell r="EI450">
            <v>1.5981428999999999E-4</v>
          </cell>
          <cell r="EJ450">
            <v>1.1138571E-4</v>
          </cell>
          <cell r="EK450">
            <v>7.5000000000000007E-5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8.7485710000000002E-5</v>
          </cell>
          <cell r="EU450">
            <v>1.2044285E-4</v>
          </cell>
          <cell r="EV450">
            <v>1.5981428E-4</v>
          </cell>
          <cell r="EW450">
            <v>1.4071429000000002E-4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6.6542860000000007E-5</v>
          </cell>
          <cell r="FG450">
            <v>1.3560000000000002E-4</v>
          </cell>
          <cell r="FH450">
            <v>1.1138571000000001E-4</v>
          </cell>
          <cell r="FI450">
            <v>1.2714285999999999E-4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1.3497143E-4</v>
          </cell>
          <cell r="FS450">
            <v>1.6560000000000001E-4</v>
          </cell>
          <cell r="FT450">
            <v>1.5981428E-4</v>
          </cell>
          <cell r="FU450">
            <v>1.6071429000000001E-4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1.2107143000000001E-4</v>
          </cell>
          <cell r="GE450">
            <v>1.8981428999999999E-4</v>
          </cell>
          <cell r="GF450">
            <v>1.3138571000000001E-4</v>
          </cell>
          <cell r="GG450">
            <v>1.5250000000000002E-4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1.2591427999999999E-4</v>
          </cell>
          <cell r="GQ450">
            <v>1.5981428E-4</v>
          </cell>
          <cell r="GR450">
            <v>1.1138571E-4</v>
          </cell>
          <cell r="GS450">
            <v>6.9642860000000001E-5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1.1264286E-4</v>
          </cell>
          <cell r="HC450">
            <v>1.5560000000000001E-4</v>
          </cell>
          <cell r="HD450">
            <v>2.0824285000000002E-4</v>
          </cell>
          <cell r="HE450">
            <v>2.6071430000000005E-5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2.0339999999999998E-4</v>
          </cell>
          <cell r="HO450">
            <v>1.3685714E-4</v>
          </cell>
          <cell r="HP450">
            <v>1.6981428000000003E-4</v>
          </cell>
          <cell r="HQ450">
            <v>1.2714285999999999E-4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2.0340000000000001E-4</v>
          </cell>
          <cell r="IA450">
            <v>1.6528571E-4</v>
          </cell>
          <cell r="IB450">
            <v>1.5981428000000003E-4</v>
          </cell>
          <cell r="IC450">
            <v>1.6607143000000002E-4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2.0339999E-4</v>
          </cell>
          <cell r="IM450">
            <v>1.8887141999999999E-4</v>
          </cell>
          <cell r="IN450">
            <v>2.0824284999999999E-4</v>
          </cell>
          <cell r="IO450">
            <v>1.5071429000000001E-4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1.2107143E-4</v>
          </cell>
          <cell r="IY450">
            <v>3.8742860000000002E-5</v>
          </cell>
        </row>
        <row r="451">
          <cell r="C451" t="str">
            <v>DRW.PX.NCA._.CI_.Water Heater - DLC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2.8707144999999995E-4</v>
          </cell>
          <cell r="U451">
            <v>1.7928570999999998E-4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2.6178572E-4</v>
          </cell>
          <cell r="AE451">
            <v>2.6214287000000003E-4</v>
          </cell>
          <cell r="AF451">
            <v>2.6635715999999995E-4</v>
          </cell>
          <cell r="AG451">
            <v>2.2785712999999998E-4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2.2178572E-4</v>
          </cell>
          <cell r="AQ451">
            <v>3.0671430000000003E-4</v>
          </cell>
          <cell r="AR451">
            <v>2.6635716000000001E-4</v>
          </cell>
          <cell r="AS451">
            <v>2.7678570999999997E-4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2.1057143999999998E-4</v>
          </cell>
          <cell r="BC451">
            <v>1.9407144000000001E-4</v>
          </cell>
          <cell r="BD451">
            <v>2.6707145000000001E-4</v>
          </cell>
          <cell r="BE451">
            <v>1.1607142000000001E-4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2.0178572E-4</v>
          </cell>
          <cell r="BO451">
            <v>1.8564286E-4</v>
          </cell>
          <cell r="BP451">
            <v>2.6635716000000001E-4</v>
          </cell>
          <cell r="BQ451">
            <v>1.1607142000000001E-4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  <cell r="BZ451">
            <v>1.7250001000000001E-4</v>
          </cell>
          <cell r="CA451">
            <v>2.6635714999999999E-4</v>
          </cell>
          <cell r="CB451">
            <v>2.6635716000000001E-4</v>
          </cell>
          <cell r="CC451">
            <v>8.9285710000000005E-5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  <cell r="CL451">
            <v>3.3900001000000001E-4</v>
          </cell>
          <cell r="CM451">
            <v>2.4671429999999998E-4</v>
          </cell>
          <cell r="CN451">
            <v>2.6707144999999996E-4</v>
          </cell>
          <cell r="CO451">
            <v>1.6821429000000001E-4</v>
          </cell>
          <cell r="CP451">
            <v>0</v>
          </cell>
          <cell r="CQ451">
            <v>0</v>
          </cell>
          <cell r="CR451">
            <v>0</v>
          </cell>
          <cell r="CS451">
            <v>0</v>
          </cell>
          <cell r="CT451">
            <v>0</v>
          </cell>
          <cell r="CU451">
            <v>0</v>
          </cell>
          <cell r="CV451">
            <v>0</v>
          </cell>
          <cell r="CW451">
            <v>0</v>
          </cell>
          <cell r="CX451">
            <v>2.0985715E-4</v>
          </cell>
          <cell r="CY451">
            <v>3.1478573E-4</v>
          </cell>
          <cell r="CZ451">
            <v>2.6564287000000006E-4</v>
          </cell>
          <cell r="DA451">
            <v>2.6785713E-4</v>
          </cell>
          <cell r="DB451">
            <v>0</v>
          </cell>
          <cell r="DC451">
            <v>0</v>
          </cell>
          <cell r="DD451">
            <v>0</v>
          </cell>
          <cell r="DE451">
            <v>0</v>
          </cell>
          <cell r="DF451">
            <v>0</v>
          </cell>
          <cell r="DG451">
            <v>0</v>
          </cell>
          <cell r="DH451">
            <v>0</v>
          </cell>
          <cell r="DI451">
            <v>0</v>
          </cell>
          <cell r="DJ451">
            <v>2.7900001000000002E-4</v>
          </cell>
          <cell r="DK451">
            <v>3.0671430000000003E-4</v>
          </cell>
          <cell r="DL451">
            <v>3.2707145E-4</v>
          </cell>
          <cell r="DM451">
            <v>2.6785713E-4</v>
          </cell>
          <cell r="DN451">
            <v>0</v>
          </cell>
          <cell r="DO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1.4178572000000001E-4</v>
          </cell>
          <cell r="DW451">
            <v>2.4600001000000003E-4</v>
          </cell>
          <cell r="DX451">
            <v>2.6635716000000001E-4</v>
          </cell>
          <cell r="DY451">
            <v>1.2607142000000001E-4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0</v>
          </cell>
          <cell r="EF451">
            <v>0</v>
          </cell>
          <cell r="EG451">
            <v>0</v>
          </cell>
          <cell r="EH451">
            <v>2.0178572E-4</v>
          </cell>
          <cell r="EI451">
            <v>2.2635715E-4</v>
          </cell>
          <cell r="EJ451">
            <v>1.8564286999999999E-4</v>
          </cell>
          <cell r="EK451">
            <v>1.25E-4</v>
          </cell>
          <cell r="EL451">
            <v>0</v>
          </cell>
          <cell r="EM451">
            <v>0</v>
          </cell>
          <cell r="EN451">
            <v>0</v>
          </cell>
          <cell r="EO451">
            <v>0</v>
          </cell>
          <cell r="EP451">
            <v>0</v>
          </cell>
          <cell r="EQ451">
            <v>0</v>
          </cell>
          <cell r="ER451">
            <v>0</v>
          </cell>
          <cell r="ES451">
            <v>0</v>
          </cell>
          <cell r="ET451">
            <v>1.5985714999999998E-4</v>
          </cell>
          <cell r="EU451">
            <v>2.3407144000000001E-4</v>
          </cell>
          <cell r="EV451">
            <v>2.2707144999999999E-4</v>
          </cell>
          <cell r="EW451">
            <v>2.0857142000000001E-4</v>
          </cell>
          <cell r="EX451">
            <v>0</v>
          </cell>
          <cell r="EY451">
            <v>0</v>
          </cell>
          <cell r="EZ451">
            <v>0</v>
          </cell>
          <cell r="FA451">
            <v>0</v>
          </cell>
          <cell r="FB451">
            <v>0</v>
          </cell>
          <cell r="FC451">
            <v>0</v>
          </cell>
          <cell r="FD451">
            <v>0</v>
          </cell>
          <cell r="FE451">
            <v>0</v>
          </cell>
          <cell r="FF451">
            <v>1.3757143E-4</v>
          </cell>
          <cell r="FG451">
            <v>2.2600001000000001E-4</v>
          </cell>
          <cell r="FH451">
            <v>1.8635716000000002E-4</v>
          </cell>
          <cell r="FI451">
            <v>1.8785712999999998E-4</v>
          </cell>
          <cell r="FJ451">
            <v>0</v>
          </cell>
          <cell r="FK451">
            <v>0</v>
          </cell>
          <cell r="FL451">
            <v>0</v>
          </cell>
          <cell r="FM451">
            <v>0</v>
          </cell>
          <cell r="FN451">
            <v>0</v>
          </cell>
          <cell r="FO451">
            <v>0</v>
          </cell>
          <cell r="FP451">
            <v>0</v>
          </cell>
          <cell r="FQ451">
            <v>0</v>
          </cell>
          <cell r="FR451">
            <v>2.0757143E-4</v>
          </cell>
          <cell r="FS451">
            <v>2.3600001E-4</v>
          </cell>
          <cell r="FT451">
            <v>2.6635716000000001E-4</v>
          </cell>
          <cell r="FU451">
            <v>2.4785713E-4</v>
          </cell>
          <cell r="FV451">
            <v>0</v>
          </cell>
          <cell r="FW451">
            <v>0</v>
          </cell>
          <cell r="FX451">
            <v>0</v>
          </cell>
          <cell r="FY451">
            <v>0</v>
          </cell>
          <cell r="FZ451">
            <v>0</v>
          </cell>
          <cell r="GA451">
            <v>0</v>
          </cell>
          <cell r="GB451">
            <v>0</v>
          </cell>
          <cell r="GC451">
            <v>0</v>
          </cell>
          <cell r="GD451">
            <v>2.0250001E-4</v>
          </cell>
          <cell r="GE451">
            <v>3.0707144000000005E-4</v>
          </cell>
          <cell r="GF451">
            <v>2.2635716000000001E-4</v>
          </cell>
          <cell r="GG451">
            <v>2.7678571000000002E-4</v>
          </cell>
          <cell r="GH451">
            <v>0</v>
          </cell>
          <cell r="GI451">
            <v>0</v>
          </cell>
          <cell r="GJ451">
            <v>0</v>
          </cell>
          <cell r="GK451">
            <v>0</v>
          </cell>
          <cell r="GL451">
            <v>0</v>
          </cell>
          <cell r="GM451">
            <v>0</v>
          </cell>
          <cell r="GN451">
            <v>0</v>
          </cell>
          <cell r="GO451">
            <v>0</v>
          </cell>
          <cell r="GP451">
            <v>1.9057144000000001E-4</v>
          </cell>
          <cell r="GQ451">
            <v>2.6635714999999999E-4</v>
          </cell>
          <cell r="GR451">
            <v>1.8564286999999999E-4</v>
          </cell>
          <cell r="GS451">
            <v>1.1607142000000001E-4</v>
          </cell>
          <cell r="GT451">
            <v>0</v>
          </cell>
          <cell r="GU451">
            <v>0</v>
          </cell>
          <cell r="GV451">
            <v>0</v>
          </cell>
          <cell r="GW451">
            <v>0</v>
          </cell>
          <cell r="GX451">
            <v>0</v>
          </cell>
          <cell r="GY451">
            <v>0</v>
          </cell>
          <cell r="GZ451">
            <v>0</v>
          </cell>
          <cell r="HA451">
            <v>0</v>
          </cell>
          <cell r="HB451">
            <v>2.2178572E-4</v>
          </cell>
          <cell r="HC451">
            <v>2.5600001000000006E-4</v>
          </cell>
          <cell r="HD451">
            <v>3.4707145E-4</v>
          </cell>
          <cell r="HE451">
            <v>7.8571419999999993E-5</v>
          </cell>
          <cell r="HF451">
            <v>0</v>
          </cell>
          <cell r="HG451">
            <v>0</v>
          </cell>
          <cell r="HH451">
            <v>0</v>
          </cell>
          <cell r="HI451">
            <v>0</v>
          </cell>
          <cell r="HJ451">
            <v>0</v>
          </cell>
          <cell r="HK451">
            <v>0</v>
          </cell>
          <cell r="HL451">
            <v>0</v>
          </cell>
          <cell r="HM451">
            <v>0</v>
          </cell>
          <cell r="HN451">
            <v>3.3900001000000001E-4</v>
          </cell>
          <cell r="HO451">
            <v>2.3142858000000001E-4</v>
          </cell>
          <cell r="HP451">
            <v>3.0635716000000006E-4</v>
          </cell>
          <cell r="HQ451">
            <v>2.0857141999999998E-4</v>
          </cell>
          <cell r="HR451">
            <v>0</v>
          </cell>
          <cell r="HS451">
            <v>0</v>
          </cell>
          <cell r="HT451">
            <v>0</v>
          </cell>
          <cell r="HU451">
            <v>0</v>
          </cell>
          <cell r="HV451">
            <v>0</v>
          </cell>
          <cell r="HW451">
            <v>0</v>
          </cell>
          <cell r="HX451">
            <v>0</v>
          </cell>
          <cell r="HY451">
            <v>0</v>
          </cell>
          <cell r="HZ451">
            <v>3.3900001000000001E-4</v>
          </cell>
          <cell r="IA451">
            <v>3.0214286999999997E-4</v>
          </cell>
          <cell r="IB451">
            <v>2.6707145000000001E-4</v>
          </cell>
          <cell r="IC451">
            <v>2.875E-4</v>
          </cell>
          <cell r="ID451">
            <v>0</v>
          </cell>
          <cell r="IE451">
            <v>0</v>
          </cell>
          <cell r="IF451">
            <v>0</v>
          </cell>
          <cell r="IG451">
            <v>0</v>
          </cell>
          <cell r="IH451">
            <v>0</v>
          </cell>
          <cell r="II451">
            <v>0</v>
          </cell>
          <cell r="IJ451">
            <v>0</v>
          </cell>
          <cell r="IK451">
            <v>0</v>
          </cell>
          <cell r="IL451">
            <v>3.3900001000000001E-4</v>
          </cell>
          <cell r="IM451">
            <v>3.1478573000000005E-4</v>
          </cell>
          <cell r="IN451">
            <v>3.4707145000000006E-4</v>
          </cell>
          <cell r="IO451">
            <v>2.5785713000000003E-4</v>
          </cell>
          <cell r="IP451">
            <v>0</v>
          </cell>
          <cell r="IQ451">
            <v>0</v>
          </cell>
          <cell r="IR451">
            <v>0</v>
          </cell>
          <cell r="IS451">
            <v>0</v>
          </cell>
          <cell r="IT451">
            <v>0</v>
          </cell>
          <cell r="IU451">
            <v>0</v>
          </cell>
          <cell r="IV451">
            <v>0</v>
          </cell>
          <cell r="IW451">
            <v>0</v>
          </cell>
          <cell r="IX451">
            <v>2.0178572E-4</v>
          </cell>
          <cell r="IY451">
            <v>6.5285720000000006E-5</v>
          </cell>
        </row>
        <row r="452">
          <cell r="C452" t="str">
            <v>DRW.PX.NCA._.RES.Battery DLC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2.1903289999999997E-5</v>
          </cell>
          <cell r="U452">
            <v>2.336571E-5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2.4505E-5</v>
          </cell>
          <cell r="AE452">
            <v>2.3904289999999997E-5</v>
          </cell>
          <cell r="AF452">
            <v>2.3104720000000001E-5</v>
          </cell>
          <cell r="AG452">
            <v>2.336571E-5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2.2404569999999997E-5</v>
          </cell>
          <cell r="AQ452">
            <v>2.660543E-5</v>
          </cell>
          <cell r="AR452">
            <v>2.3104720000000001E-5</v>
          </cell>
          <cell r="AS452">
            <v>2.4144569999999997E-5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1.8203720000000001E-5</v>
          </cell>
          <cell r="BC452">
            <v>1.6103290000000001E-5</v>
          </cell>
          <cell r="BD452">
            <v>2.3104720000000001E-5</v>
          </cell>
          <cell r="BE452">
            <v>1.012514E-5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1.7503570000000001E-5</v>
          </cell>
          <cell r="BO452">
            <v>1.6103280000000001E-5</v>
          </cell>
          <cell r="BP452">
            <v>2.3104720000000004E-5</v>
          </cell>
          <cell r="BQ452">
            <v>1.012514E-5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1.5403140000000001E-5</v>
          </cell>
          <cell r="CA452">
            <v>2.3104709999999997E-5</v>
          </cell>
          <cell r="CB452">
            <v>2.3104719999999997E-5</v>
          </cell>
          <cell r="CC452">
            <v>7.7885699999999999E-6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2.9405999999999999E-5</v>
          </cell>
          <cell r="CM452">
            <v>2.0805430000000001E-5</v>
          </cell>
          <cell r="CN452">
            <v>2.3104720000000004E-5</v>
          </cell>
          <cell r="CO452">
            <v>1.0555999999999999E-5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1.8203719999999998E-5</v>
          </cell>
          <cell r="CY452">
            <v>1.980286E-5</v>
          </cell>
          <cell r="CZ452">
            <v>2.3104720000000001E-5</v>
          </cell>
          <cell r="DA452">
            <v>2.336571E-5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2.5304569999999996E-5</v>
          </cell>
          <cell r="DK452">
            <v>2.6605429999999996E-5</v>
          </cell>
          <cell r="DL452">
            <v>3.0106150000000003E-5</v>
          </cell>
          <cell r="DM452">
            <v>1.8477140000000002E-5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1.0502140000000002E-5</v>
          </cell>
          <cell r="DW452">
            <v>2.310471E-5</v>
          </cell>
          <cell r="DX452">
            <v>2.3104720000000001E-5</v>
          </cell>
          <cell r="DY452">
            <v>1.3025139999999999E-5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1.7503570000000001E-5</v>
          </cell>
          <cell r="EI452">
            <v>1.3803999999999999E-5</v>
          </cell>
          <cell r="EJ452">
            <v>1.6103289999999998E-5</v>
          </cell>
          <cell r="EK452">
            <v>1.0903999999999999E-5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1.5403150000000002E-5</v>
          </cell>
          <cell r="EU452">
            <v>2.0304149999999998E-5</v>
          </cell>
          <cell r="EV452">
            <v>2.3104720000000001E-5</v>
          </cell>
          <cell r="EW452">
            <v>1.7565710000000001E-5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8.4017100000000002E-6</v>
          </cell>
          <cell r="FG452">
            <v>1.9603999999999997E-5</v>
          </cell>
          <cell r="FH452">
            <v>1.6103289999999998E-5</v>
          </cell>
          <cell r="FI452">
            <v>1.1765710000000001E-5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1.6604570000000002E-5</v>
          </cell>
          <cell r="FS452">
            <v>2.660543E-5</v>
          </cell>
          <cell r="FT452">
            <v>2.3104720000000001E-5</v>
          </cell>
          <cell r="FU452">
            <v>1.7565710000000001E-5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1.7503570000000001E-5</v>
          </cell>
          <cell r="GE452">
            <v>2.8904709999999995E-5</v>
          </cell>
          <cell r="GF452">
            <v>2.190329E-5</v>
          </cell>
          <cell r="GG452">
            <v>2.414457E-5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1.7002289999999997E-5</v>
          </cell>
          <cell r="GQ452">
            <v>2.3104719999999997E-5</v>
          </cell>
          <cell r="GR452">
            <v>1.6103290000000001E-5</v>
          </cell>
          <cell r="GS452">
            <v>1.012514E-5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2.040357E-5</v>
          </cell>
          <cell r="HC452">
            <v>2.0805430000000001E-5</v>
          </cell>
          <cell r="HD452">
            <v>3.0106149999999996E-5</v>
          </cell>
          <cell r="HE452">
            <v>5.2365699999999996E-6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2.9406000000000003E-5</v>
          </cell>
          <cell r="HO452">
            <v>2.660543E-5</v>
          </cell>
          <cell r="HP452">
            <v>2.8904719999999996E-5</v>
          </cell>
          <cell r="HQ452">
            <v>2.6265710000000002E-5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2.9406000000000003E-5</v>
          </cell>
          <cell r="IA452">
            <v>2.660543E-5</v>
          </cell>
          <cell r="IB452">
            <v>2.3104720000000001E-5</v>
          </cell>
          <cell r="IC452">
            <v>2.5055999999999999E-5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2.9406010000000003E-5</v>
          </cell>
          <cell r="IM452">
            <v>2.7305579999999997E-5</v>
          </cell>
          <cell r="IN452">
            <v>3.0106149999999996E-5</v>
          </cell>
          <cell r="IO452">
            <v>2.4277140000000001E-5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1.7503570000000001E-5</v>
          </cell>
          <cell r="IY452">
            <v>5.6011399999999999E-6</v>
          </cell>
        </row>
        <row r="453">
          <cell r="C453" t="str">
            <v>DRW.PX.NCA._.RES.EV DLC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5.3512999999999995E-7</v>
          </cell>
          <cell r="U453">
            <v>4.8429E-7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5.0999000000000013E-7</v>
          </cell>
          <cell r="AE453">
            <v>5.3712999999999999E-7</v>
          </cell>
          <cell r="AF453">
            <v>4.8084000000000006E-7</v>
          </cell>
          <cell r="AG453">
            <v>3.2286000000000002E-7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3.6428000000000003E-7</v>
          </cell>
          <cell r="AQ453">
            <v>5.5369999999999999E-7</v>
          </cell>
          <cell r="AR453">
            <v>4.8083999999999996E-7</v>
          </cell>
          <cell r="AS453">
            <v>5.0042999999999999E-7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3.7884999999999998E-7</v>
          </cell>
          <cell r="BC453">
            <v>3.3514000000000002E-7</v>
          </cell>
          <cell r="BD453">
            <v>4.8083999999999996E-7</v>
          </cell>
          <cell r="BE453">
            <v>2.0986E-7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3.6428000000000003E-7</v>
          </cell>
          <cell r="BO453">
            <v>3.3514000000000002E-7</v>
          </cell>
          <cell r="BP453">
            <v>4.8084000000000006E-7</v>
          </cell>
          <cell r="BQ453">
            <v>2.0986E-7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  <cell r="BZ453">
            <v>3.1857000000000003E-7</v>
          </cell>
          <cell r="CA453">
            <v>4.8085000000000002E-7</v>
          </cell>
          <cell r="CB453">
            <v>4.8084000000000006E-7</v>
          </cell>
          <cell r="CC453">
            <v>1.6143000000000001E-7</v>
          </cell>
          <cell r="CD453">
            <v>0</v>
          </cell>
          <cell r="CE453">
            <v>0</v>
          </cell>
          <cell r="CF453">
            <v>0</v>
          </cell>
          <cell r="CG453">
            <v>0</v>
          </cell>
          <cell r="CH453">
            <v>0</v>
          </cell>
          <cell r="CI453">
            <v>0</v>
          </cell>
          <cell r="CJ453">
            <v>0</v>
          </cell>
          <cell r="CK453">
            <v>0</v>
          </cell>
          <cell r="CL453">
            <v>6.1199000000000007E-7</v>
          </cell>
          <cell r="CM453">
            <v>5.5369999999999999E-7</v>
          </cell>
          <cell r="CN453">
            <v>4.8084000000000006E-7</v>
          </cell>
          <cell r="CO453">
            <v>3.39E-7</v>
          </cell>
          <cell r="CP453">
            <v>0</v>
          </cell>
          <cell r="CQ453">
            <v>0</v>
          </cell>
          <cell r="CR453">
            <v>0</v>
          </cell>
          <cell r="CS453">
            <v>0</v>
          </cell>
          <cell r="CT453">
            <v>0</v>
          </cell>
          <cell r="CU453">
            <v>0</v>
          </cell>
          <cell r="CV453">
            <v>0</v>
          </cell>
          <cell r="CW453">
            <v>0</v>
          </cell>
          <cell r="CX453">
            <v>3.7884999999999998E-7</v>
          </cell>
          <cell r="CY453">
            <v>5.3712999999999999E-7</v>
          </cell>
          <cell r="CZ453">
            <v>4.8083999999999996E-7</v>
          </cell>
          <cell r="DA453">
            <v>4.8429E-7</v>
          </cell>
          <cell r="DB453">
            <v>0</v>
          </cell>
          <cell r="DC453">
            <v>0</v>
          </cell>
          <cell r="DD453">
            <v>0</v>
          </cell>
          <cell r="DE453">
            <v>0</v>
          </cell>
          <cell r="DF453">
            <v>0</v>
          </cell>
          <cell r="DG453">
            <v>0</v>
          </cell>
          <cell r="DH453">
            <v>0</v>
          </cell>
          <cell r="DI453">
            <v>0</v>
          </cell>
          <cell r="DJ453">
            <v>5.0999000000000003E-7</v>
          </cell>
          <cell r="DK453">
            <v>5.5370000000000009E-7</v>
          </cell>
          <cell r="DL453">
            <v>4.8084000000000006E-7</v>
          </cell>
          <cell r="DM453">
            <v>4.8429E-7</v>
          </cell>
          <cell r="DN453">
            <v>0</v>
          </cell>
          <cell r="DO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2.1857000000000003E-7</v>
          </cell>
          <cell r="DW453">
            <v>4.0798999999999999E-7</v>
          </cell>
          <cell r="DX453">
            <v>4.8084000000000006E-7</v>
          </cell>
          <cell r="DY453">
            <v>3.0986000000000005E-7</v>
          </cell>
          <cell r="DZ453">
            <v>0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0</v>
          </cell>
          <cell r="EF453">
            <v>0</v>
          </cell>
          <cell r="EG453">
            <v>0</v>
          </cell>
          <cell r="EH453">
            <v>3.6428000000000003E-7</v>
          </cell>
          <cell r="EI453">
            <v>3.3514000000000002E-7</v>
          </cell>
          <cell r="EJ453">
            <v>3.3513000000000001E-7</v>
          </cell>
          <cell r="EK453">
            <v>2.2600000000000001E-7</v>
          </cell>
          <cell r="EL453">
            <v>0</v>
          </cell>
          <cell r="EM453">
            <v>0</v>
          </cell>
          <cell r="EN453">
            <v>0</v>
          </cell>
          <cell r="EO453">
            <v>0</v>
          </cell>
          <cell r="EP453">
            <v>0</v>
          </cell>
          <cell r="EQ453">
            <v>0</v>
          </cell>
          <cell r="ER453">
            <v>0</v>
          </cell>
          <cell r="ES453">
            <v>0</v>
          </cell>
          <cell r="ET453">
            <v>3.2057000000000002E-7</v>
          </cell>
          <cell r="EU453">
            <v>4.2255999999999999E-7</v>
          </cell>
          <cell r="EV453">
            <v>4.8084000000000006E-7</v>
          </cell>
          <cell r="EW453">
            <v>3.2286000000000002E-7</v>
          </cell>
          <cell r="EX453">
            <v>0</v>
          </cell>
          <cell r="EY453">
            <v>0</v>
          </cell>
          <cell r="EZ453">
            <v>0</v>
          </cell>
          <cell r="FA453">
            <v>0</v>
          </cell>
          <cell r="FB453">
            <v>0</v>
          </cell>
          <cell r="FC453">
            <v>0</v>
          </cell>
          <cell r="FD453">
            <v>0</v>
          </cell>
          <cell r="FE453">
            <v>0</v>
          </cell>
          <cell r="FF453">
            <v>1.7486000000000002E-7</v>
          </cell>
          <cell r="FG453">
            <v>4.0799000000000004E-7</v>
          </cell>
          <cell r="FH453">
            <v>3.3513000000000001E-7</v>
          </cell>
          <cell r="FI453">
            <v>3.2286000000000002E-7</v>
          </cell>
          <cell r="FJ453">
            <v>0</v>
          </cell>
          <cell r="FK453">
            <v>0</v>
          </cell>
          <cell r="FL453">
            <v>0</v>
          </cell>
          <cell r="FM453">
            <v>0</v>
          </cell>
          <cell r="FN453">
            <v>0</v>
          </cell>
          <cell r="FO453">
            <v>0</v>
          </cell>
          <cell r="FP453">
            <v>0</v>
          </cell>
          <cell r="FQ453">
            <v>0</v>
          </cell>
          <cell r="FR453">
            <v>4.6628000000000007E-7</v>
          </cell>
          <cell r="FS453">
            <v>5.0799000000000009E-7</v>
          </cell>
          <cell r="FT453">
            <v>4.8084000000000006E-7</v>
          </cell>
          <cell r="FU453">
            <v>4.8429E-7</v>
          </cell>
          <cell r="FV453">
            <v>0</v>
          </cell>
          <cell r="FW453">
            <v>0</v>
          </cell>
          <cell r="FX453">
            <v>0</v>
          </cell>
          <cell r="FY453">
            <v>0</v>
          </cell>
          <cell r="FZ453">
            <v>0</v>
          </cell>
          <cell r="GA453">
            <v>0</v>
          </cell>
          <cell r="GB453">
            <v>0</v>
          </cell>
          <cell r="GC453">
            <v>0</v>
          </cell>
          <cell r="GD453">
            <v>3.6428000000000003E-7</v>
          </cell>
          <cell r="GE453">
            <v>4.8085000000000002E-7</v>
          </cell>
          <cell r="GF453">
            <v>4.8084000000000006E-7</v>
          </cell>
          <cell r="GG453">
            <v>5.0042999999999999E-7</v>
          </cell>
          <cell r="GH453">
            <v>0</v>
          </cell>
          <cell r="GI453">
            <v>0</v>
          </cell>
          <cell r="GJ453">
            <v>0</v>
          </cell>
          <cell r="GK453">
            <v>0</v>
          </cell>
          <cell r="GL453">
            <v>0</v>
          </cell>
          <cell r="GM453">
            <v>0</v>
          </cell>
          <cell r="GN453">
            <v>0</v>
          </cell>
          <cell r="GO453">
            <v>0</v>
          </cell>
          <cell r="GP453">
            <v>2.3313999999999998E-7</v>
          </cell>
          <cell r="GQ453">
            <v>4.8085000000000002E-7</v>
          </cell>
          <cell r="GR453">
            <v>3.3513000000000006E-7</v>
          </cell>
          <cell r="GS453">
            <v>2.0986E-7</v>
          </cell>
          <cell r="GT453">
            <v>0</v>
          </cell>
          <cell r="GU453">
            <v>0</v>
          </cell>
          <cell r="GV453">
            <v>0</v>
          </cell>
          <cell r="GW453">
            <v>0</v>
          </cell>
          <cell r="GX453">
            <v>0</v>
          </cell>
          <cell r="GY453">
            <v>0</v>
          </cell>
          <cell r="GZ453">
            <v>0</v>
          </cell>
          <cell r="HA453">
            <v>0</v>
          </cell>
          <cell r="HB453">
            <v>3.1857000000000003E-7</v>
          </cell>
          <cell r="HC453">
            <v>5.0799000000000009E-7</v>
          </cell>
          <cell r="HD453">
            <v>6.2655000000000006E-7</v>
          </cell>
          <cell r="HE453">
            <v>1.4843000000000001E-7</v>
          </cell>
          <cell r="HF453">
            <v>0</v>
          </cell>
          <cell r="HG453">
            <v>0</v>
          </cell>
          <cell r="HH453">
            <v>0</v>
          </cell>
          <cell r="HI453">
            <v>0</v>
          </cell>
          <cell r="HJ453">
            <v>0</v>
          </cell>
          <cell r="HK453">
            <v>0</v>
          </cell>
          <cell r="HL453">
            <v>0</v>
          </cell>
          <cell r="HM453">
            <v>0</v>
          </cell>
          <cell r="HN453">
            <v>6.1199000000000007E-7</v>
          </cell>
          <cell r="HO453">
            <v>5.3712999999999999E-7</v>
          </cell>
          <cell r="HP453">
            <v>5.8083999999999995E-7</v>
          </cell>
          <cell r="HQ453">
            <v>5.2285999999999996E-7</v>
          </cell>
          <cell r="HR453">
            <v>0</v>
          </cell>
          <cell r="HS453">
            <v>0</v>
          </cell>
          <cell r="HT453">
            <v>0</v>
          </cell>
          <cell r="HU453">
            <v>0</v>
          </cell>
          <cell r="HV453">
            <v>0</v>
          </cell>
          <cell r="HW453">
            <v>0</v>
          </cell>
          <cell r="HX453">
            <v>0</v>
          </cell>
          <cell r="HY453">
            <v>0</v>
          </cell>
          <cell r="HZ453">
            <v>6.1199000000000007E-7</v>
          </cell>
          <cell r="IA453">
            <v>5.371300000000001E-7</v>
          </cell>
          <cell r="IB453">
            <v>4.8083999999999996E-7</v>
          </cell>
          <cell r="IC453">
            <v>5.0042999999999999E-7</v>
          </cell>
          <cell r="ID453">
            <v>0</v>
          </cell>
          <cell r="IE453">
            <v>0</v>
          </cell>
          <cell r="IF453">
            <v>0</v>
          </cell>
          <cell r="IG453">
            <v>0</v>
          </cell>
          <cell r="IH453">
            <v>0</v>
          </cell>
          <cell r="II453">
            <v>0</v>
          </cell>
          <cell r="IJ453">
            <v>0</v>
          </cell>
          <cell r="IK453">
            <v>0</v>
          </cell>
          <cell r="IL453">
            <v>6.1199000000000007E-7</v>
          </cell>
          <cell r="IM453">
            <v>5.6827000000000015E-7</v>
          </cell>
          <cell r="IN453">
            <v>6.2654999999999996E-7</v>
          </cell>
          <cell r="IO453">
            <v>5.2285999999999996E-7</v>
          </cell>
          <cell r="IP453">
            <v>0</v>
          </cell>
          <cell r="IQ453">
            <v>0</v>
          </cell>
          <cell r="IR453">
            <v>0</v>
          </cell>
          <cell r="IS453">
            <v>0</v>
          </cell>
          <cell r="IT453">
            <v>0</v>
          </cell>
          <cell r="IU453">
            <v>0</v>
          </cell>
          <cell r="IV453">
            <v>0</v>
          </cell>
          <cell r="IW453">
            <v>0</v>
          </cell>
          <cell r="IX453">
            <v>3.6428000000000003E-7</v>
          </cell>
          <cell r="IY453">
            <v>1.1657E-7</v>
          </cell>
        </row>
        <row r="454">
          <cell r="C454" t="str">
            <v>DRW.PX.NCA._.RES.Grid Interactive Water Htr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2.8707000000000003E-6</v>
          </cell>
          <cell r="U454">
            <v>1.7928600000000002E-6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2.6178499999999998E-6</v>
          </cell>
          <cell r="AE454">
            <v>2.6214200000000006E-6</v>
          </cell>
          <cell r="AF454">
            <v>2.6635600000000004E-6</v>
          </cell>
          <cell r="AG454">
            <v>2.27858E-6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2.11785E-6</v>
          </cell>
          <cell r="AQ454">
            <v>3.0671300000000002E-6</v>
          </cell>
          <cell r="AR454">
            <v>2.66356E-6</v>
          </cell>
          <cell r="AS454">
            <v>2.76786E-6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2.1057100000000003E-6</v>
          </cell>
          <cell r="BC454">
            <v>2.0407100000000005E-6</v>
          </cell>
          <cell r="BD454">
            <v>2.6707000000000001E-6</v>
          </cell>
          <cell r="BE454">
            <v>1.1607199999999999E-6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2.0178500000000001E-6</v>
          </cell>
          <cell r="BO454">
            <v>1.8564200000000003E-6</v>
          </cell>
          <cell r="BP454">
            <v>2.66356E-6</v>
          </cell>
          <cell r="BQ454">
            <v>1.1607199999999999E-6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1.6828500000000003E-6</v>
          </cell>
          <cell r="CA454">
            <v>2.66356E-6</v>
          </cell>
          <cell r="CB454">
            <v>2.66356E-6</v>
          </cell>
          <cell r="CC454">
            <v>8.9285999999999991E-7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3.3899899999999999E-6</v>
          </cell>
          <cell r="CM454">
            <v>2.5599899999999998E-6</v>
          </cell>
          <cell r="CN454">
            <v>2.6706999999999997E-6</v>
          </cell>
          <cell r="CO454">
            <v>1.4750000000000001E-6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2.0985700000000001E-6</v>
          </cell>
          <cell r="CY454">
            <v>3.1478499999999999E-6</v>
          </cell>
          <cell r="CZ454">
            <v>2.6564200000000002E-6</v>
          </cell>
          <cell r="DA454">
            <v>2.6785800000000004E-6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2.7899900000000005E-6</v>
          </cell>
          <cell r="DK454">
            <v>3.0671300000000002E-6</v>
          </cell>
          <cell r="DL454">
            <v>3.2707000000000003E-6</v>
          </cell>
          <cell r="DM454">
            <v>2.6785800000000004E-6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1.4178500000000001E-6</v>
          </cell>
          <cell r="DW454">
            <v>2.26356E-6</v>
          </cell>
          <cell r="DX454">
            <v>2.6707000000000001E-6</v>
          </cell>
          <cell r="DY454">
            <v>1.2607200000000002E-6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2.0178500000000001E-6</v>
          </cell>
          <cell r="EI454">
            <v>2.26356E-6</v>
          </cell>
          <cell r="EJ454">
            <v>1.8564200000000003E-6</v>
          </cell>
          <cell r="EK454">
            <v>1.2500000000000003E-6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1.6985699999999999E-6</v>
          </cell>
          <cell r="EU454">
            <v>2.3407099999999997E-6</v>
          </cell>
          <cell r="EV454">
            <v>2.1635600000000001E-6</v>
          </cell>
          <cell r="EW454">
            <v>2.27858E-6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1.3757100000000003E-6</v>
          </cell>
          <cell r="FG454">
            <v>2.2599900000000001E-6</v>
          </cell>
          <cell r="FH454">
            <v>1.8635600000000002E-6</v>
          </cell>
          <cell r="FI454">
            <v>1.6857200000000004E-6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2.0757100000000002E-6</v>
          </cell>
          <cell r="FS454">
            <v>2.3528499999999998E-6</v>
          </cell>
          <cell r="FT454">
            <v>2.6635600000000004E-6</v>
          </cell>
          <cell r="FU454">
            <v>2.4785799999999997E-6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2.0178500000000001E-6</v>
          </cell>
          <cell r="GE454">
            <v>2.75999E-6</v>
          </cell>
          <cell r="GF454">
            <v>2.3564200000000001E-6</v>
          </cell>
          <cell r="GG454">
            <v>2.6750000000000006E-6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1.79857E-6</v>
          </cell>
          <cell r="GQ454">
            <v>2.6635700000000007E-6</v>
          </cell>
          <cell r="GR454">
            <v>1.85642E-6</v>
          </cell>
          <cell r="GS454">
            <v>1.1607200000000001E-6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1.9107100000000005E-6</v>
          </cell>
          <cell r="HC454">
            <v>2.4599900000000003E-6</v>
          </cell>
          <cell r="HD454">
            <v>3.4707000000000005E-6</v>
          </cell>
          <cell r="HE454">
            <v>7.6072E-7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3.3899900000000003E-6</v>
          </cell>
          <cell r="HO454">
            <v>2.1142800000000001E-6</v>
          </cell>
          <cell r="HP454">
            <v>2.8635599999999997E-6</v>
          </cell>
          <cell r="HQ454">
            <v>2.0857199999999999E-6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3.3899900000000007E-6</v>
          </cell>
          <cell r="IA454">
            <v>2.8214199999999999E-6</v>
          </cell>
          <cell r="IB454">
            <v>2.6707000000000001E-6</v>
          </cell>
          <cell r="IC454">
            <v>2.8678599999999998E-6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3.3900000000000002E-6</v>
          </cell>
          <cell r="IM454">
            <v>3.1478500000000003E-6</v>
          </cell>
          <cell r="IN454">
            <v>3.4707000000000001E-6</v>
          </cell>
          <cell r="IO454">
            <v>2.2857200000000005E-6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2.0178499999999997E-6</v>
          </cell>
          <cell r="IY454">
            <v>6.5285000000000003E-7</v>
          </cell>
        </row>
        <row r="455">
          <cell r="C455" t="str">
            <v>DRW.PX.NCA._.RES.Home Energy Mgmt Sys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4.5702900000000002E-6</v>
          </cell>
          <cell r="U455">
            <v>4.2857100000000002E-6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4.5200000000000008E-6</v>
          </cell>
          <cell r="AE455">
            <v>4.6742900000000004E-6</v>
          </cell>
          <cell r="AF455">
            <v>4.2617200000000008E-6</v>
          </cell>
          <cell r="AG455">
            <v>4.2857100000000002E-6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3.2285699999999999E-6</v>
          </cell>
          <cell r="AQ455">
            <v>4.9074300000000002E-6</v>
          </cell>
          <cell r="AR455">
            <v>4.2617200000000008E-6</v>
          </cell>
          <cell r="AS455">
            <v>4.4285699999999999E-6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3.3577200000000002E-6</v>
          </cell>
          <cell r="BC455">
            <v>2.45372E-6</v>
          </cell>
          <cell r="BD455">
            <v>4.2617200000000008E-6</v>
          </cell>
          <cell r="BE455">
            <v>1.8571400000000002E-6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3.2285699999999999E-6</v>
          </cell>
          <cell r="BO455">
            <v>2.97028E-6</v>
          </cell>
          <cell r="BP455">
            <v>4.2617200000000008E-6</v>
          </cell>
          <cell r="BQ455">
            <v>1.85714E-6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2.8411399999999996E-6</v>
          </cell>
          <cell r="CA455">
            <v>4.2617100000000001E-6</v>
          </cell>
          <cell r="CB455">
            <v>4.2617200000000008E-6</v>
          </cell>
          <cell r="CC455">
            <v>1.42857E-6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5.4240000000000001E-6</v>
          </cell>
          <cell r="CM455">
            <v>4.4159999999999997E-6</v>
          </cell>
          <cell r="CN455">
            <v>4.2617199999999999E-6</v>
          </cell>
          <cell r="CO455">
            <v>3.0000000000000005E-6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3.3577200000000002E-6</v>
          </cell>
          <cell r="CY455">
            <v>4.6742900000000004E-6</v>
          </cell>
          <cell r="CZ455">
            <v>4.2617200000000008E-6</v>
          </cell>
          <cell r="DA455">
            <v>4.2857100000000002E-6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5.4240000000000001E-6</v>
          </cell>
          <cell r="DK455">
            <v>4.9074299999999994E-6</v>
          </cell>
          <cell r="DL455">
            <v>5.5531500000000004E-6</v>
          </cell>
          <cell r="DM455">
            <v>4.2857100000000002E-6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1.9371399999999999E-6</v>
          </cell>
          <cell r="DW455">
            <v>3.6160000000000002E-6</v>
          </cell>
          <cell r="DX455">
            <v>4.2617199999999999E-6</v>
          </cell>
          <cell r="DY455">
            <v>2.6571400000000002E-6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3.2285699999999999E-6</v>
          </cell>
          <cell r="EI455">
            <v>2.97028E-6</v>
          </cell>
          <cell r="EJ455">
            <v>2.9702899999999999E-6</v>
          </cell>
          <cell r="EK455">
            <v>1.9999999999999999E-6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2.8411500000000003E-6</v>
          </cell>
          <cell r="EU455">
            <v>3.74515E-6</v>
          </cell>
          <cell r="EV455">
            <v>4.2617200000000008E-6</v>
          </cell>
          <cell r="EW455">
            <v>3.6571400000000004E-6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1.54971E-6</v>
          </cell>
          <cell r="FG455">
            <v>3.6160000000000002E-6</v>
          </cell>
          <cell r="FH455">
            <v>2.9702899999999999E-6</v>
          </cell>
          <cell r="FI455">
            <v>2.85714E-6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3.64114E-6</v>
          </cell>
          <cell r="FS455">
            <v>4.9074300000000002E-6</v>
          </cell>
          <cell r="FT455">
            <v>4.2617199999999999E-6</v>
          </cell>
          <cell r="FU455">
            <v>2.8571400000000004E-6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3.2285699999999999E-6</v>
          </cell>
          <cell r="GE455">
            <v>4.2617100000000001E-6</v>
          </cell>
          <cell r="GF455">
            <v>3.7702899999999999E-6</v>
          </cell>
          <cell r="GG455">
            <v>4.4285699999999999E-6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2.0662900000000002E-6</v>
          </cell>
          <cell r="GQ455">
            <v>4.2617200000000008E-6</v>
          </cell>
          <cell r="GR455">
            <v>2.9702899999999999E-6</v>
          </cell>
          <cell r="GS455">
            <v>1.85714E-6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2.7371399999999999E-6</v>
          </cell>
          <cell r="HC455">
            <v>3.6160000000000002E-6</v>
          </cell>
          <cell r="HD455">
            <v>5.5531500000000004E-6</v>
          </cell>
          <cell r="HE455">
            <v>1.42857E-6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5.4240000000000009E-6</v>
          </cell>
          <cell r="HO455">
            <v>4.6742900000000004E-6</v>
          </cell>
          <cell r="HP455">
            <v>5.0617199999999999E-6</v>
          </cell>
          <cell r="HQ455">
            <v>4.4571400000000003E-6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5.4240000000000009E-6</v>
          </cell>
          <cell r="IA455">
            <v>4.9074299999999994E-6</v>
          </cell>
          <cell r="IB455">
            <v>4.2617199999999999E-6</v>
          </cell>
          <cell r="IC455">
            <v>5.8571399999999996E-6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5.4240099999999999E-6</v>
          </cell>
          <cell r="IM455">
            <v>5.0365800000000005E-6</v>
          </cell>
          <cell r="IN455">
            <v>5.5531500000000004E-6</v>
          </cell>
          <cell r="IO455">
            <v>5.0857100000000001E-6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3.2285699999999999E-6</v>
          </cell>
          <cell r="IY455">
            <v>1.0331400000000002E-6</v>
          </cell>
        </row>
        <row r="456">
          <cell r="C456" t="str">
            <v>DRW.PX.NCA._.RES.HVAC - DLC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5.3514290000000003E-5</v>
          </cell>
          <cell r="U456">
            <v>4.8428579999999998E-5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5.1E-5</v>
          </cell>
          <cell r="AE456">
            <v>5.3714290000000001E-5</v>
          </cell>
          <cell r="AF456">
            <v>4.8085720000000001E-5</v>
          </cell>
          <cell r="AG456">
            <v>4.8428579999999998E-5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4.6628569999999994E-5</v>
          </cell>
          <cell r="AQ456">
            <v>5.5371429999999999E-5</v>
          </cell>
          <cell r="AR456">
            <v>4.8085720000000001E-5</v>
          </cell>
          <cell r="AS456">
            <v>5.0042859999999999E-5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3.7885719999999997E-5</v>
          </cell>
          <cell r="BC456">
            <v>3.3514289999999998E-5</v>
          </cell>
          <cell r="BD456">
            <v>4.8085720000000001E-5</v>
          </cell>
          <cell r="BE456">
            <v>2.0985720000000003E-5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3.6428570000000003E-5</v>
          </cell>
          <cell r="BO456">
            <v>3.3514279999999997E-5</v>
          </cell>
          <cell r="BP456">
            <v>4.8085720000000001E-5</v>
          </cell>
          <cell r="BQ456">
            <v>2.0985719999999999E-5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2.1857140000000001E-5</v>
          </cell>
          <cell r="CA456">
            <v>4.8085709999999993E-5</v>
          </cell>
          <cell r="CB456">
            <v>4.8085720000000001E-5</v>
          </cell>
          <cell r="CC456">
            <v>1.6142860000000001E-5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6.1199999999999997E-5</v>
          </cell>
          <cell r="CM456">
            <v>4.0800000000000002E-5</v>
          </cell>
          <cell r="CN456">
            <v>4.8085719999999994E-5</v>
          </cell>
          <cell r="CO456">
            <v>1.7757140000000003E-5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3.7885719999999997E-5</v>
          </cell>
          <cell r="CY456">
            <v>4.3714289999999995E-5</v>
          </cell>
          <cell r="CZ456">
            <v>4.8085720000000001E-5</v>
          </cell>
          <cell r="DA456">
            <v>4.8428579999999991E-5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6.1199999999999997E-5</v>
          </cell>
          <cell r="DK456">
            <v>5.5371429999999992E-5</v>
          </cell>
          <cell r="DL456">
            <v>6.2657150000000004E-5</v>
          </cell>
          <cell r="DM456">
            <v>4.8428579999999998E-5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2.1857140000000001E-5</v>
          </cell>
          <cell r="DW456">
            <v>4.8085709999999993E-5</v>
          </cell>
          <cell r="DX456">
            <v>4.8085720000000001E-5</v>
          </cell>
          <cell r="DY456">
            <v>3.0985719999999998E-5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3.6428569999999997E-5</v>
          </cell>
          <cell r="EI456">
            <v>3.6228569999999999E-5</v>
          </cell>
          <cell r="EJ456">
            <v>3.3514289999999998E-5</v>
          </cell>
          <cell r="EK456">
            <v>2.26E-5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2.3314290000000001E-5</v>
          </cell>
          <cell r="EU456">
            <v>2.7685720000000003E-5</v>
          </cell>
          <cell r="EV456">
            <v>4.8085720000000001E-5</v>
          </cell>
          <cell r="EW456">
            <v>3.2285719999999996E-5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1.7485710000000002E-5</v>
          </cell>
          <cell r="FG456">
            <v>4.0800000000000002E-5</v>
          </cell>
          <cell r="FH456">
            <v>3.3514289999999998E-5</v>
          </cell>
          <cell r="FI456">
            <v>2.6142860000000004E-5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4.6628570000000001E-5</v>
          </cell>
          <cell r="FS456">
            <v>4.0800000000000002E-5</v>
          </cell>
          <cell r="FT456">
            <v>4.8085719999999994E-5</v>
          </cell>
          <cell r="FU456">
            <v>4.8428579999999998E-5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3.6428569999999997E-5</v>
          </cell>
          <cell r="GE456">
            <v>4.8085710000000007E-5</v>
          </cell>
          <cell r="GF456">
            <v>4.3514290000000004E-5</v>
          </cell>
          <cell r="GG456">
            <v>5.0042859999999999E-5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3.331429E-5</v>
          </cell>
          <cell r="GQ456">
            <v>4.8085720000000001E-5</v>
          </cell>
          <cell r="GR456">
            <v>3.3514289999999998E-5</v>
          </cell>
          <cell r="GS456">
            <v>2.0985720000000003E-5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4.6428569999999996E-5</v>
          </cell>
          <cell r="HC456">
            <v>5.5371429999999999E-5</v>
          </cell>
          <cell r="HD456">
            <v>6.2657150000000004E-5</v>
          </cell>
          <cell r="HE456">
            <v>4.8428600000000004E-6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6.1199999999999997E-5</v>
          </cell>
          <cell r="HO456">
            <v>5.3714289999999994E-5</v>
          </cell>
          <cell r="HP456">
            <v>5.808572E-5</v>
          </cell>
          <cell r="HQ456">
            <v>5.2285720000000001E-5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6.120000000000001E-5</v>
          </cell>
          <cell r="IA456">
            <v>5.5371429999999999E-5</v>
          </cell>
          <cell r="IB456">
            <v>4.8085720000000001E-5</v>
          </cell>
          <cell r="IC456">
            <v>6.0042859999999991E-5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6.1200009999999998E-5</v>
          </cell>
          <cell r="IM456">
            <v>5.6828579999999999E-5</v>
          </cell>
          <cell r="IN456">
            <v>6.2657150000000004E-5</v>
          </cell>
          <cell r="IO456">
            <v>5.2285720000000001E-5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3.6428569999999997E-5</v>
          </cell>
          <cell r="IY456">
            <v>1.165714E-5</v>
          </cell>
        </row>
        <row r="457">
          <cell r="C457" t="str">
            <v>DRW.PX.NCA._.RES.Pool Pump - DLC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3.2108700000000005E-6</v>
          </cell>
          <cell r="U457">
            <v>2.9057099999999998E-6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3.0600099999999998E-6</v>
          </cell>
          <cell r="AE457">
            <v>3.2228699999999997E-6</v>
          </cell>
          <cell r="AF457">
            <v>2.8851600000000005E-6</v>
          </cell>
          <cell r="AG457">
            <v>2.9057099999999998E-6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2.1857199999999998E-6</v>
          </cell>
          <cell r="AQ457">
            <v>3.3222999999999999E-6</v>
          </cell>
          <cell r="AR457">
            <v>2.8851600000000001E-6</v>
          </cell>
          <cell r="AS457">
            <v>3.0025699999999999E-6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2.27315E-6</v>
          </cell>
          <cell r="BC457">
            <v>1.66115E-6</v>
          </cell>
          <cell r="BD457">
            <v>2.8851600000000001E-6</v>
          </cell>
          <cell r="BE457">
            <v>1.25914E-6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2.1857199999999998E-6</v>
          </cell>
          <cell r="BO457">
            <v>2.0108600000000003E-6</v>
          </cell>
          <cell r="BP457">
            <v>2.8851600000000001E-6</v>
          </cell>
          <cell r="BQ457">
            <v>1.25914E-6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  <cell r="BZ457">
            <v>1.9234300000000001E-6</v>
          </cell>
          <cell r="CA457">
            <v>2.8851499999999998E-6</v>
          </cell>
          <cell r="CB457">
            <v>2.8851600000000001E-6</v>
          </cell>
          <cell r="CC457">
            <v>9.6856999999999994E-7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  <cell r="CL457">
            <v>3.6720100000000004E-6</v>
          </cell>
          <cell r="CM457">
            <v>2.44801E-6</v>
          </cell>
          <cell r="CN457">
            <v>2.8851600000000001E-6</v>
          </cell>
          <cell r="CO457">
            <v>1.66543E-6</v>
          </cell>
          <cell r="CP457">
            <v>0</v>
          </cell>
          <cell r="CQ457">
            <v>0</v>
          </cell>
          <cell r="CR457">
            <v>0</v>
          </cell>
          <cell r="CS457">
            <v>0</v>
          </cell>
          <cell r="CT457">
            <v>0</v>
          </cell>
          <cell r="CU457">
            <v>0</v>
          </cell>
          <cell r="CV457">
            <v>0</v>
          </cell>
          <cell r="CW457">
            <v>0</v>
          </cell>
          <cell r="CX457">
            <v>2.27315E-6</v>
          </cell>
          <cell r="CY457">
            <v>3.4097300000000001E-6</v>
          </cell>
          <cell r="CZ457">
            <v>2.8851600000000001E-6</v>
          </cell>
          <cell r="DA457">
            <v>2.9057099999999998E-6</v>
          </cell>
          <cell r="DB457">
            <v>0</v>
          </cell>
          <cell r="DC457">
            <v>0</v>
          </cell>
          <cell r="DD457">
            <v>0</v>
          </cell>
          <cell r="DE457">
            <v>0</v>
          </cell>
          <cell r="DF457">
            <v>0</v>
          </cell>
          <cell r="DG457">
            <v>0</v>
          </cell>
          <cell r="DH457">
            <v>0</v>
          </cell>
          <cell r="DI457">
            <v>0</v>
          </cell>
          <cell r="DJ457">
            <v>2.79772E-6</v>
          </cell>
          <cell r="DK457">
            <v>3.3222999999999999E-6</v>
          </cell>
          <cell r="DL457">
            <v>3.7594500000000001E-6</v>
          </cell>
          <cell r="DM457">
            <v>2.9057099999999998E-6</v>
          </cell>
          <cell r="DN457">
            <v>0</v>
          </cell>
          <cell r="DO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1.31143E-6</v>
          </cell>
          <cell r="DW457">
            <v>2.44801E-6</v>
          </cell>
          <cell r="DX457">
            <v>2.8851600000000001E-6</v>
          </cell>
          <cell r="DY457">
            <v>1.85914E-6</v>
          </cell>
          <cell r="DZ457">
            <v>0</v>
          </cell>
          <cell r="EA457">
            <v>0</v>
          </cell>
          <cell r="EB457">
            <v>0</v>
          </cell>
          <cell r="EC457">
            <v>0</v>
          </cell>
          <cell r="ED457">
            <v>0</v>
          </cell>
          <cell r="EE457">
            <v>0</v>
          </cell>
          <cell r="EF457">
            <v>0</v>
          </cell>
          <cell r="EG457">
            <v>0</v>
          </cell>
          <cell r="EH457">
            <v>2.1857199999999998E-6</v>
          </cell>
          <cell r="EI457">
            <v>2.0108599999999998E-6</v>
          </cell>
          <cell r="EJ457">
            <v>2.0108700000000001E-6</v>
          </cell>
          <cell r="EK457">
            <v>1.356E-6</v>
          </cell>
          <cell r="EL457">
            <v>0</v>
          </cell>
          <cell r="EM457">
            <v>0</v>
          </cell>
          <cell r="EN457">
            <v>0</v>
          </cell>
          <cell r="EO457">
            <v>0</v>
          </cell>
          <cell r="EP457">
            <v>0</v>
          </cell>
          <cell r="EQ457">
            <v>0</v>
          </cell>
          <cell r="ER457">
            <v>0</v>
          </cell>
          <cell r="ES457">
            <v>0</v>
          </cell>
          <cell r="ET457">
            <v>1.9234300000000001E-6</v>
          </cell>
          <cell r="EU457">
            <v>1.66115E-6</v>
          </cell>
          <cell r="EV457">
            <v>2.8851600000000001E-6</v>
          </cell>
          <cell r="EW457">
            <v>1.9371399999999999E-6</v>
          </cell>
          <cell r="EX457">
            <v>0</v>
          </cell>
          <cell r="EY457">
            <v>0</v>
          </cell>
          <cell r="EZ457">
            <v>0</v>
          </cell>
          <cell r="FA457">
            <v>0</v>
          </cell>
          <cell r="FB457">
            <v>0</v>
          </cell>
          <cell r="FC457">
            <v>0</v>
          </cell>
          <cell r="FD457">
            <v>0</v>
          </cell>
          <cell r="FE457">
            <v>0</v>
          </cell>
          <cell r="FF457">
            <v>1.0491399999999999E-6</v>
          </cell>
          <cell r="FG457">
            <v>2.44801E-6</v>
          </cell>
          <cell r="FH457">
            <v>2.0108700000000001E-6</v>
          </cell>
          <cell r="FI457">
            <v>1.9371399999999999E-6</v>
          </cell>
          <cell r="FJ457">
            <v>0</v>
          </cell>
          <cell r="FK457">
            <v>0</v>
          </cell>
          <cell r="FL457">
            <v>0</v>
          </cell>
          <cell r="FM457">
            <v>0</v>
          </cell>
          <cell r="FN457">
            <v>0</v>
          </cell>
          <cell r="FO457">
            <v>0</v>
          </cell>
          <cell r="FP457">
            <v>0</v>
          </cell>
          <cell r="FQ457">
            <v>0</v>
          </cell>
          <cell r="FR457">
            <v>2.79772E-6</v>
          </cell>
          <cell r="FS457">
            <v>2.44801E-6</v>
          </cell>
          <cell r="FT457">
            <v>2.8851600000000005E-6</v>
          </cell>
          <cell r="FU457">
            <v>2.5371400000000001E-6</v>
          </cell>
          <cell r="FV457">
            <v>0</v>
          </cell>
          <cell r="FW457">
            <v>0</v>
          </cell>
          <cell r="FX457">
            <v>0</v>
          </cell>
          <cell r="FY457">
            <v>0</v>
          </cell>
          <cell r="FZ457">
            <v>0</v>
          </cell>
          <cell r="GA457">
            <v>0</v>
          </cell>
          <cell r="GB457">
            <v>0</v>
          </cell>
          <cell r="GC457">
            <v>0</v>
          </cell>
          <cell r="GD457">
            <v>2.1857199999999998E-6</v>
          </cell>
          <cell r="GE457">
            <v>2.8851499999999998E-6</v>
          </cell>
          <cell r="GF457">
            <v>2.8851600000000001E-6</v>
          </cell>
          <cell r="GG457">
            <v>3.0025699999999999E-6</v>
          </cell>
          <cell r="GH457">
            <v>0</v>
          </cell>
          <cell r="GI457">
            <v>0</v>
          </cell>
          <cell r="GJ457">
            <v>0</v>
          </cell>
          <cell r="GK457">
            <v>0</v>
          </cell>
          <cell r="GL457">
            <v>0</v>
          </cell>
          <cell r="GM457">
            <v>0</v>
          </cell>
          <cell r="GN457">
            <v>0</v>
          </cell>
          <cell r="GO457">
            <v>0</v>
          </cell>
          <cell r="GP457">
            <v>1.39886E-6</v>
          </cell>
          <cell r="GQ457">
            <v>2.8851500000000002E-6</v>
          </cell>
          <cell r="GR457">
            <v>2.0108700000000001E-6</v>
          </cell>
          <cell r="GS457">
            <v>1.25914E-6</v>
          </cell>
          <cell r="GT457">
            <v>0</v>
          </cell>
          <cell r="GU457">
            <v>0</v>
          </cell>
          <cell r="GV457">
            <v>0</v>
          </cell>
          <cell r="GW457">
            <v>0</v>
          </cell>
          <cell r="GX457">
            <v>0</v>
          </cell>
          <cell r="GY457">
            <v>0</v>
          </cell>
          <cell r="GZ457">
            <v>0</v>
          </cell>
          <cell r="HA457">
            <v>0</v>
          </cell>
          <cell r="HB457">
            <v>1.91143E-6</v>
          </cell>
          <cell r="HC457">
            <v>2.44801E-6</v>
          </cell>
          <cell r="HD457">
            <v>3.7594500000000001E-6</v>
          </cell>
          <cell r="HE457">
            <v>8.9057000000000001E-7</v>
          </cell>
          <cell r="HF457">
            <v>0</v>
          </cell>
          <cell r="HG457">
            <v>0</v>
          </cell>
          <cell r="HH457">
            <v>0</v>
          </cell>
          <cell r="HI457">
            <v>0</v>
          </cell>
          <cell r="HJ457">
            <v>0</v>
          </cell>
          <cell r="HK457">
            <v>0</v>
          </cell>
          <cell r="HL457">
            <v>0</v>
          </cell>
          <cell r="HM457">
            <v>0</v>
          </cell>
          <cell r="HN457">
            <v>3.67201E-6</v>
          </cell>
          <cell r="HO457">
            <v>3.2228699999999997E-6</v>
          </cell>
          <cell r="HP457">
            <v>3.7594500000000001E-6</v>
          </cell>
          <cell r="HQ457">
            <v>3.1371399999999994E-6</v>
          </cell>
          <cell r="HR457">
            <v>0</v>
          </cell>
          <cell r="HS457">
            <v>0</v>
          </cell>
          <cell r="HT457">
            <v>0</v>
          </cell>
          <cell r="HU457">
            <v>0</v>
          </cell>
          <cell r="HV457">
            <v>0</v>
          </cell>
          <cell r="HW457">
            <v>0</v>
          </cell>
          <cell r="HX457">
            <v>0</v>
          </cell>
          <cell r="HY457">
            <v>0</v>
          </cell>
          <cell r="HZ457">
            <v>3.6720099999999996E-6</v>
          </cell>
          <cell r="IA457">
            <v>3.2228700000000005E-6</v>
          </cell>
          <cell r="IB457">
            <v>2.8851600000000001E-6</v>
          </cell>
          <cell r="IC457">
            <v>3.9711400000000002E-6</v>
          </cell>
          <cell r="ID457">
            <v>0</v>
          </cell>
          <cell r="IE457">
            <v>0</v>
          </cell>
          <cell r="IF457">
            <v>0</v>
          </cell>
          <cell r="IG457">
            <v>0</v>
          </cell>
          <cell r="IH457">
            <v>0</v>
          </cell>
          <cell r="II457">
            <v>0</v>
          </cell>
          <cell r="IJ457">
            <v>0</v>
          </cell>
          <cell r="IK457">
            <v>0</v>
          </cell>
          <cell r="IL457">
            <v>3.67201E-6</v>
          </cell>
          <cell r="IM457">
            <v>3.4097300000000001E-6</v>
          </cell>
          <cell r="IN457">
            <v>3.7594500000000001E-6</v>
          </cell>
          <cell r="IO457">
            <v>3.50571E-6</v>
          </cell>
          <cell r="IP457">
            <v>0</v>
          </cell>
          <cell r="IQ457">
            <v>0</v>
          </cell>
          <cell r="IR457">
            <v>0</v>
          </cell>
          <cell r="IS457">
            <v>0</v>
          </cell>
          <cell r="IT457">
            <v>0</v>
          </cell>
          <cell r="IU457">
            <v>0</v>
          </cell>
          <cell r="IV457">
            <v>0</v>
          </cell>
          <cell r="IW457">
            <v>0</v>
          </cell>
          <cell r="IX457">
            <v>2.1857199999999998E-6</v>
          </cell>
          <cell r="IY457">
            <v>6.9943000000000001E-7</v>
          </cell>
        </row>
        <row r="458">
          <cell r="C458" t="str">
            <v>DRW.PX.NCA._.RES.Smart Thermostats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1.5981428000000003E-4</v>
          </cell>
          <cell r="U458">
            <v>1.4357143000000001E-4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1.695E-4</v>
          </cell>
          <cell r="AE458">
            <v>1.5528571000000002E-4</v>
          </cell>
          <cell r="AF458">
            <v>1.5981428E-4</v>
          </cell>
          <cell r="AG458">
            <v>1.2714286000000002E-4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1.5497142999999999E-4</v>
          </cell>
          <cell r="AQ458">
            <v>1.8402856999999998E-4</v>
          </cell>
          <cell r="AR458">
            <v>1.5981428E-4</v>
          </cell>
          <cell r="AS458">
            <v>1.6607143000000002E-4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1.2591428000000002E-4</v>
          </cell>
          <cell r="BC458">
            <v>1.0201428000000001E-4</v>
          </cell>
          <cell r="BD458">
            <v>1.5981428E-4</v>
          </cell>
          <cell r="BE458">
            <v>6.9642860000000014E-5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1.2107143000000001E-4</v>
          </cell>
          <cell r="BO458">
            <v>1.1138572E-4</v>
          </cell>
          <cell r="BP458">
            <v>1.5981428E-4</v>
          </cell>
          <cell r="BQ458">
            <v>6.9642860000000001E-5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9.2642860000000004E-5</v>
          </cell>
          <cell r="CA458">
            <v>1.5981429000000002E-4</v>
          </cell>
          <cell r="CB458">
            <v>1.5981428E-4</v>
          </cell>
          <cell r="CC458">
            <v>5.3571430000000002E-5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2.0340000000000001E-4</v>
          </cell>
          <cell r="CM458">
            <v>1.5559999999999999E-4</v>
          </cell>
          <cell r="CN458">
            <v>1.5981428E-4</v>
          </cell>
          <cell r="CO458">
            <v>1.025E-4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1.2591427999999999E-4</v>
          </cell>
          <cell r="CY458">
            <v>1.6887141999999999E-4</v>
          </cell>
          <cell r="CZ458">
            <v>1.5981428E-4</v>
          </cell>
          <cell r="DA458">
            <v>1.6071429000000001E-4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2.0339999999999998E-4</v>
          </cell>
          <cell r="DK458">
            <v>1.8402857000000001E-4</v>
          </cell>
          <cell r="DL458">
            <v>1.9981428E-4</v>
          </cell>
          <cell r="DM458">
            <v>1.6071429000000001E-4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7.2642859999999992E-5</v>
          </cell>
          <cell r="DW458">
            <v>1.4560000000000002E-4</v>
          </cell>
          <cell r="DX458">
            <v>1.5981428E-4</v>
          </cell>
          <cell r="DY458">
            <v>7.964286E-5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1.2107143000000001E-4</v>
          </cell>
          <cell r="EI458">
            <v>1.5560000000000001E-4</v>
          </cell>
          <cell r="EJ458">
            <v>1.1138571000000001E-4</v>
          </cell>
          <cell r="EK458">
            <v>7.5000000000000007E-5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9.7485710000000001E-5</v>
          </cell>
          <cell r="EU458">
            <v>1.4044285E-4</v>
          </cell>
          <cell r="EV458">
            <v>1.3981428000000001E-4</v>
          </cell>
          <cell r="EW458">
            <v>1.4071428999999999E-4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6.6542860000000007E-5</v>
          </cell>
          <cell r="FG458">
            <v>1.3560000000000002E-4</v>
          </cell>
          <cell r="FH458">
            <v>1.1138571000000001E-4</v>
          </cell>
          <cell r="FI458">
            <v>1.4071429000000002E-4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1.3497143000000002E-4</v>
          </cell>
          <cell r="FS458">
            <v>1.6560000000000001E-4</v>
          </cell>
          <cell r="FT458">
            <v>1.5981428E-4</v>
          </cell>
          <cell r="FU458">
            <v>1.6071429000000001E-4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1.2107143000000001E-4</v>
          </cell>
          <cell r="GE458">
            <v>1.8981429000000002E-4</v>
          </cell>
          <cell r="GF458">
            <v>1.3138571000000001E-4</v>
          </cell>
          <cell r="GG458">
            <v>1.6607143000000002E-4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1.1748571E-4</v>
          </cell>
          <cell r="GQ458">
            <v>1.5981428E-4</v>
          </cell>
          <cell r="GR458">
            <v>1.1138571E-4</v>
          </cell>
          <cell r="GS458">
            <v>6.9642860000000014E-5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1.1107143000000001E-4</v>
          </cell>
          <cell r="HC458">
            <v>1.5560000000000001E-4</v>
          </cell>
          <cell r="HD458">
            <v>2.0824285000000002E-4</v>
          </cell>
          <cell r="HE458">
            <v>4.6071430000000003E-5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2.0339999999999998E-4</v>
          </cell>
          <cell r="HO458">
            <v>1.4685714E-4</v>
          </cell>
          <cell r="HP458">
            <v>1.6981428E-4</v>
          </cell>
          <cell r="HQ458">
            <v>1.4071429000000002E-4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2.0340000000000001E-4</v>
          </cell>
          <cell r="IA458">
            <v>1.8402857000000001E-4</v>
          </cell>
          <cell r="IB458">
            <v>1.5981428000000003E-4</v>
          </cell>
          <cell r="IC458">
            <v>1.7964286000000002E-4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2.0339999E-4</v>
          </cell>
          <cell r="IM458">
            <v>1.8887141999999999E-4</v>
          </cell>
          <cell r="IN458">
            <v>2.0824284999999999E-4</v>
          </cell>
          <cell r="IO458">
            <v>1.5071429000000001E-4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1.2107143E-4</v>
          </cell>
          <cell r="IY458">
            <v>3.8742860000000002E-5</v>
          </cell>
        </row>
        <row r="459">
          <cell r="C459" t="str">
            <v>DRW.PX.NCA._.RES.Water Heater - DLC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2.8707144999999995E-4</v>
          </cell>
          <cell r="U459">
            <v>1.7928570999999998E-4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2.6178572E-4</v>
          </cell>
          <cell r="AE459">
            <v>2.6214287000000003E-4</v>
          </cell>
          <cell r="AF459">
            <v>2.6635715999999995E-4</v>
          </cell>
          <cell r="AG459">
            <v>2.2785712999999998E-4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2.2178572E-4</v>
          </cell>
          <cell r="AQ459">
            <v>3.0671430000000003E-4</v>
          </cell>
          <cell r="AR459">
            <v>2.6635716000000001E-4</v>
          </cell>
          <cell r="AS459">
            <v>2.7678570999999997E-4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2.1057143999999998E-4</v>
          </cell>
          <cell r="BC459">
            <v>1.9407144000000001E-4</v>
          </cell>
          <cell r="BD459">
            <v>2.6707145000000001E-4</v>
          </cell>
          <cell r="BE459">
            <v>1.1607142000000001E-4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2.0178572E-4</v>
          </cell>
          <cell r="BO459">
            <v>1.8564286E-4</v>
          </cell>
          <cell r="BP459">
            <v>2.6635716000000001E-4</v>
          </cell>
          <cell r="BQ459">
            <v>1.1607142000000001E-4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  <cell r="BZ459">
            <v>1.7900001E-4</v>
          </cell>
          <cell r="CA459">
            <v>2.6635714999999999E-4</v>
          </cell>
          <cell r="CB459">
            <v>2.6635716000000001E-4</v>
          </cell>
          <cell r="CC459">
            <v>8.9285709999999992E-5</v>
          </cell>
          <cell r="CD459">
            <v>0</v>
          </cell>
          <cell r="CE459">
            <v>0</v>
          </cell>
          <cell r="CF459">
            <v>0</v>
          </cell>
          <cell r="CG459">
            <v>0</v>
          </cell>
          <cell r="CH459">
            <v>0</v>
          </cell>
          <cell r="CI459">
            <v>0</v>
          </cell>
          <cell r="CJ459">
            <v>0</v>
          </cell>
          <cell r="CK459">
            <v>0</v>
          </cell>
          <cell r="CL459">
            <v>3.3900001000000001E-4</v>
          </cell>
          <cell r="CM459">
            <v>2.6600000999999997E-4</v>
          </cell>
          <cell r="CN459">
            <v>2.6707144999999996E-4</v>
          </cell>
          <cell r="CO459">
            <v>1.2821429000000001E-4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  <cell r="CU459">
            <v>0</v>
          </cell>
          <cell r="CV459">
            <v>0</v>
          </cell>
          <cell r="CW459">
            <v>0</v>
          </cell>
          <cell r="CX459">
            <v>2.0985715E-4</v>
          </cell>
          <cell r="CY459">
            <v>2.9478573E-4</v>
          </cell>
          <cell r="CZ459">
            <v>2.6564287000000001E-4</v>
          </cell>
          <cell r="DA459">
            <v>2.6785713E-4</v>
          </cell>
          <cell r="DB459">
            <v>0</v>
          </cell>
          <cell r="DC459">
            <v>0</v>
          </cell>
          <cell r="DD459">
            <v>0</v>
          </cell>
          <cell r="DE459">
            <v>0</v>
          </cell>
          <cell r="DF459">
            <v>0</v>
          </cell>
          <cell r="DG459">
            <v>0</v>
          </cell>
          <cell r="DH459">
            <v>0</v>
          </cell>
          <cell r="DI459">
            <v>0</v>
          </cell>
          <cell r="DJ459">
            <v>2.7900001000000002E-4</v>
          </cell>
          <cell r="DK459">
            <v>3.0671430000000003E-4</v>
          </cell>
          <cell r="DL459">
            <v>3.2707145E-4</v>
          </cell>
          <cell r="DM459">
            <v>2.6785713E-4</v>
          </cell>
          <cell r="DN459">
            <v>0</v>
          </cell>
          <cell r="DO459">
            <v>0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1.4178572000000001E-4</v>
          </cell>
          <cell r="DW459">
            <v>2.4635715E-4</v>
          </cell>
          <cell r="DX459">
            <v>2.6707145000000001E-4</v>
          </cell>
          <cell r="DY459">
            <v>1.2607142000000001E-4</v>
          </cell>
          <cell r="DZ459">
            <v>0</v>
          </cell>
          <cell r="EA459">
            <v>0</v>
          </cell>
          <cell r="EB459">
            <v>0</v>
          </cell>
          <cell r="EC459">
            <v>0</v>
          </cell>
          <cell r="ED459">
            <v>0</v>
          </cell>
          <cell r="EE459">
            <v>0</v>
          </cell>
          <cell r="EF459">
            <v>0</v>
          </cell>
          <cell r="EG459">
            <v>0</v>
          </cell>
          <cell r="EH459">
            <v>2.0178572E-4</v>
          </cell>
          <cell r="EI459">
            <v>2.4600001000000003E-4</v>
          </cell>
          <cell r="EJ459">
            <v>1.8564286999999999E-4</v>
          </cell>
          <cell r="EK459">
            <v>1.25E-4</v>
          </cell>
          <cell r="EL459">
            <v>0</v>
          </cell>
          <cell r="EM459">
            <v>0</v>
          </cell>
          <cell r="EN459">
            <v>0</v>
          </cell>
          <cell r="EO459">
            <v>0</v>
          </cell>
          <cell r="EP459">
            <v>0</v>
          </cell>
          <cell r="EQ459">
            <v>0</v>
          </cell>
          <cell r="ER459">
            <v>0</v>
          </cell>
          <cell r="ES459">
            <v>0</v>
          </cell>
          <cell r="ET459">
            <v>1.3985714999999998E-4</v>
          </cell>
          <cell r="EU459">
            <v>2.3407143999999998E-4</v>
          </cell>
          <cell r="EV459">
            <v>2.4707144999999996E-4</v>
          </cell>
          <cell r="EW459">
            <v>2.1857142000000001E-4</v>
          </cell>
          <cell r="EX459">
            <v>0</v>
          </cell>
          <cell r="EY459">
            <v>0</v>
          </cell>
          <cell r="EZ459">
            <v>0</v>
          </cell>
          <cell r="FA459">
            <v>0</v>
          </cell>
          <cell r="FB459">
            <v>0</v>
          </cell>
          <cell r="FC459">
            <v>0</v>
          </cell>
          <cell r="FD459">
            <v>0</v>
          </cell>
          <cell r="FE459">
            <v>0</v>
          </cell>
          <cell r="FF459">
            <v>1.3757143E-4</v>
          </cell>
          <cell r="FG459">
            <v>2.2600001000000001E-4</v>
          </cell>
          <cell r="FH459">
            <v>1.8635716000000002E-4</v>
          </cell>
          <cell r="FI459">
            <v>1.8785712999999998E-4</v>
          </cell>
          <cell r="FJ459">
            <v>0</v>
          </cell>
          <cell r="FK459">
            <v>0</v>
          </cell>
          <cell r="FL459">
            <v>0</v>
          </cell>
          <cell r="FM459">
            <v>0</v>
          </cell>
          <cell r="FN459">
            <v>0</v>
          </cell>
          <cell r="FO459">
            <v>0</v>
          </cell>
          <cell r="FP459">
            <v>0</v>
          </cell>
          <cell r="FQ459">
            <v>0</v>
          </cell>
          <cell r="FR459">
            <v>2.1828572E-4</v>
          </cell>
          <cell r="FS459">
            <v>2.3528572E-4</v>
          </cell>
          <cell r="FT459">
            <v>2.6635716000000001E-4</v>
          </cell>
          <cell r="FU459">
            <v>2.4785713E-4</v>
          </cell>
          <cell r="FV459">
            <v>0</v>
          </cell>
          <cell r="FW459">
            <v>0</v>
          </cell>
          <cell r="FX459">
            <v>0</v>
          </cell>
          <cell r="FY459">
            <v>0</v>
          </cell>
          <cell r="FZ459">
            <v>0</v>
          </cell>
          <cell r="GA459">
            <v>0</v>
          </cell>
          <cell r="GB459">
            <v>0</v>
          </cell>
          <cell r="GC459">
            <v>0</v>
          </cell>
          <cell r="GD459">
            <v>2.0250001E-4</v>
          </cell>
          <cell r="GE459">
            <v>3.1564286000000002E-4</v>
          </cell>
          <cell r="GF459">
            <v>2.2635716000000001E-4</v>
          </cell>
          <cell r="GG459">
            <v>2.5678570999999997E-4</v>
          </cell>
          <cell r="GH459">
            <v>0</v>
          </cell>
          <cell r="GI459">
            <v>0</v>
          </cell>
          <cell r="GJ459">
            <v>0</v>
          </cell>
          <cell r="GK459">
            <v>0</v>
          </cell>
          <cell r="GL459">
            <v>0</v>
          </cell>
          <cell r="GM459">
            <v>0</v>
          </cell>
          <cell r="GN459">
            <v>0</v>
          </cell>
          <cell r="GO459">
            <v>0</v>
          </cell>
          <cell r="GP459">
            <v>1.9057144000000001E-4</v>
          </cell>
          <cell r="GQ459">
            <v>2.6635714999999999E-4</v>
          </cell>
          <cell r="GR459">
            <v>1.8564286999999999E-4</v>
          </cell>
          <cell r="GS459">
            <v>1.1607142000000001E-4</v>
          </cell>
          <cell r="GT459">
            <v>0</v>
          </cell>
          <cell r="GU459">
            <v>0</v>
          </cell>
          <cell r="GV459">
            <v>0</v>
          </cell>
          <cell r="GW459">
            <v>0</v>
          </cell>
          <cell r="GX459">
            <v>0</v>
          </cell>
          <cell r="GY459">
            <v>0</v>
          </cell>
          <cell r="GZ459">
            <v>0</v>
          </cell>
          <cell r="HA459">
            <v>0</v>
          </cell>
          <cell r="HB459">
            <v>2.2178572E-4</v>
          </cell>
          <cell r="HC459">
            <v>2.4671430000000003E-4</v>
          </cell>
          <cell r="HD459">
            <v>3.4707145E-4</v>
          </cell>
          <cell r="HE459">
            <v>6.607142E-5</v>
          </cell>
          <cell r="HF459">
            <v>0</v>
          </cell>
          <cell r="HG459">
            <v>0</v>
          </cell>
          <cell r="HH459">
            <v>0</v>
          </cell>
          <cell r="HI459">
            <v>0</v>
          </cell>
          <cell r="HJ459">
            <v>0</v>
          </cell>
          <cell r="HK459">
            <v>0</v>
          </cell>
          <cell r="HL459">
            <v>0</v>
          </cell>
          <cell r="HM459">
            <v>0</v>
          </cell>
          <cell r="HN459">
            <v>3.3900001000000001E-4</v>
          </cell>
          <cell r="HO459">
            <v>2.2214287000000001E-4</v>
          </cell>
          <cell r="HP459">
            <v>2.8635716000000001E-4</v>
          </cell>
          <cell r="HQ459">
            <v>2.1857141999999998E-4</v>
          </cell>
          <cell r="HR459">
            <v>0</v>
          </cell>
          <cell r="HS459">
            <v>0</v>
          </cell>
          <cell r="HT459">
            <v>0</v>
          </cell>
          <cell r="HU459">
            <v>0</v>
          </cell>
          <cell r="HV459">
            <v>0</v>
          </cell>
          <cell r="HW459">
            <v>0</v>
          </cell>
          <cell r="HX459">
            <v>0</v>
          </cell>
          <cell r="HY459">
            <v>0</v>
          </cell>
          <cell r="HZ459">
            <v>3.3900001000000001E-4</v>
          </cell>
          <cell r="IA459">
            <v>2.8671429999999997E-4</v>
          </cell>
          <cell r="IB459">
            <v>2.6707145000000001E-4</v>
          </cell>
          <cell r="IC459">
            <v>2.9678571000000002E-4</v>
          </cell>
          <cell r="ID459">
            <v>0</v>
          </cell>
          <cell r="IE459">
            <v>0</v>
          </cell>
          <cell r="IF459">
            <v>0</v>
          </cell>
          <cell r="IG459">
            <v>0</v>
          </cell>
          <cell r="IH459">
            <v>0</v>
          </cell>
          <cell r="II459">
            <v>0</v>
          </cell>
          <cell r="IJ459">
            <v>0</v>
          </cell>
          <cell r="IK459">
            <v>0</v>
          </cell>
          <cell r="IL459">
            <v>3.3900001000000001E-4</v>
          </cell>
          <cell r="IM459">
            <v>3.1478573000000005E-4</v>
          </cell>
          <cell r="IN459">
            <v>3.4707145000000006E-4</v>
          </cell>
          <cell r="IO459">
            <v>2.3785712999999998E-4</v>
          </cell>
          <cell r="IP459">
            <v>0</v>
          </cell>
          <cell r="IQ459">
            <v>0</v>
          </cell>
          <cell r="IR459">
            <v>0</v>
          </cell>
          <cell r="IS459">
            <v>0</v>
          </cell>
          <cell r="IT459">
            <v>0</v>
          </cell>
          <cell r="IU459">
            <v>0</v>
          </cell>
          <cell r="IV459">
            <v>0</v>
          </cell>
          <cell r="IW459">
            <v>0</v>
          </cell>
          <cell r="IX459">
            <v>2.0250001E-4</v>
          </cell>
          <cell r="IY459">
            <v>6.5285720000000006E-5</v>
          </cell>
        </row>
        <row r="460">
          <cell r="C460" t="str">
            <v>DRW.PX.SOR._.CI_.3 Party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5.97102116E-2</v>
          </cell>
          <cell r="U460">
            <v>5.5992321419999998E-2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5.9053235039999999E-2</v>
          </cell>
          <cell r="AE460">
            <v>6.1068958610000001E-2</v>
          </cell>
          <cell r="AF460">
            <v>8.2301693630000006E-2</v>
          </cell>
          <cell r="AG460">
            <v>7.0626285720000015E-2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7.980770291E-2</v>
          </cell>
          <cell r="AQ460">
            <v>9.4771647200000003E-2</v>
          </cell>
          <cell r="AR460">
            <v>0.10002989235</v>
          </cell>
          <cell r="AS460">
            <v>0.10394632143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7.8811430330000001E-2</v>
          </cell>
          <cell r="BC460">
            <v>8.7905056910000001E-2</v>
          </cell>
          <cell r="BD460">
            <v>0.10528671691000001</v>
          </cell>
          <cell r="BE460">
            <v>4.5881178570000007E-2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7.976266433000001E-2</v>
          </cell>
          <cell r="BO460">
            <v>7.3381651180000007E-2</v>
          </cell>
          <cell r="BP460">
            <v>0.12121274322000002</v>
          </cell>
          <cell r="BQ460">
            <v>5.2821321419999998E-2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8.0808495470000005E-2</v>
          </cell>
          <cell r="CA460">
            <v>0.12121274322</v>
          </cell>
          <cell r="CB460">
            <v>0.13960150766000001</v>
          </cell>
          <cell r="CC460">
            <v>4.679589286E-2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0.17767464611</v>
          </cell>
          <cell r="CM460">
            <v>0.16075325124000001</v>
          </cell>
          <cell r="CN460">
            <v>0.1405545335</v>
          </cell>
          <cell r="CO460">
            <v>0.11706078886000001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0.11073993549</v>
          </cell>
          <cell r="CY460">
            <v>0.16208994916</v>
          </cell>
          <cell r="CZ460">
            <v>0.1405545335</v>
          </cell>
          <cell r="DA460">
            <v>0.14134607142000002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0.17888758811</v>
          </cell>
          <cell r="DK460">
            <v>0.16185067495</v>
          </cell>
          <cell r="DL460">
            <v>0.19234351512999998</v>
          </cell>
          <cell r="DM460">
            <v>0.14562864935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6.7096575039999995E-2</v>
          </cell>
          <cell r="DW460">
            <v>0.13059091505999998</v>
          </cell>
          <cell r="DX460">
            <v>0.14761246508999998</v>
          </cell>
          <cell r="DY460">
            <v>6.4325624999999997E-2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0.11182762505999999</v>
          </cell>
          <cell r="EI460">
            <v>8.0515890049999997E-2</v>
          </cell>
          <cell r="EJ460">
            <v>0.10288141507</v>
          </cell>
          <cell r="EK460">
            <v>6.9273749999999995E-2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9.8408310070000005E-2</v>
          </cell>
          <cell r="EU460">
            <v>0.12972004508000001</v>
          </cell>
          <cell r="EV460">
            <v>0.14761246509999998</v>
          </cell>
          <cell r="EW460">
            <v>0.11806012833999999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5.3677260030000007E-2</v>
          </cell>
          <cell r="FG460">
            <v>0.12524694007999998</v>
          </cell>
          <cell r="FH460">
            <v>0.10288141507</v>
          </cell>
          <cell r="FI460">
            <v>4.9481250000000004E-2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0.12532048175999999</v>
          </cell>
          <cell r="FS460">
            <v>0.15295644007999998</v>
          </cell>
          <cell r="FT460">
            <v>0.14761246509999998</v>
          </cell>
          <cell r="FU460">
            <v>0.14844374998999998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0.11182762506999999</v>
          </cell>
          <cell r="GE460">
            <v>0.10822539004999999</v>
          </cell>
          <cell r="GF460">
            <v>0.14761246509999998</v>
          </cell>
          <cell r="GG460">
            <v>0.11709631070000001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7.156968004E-2</v>
          </cell>
          <cell r="GQ460">
            <v>0.14761246508999998</v>
          </cell>
          <cell r="GR460">
            <v>0.10288141507</v>
          </cell>
          <cell r="GS460">
            <v>6.4325624999999997E-2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9.8408310060000004E-2</v>
          </cell>
          <cell r="HC460">
            <v>0.16997799010999998</v>
          </cell>
          <cell r="HD460">
            <v>0.19234351510999997</v>
          </cell>
          <cell r="HE460">
            <v>4.9481250000000004E-2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0.18787041012</v>
          </cell>
          <cell r="HO460">
            <v>0.16997799010999998</v>
          </cell>
          <cell r="HP460">
            <v>0.19234351512999998</v>
          </cell>
          <cell r="HQ460">
            <v>0.17615325000000001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0.18787041012</v>
          </cell>
          <cell r="IA460">
            <v>0.16997799010999998</v>
          </cell>
          <cell r="IB460">
            <v>0.14761246509999998</v>
          </cell>
          <cell r="IC460">
            <v>0.15339187500000001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0.18787041013</v>
          </cell>
          <cell r="IM460">
            <v>0.17445109510999998</v>
          </cell>
          <cell r="IN460">
            <v>0.19234351512999998</v>
          </cell>
          <cell r="IO460">
            <v>0.17615324999000001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0.11182762506999999</v>
          </cell>
          <cell r="IY460">
            <v>3.578484002E-2</v>
          </cell>
        </row>
        <row r="461">
          <cell r="C461" t="str">
            <v>DRW.PX.SOR._.CI_.Battery DLC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6.2688709999999989E-5</v>
          </cell>
          <cell r="U461">
            <v>6.687428999999999E-5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7.0135000000000005E-5</v>
          </cell>
          <cell r="AE461">
            <v>6.8415709999999997E-5</v>
          </cell>
          <cell r="AF461">
            <v>2.4937156000000001E-4</v>
          </cell>
          <cell r="AG461">
            <v>2.5218857999999999E-4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2.4181484999999999E-4</v>
          </cell>
          <cell r="AQ461">
            <v>2.8715513000000001E-4</v>
          </cell>
          <cell r="AR461">
            <v>2.4937156000000006E-4</v>
          </cell>
          <cell r="AS461">
            <v>2.6059486000000004E-4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1.9647457E-4</v>
          </cell>
          <cell r="BC461">
            <v>2.1914470999999998E-4</v>
          </cell>
          <cell r="BD461">
            <v>9.0028716000000006E-4</v>
          </cell>
          <cell r="BE461">
            <v>3.9453142E-4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6.8203572000000005E-4</v>
          </cell>
          <cell r="BO461">
            <v>6.2747286000000005E-4</v>
          </cell>
          <cell r="BP461">
            <v>1.1568291599999999E-3</v>
          </cell>
          <cell r="BQ461">
            <v>5.0695541999999996E-4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7.7121942999999987E-4</v>
          </cell>
          <cell r="CA461">
            <v>1.1568291499999999E-3</v>
          </cell>
          <cell r="CB461">
            <v>1.34724384E-3</v>
          </cell>
          <cell r="CC461">
            <v>4.5415429000000005E-4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1.7146739899999998E-3</v>
          </cell>
          <cell r="CM461">
            <v>1.5513717E-3</v>
          </cell>
          <cell r="CN461">
            <v>1.4635641600000001E-3</v>
          </cell>
          <cell r="CO461">
            <v>8.5236799999999994E-4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1.1531111499999999E-3</v>
          </cell>
          <cell r="CY461">
            <v>1.72966673E-3</v>
          </cell>
          <cell r="CZ461">
            <v>1.5392520000000001E-3</v>
          </cell>
          <cell r="DA461">
            <v>1.55664E-3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1.685808E-3</v>
          </cell>
          <cell r="DK461">
            <v>1.7724719999999998E-3</v>
          </cell>
          <cell r="DL461">
            <v>2.2143586999999998E-3</v>
          </cell>
          <cell r="DM461">
            <v>1.35902572E-3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7.7245070999999992E-4</v>
          </cell>
          <cell r="DW461">
            <v>1.6993915599999999E-3</v>
          </cell>
          <cell r="DX461">
            <v>1.6993915600000001E-3</v>
          </cell>
          <cell r="DY461">
            <v>7.4472172E-4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1.28741785E-3</v>
          </cell>
          <cell r="EI461">
            <v>1.01530799E-3</v>
          </cell>
          <cell r="EJ461">
            <v>1.18442442E-3</v>
          </cell>
          <cell r="EK461">
            <v>8.02008E-4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1.1329277200000001E-3</v>
          </cell>
          <cell r="EU461">
            <v>1.06680471E-3</v>
          </cell>
          <cell r="EV461">
            <v>1.6993915600000001E-3</v>
          </cell>
          <cell r="EW461">
            <v>1.53088458E-3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6.1796056999999997E-4</v>
          </cell>
          <cell r="FG461">
            <v>1.4419079899999998E-3</v>
          </cell>
          <cell r="FH461">
            <v>1.18442442E-3</v>
          </cell>
          <cell r="FI461">
            <v>9.9946286000000004E-4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1.6478948500000001E-3</v>
          </cell>
          <cell r="FS461">
            <v>1.6552079899999998E-3</v>
          </cell>
          <cell r="FT461">
            <v>1.6993915600000001E-3</v>
          </cell>
          <cell r="FU461">
            <v>1.7185885799999999E-3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1.28741785E-3</v>
          </cell>
          <cell r="GE461">
            <v>2.2143587000000003E-3</v>
          </cell>
          <cell r="GF461">
            <v>1.6993915600000001E-3</v>
          </cell>
          <cell r="GG461">
            <v>1.4163120000000001E-3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1.33891457E-3</v>
          </cell>
          <cell r="GQ461">
            <v>1.6993915700000001E-3</v>
          </cell>
          <cell r="GR461">
            <v>1.18442442E-3</v>
          </cell>
          <cell r="GS461">
            <v>7.4472172E-4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1.6478948500000001E-3</v>
          </cell>
          <cell r="HC461">
            <v>1.9568751300000002E-3</v>
          </cell>
          <cell r="HD461">
            <v>2.2143586999999998E-3</v>
          </cell>
          <cell r="HE461">
            <v>5.7286286000000008E-4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2.1628619899999998E-3</v>
          </cell>
          <cell r="HO461">
            <v>1.9568751300000002E-3</v>
          </cell>
          <cell r="HP461">
            <v>2.2143586999999998E-3</v>
          </cell>
          <cell r="HQ461">
            <v>2.2914514399999999E-3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2.1628619899999998E-3</v>
          </cell>
          <cell r="IA461">
            <v>1.9568751300000002E-3</v>
          </cell>
          <cell r="IB461">
            <v>1.6993915599999999E-3</v>
          </cell>
          <cell r="IC461">
            <v>2.3487377199999998E-3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2.1628619999999998E-3</v>
          </cell>
          <cell r="IM461">
            <v>2.0083718500000002E-3</v>
          </cell>
          <cell r="IN461">
            <v>2.2143586999999998E-3</v>
          </cell>
          <cell r="IO461">
            <v>1.8648514400000002E-3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1.28741785E-3</v>
          </cell>
          <cell r="IY461">
            <v>4.1197370999999998E-4</v>
          </cell>
        </row>
        <row r="462">
          <cell r="C462" t="str">
            <v>DRW.PX.SOR._.CI_.Grid Interactive Water Htr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2.1042335500000005E-3</v>
          </cell>
          <cell r="U462">
            <v>1.3141642900000004E-3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1.9188892800000004E-3</v>
          </cell>
          <cell r="AE462">
            <v>1.9215071300000004E-3</v>
          </cell>
          <cell r="AF462">
            <v>1.9523978400000001E-3</v>
          </cell>
          <cell r="AG462">
            <v>1.6754285799999999E-3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1.6989892800000003E-3</v>
          </cell>
          <cell r="AQ462">
            <v>2.2482157000000003E-3</v>
          </cell>
          <cell r="AR462">
            <v>1.9523978400000004E-3</v>
          </cell>
          <cell r="AS462">
            <v>2.0288392899999999E-3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1.5382528500000002E-3</v>
          </cell>
          <cell r="BC462">
            <v>1.7157435600000002E-3</v>
          </cell>
          <cell r="BD462">
            <v>1.9523978400000001E-3</v>
          </cell>
          <cell r="BE462">
            <v>8.5080357999999998E-4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1.47908928E-3</v>
          </cell>
          <cell r="BO462">
            <v>1.36076214E-3</v>
          </cell>
          <cell r="BP462">
            <v>1.9523978400000001E-3</v>
          </cell>
          <cell r="BQ462">
            <v>8.5080357999999998E-4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1.1654699900000001E-3</v>
          </cell>
          <cell r="CA462">
            <v>1.9523978500000003E-3</v>
          </cell>
          <cell r="CB462">
            <v>1.9523978400000001E-3</v>
          </cell>
          <cell r="CC462">
            <v>6.5446429000000003E-4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2.4848699900000002E-3</v>
          </cell>
          <cell r="CM462">
            <v>1.8764799900000003E-3</v>
          </cell>
          <cell r="CN462">
            <v>1.9576335500000003E-3</v>
          </cell>
          <cell r="CO462">
            <v>1.0811750000000002E-3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1.5382528500000002E-3</v>
          </cell>
          <cell r="CY462">
            <v>2.16077927E-3</v>
          </cell>
          <cell r="CZ462">
            <v>1.9471621300000005E-3</v>
          </cell>
          <cell r="DA462">
            <v>1.96339287E-3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2.1916699900000002E-3</v>
          </cell>
          <cell r="DK462">
            <v>2.2482157000000003E-3</v>
          </cell>
          <cell r="DL462">
            <v>2.39743355E-3</v>
          </cell>
          <cell r="DM462">
            <v>1.8167928700000002E-3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1.0392892800000001E-3</v>
          </cell>
          <cell r="DW462">
            <v>1.8057978500000001E-3</v>
          </cell>
          <cell r="DX462">
            <v>1.9576335500000003E-3</v>
          </cell>
          <cell r="DY462">
            <v>8.5080358000000009E-4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1.47908928E-3</v>
          </cell>
          <cell r="EI462">
            <v>1.6591978500000001E-3</v>
          </cell>
          <cell r="EJ462">
            <v>1.3607621300000001E-3</v>
          </cell>
          <cell r="EK462">
            <v>9.1625000000000007E-4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1.1717528499999999E-3</v>
          </cell>
          <cell r="EU462">
            <v>1.7157435600000004E-3</v>
          </cell>
          <cell r="EV462">
            <v>1.8110335500000001E-3</v>
          </cell>
          <cell r="EW462">
            <v>1.3769928699999998E-3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1.0083985700000001E-3</v>
          </cell>
          <cell r="FG462">
            <v>1.50997999E-3</v>
          </cell>
          <cell r="FH462">
            <v>1.3659978399999998E-3</v>
          </cell>
          <cell r="FI462">
            <v>1.52359287E-3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1.6000342800000004E-3</v>
          </cell>
          <cell r="FS462">
            <v>1.8764799900000003E-3</v>
          </cell>
          <cell r="FT462">
            <v>1.9523978400000001E-3</v>
          </cell>
          <cell r="FU462">
            <v>1.81679287E-3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1.4790892800000005E-3</v>
          </cell>
          <cell r="GE462">
            <v>2.3188978500000004E-3</v>
          </cell>
          <cell r="GF462">
            <v>1.8057978400000002E-3</v>
          </cell>
          <cell r="GG462">
            <v>1.8822392900000005E-3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1.5434885599999999E-3</v>
          </cell>
          <cell r="GQ462">
            <v>1.9523978500000005E-3</v>
          </cell>
          <cell r="GR462">
            <v>1.3607621300000003E-3</v>
          </cell>
          <cell r="GS462">
            <v>8.5080357999999998E-4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1.6000342800000004E-3</v>
          </cell>
          <cell r="HC462">
            <v>1.9497799900000002E-3</v>
          </cell>
          <cell r="HD462">
            <v>2.5387978400000003E-3</v>
          </cell>
          <cell r="HE462">
            <v>7.2252857999999991E-4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2.4848699900000002E-3</v>
          </cell>
          <cell r="HO462">
            <v>1.7298799900000001E-3</v>
          </cell>
          <cell r="HP462">
            <v>2.0989978400000001E-3</v>
          </cell>
          <cell r="HQ462">
            <v>1.5968928700000001E-3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2.4848699900000006E-3</v>
          </cell>
          <cell r="IA462">
            <v>2.1016157000000005E-3</v>
          </cell>
          <cell r="IB462">
            <v>1.9576335500000003E-3</v>
          </cell>
          <cell r="IC462">
            <v>2.2435035799999998E-3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2.4848699899999997E-3</v>
          </cell>
          <cell r="IM462">
            <v>2.3073792700000002E-3</v>
          </cell>
          <cell r="IN462">
            <v>2.5440335500000002E-3</v>
          </cell>
          <cell r="IO462">
            <v>1.8900928700000008E-3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1.6309249900000001E-3</v>
          </cell>
          <cell r="IY462">
            <v>4.7854427999999998E-4</v>
          </cell>
        </row>
        <row r="463">
          <cell r="C463" t="str">
            <v>DRW.PX.SOR._.CI_.HVAC - DLC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1.5765308699999998E-3</v>
          </cell>
          <cell r="U463">
            <v>1.4267057100000001E-3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1.5024600100000001E-3</v>
          </cell>
          <cell r="AE463">
            <v>1.58242287E-3</v>
          </cell>
          <cell r="AF463">
            <v>1.41660516E-3</v>
          </cell>
          <cell r="AG463">
            <v>1.4267057100000001E-3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1.37367772E-3</v>
          </cell>
          <cell r="AQ463">
            <v>1.6312423000000001E-3</v>
          </cell>
          <cell r="AR463">
            <v>1.41660516E-3</v>
          </cell>
          <cell r="AS463">
            <v>1.4742625700000002E-3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1.11611315E-3</v>
          </cell>
          <cell r="BC463">
            <v>1.2448954400000002E-3</v>
          </cell>
          <cell r="BD463">
            <v>1.4166051599999998E-3</v>
          </cell>
          <cell r="BE463">
            <v>6.1823914000000001E-4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1.0731857200000001E-3</v>
          </cell>
          <cell r="BO463">
            <v>9.8733086000000005E-4</v>
          </cell>
          <cell r="BP463">
            <v>1.41660516E-3</v>
          </cell>
          <cell r="BQ463">
            <v>6.1823914000000001E-4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6.4391143000000007E-4</v>
          </cell>
          <cell r="CA463">
            <v>1.4166051500000001E-3</v>
          </cell>
          <cell r="CB463">
            <v>1.41660516E-3</v>
          </cell>
          <cell r="CC463">
            <v>4.7556857E-4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1.80295201E-3</v>
          </cell>
          <cell r="CM463">
            <v>1.6312423000000001E-3</v>
          </cell>
          <cell r="CN463">
            <v>1.41660516E-3</v>
          </cell>
          <cell r="CO463">
            <v>5.2312542999999995E-4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1.11611315E-3</v>
          </cell>
          <cell r="CY463">
            <v>1.2878228700000001E-3</v>
          </cell>
          <cell r="CZ463">
            <v>1.41660516E-3</v>
          </cell>
          <cell r="DA463">
            <v>1.4267057100000001E-3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1.37367772E-3</v>
          </cell>
          <cell r="DK463">
            <v>1.6312423000000001E-3</v>
          </cell>
          <cell r="DL463">
            <v>1.8458794500000001E-3</v>
          </cell>
          <cell r="DM463">
            <v>1.4267057100000001E-3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6.4391143000000007E-4</v>
          </cell>
          <cell r="DW463">
            <v>9.8733086000000005E-4</v>
          </cell>
          <cell r="DX463">
            <v>1.41660516E-3</v>
          </cell>
          <cell r="DY463">
            <v>6.1823914000000001E-4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1.0731857200000001E-3</v>
          </cell>
          <cell r="EI463">
            <v>7.7269372000000002E-4</v>
          </cell>
          <cell r="EJ463">
            <v>9.8733087000000001E-4</v>
          </cell>
          <cell r="EK463">
            <v>6.6579599999999997E-4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6.8683885999999998E-4</v>
          </cell>
          <cell r="EU463">
            <v>8.1562115000000004E-4</v>
          </cell>
          <cell r="EV463">
            <v>1.41660516E-3</v>
          </cell>
          <cell r="EW463">
            <v>1.2457371400000001E-3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5.1512914E-4</v>
          </cell>
          <cell r="FG463">
            <v>1.2019680100000001E-3</v>
          </cell>
          <cell r="FH463">
            <v>9.8733087000000001E-4</v>
          </cell>
          <cell r="FI463">
            <v>7.7016857E-4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1.37367772E-3</v>
          </cell>
          <cell r="FS463">
            <v>1.6312422999999999E-3</v>
          </cell>
          <cell r="FT463">
            <v>1.41660516E-3</v>
          </cell>
          <cell r="FU463">
            <v>1.4267057100000001E-3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1.0731857200000001E-3</v>
          </cell>
          <cell r="GE463">
            <v>1.4166051500000001E-3</v>
          </cell>
          <cell r="GF463">
            <v>1.41660516E-3</v>
          </cell>
          <cell r="GG463">
            <v>1.4742625700000002E-3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6.8683885999999998E-4</v>
          </cell>
          <cell r="GQ463">
            <v>1.4166051500000003E-3</v>
          </cell>
          <cell r="GR463">
            <v>9.8733087000000001E-4</v>
          </cell>
          <cell r="GS463">
            <v>6.1823914000000001E-4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9.3851143000000007E-4</v>
          </cell>
          <cell r="HC463">
            <v>1.2019680100000001E-3</v>
          </cell>
          <cell r="HD463">
            <v>1.8458794500000001E-3</v>
          </cell>
          <cell r="HE463">
            <v>1.4267056999999999E-4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1.8029520100000002E-3</v>
          </cell>
          <cell r="HO463">
            <v>1.4965680099999999E-3</v>
          </cell>
          <cell r="HP463">
            <v>1.8458794500000001E-3</v>
          </cell>
          <cell r="HQ463">
            <v>1.54033714E-3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1.80295201E-3</v>
          </cell>
          <cell r="IA463">
            <v>1.6312423000000003E-3</v>
          </cell>
          <cell r="IB463">
            <v>1.41660516E-3</v>
          </cell>
          <cell r="IC463">
            <v>1.9498311400000001E-3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1.80295201E-3</v>
          </cell>
          <cell r="IM463">
            <v>1.6741697299999998E-3</v>
          </cell>
          <cell r="IN463">
            <v>1.8458794500000001E-3</v>
          </cell>
          <cell r="IO463">
            <v>1.72130571E-3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1.0731857200000001E-3</v>
          </cell>
          <cell r="IY463">
            <v>3.4341942999999999E-4</v>
          </cell>
        </row>
        <row r="464">
          <cell r="C464" t="str">
            <v>DRW.PX.SOR._.CI_.Smart Thermostats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3.0844157200000002E-3</v>
          </cell>
          <cell r="U464">
            <v>2.7709285700000001E-3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3.2713500000000001E-3</v>
          </cell>
          <cell r="AE464">
            <v>2.9970142900000002E-3</v>
          </cell>
          <cell r="AF464">
            <v>1.0138618280000001E-2</v>
          </cell>
          <cell r="AG464">
            <v>8.926914289999999E-3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8.9495714299999991E-3</v>
          </cell>
          <cell r="AQ464">
            <v>1.1674772569999999E-2</v>
          </cell>
          <cell r="AR464">
            <v>2.541206956E-2</v>
          </cell>
          <cell r="AS464">
            <v>2.6407017860000003E-2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2.0021630570000004E-2</v>
          </cell>
          <cell r="BC464">
            <v>2.2331818710000003E-2</v>
          </cell>
          <cell r="BD464">
            <v>3.5453201159999996E-2</v>
          </cell>
          <cell r="BE464">
            <v>1.5449571419999999E-2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2.6858485719999999E-2</v>
          </cell>
          <cell r="BO464">
            <v>2.4709806859999996E-2</v>
          </cell>
          <cell r="BP464">
            <v>4.2419505869999999E-2</v>
          </cell>
          <cell r="BQ464">
            <v>1.848530357E-2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2.7244493580000001E-2</v>
          </cell>
          <cell r="CA464">
            <v>4.2419505869999999E-2</v>
          </cell>
          <cell r="CB464">
            <v>4.4624943E-2</v>
          </cell>
          <cell r="CC464">
            <v>1.495875E-2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5.6795382000000005E-2</v>
          </cell>
          <cell r="CM464">
            <v>4.0655888000000001E-2</v>
          </cell>
          <cell r="CN464">
            <v>4.6614630870000007E-2</v>
          </cell>
          <cell r="CO464">
            <v>2.9897199990000001E-2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3.6726678870000001E-2</v>
          </cell>
          <cell r="CY464">
            <v>5.4044137159999991E-2</v>
          </cell>
          <cell r="CZ464">
            <v>4.8243138440000007E-2</v>
          </cell>
          <cell r="DA464">
            <v>4.851482142E-2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6.1400358010000003E-2</v>
          </cell>
          <cell r="DK464">
            <v>5.5552704870000004E-2</v>
          </cell>
          <cell r="DL464">
            <v>6.1882484280000004E-2</v>
          </cell>
          <cell r="DM464">
            <v>4.3579214290000001E-2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2.2497492860000003E-2</v>
          </cell>
          <cell r="DW464">
            <v>4.5092319999999998E-2</v>
          </cell>
          <cell r="DX464">
            <v>5.0456566280000004E-2</v>
          </cell>
          <cell r="DY464">
            <v>2.198764286E-2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3.8224671430000003E-2</v>
          </cell>
          <cell r="EI464">
            <v>5.0456566289999991E-2</v>
          </cell>
          <cell r="EJ464">
            <v>3.516669771E-2</v>
          </cell>
          <cell r="EK464">
            <v>2.3679000000000006E-2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3.3637710850000002E-2</v>
          </cell>
          <cell r="EU464">
            <v>4.434061886E-2</v>
          </cell>
          <cell r="EV464">
            <v>5.0456566279999997E-2</v>
          </cell>
          <cell r="EW464">
            <v>4.4426314290000005E-2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2.100891086E-2</v>
          </cell>
          <cell r="FG464">
            <v>4.2811632000000002E-2</v>
          </cell>
          <cell r="FH464">
            <v>3.516669771E-2</v>
          </cell>
          <cell r="FI464">
            <v>4.4426314289999998E-2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4.892757943E-2</v>
          </cell>
          <cell r="FS464">
            <v>4.9622163429999991E-2</v>
          </cell>
          <cell r="FT464">
            <v>5.0456566279999997E-2</v>
          </cell>
          <cell r="FU464">
            <v>5.0740714289999996E-2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3.8224671429999996E-2</v>
          </cell>
          <cell r="GE464">
            <v>5.361376628999999E-2</v>
          </cell>
          <cell r="GF464">
            <v>5.0456566279999997E-2</v>
          </cell>
          <cell r="GG464">
            <v>5.2432071430000005E-2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3.975365828E-2</v>
          </cell>
          <cell r="GQ464">
            <v>5.0456566289999998E-2</v>
          </cell>
          <cell r="GR464">
            <v>3.516669771E-2</v>
          </cell>
          <cell r="GS464">
            <v>2.198764286E-2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4.2613179429999995E-2</v>
          </cell>
          <cell r="HC464">
            <v>5.1787100569999994E-2</v>
          </cell>
          <cell r="HD464">
            <v>6.5746434850000007E-2</v>
          </cell>
          <cell r="HE464">
            <v>1.0599171430000002E-2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6.421744800000001E-2</v>
          </cell>
          <cell r="HO464">
            <v>5.1787100569999994E-2</v>
          </cell>
          <cell r="HP464">
            <v>5.9432034849999996E-2</v>
          </cell>
          <cell r="HQ464">
            <v>4.4426314290000005E-2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6.4217447999999996E-2</v>
          </cell>
          <cell r="IA464">
            <v>5.8101500569999992E-2</v>
          </cell>
          <cell r="IB464">
            <v>5.0456566279999997E-2</v>
          </cell>
          <cell r="IC464">
            <v>6.3031242860000003E-2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6.4217447989999996E-2</v>
          </cell>
          <cell r="IM464">
            <v>5.9630487429999997E-2</v>
          </cell>
          <cell r="IN464">
            <v>6.5746434850000007E-2</v>
          </cell>
          <cell r="IO464">
            <v>5.5025485719999996E-2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3.8224671430000003E-2</v>
          </cell>
          <cell r="IY464">
            <v>1.223189486E-2</v>
          </cell>
        </row>
        <row r="465">
          <cell r="C465" t="str">
            <v>DRW.PX.SOR._.CI_.Water Heater - DLC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1.106660355E-2</v>
          </cell>
          <cell r="U465">
            <v>6.9114642900000006E-3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1.0091839280000001E-2</v>
          </cell>
          <cell r="AE465">
            <v>1.0105607129999999E-2</v>
          </cell>
          <cell r="AF465">
            <v>1.0268067840000001E-2</v>
          </cell>
          <cell r="AG465">
            <v>8.7838928700000006E-3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8.5498392800000007E-3</v>
          </cell>
          <cell r="AQ465">
            <v>1.18238357E-2</v>
          </cell>
          <cell r="AR465">
            <v>1.0268067840000001E-2</v>
          </cell>
          <cell r="AS465">
            <v>1.0670089290000002E-2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8.0899928499999999E-3</v>
          </cell>
          <cell r="BC465">
            <v>9.0234535599999985E-3</v>
          </cell>
          <cell r="BD465">
            <v>1.0295603550000003E-2</v>
          </cell>
          <cell r="BE465">
            <v>4.4745535800000003E-3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7.7788392800000015E-3</v>
          </cell>
          <cell r="BO465">
            <v>7.1565321399999996E-3</v>
          </cell>
          <cell r="BP465">
            <v>1.0268067840000001E-2</v>
          </cell>
          <cell r="BQ465">
            <v>4.4745535800000003E-3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6.6223392800000003E-3</v>
          </cell>
          <cell r="CA465">
            <v>1.026806785E-2</v>
          </cell>
          <cell r="CB465">
            <v>1.0268067840000002E-2</v>
          </cell>
          <cell r="CC465">
            <v>3.4419642900000002E-3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1.3068449990000001E-2</v>
          </cell>
          <cell r="CM465">
            <v>9.5108357000000011E-3</v>
          </cell>
          <cell r="CN465">
            <v>1.0295603550000001E-2</v>
          </cell>
          <cell r="CO465">
            <v>6.0716250000000006E-3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8.0899928499999999E-3</v>
          </cell>
          <cell r="CY465">
            <v>1.1363989270000003E-2</v>
          </cell>
          <cell r="CZ465">
            <v>1.0240532130000002E-2</v>
          </cell>
          <cell r="DA465">
            <v>1.0325892870000001E-2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1.1526449990000001E-2</v>
          </cell>
          <cell r="DK465">
            <v>1.1823835700000004E-2</v>
          </cell>
          <cell r="DL465">
            <v>1.2608603550000002E-2</v>
          </cell>
          <cell r="DM465">
            <v>1.0325892870000001E-2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5.4658392800000007E-3</v>
          </cell>
          <cell r="DW465">
            <v>9.4970678499999989E-3</v>
          </cell>
          <cell r="DX465">
            <v>1.0295603550000001E-2</v>
          </cell>
          <cell r="DY465">
            <v>4.4745535800000003E-3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7.7788392799999998E-3</v>
          </cell>
          <cell r="EI465">
            <v>8.7260678500000015E-3</v>
          </cell>
          <cell r="EJ465">
            <v>7.1565321300000005E-3</v>
          </cell>
          <cell r="EK465">
            <v>4.8187500000000001E-3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6.1019142799999997E-3</v>
          </cell>
          <cell r="EU465">
            <v>9.023453560000002E-3</v>
          </cell>
          <cell r="EV465">
            <v>8.7536035500000026E-3</v>
          </cell>
          <cell r="EW465">
            <v>7.6549285800000004E-3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5.3033785700000013E-3</v>
          </cell>
          <cell r="FG465">
            <v>7.941299990000001E-3</v>
          </cell>
          <cell r="FH465">
            <v>7.1840678400000016E-3</v>
          </cell>
          <cell r="FI465">
            <v>8.0128928700000015E-3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8.4149142800000014E-3</v>
          </cell>
          <cell r="FS465">
            <v>9.8687999900000031E-3</v>
          </cell>
          <cell r="FT465">
            <v>1.0268067840000001E-2</v>
          </cell>
          <cell r="FU465">
            <v>9.5548928700000015E-3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7.8063749900000017E-3</v>
          </cell>
          <cell r="GE465">
            <v>1.181006785E-2</v>
          </cell>
          <cell r="GF465">
            <v>8.7260678400000007E-3</v>
          </cell>
          <cell r="GG465">
            <v>9.8990892900000012E-3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6.9059571400000002E-3</v>
          </cell>
          <cell r="GQ465">
            <v>1.0268067850000001E-2</v>
          </cell>
          <cell r="GR465">
            <v>7.1565321300000005E-3</v>
          </cell>
          <cell r="GS465">
            <v>4.4745535800000003E-3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9.1859142799999988E-3</v>
          </cell>
          <cell r="HC465">
            <v>1.025429999E-2</v>
          </cell>
          <cell r="HD465">
            <v>1.3352067840000001E-2</v>
          </cell>
          <cell r="HE465">
            <v>2.9325535799999999E-3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1.3068449990000001E-2</v>
          </cell>
          <cell r="HO465">
            <v>8.9215714200000015E-3</v>
          </cell>
          <cell r="HP465">
            <v>1.103906784E-2</v>
          </cell>
          <cell r="HQ465">
            <v>8.3983928700000002E-3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1.3068449990000001E-2</v>
          </cell>
          <cell r="IA465">
            <v>1.18238357E-2</v>
          </cell>
          <cell r="IB465">
            <v>1.0295603550000001E-2</v>
          </cell>
          <cell r="IC465">
            <v>1.1799053579999998E-2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1.3040914280000001E-2</v>
          </cell>
          <cell r="IM465">
            <v>1.213498927E-2</v>
          </cell>
          <cell r="IN465">
            <v>1.3379603550000001E-2</v>
          </cell>
          <cell r="IO465">
            <v>1.0683857159999997E-2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8.5773749900000026E-3</v>
          </cell>
          <cell r="IY465">
            <v>2.5167642800000001E-3</v>
          </cell>
        </row>
        <row r="466">
          <cell r="C466" t="str">
            <v>DRW.PX.SOR._.RES.Battery DLC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4.5317141999999999E-4</v>
          </cell>
          <cell r="U466">
            <v>4.8342858000000001E-4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5.0699999E-4</v>
          </cell>
          <cell r="AE466">
            <v>4.9457142000000002E-4</v>
          </cell>
          <cell r="AF466">
            <v>1.4794984399999999E-3</v>
          </cell>
          <cell r="AG466">
            <v>1.4962114200000002E-3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1.4346651500000002E-3</v>
          </cell>
          <cell r="AQ466">
            <v>1.7036648699999999E-3</v>
          </cell>
          <cell r="AR466">
            <v>3.4282615600000001E-3</v>
          </cell>
          <cell r="AS466">
            <v>3.5825548600000004E-3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2.7010545699999999E-3</v>
          </cell>
          <cell r="BC466">
            <v>3.0127147100000003E-3</v>
          </cell>
          <cell r="BD466">
            <v>4.5205568400000003E-3</v>
          </cell>
          <cell r="BE466">
            <v>1.9810365800000001E-3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3.4246642800000002E-3</v>
          </cell>
          <cell r="BO466">
            <v>3.15069114E-3</v>
          </cell>
          <cell r="BP466">
            <v>5.20652784E-3</v>
          </cell>
          <cell r="BQ466">
            <v>2.2816485800000001E-3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3.4710185700000001E-3</v>
          </cell>
          <cell r="CA466">
            <v>5.2065278499999999E-3</v>
          </cell>
          <cell r="CB466">
            <v>5.6678254400000013E-3</v>
          </cell>
          <cell r="CC466">
            <v>1.91061714E-3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7.2135960100000009E-3</v>
          </cell>
          <cell r="CM466">
            <v>5.5204640100000009E-3</v>
          </cell>
          <cell r="CN466">
            <v>6.3880551600000004E-3</v>
          </cell>
          <cell r="CO466">
            <v>2.918552E-3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5.0330131500000005E-3</v>
          </cell>
          <cell r="CY466">
            <v>5.9459197300000006E-3</v>
          </cell>
          <cell r="CZ466">
            <v>7.3512827200000012E-3</v>
          </cell>
          <cell r="DA466">
            <v>7.4343257100000001E-3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8.0512165700000003E-3</v>
          </cell>
          <cell r="DK466">
            <v>8.4651134300000007E-3</v>
          </cell>
          <cell r="DL466">
            <v>1.0923339149999999E-2</v>
          </cell>
          <cell r="DM466">
            <v>6.7040171400000008E-3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3.81046714E-3</v>
          </cell>
          <cell r="DW466">
            <v>6.2786277099999999E-3</v>
          </cell>
          <cell r="DX466">
            <v>9.297655719999999E-3</v>
          </cell>
          <cell r="DY466">
            <v>4.0744971400000001E-3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7.0436785700000006E-3</v>
          </cell>
          <cell r="EI466">
            <v>5.5549199999999996E-3</v>
          </cell>
          <cell r="EJ466">
            <v>6.4801842900000005E-3</v>
          </cell>
          <cell r="EK466">
            <v>4.38792E-3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6.1984371499999996E-3</v>
          </cell>
          <cell r="EU466">
            <v>8.1706671499999998E-3</v>
          </cell>
          <cell r="EV466">
            <v>9.297655719999999E-3</v>
          </cell>
          <cell r="EW466">
            <v>8.3757257100000003E-3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3.3809657100000003E-3</v>
          </cell>
          <cell r="FG466">
            <v>7.8889200000000007E-3</v>
          </cell>
          <cell r="FH466">
            <v>6.4801842900000005E-3</v>
          </cell>
          <cell r="FI466">
            <v>7.0686857099999997E-3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9.0159085699999999E-3</v>
          </cell>
          <cell r="FS466">
            <v>9.0559200000000003E-3</v>
          </cell>
          <cell r="FT466">
            <v>9.2976557200000007E-3</v>
          </cell>
          <cell r="FU466">
            <v>7.0686857099999997E-3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7.0436785699999997E-3</v>
          </cell>
          <cell r="GE466">
            <v>1.2115127140000001E-2</v>
          </cell>
          <cell r="GF466">
            <v>9.297655719999999E-3</v>
          </cell>
          <cell r="GG466">
            <v>7.7488799999999988E-3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5.6749542900000009E-3</v>
          </cell>
          <cell r="GQ466">
            <v>9.2976557200000007E-3</v>
          </cell>
          <cell r="GR466">
            <v>6.4801842900000005E-3</v>
          </cell>
          <cell r="GS466">
            <v>4.0744971400000001E-3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9.0159085699999982E-3</v>
          </cell>
          <cell r="HC466">
            <v>1.070639143E-2</v>
          </cell>
          <cell r="HD466">
            <v>1.2115127149999998E-2</v>
          </cell>
          <cell r="HE466">
            <v>3.1342285700000001E-3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1.1833379999999999E-2</v>
          </cell>
          <cell r="HO466">
            <v>1.070639143E-2</v>
          </cell>
          <cell r="HP466">
            <v>1.2115127149999998E-2</v>
          </cell>
          <cell r="HQ466">
            <v>1.2536914279999999E-2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1.1833379999999998E-2</v>
          </cell>
          <cell r="IA466">
            <v>1.070639143E-2</v>
          </cell>
          <cell r="IB466">
            <v>9.297655719999999E-3</v>
          </cell>
          <cell r="IC466">
            <v>1.0883108570000001E-2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1.1833380009999998E-2</v>
          </cell>
          <cell r="IM466">
            <v>1.0988138579999999E-2</v>
          </cell>
          <cell r="IN466">
            <v>1.2115127149999998E-2</v>
          </cell>
          <cell r="IO466">
            <v>1.0569685709999999E-2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7.0436785699999997E-3</v>
          </cell>
          <cell r="IY466">
            <v>2.2539771400000002E-3</v>
          </cell>
        </row>
        <row r="467">
          <cell r="C467" t="str">
            <v>DRW.PX.SOR._.RES.EV DLC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6.3146870000000001E-5</v>
          </cell>
          <cell r="U467">
            <v>5.7145710000000005E-5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6.0180010000000004E-5</v>
          </cell>
          <cell r="AE467">
            <v>6.3382870000000004E-5</v>
          </cell>
          <cell r="AF467">
            <v>5.6741160000000009E-5</v>
          </cell>
          <cell r="AG467">
            <v>5.7145710000000005E-5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5.5021720000000004E-5</v>
          </cell>
          <cell r="AQ467">
            <v>6.5338299999999997E-5</v>
          </cell>
          <cell r="AR467">
            <v>5.6741160000000002E-5</v>
          </cell>
          <cell r="AS467">
            <v>5.9050570000000005E-5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4.4705150000000003E-5</v>
          </cell>
          <cell r="BC467">
            <v>4.9863440000000004E-5</v>
          </cell>
          <cell r="BD467">
            <v>5.6741160000000009E-5</v>
          </cell>
          <cell r="BE467">
            <v>2.4763140000000003E-5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4.2985720000000006E-5</v>
          </cell>
          <cell r="BO467">
            <v>3.9546860000000003E-5</v>
          </cell>
          <cell r="BP467">
            <v>5.6741160000000002E-5</v>
          </cell>
          <cell r="BQ467">
            <v>2.4763140000000003E-5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3.7827430000000005E-5</v>
          </cell>
          <cell r="CA467">
            <v>5.6741150000000008E-5</v>
          </cell>
          <cell r="CB467">
            <v>5.6741160000000002E-5</v>
          </cell>
          <cell r="CC467">
            <v>1.9048570000000004E-5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7.2216010000000002E-5</v>
          </cell>
          <cell r="CM467">
            <v>6.5338299999999997E-5</v>
          </cell>
          <cell r="CN467">
            <v>5.6741160000000009E-5</v>
          </cell>
          <cell r="CO467">
            <v>3.2753429999999999E-5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4.4705150000000003E-5</v>
          </cell>
          <cell r="CY467">
            <v>6.3382870000000004E-5</v>
          </cell>
          <cell r="CZ467">
            <v>5.6741160000000002E-5</v>
          </cell>
          <cell r="DA467">
            <v>5.7145709999999998E-5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7.2216010000000002E-5</v>
          </cell>
          <cell r="DK467">
            <v>6.5338299999999997E-5</v>
          </cell>
          <cell r="DL467">
            <v>7.3935450000000007E-5</v>
          </cell>
          <cell r="DM467">
            <v>5.7145710000000005E-5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2.579143E-5</v>
          </cell>
          <cell r="DW467">
            <v>3.9546860000000003E-5</v>
          </cell>
          <cell r="DX467">
            <v>5.6741160000000009E-5</v>
          </cell>
          <cell r="DY467">
            <v>2.4763140000000003E-5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4.2985720000000006E-5</v>
          </cell>
          <cell r="EI467">
            <v>3.0949720000000001E-5</v>
          </cell>
          <cell r="EJ467">
            <v>3.9546870000000004E-5</v>
          </cell>
          <cell r="EK467">
            <v>2.6667999999999999E-5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2.7510860000000002E-5</v>
          </cell>
          <cell r="EU467">
            <v>4.9863440000000004E-5</v>
          </cell>
          <cell r="EV467">
            <v>5.6741160000000009E-5</v>
          </cell>
          <cell r="EW467">
            <v>3.8097140000000001E-5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2.063314E-5</v>
          </cell>
          <cell r="FG467">
            <v>4.8144010000000006E-5</v>
          </cell>
          <cell r="FH467">
            <v>3.9546870000000004E-5</v>
          </cell>
          <cell r="FI467">
            <v>3.0848569999999999E-5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5.5021720000000004E-5</v>
          </cell>
          <cell r="FS467">
            <v>4.8144010000000006E-5</v>
          </cell>
          <cell r="FT467">
            <v>5.6741160000000009E-5</v>
          </cell>
          <cell r="FU467">
            <v>3.8097140000000001E-5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4.2985720000000006E-5</v>
          </cell>
          <cell r="GE467">
            <v>5.6741150000000008E-5</v>
          </cell>
          <cell r="GF467">
            <v>5.6741160000000009E-5</v>
          </cell>
          <cell r="GG467">
            <v>4.0002000000000001E-5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2.7510860000000002E-5</v>
          </cell>
          <cell r="GQ467">
            <v>5.6741150000000001E-5</v>
          </cell>
          <cell r="GR467">
            <v>3.9546870000000004E-5</v>
          </cell>
          <cell r="GS467">
            <v>2.4763140000000003E-5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3.7591430000000003E-5</v>
          </cell>
          <cell r="HC467">
            <v>6.5338299999999997E-5</v>
          </cell>
          <cell r="HD467">
            <v>7.3935450000000007E-5</v>
          </cell>
          <cell r="HE467">
            <v>5.7145700000000008E-6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7.2216010000000002E-5</v>
          </cell>
          <cell r="HO467">
            <v>5.9944010000000008E-5</v>
          </cell>
          <cell r="HP467">
            <v>7.3935450000000007E-5</v>
          </cell>
          <cell r="HQ467">
            <v>6.1697140000000012E-5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7.2216010000000002E-5</v>
          </cell>
          <cell r="IA467">
            <v>6.5338300000000011E-5</v>
          </cell>
          <cell r="IB467">
            <v>5.6741160000000002E-5</v>
          </cell>
          <cell r="IC467">
            <v>7.8099139999999995E-5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7.2216010000000002E-5</v>
          </cell>
          <cell r="IM467">
            <v>6.7057730000000002E-5</v>
          </cell>
          <cell r="IN467">
            <v>7.3935450000000007E-5</v>
          </cell>
          <cell r="IO467">
            <v>6.8945710000000007E-5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4.2985720000000006E-5</v>
          </cell>
          <cell r="IY467">
            <v>1.3755430000000001E-5</v>
          </cell>
        </row>
        <row r="468">
          <cell r="C468" t="str">
            <v>DRW.PX.SOR._.RES.Grid Interactive Water Htr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1.3314372850000001E-2</v>
          </cell>
          <cell r="U468">
            <v>8.3152714300000017E-3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1.2141621429999999E-2</v>
          </cell>
          <cell r="AE468">
            <v>1.2158185710000002E-2</v>
          </cell>
          <cell r="AF468">
            <v>1.2353644280000001E-2</v>
          </cell>
          <cell r="AG468">
            <v>1.0568014289999999E-2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1.0286421430000001E-2</v>
          </cell>
          <cell r="AQ468">
            <v>1.422540857E-2</v>
          </cell>
          <cell r="AR468">
            <v>1.2353644280000001E-2</v>
          </cell>
          <cell r="AS468">
            <v>1.283732143E-2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9.7331742800000013E-3</v>
          </cell>
          <cell r="BC468">
            <v>1.0856232850000001E-2</v>
          </cell>
          <cell r="BD468">
            <v>1.2386772850000002E-2</v>
          </cell>
          <cell r="BE468">
            <v>5.3833928600000008E-3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9.3588214300000007E-3</v>
          </cell>
          <cell r="BO468">
            <v>8.6101157200000021E-3</v>
          </cell>
          <cell r="BP468">
            <v>1.2353644280000001E-2</v>
          </cell>
          <cell r="BQ468">
            <v>5.3833928600000008E-3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7.9674214299999997E-3</v>
          </cell>
          <cell r="CA468">
            <v>1.235364429E-2</v>
          </cell>
          <cell r="CB468">
            <v>1.2353644280000001E-2</v>
          </cell>
          <cell r="CC468">
            <v>4.1410714300000005E-3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1.5722819999999998E-2</v>
          </cell>
          <cell r="CM468">
            <v>1.1442608570000002E-2</v>
          </cell>
          <cell r="CN468">
            <v>1.238677285E-2</v>
          </cell>
          <cell r="CO468">
            <v>6.8410500000000004E-3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9.7331742799999996E-3</v>
          </cell>
          <cell r="CY468">
            <v>1.3672161420000002E-2</v>
          </cell>
          <cell r="CZ468">
            <v>1.232051571E-2</v>
          </cell>
          <cell r="DA468">
            <v>1.2423214289999998E-2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1.449375E-2</v>
          </cell>
          <cell r="DK468">
            <v>1.422540857E-2</v>
          </cell>
          <cell r="DL468">
            <v>1.516957285E-2</v>
          </cell>
          <cell r="DM468">
            <v>1.0568014290000002E-2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6.5760214300000005E-3</v>
          </cell>
          <cell r="DW468">
            <v>1.1426044289999999E-2</v>
          </cell>
          <cell r="DX468">
            <v>1.238677285E-2</v>
          </cell>
          <cell r="DY468">
            <v>5.3833928599999999E-3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9.3588214300000007E-3</v>
          </cell>
          <cell r="EI468">
            <v>1.0498444290000001E-2</v>
          </cell>
          <cell r="EJ468">
            <v>8.6101157099999995E-3</v>
          </cell>
          <cell r="EK468">
            <v>5.7975000000000006E-3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8.2688914200000005E-3</v>
          </cell>
          <cell r="EU468">
            <v>1.085623285E-2</v>
          </cell>
          <cell r="EV468">
            <v>1.1459172850000001E-2</v>
          </cell>
          <cell r="EW468">
            <v>9.20974286E-3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6.3805628600000011E-3</v>
          </cell>
          <cell r="FG468">
            <v>9.5542800000000018E-3</v>
          </cell>
          <cell r="FH468">
            <v>8.6432442800000002E-3</v>
          </cell>
          <cell r="FI468">
            <v>9.6404142899999996E-3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1.0124091430000001E-2</v>
          </cell>
          <cell r="FS468">
            <v>1.1873280000000002E-2</v>
          </cell>
          <cell r="FT468">
            <v>1.2353644280000001E-2</v>
          </cell>
          <cell r="FU468">
            <v>1.1495614290000001E-2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9.3919500000000013E-3</v>
          </cell>
          <cell r="GE468">
            <v>1.4208844290000001E-2</v>
          </cell>
          <cell r="GF468">
            <v>1.049844428E-2</v>
          </cell>
          <cell r="GG468">
            <v>1.1909721430000001E-2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8.8055742799999989E-3</v>
          </cell>
          <cell r="GQ468">
            <v>1.2353644280000003E-2</v>
          </cell>
          <cell r="GR468">
            <v>8.6101157099999995E-3</v>
          </cell>
          <cell r="GS468">
            <v>5.3833928599999999E-3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1.1051691430000002E-2</v>
          </cell>
          <cell r="HC468">
            <v>1.2337080000000002E-2</v>
          </cell>
          <cell r="HD468">
            <v>1.6064044280000002E-2</v>
          </cell>
          <cell r="HE468">
            <v>3.5281928599999999E-3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1.5722820000000002E-2</v>
          </cell>
          <cell r="HO468">
            <v>1.1197457140000002E-2</v>
          </cell>
          <cell r="HP468">
            <v>1.328124428E-2</v>
          </cell>
          <cell r="HQ468">
            <v>1.1031814290000002E-2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1.5722819999999998E-2</v>
          </cell>
          <cell r="IA468">
            <v>1.4225408569999999E-2</v>
          </cell>
          <cell r="IB468">
            <v>1.238677285E-2</v>
          </cell>
          <cell r="IC468">
            <v>1.419559286E-2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1.5722819989999998E-2</v>
          </cell>
          <cell r="IM468">
            <v>1.4599761420000001E-2</v>
          </cell>
          <cell r="IN468">
            <v>1.6097172850000001E-2</v>
          </cell>
          <cell r="IO468">
            <v>1.2853885720000001E-2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1.031955E-2</v>
          </cell>
          <cell r="IY468">
            <v>3.0279514300000001E-3</v>
          </cell>
        </row>
        <row r="469">
          <cell r="C469" t="str">
            <v>DRW.PX.SOR._.RES.Home Energy Mgmt Sys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6.3984000000000003E-5</v>
          </cell>
          <cell r="U469">
            <v>5.9999999999999995E-5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6.327999999999999E-5</v>
          </cell>
          <cell r="AE469">
            <v>6.5439999999999997E-5</v>
          </cell>
          <cell r="AF469">
            <v>5.9664000000000003E-5</v>
          </cell>
          <cell r="AG469">
            <v>5.9999999999999995E-5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5.7856000000000003E-5</v>
          </cell>
          <cell r="AQ469">
            <v>6.8703999999999998E-5</v>
          </cell>
          <cell r="AR469">
            <v>5.9663999999999997E-5</v>
          </cell>
          <cell r="AS469">
            <v>6.2000000000000003E-5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4.7008000000000001E-5</v>
          </cell>
          <cell r="BC469">
            <v>5.2432000000000002E-5</v>
          </cell>
          <cell r="BD469">
            <v>5.9664000000000003E-5</v>
          </cell>
          <cell r="BE469">
            <v>2.5999999999999998E-5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4.5200000000000001E-5</v>
          </cell>
          <cell r="BO469">
            <v>4.1584E-5</v>
          </cell>
          <cell r="BP469">
            <v>5.9663999999999997E-5</v>
          </cell>
          <cell r="BQ469">
            <v>2.5999999999999998E-5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2.7119999999999998E-5</v>
          </cell>
          <cell r="CA469">
            <v>5.9664000000000003E-5</v>
          </cell>
          <cell r="CB469">
            <v>5.9663999999999997E-5</v>
          </cell>
          <cell r="CC469">
            <v>1.9999999999999998E-5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7.5935999999999999E-5</v>
          </cell>
          <cell r="CM469">
            <v>6.8703999999999998E-5</v>
          </cell>
          <cell r="CN469">
            <v>5.9663999999999997E-5</v>
          </cell>
          <cell r="CO469">
            <v>3.3200000000000001E-5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4.7008000000000001E-5</v>
          </cell>
          <cell r="CY469">
            <v>6.5439999999999997E-5</v>
          </cell>
          <cell r="CZ469">
            <v>5.9663999999999997E-5</v>
          </cell>
          <cell r="DA469">
            <v>5.9999999999999995E-5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5.7856000000000003E-5</v>
          </cell>
          <cell r="DK469">
            <v>6.8703999999999998E-5</v>
          </cell>
          <cell r="DL469">
            <v>7.7743999999999993E-5</v>
          </cell>
          <cell r="DM469">
            <v>3.9999999999999996E-5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2.7119999999999998E-5</v>
          </cell>
          <cell r="DW469">
            <v>4.1584E-5</v>
          </cell>
          <cell r="DX469">
            <v>5.9663999999999997E-5</v>
          </cell>
          <cell r="DY469">
            <v>2.6000000000000002E-5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4.5200000000000001E-5</v>
          </cell>
          <cell r="EI469">
            <v>3.2543999999999999E-5</v>
          </cell>
          <cell r="EJ469">
            <v>4.1584E-5</v>
          </cell>
          <cell r="EK469">
            <v>2.7999999999999996E-5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2.8927999999999998E-5</v>
          </cell>
          <cell r="EU469">
            <v>3.4351999999999999E-5</v>
          </cell>
          <cell r="EV469">
            <v>5.9664000000000003E-5</v>
          </cell>
          <cell r="EW469">
            <v>3.9999999999999996E-5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2.1695999999999997E-5</v>
          </cell>
          <cell r="FG469">
            <v>5.0623999999999995E-5</v>
          </cell>
          <cell r="FH469">
            <v>4.1584E-5</v>
          </cell>
          <cell r="FI469">
            <v>1.9999999999999998E-5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5.7856000000000003E-5</v>
          </cell>
          <cell r="FS469">
            <v>6.8703999999999998E-5</v>
          </cell>
          <cell r="FT469">
            <v>5.9663999999999997E-5</v>
          </cell>
          <cell r="FU469">
            <v>3.9999999999999996E-5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4.5200000000000001E-5</v>
          </cell>
          <cell r="GE469">
            <v>5.9664000000000003E-5</v>
          </cell>
          <cell r="GF469">
            <v>5.9663999999999997E-5</v>
          </cell>
          <cell r="GG469">
            <v>6.2000000000000003E-5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4.7008000000000001E-5</v>
          </cell>
          <cell r="GQ469">
            <v>5.9664000000000003E-5</v>
          </cell>
          <cell r="GR469">
            <v>4.1584E-5</v>
          </cell>
          <cell r="GS469">
            <v>2.5999999999999998E-5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2.7119999999999998E-5</v>
          </cell>
          <cell r="HC469">
            <v>6.8703999999999998E-5</v>
          </cell>
          <cell r="HD469">
            <v>7.7743999999999993E-5</v>
          </cell>
          <cell r="HE469">
            <v>6.0000000000000002E-6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7.5935999999999999E-5</v>
          </cell>
          <cell r="HO469">
            <v>6.1823999999999996E-5</v>
          </cell>
          <cell r="HP469">
            <v>7.7743999999999993E-5</v>
          </cell>
          <cell r="HQ469">
            <v>6.2399999999999999E-5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7.5935999999999999E-5</v>
          </cell>
          <cell r="IA469">
            <v>6.8703999999999998E-5</v>
          </cell>
          <cell r="IB469">
            <v>5.9663999999999997E-5</v>
          </cell>
          <cell r="IC469">
            <v>8.2000000000000001E-5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7.5935999999999999E-5</v>
          </cell>
          <cell r="IM469">
            <v>7.0512000000000005E-5</v>
          </cell>
          <cell r="IN469">
            <v>7.7743999999999993E-5</v>
          </cell>
          <cell r="IO469">
            <v>7.1199999999999996E-5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4.5200000000000001E-5</v>
          </cell>
          <cell r="IY469">
            <v>1.4463999999999999E-5</v>
          </cell>
        </row>
        <row r="470">
          <cell r="C470" t="str">
            <v>DRW.PX.SOR._.RES.HVAC - DLC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3.1710763440000005E-2</v>
          </cell>
          <cell r="U470">
            <v>2.7705985730000004E-2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2.9177099979999999E-2</v>
          </cell>
          <cell r="AE470">
            <v>3.072994284E-2</v>
          </cell>
          <cell r="AF470">
            <v>2.7509837129999999E-2</v>
          </cell>
          <cell r="AG470">
            <v>2.770598573E-2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2.66762057E-2</v>
          </cell>
          <cell r="AQ470">
            <v>3.1677994269999996E-2</v>
          </cell>
          <cell r="AR470">
            <v>2.7509837129999999E-2</v>
          </cell>
          <cell r="AS470">
            <v>2.8629518590000003E-2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2.1674417129999998E-2</v>
          </cell>
          <cell r="BC470">
            <v>2.4175311419999998E-2</v>
          </cell>
          <cell r="BD470">
            <v>2.7509837129999999E-2</v>
          </cell>
          <cell r="BE470">
            <v>1.2005927149999998E-2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2.0840785699999999E-2</v>
          </cell>
          <cell r="BO470">
            <v>1.9173522849999999E-2</v>
          </cell>
          <cell r="BP470">
            <v>0.28290701049</v>
          </cell>
          <cell r="BQ470">
            <v>0.12346714164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0.18860467367</v>
          </cell>
          <cell r="CA470">
            <v>0.2829070105</v>
          </cell>
          <cell r="CB470">
            <v>0.28567434337000003</v>
          </cell>
          <cell r="CC470">
            <v>9.5903745770000007E-2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0.36358552793000004</v>
          </cell>
          <cell r="CM470">
            <v>0.32895833479000003</v>
          </cell>
          <cell r="CN470">
            <v>0.28823442678</v>
          </cell>
          <cell r="CO470">
            <v>0.18807708819000002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0.22709379080999997</v>
          </cell>
          <cell r="CY470">
            <v>0.34064068619000004</v>
          </cell>
          <cell r="CZ470">
            <v>0.28823442678</v>
          </cell>
          <cell r="DA470">
            <v>0.29028957445000003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0.36684381591000004</v>
          </cell>
          <cell r="DK470">
            <v>0.33190630962000001</v>
          </cell>
          <cell r="DL470">
            <v>0.37557819247000002</v>
          </cell>
          <cell r="DM470">
            <v>0.29028957446000003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0.13101564854</v>
          </cell>
          <cell r="DW470">
            <v>0.24599000048000003</v>
          </cell>
          <cell r="DX470">
            <v>0.28823442678000005</v>
          </cell>
          <cell r="DY470">
            <v>0.12579214893000001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0.21835941423999999</v>
          </cell>
          <cell r="EI470">
            <v>0.21236896560000001</v>
          </cell>
          <cell r="EJ470">
            <v>0.20089066109000001</v>
          </cell>
          <cell r="EK470">
            <v>0.13546846806999999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0.19215628453</v>
          </cell>
          <cell r="EU470">
            <v>0.25329692050000002</v>
          </cell>
          <cell r="EV470">
            <v>0.28823442679</v>
          </cell>
          <cell r="EW470">
            <v>0.29028957445000003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0.10481251883000001</v>
          </cell>
          <cell r="FG470">
            <v>0.24456254393999999</v>
          </cell>
          <cell r="FH470">
            <v>0.20089066109000001</v>
          </cell>
          <cell r="FI470">
            <v>0.16030682691000003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0.27950005022000002</v>
          </cell>
          <cell r="FS470">
            <v>0.33190630962000001</v>
          </cell>
          <cell r="FT470">
            <v>0.28823442678000005</v>
          </cell>
          <cell r="FU470">
            <v>0.19352638297000002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0.21835941423000002</v>
          </cell>
          <cell r="GE470">
            <v>0.22543181678000002</v>
          </cell>
          <cell r="GF470">
            <v>0.28823442678</v>
          </cell>
          <cell r="GG470">
            <v>0.20320270212000002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0.20005526821</v>
          </cell>
          <cell r="GQ470">
            <v>0.28823442679</v>
          </cell>
          <cell r="GR470">
            <v>0.20089066109000001</v>
          </cell>
          <cell r="GS470">
            <v>0.12579214894000001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0.27950005022000002</v>
          </cell>
          <cell r="HC470">
            <v>0.30450434394000003</v>
          </cell>
          <cell r="HD470">
            <v>0.37557819247000002</v>
          </cell>
          <cell r="HE470">
            <v>9.6763191490000011E-2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0.36684381591000004</v>
          </cell>
          <cell r="HO470">
            <v>0.33190630962000001</v>
          </cell>
          <cell r="HP470">
            <v>0.37557819248000002</v>
          </cell>
          <cell r="HQ470">
            <v>0.29752562627000001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0.36684381591000004</v>
          </cell>
          <cell r="IA470">
            <v>0.33190630962000001</v>
          </cell>
          <cell r="IB470">
            <v>0.28823442678</v>
          </cell>
          <cell r="IC470">
            <v>0.39672908506000004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0.36684381591000004</v>
          </cell>
          <cell r="IM470">
            <v>0.34064068618999999</v>
          </cell>
          <cell r="IN470">
            <v>0.37557819247000002</v>
          </cell>
          <cell r="IO470">
            <v>0.35023137445000002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0.21835941423000002</v>
          </cell>
          <cell r="IY470">
            <v>6.9875012559999991E-2</v>
          </cell>
        </row>
        <row r="471">
          <cell r="C471" t="str">
            <v>DRW.PX.SOR._.RES.Pool Pump - DLC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4.8162870000000004E-5</v>
          </cell>
          <cell r="U471">
            <v>4.3585710000000006E-5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4.5900009999999998E-5</v>
          </cell>
          <cell r="AE471">
            <v>4.8342869999999999E-5</v>
          </cell>
          <cell r="AF471">
            <v>4.3277160000000004E-5</v>
          </cell>
          <cell r="AG471">
            <v>4.3585709999999999E-5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4.1965719999999998E-5</v>
          </cell>
          <cell r="AQ471">
            <v>4.9834299999999998E-5</v>
          </cell>
          <cell r="AR471">
            <v>4.3277159999999997E-5</v>
          </cell>
          <cell r="AS471">
            <v>4.5038570000000004E-5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3.4097149999999999E-5</v>
          </cell>
          <cell r="BC471">
            <v>3.8031439999999999E-5</v>
          </cell>
          <cell r="BD471">
            <v>4.3277160000000004E-5</v>
          </cell>
          <cell r="BE471">
            <v>1.888714E-5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3.2785720000000002E-5</v>
          </cell>
          <cell r="BO471">
            <v>3.0162859999999999E-5</v>
          </cell>
          <cell r="BP471">
            <v>4.3277159999999997E-5</v>
          </cell>
          <cell r="BQ471">
            <v>1.888714E-5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2.8851430000000002E-5</v>
          </cell>
          <cell r="CA471">
            <v>4.3277150000000003E-5</v>
          </cell>
          <cell r="CB471">
            <v>4.3277159999999997E-5</v>
          </cell>
          <cell r="CC471">
            <v>1.452857E-5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5.5080010000000002E-5</v>
          </cell>
          <cell r="CM471">
            <v>4.9834299999999998E-5</v>
          </cell>
          <cell r="CN471">
            <v>4.3277160000000004E-5</v>
          </cell>
          <cell r="CO471">
            <v>1.5981430000000001E-5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3.4097149999999999E-5</v>
          </cell>
          <cell r="CY471">
            <v>4.8342870000000006E-5</v>
          </cell>
          <cell r="CZ471">
            <v>4.3277159999999997E-5</v>
          </cell>
          <cell r="DA471">
            <v>4.3585709999999999E-5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5.5080010000000002E-5</v>
          </cell>
          <cell r="DK471">
            <v>4.9834299999999998E-5</v>
          </cell>
          <cell r="DL471">
            <v>5.639145E-5</v>
          </cell>
          <cell r="DM471">
            <v>4.3585710000000006E-5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1.9671430000000001E-5</v>
          </cell>
          <cell r="DW471">
            <v>3.0162859999999999E-5</v>
          </cell>
          <cell r="DX471">
            <v>4.3277160000000004E-5</v>
          </cell>
          <cell r="DY471">
            <v>1.888714E-5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3.2785720000000002E-5</v>
          </cell>
          <cell r="EI471">
            <v>2.3605719999999998E-5</v>
          </cell>
          <cell r="EJ471">
            <v>3.016287E-5</v>
          </cell>
          <cell r="EK471">
            <v>2.0339999999999998E-5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2.0982860000000003E-5</v>
          </cell>
          <cell r="EU471">
            <v>3.8031439999999999E-5</v>
          </cell>
          <cell r="EV471">
            <v>4.3277160000000004E-5</v>
          </cell>
          <cell r="EW471">
            <v>2.9057139999999999E-5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1.5737140000000002E-5</v>
          </cell>
          <cell r="FG471">
            <v>3.6720010000000001E-5</v>
          </cell>
          <cell r="FH471">
            <v>3.016287E-5</v>
          </cell>
          <cell r="FI471">
            <v>2.3528570000000002E-5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4.1965719999999998E-5</v>
          </cell>
          <cell r="FS471">
            <v>3.6720010000000001E-5</v>
          </cell>
          <cell r="FT471">
            <v>4.3277160000000004E-5</v>
          </cell>
          <cell r="FU471">
            <v>4.3585710000000006E-5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3.2785720000000002E-5</v>
          </cell>
          <cell r="GE471">
            <v>4.3277150000000003E-5</v>
          </cell>
          <cell r="GF471">
            <v>4.3277160000000004E-5</v>
          </cell>
          <cell r="GG471">
            <v>3.0510000000000004E-5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3.4097149999999999E-5</v>
          </cell>
          <cell r="GQ471">
            <v>4.3277150000000003E-5</v>
          </cell>
          <cell r="GR471">
            <v>3.016287E-5</v>
          </cell>
          <cell r="GS471">
            <v>1.888714E-5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1.9671430000000001E-5</v>
          </cell>
          <cell r="HC471">
            <v>4.9834299999999998E-5</v>
          </cell>
          <cell r="HD471">
            <v>5.639145E-5</v>
          </cell>
          <cell r="HE471">
            <v>4.3585699999999997E-6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5.5080010000000002E-5</v>
          </cell>
          <cell r="HO471">
            <v>4.5720010000000003E-5</v>
          </cell>
          <cell r="HP471">
            <v>5.639145E-5</v>
          </cell>
          <cell r="HQ471">
            <v>4.7057140000000003E-5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5.5080010000000002E-5</v>
          </cell>
          <cell r="IA471">
            <v>4.9834300000000005E-5</v>
          </cell>
          <cell r="IB471">
            <v>4.3277159999999997E-5</v>
          </cell>
          <cell r="IC471">
            <v>5.9567139999999997E-5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5.5080010000000009E-5</v>
          </cell>
          <cell r="IM471">
            <v>5.1145730000000003E-5</v>
          </cell>
          <cell r="IN471">
            <v>5.639145E-5</v>
          </cell>
          <cell r="IO471">
            <v>5.2585710000000001E-5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3.2785720000000002E-5</v>
          </cell>
          <cell r="IY471">
            <v>1.049143E-5</v>
          </cell>
        </row>
        <row r="472">
          <cell r="C472" t="str">
            <v>DRW.PX.SOR._.RES.Smart Thermostats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1.5016150279999998E-2</v>
          </cell>
          <cell r="U472">
            <v>1.3489971430000001E-2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1.5926220000000001E-2</v>
          </cell>
          <cell r="AE472">
            <v>1.4590645710000003E-2</v>
          </cell>
          <cell r="AF472">
            <v>3.9039433720000002E-2</v>
          </cell>
          <cell r="AG472">
            <v>3.4373685709999997E-2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3.6903728570000002E-2</v>
          </cell>
          <cell r="AQ472">
            <v>4.4954499430000003E-2</v>
          </cell>
          <cell r="AR472">
            <v>0.11024948315999999</v>
          </cell>
          <cell r="AS472">
            <v>0.1145660357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8.6863229149999999E-2</v>
          </cell>
          <cell r="BC472">
            <v>9.6885909440000001E-2</v>
          </cell>
          <cell r="BD472">
            <v>0.17085265844</v>
          </cell>
          <cell r="BE472">
            <v>7.4453089279999995E-2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0.12943383215000001</v>
          </cell>
          <cell r="BO472">
            <v>0.11907912558</v>
          </cell>
          <cell r="BP472">
            <v>0.22697464117000002</v>
          </cell>
          <cell r="BQ472">
            <v>9.8909571420000009E-2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0.13157509143999999</v>
          </cell>
          <cell r="CA472">
            <v>0.22697464116000002</v>
          </cell>
          <cell r="CB472">
            <v>0.27090918646000001</v>
          </cell>
          <cell r="CC472">
            <v>9.0811607140000014E-2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0.34479351001000003</v>
          </cell>
          <cell r="CM472">
            <v>0.28071684001000002</v>
          </cell>
          <cell r="CN472">
            <v>0.31911556759999998</v>
          </cell>
          <cell r="CO472">
            <v>0.16476822156000001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0.25142438658999999</v>
          </cell>
          <cell r="CY472">
            <v>0.33720077987999997</v>
          </cell>
          <cell r="CZ472">
            <v>0.35160741002999996</v>
          </cell>
          <cell r="DA472">
            <v>0.35358749997000005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0.44750034003999994</v>
          </cell>
          <cell r="DK472">
            <v>0.40488126003000002</v>
          </cell>
          <cell r="DL472">
            <v>0.47217314603000005</v>
          </cell>
          <cell r="DM472">
            <v>0.37977749997999999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0.17165943001</v>
          </cell>
          <cell r="DW472">
            <v>0.34798152045000003</v>
          </cell>
          <cell r="DX472">
            <v>0.39264612046999997</v>
          </cell>
          <cell r="DY472">
            <v>0.17110483927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0.29745918217</v>
          </cell>
          <cell r="EI472">
            <v>0.35411836192000007</v>
          </cell>
          <cell r="EJ472">
            <v>0.27366244760000003</v>
          </cell>
          <cell r="EK472">
            <v>0.18426674999000003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0.23951167659000003</v>
          </cell>
          <cell r="EU472">
            <v>0.34505265131000001</v>
          </cell>
          <cell r="EV472">
            <v>0.34736914760000004</v>
          </cell>
          <cell r="EW472">
            <v>0.36151381426000001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0.16348848029999999</v>
          </cell>
          <cell r="FG472">
            <v>0.33315428402000002</v>
          </cell>
          <cell r="FH472">
            <v>0.27366244760000003</v>
          </cell>
          <cell r="FI472">
            <v>0.38714229583999998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0.36003968032</v>
          </cell>
          <cell r="FS472">
            <v>0.38223521509000002</v>
          </cell>
          <cell r="FT472">
            <v>0.39264612045000002</v>
          </cell>
          <cell r="FU472">
            <v>0.39485732139000002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0.29745918217</v>
          </cell>
          <cell r="GE472">
            <v>0.40982213217999997</v>
          </cell>
          <cell r="GF472">
            <v>0.37193804760000004</v>
          </cell>
          <cell r="GG472">
            <v>0.40801923212000002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0.30935754946000005</v>
          </cell>
          <cell r="GQ472">
            <v>0.39264612045000002</v>
          </cell>
          <cell r="GR472">
            <v>0.27366244760000003</v>
          </cell>
          <cell r="GS472">
            <v>0.17110483928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0.36400656938000003</v>
          </cell>
          <cell r="HC472">
            <v>0.34200359748000003</v>
          </cell>
          <cell r="HD472">
            <v>0.51162979333000003</v>
          </cell>
          <cell r="HE472">
            <v>8.8623532140000003E-2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0.49973142604999998</v>
          </cell>
          <cell r="HO472">
            <v>0.43163714780000006</v>
          </cell>
          <cell r="HP472">
            <v>0.50651168064000007</v>
          </cell>
          <cell r="HQ472">
            <v>0.43154451639999997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0.49973142605000004</v>
          </cell>
          <cell r="IA472">
            <v>0.45213795690000003</v>
          </cell>
          <cell r="IB472">
            <v>0.39264612046000003</v>
          </cell>
          <cell r="IC472">
            <v>0.53963833923000004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0.49973142603999993</v>
          </cell>
          <cell r="IM472">
            <v>0.46403632419000002</v>
          </cell>
          <cell r="IN472">
            <v>0.51162979333000003</v>
          </cell>
          <cell r="IO472">
            <v>0.41631622307999999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0.29745918217</v>
          </cell>
          <cell r="IY472">
            <v>9.5186938290000009E-2</v>
          </cell>
        </row>
        <row r="473">
          <cell r="C473" t="str">
            <v>DRW.PX.SOR._.RES.Water Heater - DLC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1.0736471500000003E-3</v>
          </cell>
          <cell r="U473">
            <v>6.705285700000001E-4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9.7907857000000009E-4</v>
          </cell>
          <cell r="AE473">
            <v>9.8041429000000012E-4</v>
          </cell>
          <cell r="AF473">
            <v>9.9617572000000013E-4</v>
          </cell>
          <cell r="AG473">
            <v>8.5485713999999997E-4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8.2947857000000003E-4</v>
          </cell>
          <cell r="AQ473">
            <v>1.1471114299999999E-3</v>
          </cell>
          <cell r="AR473">
            <v>9.9617572000000013E-4</v>
          </cell>
          <cell r="AS473">
            <v>1.0351785700000002E-3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7.8486571999999998E-4</v>
          </cell>
          <cell r="BC473">
            <v>8.7542715000000007E-4</v>
          </cell>
          <cell r="BD473">
            <v>9.9617572000000013E-4</v>
          </cell>
          <cell r="BE473">
            <v>4.3410714000000002E-4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7.5467857000000005E-4</v>
          </cell>
          <cell r="BO473">
            <v>6.9430427999999994E-4</v>
          </cell>
          <cell r="BP473">
            <v>9.9617572000000013E-4</v>
          </cell>
          <cell r="BQ473">
            <v>4.3410714000000007E-4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5.9198857E-4</v>
          </cell>
          <cell r="CA473">
            <v>9.9617570999999995E-4</v>
          </cell>
          <cell r="CB473">
            <v>9.9617572000000013E-4</v>
          </cell>
          <cell r="CC473">
            <v>3.3392856999999999E-4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1.26786E-3</v>
          </cell>
          <cell r="CM473">
            <v>9.2271143000000001E-4</v>
          </cell>
          <cell r="CN473">
            <v>9.9884715000000002E-4</v>
          </cell>
          <cell r="CO473">
            <v>5.1425000000000006E-4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7.8486572000000009E-4</v>
          </cell>
          <cell r="CY473">
            <v>1.0276985800000001E-3</v>
          </cell>
          <cell r="CZ473">
            <v>9.9350429000000001E-4</v>
          </cell>
          <cell r="DA473">
            <v>1.00178571E-3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1.11826E-3</v>
          </cell>
          <cell r="DK473">
            <v>1.1471114299999999E-3</v>
          </cell>
          <cell r="DL473">
            <v>1.2232471500000001E-3</v>
          </cell>
          <cell r="DM473">
            <v>9.2698571000000016E-4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5.3027857000000002E-4</v>
          </cell>
          <cell r="DW473">
            <v>9.2137570999999987E-4</v>
          </cell>
          <cell r="DX473">
            <v>9.9617571999999991E-4</v>
          </cell>
          <cell r="DY473">
            <v>4.3410714000000007E-4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7.5467857000000005E-4</v>
          </cell>
          <cell r="EI473">
            <v>8.4657570999999989E-4</v>
          </cell>
          <cell r="EJ473">
            <v>6.9430429000000001E-4</v>
          </cell>
          <cell r="EK473">
            <v>4.6749999999999998E-4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5.9786571999999999E-4</v>
          </cell>
          <cell r="EU473">
            <v>8.7542715000000007E-4</v>
          </cell>
          <cell r="EV473">
            <v>8.4924714999999997E-4</v>
          </cell>
          <cell r="EW473">
            <v>7.7738570999999999E-4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5.1451714000000002E-4</v>
          </cell>
          <cell r="FG473">
            <v>8.4523999999999992E-4</v>
          </cell>
          <cell r="FH473">
            <v>6.9697572000000001E-4</v>
          </cell>
          <cell r="FI473">
            <v>7.0258570999999991E-4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8.1638856999999992E-4</v>
          </cell>
          <cell r="FS473">
            <v>9.5744000000000016E-4</v>
          </cell>
          <cell r="FT473">
            <v>9.9617572000000013E-4</v>
          </cell>
          <cell r="FU473">
            <v>9.2698571000000005E-4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7.5467857000000016E-4</v>
          </cell>
          <cell r="GE473">
            <v>1.1831757100000001E-3</v>
          </cell>
          <cell r="GF473">
            <v>8.4657571999999996E-4</v>
          </cell>
          <cell r="GG473">
            <v>9.6037857000000012E-4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6.7266571999999997E-4</v>
          </cell>
          <cell r="GQ473">
            <v>9.9617571999999991E-4</v>
          </cell>
          <cell r="GR473">
            <v>6.9430429000000011E-4</v>
          </cell>
          <cell r="GS473">
            <v>4.3410714000000002E-4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8.1638857000000003E-4</v>
          </cell>
          <cell r="HC473">
            <v>9.9484000000000009E-4</v>
          </cell>
          <cell r="HD473">
            <v>1.2953757199999998E-3</v>
          </cell>
          <cell r="HE473">
            <v>3.6865714000000003E-4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1.26786E-3</v>
          </cell>
          <cell r="HO473">
            <v>8.8264000000000007E-4</v>
          </cell>
          <cell r="HP473">
            <v>1.0709757199999998E-3</v>
          </cell>
          <cell r="HQ473">
            <v>8.5218571000000008E-4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1.26786E-3</v>
          </cell>
          <cell r="IA473">
            <v>1.0723114300000001E-3</v>
          </cell>
          <cell r="IB473">
            <v>9.9884715000000002E-4</v>
          </cell>
          <cell r="IC473">
            <v>1.2195071400000002E-3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1.26786001E-3</v>
          </cell>
          <cell r="IM473">
            <v>1.1772985800000001E-3</v>
          </cell>
          <cell r="IN473">
            <v>1.2980471500000001E-3</v>
          </cell>
          <cell r="IO473">
            <v>1.0365142800000001E-3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8.3215000000000003E-4</v>
          </cell>
          <cell r="IY473">
            <v>2.4416857000000001E-4</v>
          </cell>
        </row>
        <row r="474">
          <cell r="C474" t="str">
            <v>DRW.PX.WSF._.CI_.3 Party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4.712858E-5</v>
          </cell>
          <cell r="U474">
            <v>1.7857140000000002E-5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4.0357149999999997E-5</v>
          </cell>
          <cell r="AE474">
            <v>4.5200009999999995E-5</v>
          </cell>
          <cell r="AF474">
            <v>5.3271440000000002E-5</v>
          </cell>
          <cell r="AG474">
            <v>5.3571420000000001E-5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5.1657149999999994E-5</v>
          </cell>
          <cell r="AQ474">
            <v>6.1342870000000003E-5</v>
          </cell>
          <cell r="AR474">
            <v>5.3271440000000002E-5</v>
          </cell>
          <cell r="AS474">
            <v>5.5357140000000002E-5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4.1971429999999998E-5</v>
          </cell>
          <cell r="BC474">
            <v>4.6814290000000003E-5</v>
          </cell>
          <cell r="BD474">
            <v>6.941429999999999E-5</v>
          </cell>
          <cell r="BE474">
            <v>2.3214280000000001E-5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4.0357149999999997E-5</v>
          </cell>
          <cell r="BO474">
            <v>3.7128579999999994E-5</v>
          </cell>
          <cell r="BP474">
            <v>5.3271439999999989E-5</v>
          </cell>
          <cell r="BQ474">
            <v>2.3214280000000001E-5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2.4214289999999995E-5</v>
          </cell>
          <cell r="CA474">
            <v>3.7128580000000001E-5</v>
          </cell>
          <cell r="CB474">
            <v>6.9414300000000004E-5</v>
          </cell>
          <cell r="CC474">
            <v>3.5714280000000003E-5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5.6500009999999998E-5</v>
          </cell>
          <cell r="CM474">
            <v>6.134286999999999E-5</v>
          </cell>
          <cell r="CN474">
            <v>6.941429999999999E-5</v>
          </cell>
          <cell r="CO474">
            <v>2.9642860000000001E-5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5.8114289999999993E-5</v>
          </cell>
          <cell r="CY474">
            <v>4.6814289999999996E-5</v>
          </cell>
          <cell r="CZ474">
            <v>5.3271439999999989E-5</v>
          </cell>
          <cell r="DA474">
            <v>5.3571420000000001E-5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6.7800009999999995E-5</v>
          </cell>
          <cell r="DK474">
            <v>6.1342870000000003E-5</v>
          </cell>
          <cell r="DL474">
            <v>5.3271440000000002E-5</v>
          </cell>
          <cell r="DM474">
            <v>5.3571420000000001E-5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4.0357149999999997E-5</v>
          </cell>
          <cell r="DW474">
            <v>4.5200010000000002E-5</v>
          </cell>
          <cell r="DX474">
            <v>5.3271439999999989E-5</v>
          </cell>
          <cell r="DY474">
            <v>2.3214280000000001E-5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3.4214290000000001E-5</v>
          </cell>
          <cell r="EI474">
            <v>4.7128579999999993E-5</v>
          </cell>
          <cell r="EJ474">
            <v>3.7128579999999994E-5</v>
          </cell>
          <cell r="EK474">
            <v>2.5000000000000001E-5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1.937142E-5</v>
          </cell>
          <cell r="EU474">
            <v>3.0671430000000001E-5</v>
          </cell>
          <cell r="EV474">
            <v>5.3271439999999989E-5</v>
          </cell>
          <cell r="EW474">
            <v>2.7857140000000001E-5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3.5514289999999999E-5</v>
          </cell>
          <cell r="FG474">
            <v>3.2285720000000003E-5</v>
          </cell>
          <cell r="FH474">
            <v>3.7128580000000001E-5</v>
          </cell>
          <cell r="FI474">
            <v>3.5714280000000003E-5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4.0357149999999997E-5</v>
          </cell>
          <cell r="FS474">
            <v>6.1342870000000003E-5</v>
          </cell>
          <cell r="FT474">
            <v>5.3271439999999996E-5</v>
          </cell>
          <cell r="FU474">
            <v>5.3571420000000001E-5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5.6500010000000005E-5</v>
          </cell>
          <cell r="GE474">
            <v>6.941429999999999E-5</v>
          </cell>
          <cell r="GF474">
            <v>3.7128579999999994E-5</v>
          </cell>
          <cell r="GG474">
            <v>3.7500000000000003E-5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5.165714E-5</v>
          </cell>
          <cell r="GQ474">
            <v>6.2957150000000011E-5</v>
          </cell>
          <cell r="GR474">
            <v>3.7128580000000001E-5</v>
          </cell>
          <cell r="GS474">
            <v>2.3214280000000001E-5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4.0357149999999997E-5</v>
          </cell>
          <cell r="HC474">
            <v>4.5200009999999995E-5</v>
          </cell>
          <cell r="HD474">
            <v>5.3271439999999996E-5</v>
          </cell>
          <cell r="HE474">
            <v>5.3571400000000002E-6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6.7800009999999995E-5</v>
          </cell>
          <cell r="HO474">
            <v>6.134286999999999E-5</v>
          </cell>
          <cell r="HP474">
            <v>5.3271439999999996E-5</v>
          </cell>
          <cell r="HQ474">
            <v>7.1428560000000006E-5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5.6500010000000005E-5</v>
          </cell>
          <cell r="IA474">
            <v>6.134286999999999E-5</v>
          </cell>
          <cell r="IB474">
            <v>5.3271439999999996E-5</v>
          </cell>
          <cell r="IC474">
            <v>7.321428E-5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6.7799999999999995E-5</v>
          </cell>
          <cell r="IM474">
            <v>6.2957150000000011E-5</v>
          </cell>
          <cell r="IN474">
            <v>5.3271439999999989E-5</v>
          </cell>
          <cell r="IO474">
            <v>5.3571420000000001E-5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5.1657150000000001E-5</v>
          </cell>
          <cell r="IY474">
            <v>6.941429999999999E-5</v>
          </cell>
        </row>
        <row r="475">
          <cell r="C475" t="str">
            <v>DRW.PX.WSF._.CI_.Battery DLC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6.1385720000000006E-5</v>
          </cell>
          <cell r="U475">
            <v>2.6857140000000004E-5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6.0357150000000002E-5</v>
          </cell>
          <cell r="AE475">
            <v>6.7600010000000004E-5</v>
          </cell>
          <cell r="AF475">
            <v>7.9671439999999994E-5</v>
          </cell>
          <cell r="AG475">
            <v>8.057142E-5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7.7257149999999993E-5</v>
          </cell>
          <cell r="AQ475">
            <v>8.7600010000000016E-5</v>
          </cell>
          <cell r="AR475">
            <v>7.9671439999999994E-5</v>
          </cell>
          <cell r="AS475">
            <v>8.3257140000000016E-5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6.2771430000000002E-5</v>
          </cell>
          <cell r="BC475">
            <v>7.0014289999999991E-5</v>
          </cell>
          <cell r="BD475">
            <v>1.038143E-4</v>
          </cell>
          <cell r="BE475">
            <v>3.4914280000000004E-5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6.0357150000000002E-5</v>
          </cell>
          <cell r="BO475">
            <v>5.5528580000000001E-5</v>
          </cell>
          <cell r="BP475">
            <v>7.9671439999999994E-5</v>
          </cell>
          <cell r="BQ475">
            <v>3.4914280000000004E-5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5.311429E-5</v>
          </cell>
          <cell r="CA475">
            <v>5.5528580000000001E-5</v>
          </cell>
          <cell r="CB475">
            <v>1.038143E-4</v>
          </cell>
          <cell r="CC475">
            <v>3.3714280000000002E-5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8.4500010000000008E-5</v>
          </cell>
          <cell r="CM475">
            <v>9.1742869999999997E-5</v>
          </cell>
          <cell r="CN475">
            <v>1.038143E-4</v>
          </cell>
          <cell r="CO475">
            <v>5.9542860000000006E-5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8.6914290000000008E-5</v>
          </cell>
          <cell r="CY475">
            <v>7.2428580000000005E-5</v>
          </cell>
          <cell r="CZ475">
            <v>7.9671439999999994E-5</v>
          </cell>
          <cell r="DA475">
            <v>8.0571420000000014E-5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1.0140001E-4</v>
          </cell>
          <cell r="DK475">
            <v>9.1742869999999983E-5</v>
          </cell>
          <cell r="DL475">
            <v>8.9671440000000006E-5</v>
          </cell>
          <cell r="DM475">
            <v>1.0057142000000001E-4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6.0357150000000002E-5</v>
          </cell>
          <cell r="DW475">
            <v>6.7600010000000004E-5</v>
          </cell>
          <cell r="DX475">
            <v>7.9671439999999994E-5</v>
          </cell>
          <cell r="DY475">
            <v>3.4914280000000004E-5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3.6214289999999996E-5</v>
          </cell>
          <cell r="EI475">
            <v>5.9671439999999995E-5</v>
          </cell>
          <cell r="EJ475">
            <v>5.5528580000000001E-5</v>
          </cell>
          <cell r="EK475">
            <v>3.7599999999999999E-5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2.8971420000000003E-5</v>
          </cell>
          <cell r="EU475">
            <v>2.587143E-5</v>
          </cell>
          <cell r="EV475">
            <v>7.9671439999999994E-5</v>
          </cell>
          <cell r="EW475">
            <v>4.6857139999999998E-5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5.311429E-5</v>
          </cell>
          <cell r="FG475">
            <v>4.8285719999999999E-5</v>
          </cell>
          <cell r="FH475">
            <v>5.5528580000000001E-5</v>
          </cell>
          <cell r="FI475">
            <v>6.7428560000000004E-5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6.3114289999999999E-5</v>
          </cell>
          <cell r="FS475">
            <v>9.1742869999999997E-5</v>
          </cell>
          <cell r="FT475">
            <v>7.9671439999999994E-5</v>
          </cell>
          <cell r="FU475">
            <v>6.0571420000000002E-5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8.4500009999999995E-5</v>
          </cell>
          <cell r="GE475">
            <v>1.0174287E-4</v>
          </cell>
          <cell r="GF475">
            <v>5.5528580000000001E-5</v>
          </cell>
          <cell r="GG475">
            <v>7.3257140000000003E-5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6.2771430000000002E-5</v>
          </cell>
          <cell r="GQ475">
            <v>9.4157149999999983E-5</v>
          </cell>
          <cell r="GR475">
            <v>5.5528580000000001E-5</v>
          </cell>
          <cell r="GS475">
            <v>3.4914280000000004E-5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6.0357150000000002E-5</v>
          </cell>
          <cell r="HC475">
            <v>6.7600010000000004E-5</v>
          </cell>
          <cell r="HD475">
            <v>7.9671439999999994E-5</v>
          </cell>
          <cell r="HE475">
            <v>8.0571400000000006E-6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1.0140001E-4</v>
          </cell>
          <cell r="HO475">
            <v>9.1742869999999997E-5</v>
          </cell>
          <cell r="HP475">
            <v>7.9671440000000007E-5</v>
          </cell>
          <cell r="HQ475">
            <v>1.0742856000000001E-4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8.4500009999999995E-5</v>
          </cell>
          <cell r="IA475">
            <v>9.1742869999999983E-5</v>
          </cell>
          <cell r="IB475">
            <v>7.9671439999999994E-5</v>
          </cell>
          <cell r="IC475">
            <v>1.1011428000000002E-4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1.0140000000000001E-4</v>
          </cell>
          <cell r="IM475">
            <v>9.4157149999999997E-5</v>
          </cell>
          <cell r="IN475">
            <v>7.9671439999999994E-5</v>
          </cell>
          <cell r="IO475">
            <v>9.057142E-5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7.7257149999999993E-5</v>
          </cell>
          <cell r="IY475">
            <v>1.0381430000000001E-4</v>
          </cell>
        </row>
        <row r="476">
          <cell r="C476" t="str">
            <v>DRW.PX.WSF._.CI_.Grid Interactive Water Htr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4.3271600000000013E-6</v>
          </cell>
          <cell r="U476">
            <v>1.9357100000000002E-6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4.0214299999999997E-6</v>
          </cell>
          <cell r="AE476">
            <v>2.7057200000000003E-6</v>
          </cell>
          <cell r="AF476">
            <v>5.3271600000000002E-6</v>
          </cell>
          <cell r="AG476">
            <v>4.15713E-6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4.3657200000000001E-6</v>
          </cell>
          <cell r="AQ476">
            <v>4.9200099999999993E-6</v>
          </cell>
          <cell r="AR476">
            <v>5.3271600000000002E-6</v>
          </cell>
          <cell r="AS476">
            <v>4.7357100000000009E-6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4.1971500000000001E-6</v>
          </cell>
          <cell r="BC476">
            <v>4.68144E-6</v>
          </cell>
          <cell r="BD476">
            <v>6.5271600000000005E-6</v>
          </cell>
          <cell r="BE476">
            <v>2.32142E-6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4.0357199999999999E-6</v>
          </cell>
          <cell r="BO476">
            <v>3.7128600000000007E-6</v>
          </cell>
          <cell r="BP476">
            <v>5.3271600000000002E-6</v>
          </cell>
          <cell r="BQ476">
            <v>2.32142E-6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3.3657200000000004E-6</v>
          </cell>
          <cell r="CA476">
            <v>3.7128600000000002E-6</v>
          </cell>
          <cell r="CB476">
            <v>6.9414500000000003E-6</v>
          </cell>
          <cell r="CC476">
            <v>3.17142E-6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5.65001E-6</v>
          </cell>
          <cell r="CM476">
            <v>6.1200099999999997E-6</v>
          </cell>
          <cell r="CN476">
            <v>6.9414500000000003E-6</v>
          </cell>
          <cell r="CO476">
            <v>2.9642899999999999E-6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5.7971500000000001E-6</v>
          </cell>
          <cell r="CY476">
            <v>5.8285799999999999E-6</v>
          </cell>
          <cell r="CZ476">
            <v>5.3271600000000002E-6</v>
          </cell>
          <cell r="DA476">
            <v>5.3571299999999995E-6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6.3800100000000006E-6</v>
          </cell>
          <cell r="DK476">
            <v>6.134299999999999E-6</v>
          </cell>
          <cell r="DL476">
            <v>5.5271600000000008E-6</v>
          </cell>
          <cell r="DM476">
            <v>5.5571300000000001E-6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4.0357199999999999E-6</v>
          </cell>
          <cell r="DW476">
            <v>5.3200100000000006E-6</v>
          </cell>
          <cell r="DX476">
            <v>5.3271599999999993E-6</v>
          </cell>
          <cell r="DY476">
            <v>2.3214200000000005E-6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3.1514300000000004E-6</v>
          </cell>
          <cell r="EI476">
            <v>4.5057199999999996E-6</v>
          </cell>
          <cell r="EJ476">
            <v>3.7128700000000001E-6</v>
          </cell>
          <cell r="EK476">
            <v>2.6857100000000002E-6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1.79715E-6</v>
          </cell>
          <cell r="EU476">
            <v>2.8528600000000004E-6</v>
          </cell>
          <cell r="EV476">
            <v>4.5271600000000011E-6</v>
          </cell>
          <cell r="EW476">
            <v>1.97142E-6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3.5514300000000004E-6</v>
          </cell>
          <cell r="FG476">
            <v>4.2285800000000008E-6</v>
          </cell>
          <cell r="FH476">
            <v>3.7271600000000007E-6</v>
          </cell>
          <cell r="FI476">
            <v>3.9714200000000012E-6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4.0214299999999997E-6</v>
          </cell>
          <cell r="FS476">
            <v>5.12001E-6</v>
          </cell>
          <cell r="FT476">
            <v>5.3271599999999993E-6</v>
          </cell>
          <cell r="FU476">
            <v>4.9571299999999999E-6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6.2500100000000018E-6</v>
          </cell>
          <cell r="GE476">
            <v>6.7342999999999992E-6</v>
          </cell>
          <cell r="GF476">
            <v>3.9128699999999999E-6</v>
          </cell>
          <cell r="GG476">
            <v>6.33571E-6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4.7657200000000005E-6</v>
          </cell>
          <cell r="GQ476">
            <v>6.2957300000000001E-6</v>
          </cell>
          <cell r="GR476">
            <v>3.7128700000000001E-6</v>
          </cell>
          <cell r="GS476">
            <v>2.5071300000000001E-6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4.7657199999999997E-6</v>
          </cell>
          <cell r="HC476">
            <v>4.5057199999999996E-6</v>
          </cell>
          <cell r="HD476">
            <v>5.3414499999999995E-6</v>
          </cell>
          <cell r="HE476">
            <v>1.5214200000000001E-6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6.7800100000000002E-6</v>
          </cell>
          <cell r="HO476">
            <v>5.3342999999999999E-6</v>
          </cell>
          <cell r="HP476">
            <v>3.9128699999999999E-6</v>
          </cell>
          <cell r="HQ476">
            <v>4.3714200000000007E-6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5.6500100000000008E-6</v>
          </cell>
          <cell r="IA476">
            <v>6.1343000000000007E-6</v>
          </cell>
          <cell r="IB476">
            <v>5.3271600000000002E-6</v>
          </cell>
          <cell r="IC476">
            <v>4.9500000000000009E-6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6.3800099999999998E-6</v>
          </cell>
          <cell r="IM476">
            <v>6.295730000000001E-6</v>
          </cell>
          <cell r="IN476">
            <v>5.327160000000001E-6</v>
          </cell>
          <cell r="IO476">
            <v>4.7571300000000001E-6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5.1800100000000002E-6</v>
          </cell>
          <cell r="IY476">
            <v>5.3271499999999995E-6</v>
          </cell>
        </row>
        <row r="477">
          <cell r="C477" t="str">
            <v>DRW.PX.WSF._.CI_.HVAC - DLC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4.3514290000000004E-5</v>
          </cell>
          <cell r="U477">
            <v>1.6142860000000001E-5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3.6428569999999997E-5</v>
          </cell>
          <cell r="AE477">
            <v>4.0800000000000002E-5</v>
          </cell>
          <cell r="AF477">
            <v>4.8085720000000001E-5</v>
          </cell>
          <cell r="AG477">
            <v>4.8428579999999998E-5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3.6428569999999997E-5</v>
          </cell>
          <cell r="AQ477">
            <v>5.5371429999999999E-5</v>
          </cell>
          <cell r="AR477">
            <v>4.8085719999999994E-5</v>
          </cell>
          <cell r="AS477">
            <v>5.0042859999999992E-5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3.7885719999999997E-5</v>
          </cell>
          <cell r="BC477">
            <v>4.2257149999999996E-5</v>
          </cell>
          <cell r="BD477">
            <v>6.2657150000000004E-5</v>
          </cell>
          <cell r="BE477">
            <v>2.0985719999999999E-5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3.6428569999999997E-5</v>
          </cell>
          <cell r="BO477">
            <v>3.3514279999999997E-5</v>
          </cell>
          <cell r="BP477">
            <v>4.8085720000000001E-5</v>
          </cell>
          <cell r="BQ477">
            <v>2.0985719999999999E-5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2.1857140000000001E-5</v>
          </cell>
          <cell r="CA477">
            <v>3.3514279999999997E-5</v>
          </cell>
          <cell r="CB477">
            <v>6.2657150000000004E-5</v>
          </cell>
          <cell r="CC477">
            <v>1.6142860000000001E-5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5.1E-5</v>
          </cell>
          <cell r="CM477">
            <v>5.5371429999999999E-5</v>
          </cell>
          <cell r="CN477">
            <v>6.2657150000000004E-5</v>
          </cell>
          <cell r="CO477">
            <v>1.7757140000000003E-5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5.245715E-5</v>
          </cell>
          <cell r="CY477">
            <v>2.9142859999999999E-5</v>
          </cell>
          <cell r="CZ477">
            <v>4.8085720000000001E-5</v>
          </cell>
          <cell r="DA477">
            <v>4.8428579999999991E-5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6.120000000000001E-5</v>
          </cell>
          <cell r="DK477">
            <v>5.5371429999999992E-5</v>
          </cell>
          <cell r="DL477">
            <v>4.8085720000000001E-5</v>
          </cell>
          <cell r="DM477">
            <v>3.2285720000000003E-5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3.6428569999999997E-5</v>
          </cell>
          <cell r="DW477">
            <v>4.0799999999999996E-5</v>
          </cell>
          <cell r="DX477">
            <v>4.8085720000000001E-5</v>
          </cell>
          <cell r="DY477">
            <v>2.0985720000000003E-5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2.1857140000000001E-5</v>
          </cell>
          <cell r="EI477">
            <v>2.6228569999999999E-5</v>
          </cell>
          <cell r="EJ477">
            <v>3.3514289999999998E-5</v>
          </cell>
          <cell r="EK477">
            <v>2.26E-5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1.7485719999999999E-5</v>
          </cell>
          <cell r="EU477">
            <v>1.311429E-5</v>
          </cell>
          <cell r="EV477">
            <v>4.8085719999999994E-5</v>
          </cell>
          <cell r="EW477">
            <v>1.6142860000000001E-5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3.2057140000000005E-5</v>
          </cell>
          <cell r="FG477">
            <v>2.9142859999999999E-5</v>
          </cell>
          <cell r="FH477">
            <v>3.3514289999999998E-5</v>
          </cell>
          <cell r="FI477">
            <v>3.2285719999999996E-5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3.6428569999999997E-5</v>
          </cell>
          <cell r="FS477">
            <v>5.5371429999999999E-5</v>
          </cell>
          <cell r="FT477">
            <v>4.8085720000000001E-5</v>
          </cell>
          <cell r="FU477">
            <v>3.2285720000000003E-5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5.1E-5</v>
          </cell>
          <cell r="GE477">
            <v>5.5371429999999992E-5</v>
          </cell>
          <cell r="GF477">
            <v>3.3514289999999998E-5</v>
          </cell>
          <cell r="GG477">
            <v>4.3900000000000003E-5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4.6628580000000001E-5</v>
          </cell>
          <cell r="GQ477">
            <v>5.6828579999999999E-5</v>
          </cell>
          <cell r="GR477">
            <v>3.3514289999999998E-5</v>
          </cell>
          <cell r="GS477">
            <v>2.0985719999999999E-5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3.6428569999999997E-5</v>
          </cell>
          <cell r="HC477">
            <v>4.0799999999999996E-5</v>
          </cell>
          <cell r="HD477">
            <v>4.8085719999999994E-5</v>
          </cell>
          <cell r="HE477">
            <v>4.8428600000000004E-6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6.120000000000001E-5</v>
          </cell>
          <cell r="HO477">
            <v>5.5371429999999999E-5</v>
          </cell>
          <cell r="HP477">
            <v>4.8085719999999994E-5</v>
          </cell>
          <cell r="HQ477">
            <v>5.8428580000000004E-5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5.1E-5</v>
          </cell>
          <cell r="IA477">
            <v>5.5371429999999999E-5</v>
          </cell>
          <cell r="IB477">
            <v>4.8085719999999994E-5</v>
          </cell>
          <cell r="IC477">
            <v>6.618572E-5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6.1200009999999998E-5</v>
          </cell>
          <cell r="IM477">
            <v>5.6828580000000005E-5</v>
          </cell>
          <cell r="IN477">
            <v>4.8085720000000001E-5</v>
          </cell>
          <cell r="IO477">
            <v>4.8428579999999998E-5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4.6628569999999994E-5</v>
          </cell>
          <cell r="IY477">
            <v>6.2657140000000003E-5</v>
          </cell>
        </row>
        <row r="478">
          <cell r="C478" t="str">
            <v>DRW.PX.WSF._.CI_.Smart Thermostats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1.1138570999999999E-4</v>
          </cell>
          <cell r="U478">
            <v>5.3571430000000009E-5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1.2107143E-4</v>
          </cell>
          <cell r="AE478">
            <v>1.1559999999999999E-4</v>
          </cell>
          <cell r="AF478">
            <v>1.5981428E-4</v>
          </cell>
          <cell r="AG478">
            <v>1.4071428999999999E-4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1.5497142999999999E-4</v>
          </cell>
          <cell r="AQ478">
            <v>1.5559999999999999E-4</v>
          </cell>
          <cell r="AR478">
            <v>1.5981428E-4</v>
          </cell>
          <cell r="AS478">
            <v>1.4607142999999999E-4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1.2591427999999999E-4</v>
          </cell>
          <cell r="BC478">
            <v>1.4044285E-4</v>
          </cell>
          <cell r="BD478">
            <v>1.8824285000000002E-4</v>
          </cell>
          <cell r="BE478">
            <v>6.9642860000000001E-5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1.2107143000000001E-4</v>
          </cell>
          <cell r="BO478">
            <v>1.1138571999999999E-4</v>
          </cell>
          <cell r="BP478">
            <v>1.5981428E-4</v>
          </cell>
          <cell r="BQ478">
            <v>6.9642860000000001E-5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1.0654286E-4</v>
          </cell>
          <cell r="CA478">
            <v>1.1138572E-4</v>
          </cell>
          <cell r="CB478">
            <v>2.0824284999999999E-4</v>
          </cell>
          <cell r="CC478">
            <v>1.0714286E-4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1.695E-4</v>
          </cell>
          <cell r="CM478">
            <v>1.8402856999999998E-4</v>
          </cell>
          <cell r="CN478">
            <v>2.0824284999999999E-4</v>
          </cell>
          <cell r="CO478">
            <v>7.892857E-5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1.7434284999999998E-4</v>
          </cell>
          <cell r="CY478">
            <v>1.6528571E-4</v>
          </cell>
          <cell r="CZ478">
            <v>1.5981428E-4</v>
          </cell>
          <cell r="DA478">
            <v>1.6071429000000001E-4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2.0340000000000001E-4</v>
          </cell>
          <cell r="DK478">
            <v>1.8402857000000003E-4</v>
          </cell>
          <cell r="DL478">
            <v>1.6981428E-4</v>
          </cell>
          <cell r="DM478">
            <v>1.7071429000000001E-4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1.2107143000000001E-4</v>
          </cell>
          <cell r="DW478">
            <v>1.3560000000000002E-4</v>
          </cell>
          <cell r="DX478">
            <v>1.5981428E-4</v>
          </cell>
          <cell r="DY478">
            <v>6.9642860000000001E-5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1.0654286E-4</v>
          </cell>
          <cell r="EI478">
            <v>1.4560000000000002E-4</v>
          </cell>
          <cell r="EJ478">
            <v>1.1138571000000001E-4</v>
          </cell>
          <cell r="EK478">
            <v>7.5000000000000007E-5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5.8114279999999999E-5</v>
          </cell>
          <cell r="EU478">
            <v>9.201428000000001E-5</v>
          </cell>
          <cell r="EV478">
            <v>1.3981428000000001E-4</v>
          </cell>
          <cell r="EW478">
            <v>6.3571429999999995E-5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1.0654286E-4</v>
          </cell>
          <cell r="FG478">
            <v>1.2685714E-4</v>
          </cell>
          <cell r="FH478">
            <v>1.1138571E-4</v>
          </cell>
          <cell r="FI478">
            <v>1.2714285999999999E-4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1.3264285999999999E-4</v>
          </cell>
          <cell r="FS478">
            <v>1.6560000000000001E-4</v>
          </cell>
          <cell r="FT478">
            <v>1.5981428E-4</v>
          </cell>
          <cell r="FU478">
            <v>1.6071428999999999E-4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2.0339999999999998E-4</v>
          </cell>
          <cell r="GE478">
            <v>2.0402857E-4</v>
          </cell>
          <cell r="GF478">
            <v>1.1138571000000001E-4</v>
          </cell>
          <cell r="GG478">
            <v>1.8607143000000002E-4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1.1497142000000001E-4</v>
          </cell>
          <cell r="GQ478">
            <v>1.8887141999999999E-4</v>
          </cell>
          <cell r="GR478">
            <v>1.1138571000000001E-4</v>
          </cell>
          <cell r="GS478">
            <v>6.9642860000000001E-5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1.5497142999999999E-4</v>
          </cell>
          <cell r="HC478">
            <v>1.3560000000000002E-4</v>
          </cell>
          <cell r="HD478">
            <v>1.5981428E-4</v>
          </cell>
          <cell r="HE478">
            <v>2.9642860000000004E-5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2.0339999999999998E-4</v>
          </cell>
          <cell r="HO478">
            <v>1.6402857000000001E-4</v>
          </cell>
          <cell r="HP478">
            <v>1.3981428000000001E-4</v>
          </cell>
          <cell r="HQ478">
            <v>1.3428572000000002E-4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1.695E-4</v>
          </cell>
          <cell r="IA478">
            <v>1.8402857000000001E-4</v>
          </cell>
          <cell r="IB478">
            <v>1.5981428E-4</v>
          </cell>
          <cell r="IC478">
            <v>1.7964286000000002E-4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2.0339999E-4</v>
          </cell>
          <cell r="IM478">
            <v>1.8887141999999999E-4</v>
          </cell>
          <cell r="IN478">
            <v>1.5981428E-4</v>
          </cell>
          <cell r="IO478">
            <v>1.8071429000000001E-4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1.5497142999999999E-4</v>
          </cell>
          <cell r="IY478">
            <v>1.6824286000000001E-4</v>
          </cell>
        </row>
        <row r="479">
          <cell r="C479" t="str">
            <v>DRW.PX.WSF._.CI_.Water Heater - DLC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2.1635716000000001E-4</v>
          </cell>
          <cell r="U479">
            <v>9.6785710000000012E-5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2.0107143E-4</v>
          </cell>
          <cell r="AE479">
            <v>1.4600000999999999E-4</v>
          </cell>
          <cell r="AF479">
            <v>2.6635716000000001E-4</v>
          </cell>
          <cell r="AG479">
            <v>2.0785712999999998E-4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2.3828572000000002E-4</v>
          </cell>
          <cell r="AQ479">
            <v>2.4600001000000003E-4</v>
          </cell>
          <cell r="AR479">
            <v>2.6635716000000001E-4</v>
          </cell>
          <cell r="AS479">
            <v>2.3678571000000003E-4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2.0985715E-4</v>
          </cell>
          <cell r="BC479">
            <v>2.3407144000000001E-4</v>
          </cell>
          <cell r="BD479">
            <v>3.0707145000000001E-4</v>
          </cell>
          <cell r="BE479">
            <v>1.1607142000000001E-4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2.0178572E-4</v>
          </cell>
          <cell r="BO479">
            <v>1.6528571999999998E-4</v>
          </cell>
          <cell r="BP479">
            <v>2.6635716000000001E-4</v>
          </cell>
          <cell r="BQ479">
            <v>1.1607142000000001E-4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1.6828572E-4</v>
          </cell>
          <cell r="CA479">
            <v>1.8564286E-4</v>
          </cell>
          <cell r="CB479">
            <v>3.4707145000000006E-4</v>
          </cell>
          <cell r="CC479">
            <v>1.7857141999999998E-4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2.8250001E-4</v>
          </cell>
          <cell r="CM479">
            <v>3.0600001000000003E-4</v>
          </cell>
          <cell r="CN479">
            <v>3.4707145E-4</v>
          </cell>
          <cell r="CO479">
            <v>1.4821429000000001E-4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2.8985715000000002E-4</v>
          </cell>
          <cell r="CY479">
            <v>2.9142858E-4</v>
          </cell>
          <cell r="CZ479">
            <v>2.6635716000000001E-4</v>
          </cell>
          <cell r="DA479">
            <v>2.6785713E-4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3.1900001000000002E-4</v>
          </cell>
          <cell r="DK479">
            <v>3.0671430000000003E-4</v>
          </cell>
          <cell r="DL479">
            <v>2.7635715999999998E-4</v>
          </cell>
          <cell r="DM479">
            <v>2.6785713E-4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2.0178572E-4</v>
          </cell>
          <cell r="DW479">
            <v>2.6600001000000003E-4</v>
          </cell>
          <cell r="DX479">
            <v>2.6635716000000001E-4</v>
          </cell>
          <cell r="DY479">
            <v>1.1607142000000001E-4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1.5757143E-4</v>
          </cell>
          <cell r="EI479">
            <v>2.2528571999999998E-4</v>
          </cell>
          <cell r="EJ479">
            <v>1.8564286999999999E-4</v>
          </cell>
          <cell r="EK479">
            <v>1.3428571E-4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7.9857149999999988E-5</v>
          </cell>
          <cell r="EU479">
            <v>1.4264286000000001E-4</v>
          </cell>
          <cell r="EV479">
            <v>2.2635715999999999E-4</v>
          </cell>
          <cell r="EW479">
            <v>1.2857142000000002E-4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1.7757143E-4</v>
          </cell>
          <cell r="FG479">
            <v>1.9142857999999998E-4</v>
          </cell>
          <cell r="FH479">
            <v>1.8635716000000002E-4</v>
          </cell>
          <cell r="FI479">
            <v>2.2857141999999998E-4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1.7107143000000001E-4</v>
          </cell>
          <cell r="FS479">
            <v>2.5600001E-4</v>
          </cell>
          <cell r="FT479">
            <v>2.6635716000000001E-4</v>
          </cell>
          <cell r="FU479">
            <v>2.4785713E-4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3.3250001000000013E-4</v>
          </cell>
          <cell r="GE479">
            <v>3.367143000000001E-4</v>
          </cell>
          <cell r="GF479">
            <v>1.9564287000000001E-4</v>
          </cell>
          <cell r="GG479">
            <v>3.1678571000000002E-4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2.1900001E-4</v>
          </cell>
          <cell r="GQ479">
            <v>3.1478573E-4</v>
          </cell>
          <cell r="GR479">
            <v>1.8564286999999999E-4</v>
          </cell>
          <cell r="GS479">
            <v>1.2535713000000001E-4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2.3828571999999997E-4</v>
          </cell>
          <cell r="HC479">
            <v>2.2600000999999998E-4</v>
          </cell>
          <cell r="HD479">
            <v>2.6707145000000001E-4</v>
          </cell>
          <cell r="HE479">
            <v>7.6071420000000013E-5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3.3900001000000007E-4</v>
          </cell>
          <cell r="HO479">
            <v>2.6671429999999997E-4</v>
          </cell>
          <cell r="HP479">
            <v>2.0564286999999999E-4</v>
          </cell>
          <cell r="HQ479">
            <v>2.3714283999999998E-4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2.8250001000000005E-4</v>
          </cell>
          <cell r="IA479">
            <v>3.0671430000000003E-4</v>
          </cell>
          <cell r="IB479">
            <v>2.6635716000000001E-4</v>
          </cell>
          <cell r="IC479">
            <v>2.8607141999999999E-4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3.1900001000000002E-4</v>
          </cell>
          <cell r="IM479">
            <v>3.1478573000000005E-4</v>
          </cell>
          <cell r="IN479">
            <v>2.6635716000000001E-4</v>
          </cell>
          <cell r="IO479">
            <v>2.3785712999999998E-4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2.5900001000000002E-4</v>
          </cell>
          <cell r="IY479">
            <v>2.4707144E-4</v>
          </cell>
        </row>
        <row r="480">
          <cell r="C480" t="str">
            <v>DRW.PX.WSF._.RES.Battery DLC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6.1385719999999992E-5</v>
          </cell>
          <cell r="U480">
            <v>2.6857140000000004E-5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6.0357150000000002E-5</v>
          </cell>
          <cell r="AE480">
            <v>6.7600010000000004E-5</v>
          </cell>
          <cell r="AF480">
            <v>7.9671439999999994E-5</v>
          </cell>
          <cell r="AG480">
            <v>8.057142E-5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7.7257149999999993E-5</v>
          </cell>
          <cell r="AQ480">
            <v>8.7600010000000016E-5</v>
          </cell>
          <cell r="AR480">
            <v>7.9671439999999994E-5</v>
          </cell>
          <cell r="AS480">
            <v>8.3257140000000016E-5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6.2771430000000002E-5</v>
          </cell>
          <cell r="BC480">
            <v>7.0014289999999991E-5</v>
          </cell>
          <cell r="BD480">
            <v>1.038143E-4</v>
          </cell>
          <cell r="BE480">
            <v>3.4914280000000004E-5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6.0357150000000002E-5</v>
          </cell>
          <cell r="BO480">
            <v>5.5528580000000001E-5</v>
          </cell>
          <cell r="BP480">
            <v>7.9671439999999994E-5</v>
          </cell>
          <cell r="BQ480">
            <v>3.4914280000000004E-5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5.311429E-5</v>
          </cell>
          <cell r="CA480">
            <v>5.5528580000000001E-5</v>
          </cell>
          <cell r="CB480">
            <v>1.038143E-4</v>
          </cell>
          <cell r="CC480">
            <v>3.3714280000000002E-5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8.4500010000000008E-5</v>
          </cell>
          <cell r="CM480">
            <v>9.1742869999999997E-5</v>
          </cell>
          <cell r="CN480">
            <v>1.038143E-4</v>
          </cell>
          <cell r="CO480">
            <v>4.9542860000000007E-5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8.6914290000000008E-5</v>
          </cell>
          <cell r="CY480">
            <v>5.242858E-5</v>
          </cell>
          <cell r="CZ480">
            <v>7.9671439999999994E-5</v>
          </cell>
          <cell r="DA480">
            <v>8.0571420000000014E-5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1.0140001E-4</v>
          </cell>
          <cell r="DK480">
            <v>9.1742869999999997E-5</v>
          </cell>
          <cell r="DL480">
            <v>8.9671440000000006E-5</v>
          </cell>
          <cell r="DM480">
            <v>8.0571420000000014E-5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6.0357150000000002E-5</v>
          </cell>
          <cell r="DW480">
            <v>6.7600010000000004E-5</v>
          </cell>
          <cell r="DX480">
            <v>7.9671439999999994E-5</v>
          </cell>
          <cell r="DY480">
            <v>3.4914280000000004E-5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3.6214289999999996E-5</v>
          </cell>
          <cell r="EI480">
            <v>5.9671439999999995E-5</v>
          </cell>
          <cell r="EJ480">
            <v>5.5528580000000001E-5</v>
          </cell>
          <cell r="EK480">
            <v>3.7599999999999999E-5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2.8971420000000003E-5</v>
          </cell>
          <cell r="EU480">
            <v>2.587143E-5</v>
          </cell>
          <cell r="EV480">
            <v>7.9671439999999994E-5</v>
          </cell>
          <cell r="EW480">
            <v>4.6857139999999998E-5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5.311429E-5</v>
          </cell>
          <cell r="FG480">
            <v>4.8285719999999999E-5</v>
          </cell>
          <cell r="FH480">
            <v>5.5528580000000001E-5</v>
          </cell>
          <cell r="FI480">
            <v>6.7428560000000004E-5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4.6214289999999995E-5</v>
          </cell>
          <cell r="FS480">
            <v>9.1742869999999997E-5</v>
          </cell>
          <cell r="FT480">
            <v>7.9671439999999994E-5</v>
          </cell>
          <cell r="FU480">
            <v>6.0571420000000002E-5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8.4500009999999995E-5</v>
          </cell>
          <cell r="GE480">
            <v>9.1742869999999983E-5</v>
          </cell>
          <cell r="GF480">
            <v>6.552858E-5</v>
          </cell>
          <cell r="GG480">
            <v>7.3257140000000003E-5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6.2771430000000002E-5</v>
          </cell>
          <cell r="GQ480">
            <v>9.4157149999999983E-5</v>
          </cell>
          <cell r="GR480">
            <v>5.5528580000000001E-5</v>
          </cell>
          <cell r="GS480">
            <v>3.4914280000000004E-5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6.0357150000000002E-5</v>
          </cell>
          <cell r="HC480">
            <v>6.7600010000000004E-5</v>
          </cell>
          <cell r="HD480">
            <v>7.9671439999999994E-5</v>
          </cell>
          <cell r="HE480">
            <v>8.0571400000000006E-6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1.0140001E-4</v>
          </cell>
          <cell r="HO480">
            <v>9.1742869999999997E-5</v>
          </cell>
          <cell r="HP480">
            <v>7.9671440000000007E-5</v>
          </cell>
          <cell r="HQ480">
            <v>1.0742856000000001E-4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8.4500009999999995E-5</v>
          </cell>
          <cell r="IA480">
            <v>9.1742869999999983E-5</v>
          </cell>
          <cell r="IB480">
            <v>7.9671439999999994E-5</v>
          </cell>
          <cell r="IC480">
            <v>1.1011428000000002E-4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1.0140000000000001E-4</v>
          </cell>
          <cell r="IM480">
            <v>9.4157149999999997E-5</v>
          </cell>
          <cell r="IN480">
            <v>7.9671439999999994E-5</v>
          </cell>
          <cell r="IO480">
            <v>9.057142E-5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7.7257149999999993E-5</v>
          </cell>
          <cell r="IY480">
            <v>1.0381430000000001E-4</v>
          </cell>
        </row>
        <row r="481">
          <cell r="C481" t="str">
            <v>DRW.PX.WSF._.RES.EV DLC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4.3514290000000004E-5</v>
          </cell>
          <cell r="U481">
            <v>1.6142860000000001E-5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3.6428569999999997E-5</v>
          </cell>
          <cell r="AE481">
            <v>4.0800000000000002E-5</v>
          </cell>
          <cell r="AF481">
            <v>4.8085720000000001E-5</v>
          </cell>
          <cell r="AG481">
            <v>4.8428579999999998E-5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3.6428569999999997E-5</v>
          </cell>
          <cell r="AQ481">
            <v>5.5371429999999999E-5</v>
          </cell>
          <cell r="AR481">
            <v>4.8085719999999994E-5</v>
          </cell>
          <cell r="AS481">
            <v>5.0042859999999992E-5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3.7885719999999997E-5</v>
          </cell>
          <cell r="BC481">
            <v>4.2257149999999996E-5</v>
          </cell>
          <cell r="BD481">
            <v>6.2657150000000004E-5</v>
          </cell>
          <cell r="BE481">
            <v>2.0985719999999999E-5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3.6428569999999997E-5</v>
          </cell>
          <cell r="BO481">
            <v>3.3514279999999997E-5</v>
          </cell>
          <cell r="BP481">
            <v>4.8085720000000001E-5</v>
          </cell>
          <cell r="BQ481">
            <v>2.0985719999999999E-5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2.1857140000000001E-5</v>
          </cell>
          <cell r="CA481">
            <v>3.3514279999999997E-5</v>
          </cell>
          <cell r="CB481">
            <v>6.2657150000000004E-5</v>
          </cell>
          <cell r="CC481">
            <v>1.6142860000000001E-5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5.1E-5</v>
          </cell>
          <cell r="CM481">
            <v>5.5371429999999999E-5</v>
          </cell>
          <cell r="CN481">
            <v>6.2657150000000004E-5</v>
          </cell>
          <cell r="CO481">
            <v>1.7757140000000003E-5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5.245715E-5</v>
          </cell>
          <cell r="CY481">
            <v>2.9142859999999999E-5</v>
          </cell>
          <cell r="CZ481">
            <v>4.8085720000000001E-5</v>
          </cell>
          <cell r="DA481">
            <v>4.8428579999999991E-5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6.120000000000001E-5</v>
          </cell>
          <cell r="DK481">
            <v>5.5371429999999992E-5</v>
          </cell>
          <cell r="DL481">
            <v>4.8085720000000001E-5</v>
          </cell>
          <cell r="DM481">
            <v>3.2285720000000003E-5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3.6428569999999997E-5</v>
          </cell>
          <cell r="DW481">
            <v>4.0799999999999996E-5</v>
          </cell>
          <cell r="DX481">
            <v>4.8085720000000001E-5</v>
          </cell>
          <cell r="DY481">
            <v>2.0985720000000003E-5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2.1857140000000001E-5</v>
          </cell>
          <cell r="EI481">
            <v>2.6228569999999999E-5</v>
          </cell>
          <cell r="EJ481">
            <v>3.3514289999999998E-5</v>
          </cell>
          <cell r="EK481">
            <v>2.26E-5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1.7485719999999999E-5</v>
          </cell>
          <cell r="EU481">
            <v>1.311429E-5</v>
          </cell>
          <cell r="EV481">
            <v>4.8085719999999994E-5</v>
          </cell>
          <cell r="EW481">
            <v>1.6142860000000001E-5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3.2057140000000005E-5</v>
          </cell>
          <cell r="FG481">
            <v>2.9142859999999999E-5</v>
          </cell>
          <cell r="FH481">
            <v>3.3514289999999998E-5</v>
          </cell>
          <cell r="FI481">
            <v>3.2285719999999996E-5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3.6428569999999997E-5</v>
          </cell>
          <cell r="FS481">
            <v>5.5371429999999999E-5</v>
          </cell>
          <cell r="FT481">
            <v>4.8085719999999994E-5</v>
          </cell>
          <cell r="FU481">
            <v>3.2285720000000003E-5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5.1E-5</v>
          </cell>
          <cell r="GE481">
            <v>5.5371429999999999E-5</v>
          </cell>
          <cell r="GF481">
            <v>3.3514289999999998E-5</v>
          </cell>
          <cell r="GG481">
            <v>4.3900000000000003E-5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4.6628580000000001E-5</v>
          </cell>
          <cell r="GQ481">
            <v>5.6828580000000005E-5</v>
          </cell>
          <cell r="GR481">
            <v>3.3514289999999998E-5</v>
          </cell>
          <cell r="GS481">
            <v>2.0985719999999999E-5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3.6428569999999997E-5</v>
          </cell>
          <cell r="HC481">
            <v>4.0799999999999996E-5</v>
          </cell>
          <cell r="HD481">
            <v>4.8085719999999994E-5</v>
          </cell>
          <cell r="HE481">
            <v>4.8428600000000004E-6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6.120000000000001E-5</v>
          </cell>
          <cell r="HO481">
            <v>5.5371429999999999E-5</v>
          </cell>
          <cell r="HP481">
            <v>4.8085719999999994E-5</v>
          </cell>
          <cell r="HQ481">
            <v>5.8428580000000004E-5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5.1E-5</v>
          </cell>
          <cell r="IA481">
            <v>5.5371429999999999E-5</v>
          </cell>
          <cell r="IB481">
            <v>4.8085719999999994E-5</v>
          </cell>
          <cell r="IC481">
            <v>6.618572E-5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6.1200009999999998E-5</v>
          </cell>
          <cell r="IM481">
            <v>5.6828580000000005E-5</v>
          </cell>
          <cell r="IN481">
            <v>4.8085720000000001E-5</v>
          </cell>
          <cell r="IO481">
            <v>4.8428579999999998E-5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4.6628569999999994E-5</v>
          </cell>
          <cell r="IY481">
            <v>6.2657140000000003E-5</v>
          </cell>
        </row>
        <row r="482">
          <cell r="C482" t="str">
            <v>DRW.PX.WSF._.RES.Grid Interactive Water Htr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3.029E-5</v>
          </cell>
          <cell r="U482">
            <v>1.3549999999999999E-5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2.815E-5</v>
          </cell>
          <cell r="AE482">
            <v>2.6040000000000001E-5</v>
          </cell>
          <cell r="AF482">
            <v>3.7290000000000004E-5</v>
          </cell>
          <cell r="AG482">
            <v>2.9099999999999999E-5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3.0559999999999999E-5</v>
          </cell>
          <cell r="AQ482">
            <v>3.4440000000000002E-5</v>
          </cell>
          <cell r="AR482">
            <v>3.7290000000000004E-5</v>
          </cell>
          <cell r="AS482">
            <v>3.3149999999999999E-5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2.938E-5</v>
          </cell>
          <cell r="BC482">
            <v>3.277E-5</v>
          </cell>
          <cell r="BD482">
            <v>4.019E-5</v>
          </cell>
          <cell r="BE482">
            <v>1.6249999999999999E-5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2.8250000000000002E-5</v>
          </cell>
          <cell r="BO482">
            <v>2.319E-5</v>
          </cell>
          <cell r="BP482">
            <v>3.7289999999999997E-5</v>
          </cell>
          <cell r="BQ482">
            <v>1.6249999999999999E-5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2.3559999999999998E-5</v>
          </cell>
          <cell r="CA482">
            <v>2.599E-5</v>
          </cell>
          <cell r="CB482">
            <v>4.8590000000000007E-5</v>
          </cell>
          <cell r="CC482">
            <v>2.5000000000000001E-5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3.9549999999999999E-5</v>
          </cell>
          <cell r="CM482">
            <v>4.2840000000000003E-5</v>
          </cell>
          <cell r="CN482">
            <v>4.8590000000000001E-5</v>
          </cell>
          <cell r="CO482">
            <v>1.9349999999999999E-5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4.0580000000000001E-5</v>
          </cell>
          <cell r="CY482">
            <v>3.9399999999999995E-5</v>
          </cell>
          <cell r="CZ482">
            <v>3.7289999999999997E-5</v>
          </cell>
          <cell r="DA482">
            <v>3.7500000000000003E-5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4.4660000000000003E-5</v>
          </cell>
          <cell r="DK482">
            <v>4.2940000000000006E-5</v>
          </cell>
          <cell r="DL482">
            <v>3.8690000000000004E-5</v>
          </cell>
          <cell r="DM482">
            <v>4.0300000000000004E-5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2.8250000000000002E-5</v>
          </cell>
          <cell r="DW482">
            <v>3.7240000000000003E-5</v>
          </cell>
          <cell r="DX482">
            <v>3.7289999999999997E-5</v>
          </cell>
          <cell r="DY482">
            <v>1.6249999999999999E-5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2.2060000000000002E-5</v>
          </cell>
          <cell r="EI482">
            <v>3.154E-5</v>
          </cell>
          <cell r="EJ482">
            <v>2.599E-5</v>
          </cell>
          <cell r="EK482">
            <v>1.88E-5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1.118E-5</v>
          </cell>
          <cell r="EU482">
            <v>1.997E-5</v>
          </cell>
          <cell r="EV482">
            <v>3.1689999999999996E-5</v>
          </cell>
          <cell r="EW482">
            <v>1.5199999999999998E-5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2.4860000000000003E-5</v>
          </cell>
          <cell r="FG482">
            <v>2.9600000000000001E-5</v>
          </cell>
          <cell r="FH482">
            <v>2.6089999999999999E-5</v>
          </cell>
          <cell r="FI482">
            <v>2.9200000000000002E-5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2.8150000000000003E-5</v>
          </cell>
          <cell r="FS482">
            <v>3.5840000000000002E-5</v>
          </cell>
          <cell r="FT482">
            <v>3.7289999999999997E-5</v>
          </cell>
          <cell r="FU482">
            <v>3.4700000000000003E-5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4.375E-5</v>
          </cell>
          <cell r="GE482">
            <v>4.7140000000000006E-5</v>
          </cell>
          <cell r="GF482">
            <v>2.599E-5</v>
          </cell>
          <cell r="GG482">
            <v>4.4350000000000001E-5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3.3359999999999999E-5</v>
          </cell>
          <cell r="GQ482">
            <v>4.4070000000000003E-5</v>
          </cell>
          <cell r="GR482">
            <v>2.599E-5</v>
          </cell>
          <cell r="GS482">
            <v>1.755E-5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3.6159999999999999E-5</v>
          </cell>
          <cell r="HC482">
            <v>3.154E-5</v>
          </cell>
          <cell r="HD482">
            <v>3.7389999999999999E-5</v>
          </cell>
          <cell r="HE482">
            <v>1.065E-5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4.7460000000000003E-5</v>
          </cell>
          <cell r="HO482">
            <v>4.0139999999999999E-5</v>
          </cell>
          <cell r="HP482">
            <v>2.879E-5</v>
          </cell>
          <cell r="HQ482">
            <v>3.3200000000000001E-5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3.9549999999999999E-5</v>
          </cell>
          <cell r="IA482">
            <v>4.2939999999999999E-5</v>
          </cell>
          <cell r="IB482">
            <v>3.7290000000000004E-5</v>
          </cell>
          <cell r="IC482">
            <v>4.2849999999999998E-5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4.4660000000000003E-5</v>
          </cell>
          <cell r="IM482">
            <v>4.4070000000000003E-5</v>
          </cell>
          <cell r="IN482">
            <v>3.7289999999999997E-5</v>
          </cell>
          <cell r="IO482">
            <v>3.7500000000000003E-5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3.6260000000000002E-5</v>
          </cell>
          <cell r="IY482">
            <v>3.4589999999999999E-5</v>
          </cell>
        </row>
        <row r="483">
          <cell r="C483" t="str">
            <v>DRW.PX.WSF._.RES.Home Energy Mgmt Sys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4.712858E-5</v>
          </cell>
          <cell r="U483">
            <v>1.7857140000000002E-5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4.0357149999999997E-5</v>
          </cell>
          <cell r="AE483">
            <v>4.5200009999999995E-5</v>
          </cell>
          <cell r="AF483">
            <v>5.3271440000000002E-5</v>
          </cell>
          <cell r="AG483">
            <v>5.3571420000000001E-5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4.0357150000000004E-5</v>
          </cell>
          <cell r="AQ483">
            <v>6.1342870000000003E-5</v>
          </cell>
          <cell r="AR483">
            <v>5.3271440000000002E-5</v>
          </cell>
          <cell r="AS483">
            <v>5.5357140000000002E-5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4.1971429999999998E-5</v>
          </cell>
          <cell r="BC483">
            <v>4.6814290000000003E-5</v>
          </cell>
          <cell r="BD483">
            <v>6.941429999999999E-5</v>
          </cell>
          <cell r="BE483">
            <v>2.3214280000000001E-5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4.0357149999999997E-5</v>
          </cell>
          <cell r="BO483">
            <v>3.7128579999999994E-5</v>
          </cell>
          <cell r="BP483">
            <v>5.3271440000000002E-5</v>
          </cell>
          <cell r="BQ483">
            <v>2.3214280000000001E-5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2.4214289999999995E-5</v>
          </cell>
          <cell r="CA483">
            <v>3.7128580000000001E-5</v>
          </cell>
          <cell r="CB483">
            <v>6.9414300000000004E-5</v>
          </cell>
          <cell r="CC483">
            <v>1.7857140000000002E-5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5.6500010000000005E-5</v>
          </cell>
          <cell r="CM483">
            <v>6.1342870000000003E-5</v>
          </cell>
          <cell r="CN483">
            <v>6.941429999999999E-5</v>
          </cell>
          <cell r="CO483">
            <v>1.9642860000000002E-5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5.8114289999999993E-5</v>
          </cell>
          <cell r="CY483">
            <v>3.2285719999999996E-5</v>
          </cell>
          <cell r="CZ483">
            <v>5.3271439999999989E-5</v>
          </cell>
          <cell r="DA483">
            <v>5.3571420000000001E-5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6.7800009999999995E-5</v>
          </cell>
          <cell r="DK483">
            <v>6.1342870000000003E-5</v>
          </cell>
          <cell r="DL483">
            <v>5.3271439999999989E-5</v>
          </cell>
          <cell r="DM483">
            <v>5.3571420000000001E-5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4.0357149999999997E-5</v>
          </cell>
          <cell r="DW483">
            <v>4.5200010000000002E-5</v>
          </cell>
          <cell r="DX483">
            <v>5.3271440000000002E-5</v>
          </cell>
          <cell r="DY483">
            <v>2.3214280000000001E-5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2.4214290000000002E-5</v>
          </cell>
          <cell r="EI483">
            <v>2.905715E-5</v>
          </cell>
          <cell r="EJ483">
            <v>3.7128579999999994E-5</v>
          </cell>
          <cell r="EK483">
            <v>2.5000000000000001E-5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1.937142E-5</v>
          </cell>
          <cell r="EU483">
            <v>1.452857E-5</v>
          </cell>
          <cell r="EV483">
            <v>5.3271439999999996E-5</v>
          </cell>
          <cell r="EW483">
            <v>1.7857140000000002E-5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3.5514289999999999E-5</v>
          </cell>
          <cell r="FG483">
            <v>3.2285719999999996E-5</v>
          </cell>
          <cell r="FH483">
            <v>3.7128580000000001E-5</v>
          </cell>
          <cell r="FI483">
            <v>3.5714280000000003E-5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4.0357149999999997E-5</v>
          </cell>
          <cell r="FS483">
            <v>6.1342870000000003E-5</v>
          </cell>
          <cell r="FT483">
            <v>5.3271439999999996E-5</v>
          </cell>
          <cell r="FU483">
            <v>3.5714280000000003E-5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5.6500009999999998E-5</v>
          </cell>
          <cell r="GE483">
            <v>6.1342870000000003E-5</v>
          </cell>
          <cell r="GF483">
            <v>3.7128579999999994E-5</v>
          </cell>
          <cell r="GG483">
            <v>4.7500000000000003E-5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5.165714E-5</v>
          </cell>
          <cell r="GQ483">
            <v>6.2957150000000011E-5</v>
          </cell>
          <cell r="GR483">
            <v>3.7128580000000001E-5</v>
          </cell>
          <cell r="GS483">
            <v>2.3214280000000001E-5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4.0357149999999997E-5</v>
          </cell>
          <cell r="HC483">
            <v>4.5200009999999995E-5</v>
          </cell>
          <cell r="HD483">
            <v>5.3271439999999996E-5</v>
          </cell>
          <cell r="HE483">
            <v>5.3571400000000002E-6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6.7800009999999995E-5</v>
          </cell>
          <cell r="HO483">
            <v>6.134286999999999E-5</v>
          </cell>
          <cell r="HP483">
            <v>5.3271439999999996E-5</v>
          </cell>
          <cell r="HQ483">
            <v>7.1428560000000006E-5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5.6500010000000005E-5</v>
          </cell>
          <cell r="IA483">
            <v>6.134286999999999E-5</v>
          </cell>
          <cell r="IB483">
            <v>5.3271439999999996E-5</v>
          </cell>
          <cell r="IC483">
            <v>7.321428E-5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6.7799999999999995E-5</v>
          </cell>
          <cell r="IM483">
            <v>6.2957150000000011E-5</v>
          </cell>
          <cell r="IN483">
            <v>5.3271439999999989E-5</v>
          </cell>
          <cell r="IO483">
            <v>5.3571420000000001E-5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5.1657150000000001E-5</v>
          </cell>
          <cell r="IY483">
            <v>6.941429999999999E-5</v>
          </cell>
        </row>
        <row r="484">
          <cell r="C484" t="str">
            <v>DRW.PX.WSF._.RES.HVAC - DLC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4.3514290000000004E-5</v>
          </cell>
          <cell r="U484">
            <v>1.6142860000000001E-5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3.6428569999999997E-5</v>
          </cell>
          <cell r="AE484">
            <v>4.0800000000000002E-5</v>
          </cell>
          <cell r="AF484">
            <v>4.8085720000000001E-5</v>
          </cell>
          <cell r="AG484">
            <v>4.8428579999999998E-5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3.6428569999999997E-5</v>
          </cell>
          <cell r="AQ484">
            <v>5.5371429999999999E-5</v>
          </cell>
          <cell r="AR484">
            <v>4.8085719999999994E-5</v>
          </cell>
          <cell r="AS484">
            <v>5.0042859999999992E-5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3.7885719999999997E-5</v>
          </cell>
          <cell r="BC484">
            <v>4.2257149999999996E-5</v>
          </cell>
          <cell r="BD484">
            <v>6.2657150000000004E-5</v>
          </cell>
          <cell r="BE484">
            <v>2.0985719999999999E-5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3.6428569999999997E-5</v>
          </cell>
          <cell r="BO484">
            <v>3.3514279999999997E-5</v>
          </cell>
          <cell r="BP484">
            <v>4.8085720000000001E-5</v>
          </cell>
          <cell r="BQ484">
            <v>2.0985719999999999E-5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2.1857140000000001E-5</v>
          </cell>
          <cell r="CA484">
            <v>3.3514279999999997E-5</v>
          </cell>
          <cell r="CB484">
            <v>6.2657150000000004E-5</v>
          </cell>
          <cell r="CC484">
            <v>1.6142860000000001E-5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5.1E-5</v>
          </cell>
          <cell r="CM484">
            <v>5.5371429999999999E-5</v>
          </cell>
          <cell r="CN484">
            <v>6.2657150000000004E-5</v>
          </cell>
          <cell r="CO484">
            <v>1.7757140000000003E-5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5.245715E-5</v>
          </cell>
          <cell r="CY484">
            <v>2.9142859999999999E-5</v>
          </cell>
          <cell r="CZ484">
            <v>4.8085720000000001E-5</v>
          </cell>
          <cell r="DA484">
            <v>4.8428579999999991E-5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6.120000000000001E-5</v>
          </cell>
          <cell r="DK484">
            <v>5.5371429999999992E-5</v>
          </cell>
          <cell r="DL484">
            <v>4.8085720000000001E-5</v>
          </cell>
          <cell r="DM484">
            <v>3.2285720000000003E-5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3.6428569999999997E-5</v>
          </cell>
          <cell r="DW484">
            <v>4.0799999999999996E-5</v>
          </cell>
          <cell r="DX484">
            <v>4.8085720000000001E-5</v>
          </cell>
          <cell r="DY484">
            <v>2.0985720000000003E-5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2.1857140000000001E-5</v>
          </cell>
          <cell r="EI484">
            <v>2.6228569999999999E-5</v>
          </cell>
          <cell r="EJ484">
            <v>3.3514289999999998E-5</v>
          </cell>
          <cell r="EK484">
            <v>2.26E-5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1.7485719999999999E-5</v>
          </cell>
          <cell r="EU484">
            <v>1.311429E-5</v>
          </cell>
          <cell r="EV484">
            <v>4.8085719999999994E-5</v>
          </cell>
          <cell r="EW484">
            <v>1.6142860000000001E-5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3.2057140000000005E-5</v>
          </cell>
          <cell r="FG484">
            <v>2.9142859999999999E-5</v>
          </cell>
          <cell r="FH484">
            <v>3.3514289999999998E-5</v>
          </cell>
          <cell r="FI484">
            <v>3.2285719999999996E-5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3.6428569999999997E-5</v>
          </cell>
          <cell r="FS484">
            <v>5.5371429999999999E-5</v>
          </cell>
          <cell r="FT484">
            <v>4.8085720000000001E-5</v>
          </cell>
          <cell r="FU484">
            <v>3.2285720000000003E-5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5.1E-5</v>
          </cell>
          <cell r="GE484">
            <v>5.5371429999999992E-5</v>
          </cell>
          <cell r="GF484">
            <v>3.3514289999999998E-5</v>
          </cell>
          <cell r="GG484">
            <v>3.3900000000000004E-5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4.6628580000000001E-5</v>
          </cell>
          <cell r="GQ484">
            <v>5.6828579999999999E-5</v>
          </cell>
          <cell r="GR484">
            <v>3.3514289999999998E-5</v>
          </cell>
          <cell r="GS484">
            <v>2.0985719999999999E-5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3.6428569999999997E-5</v>
          </cell>
          <cell r="HC484">
            <v>4.0799999999999996E-5</v>
          </cell>
          <cell r="HD484">
            <v>4.8085719999999994E-5</v>
          </cell>
          <cell r="HE484">
            <v>4.8428600000000004E-6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6.120000000000001E-5</v>
          </cell>
          <cell r="HO484">
            <v>5.5371429999999999E-5</v>
          </cell>
          <cell r="HP484">
            <v>4.8085719999999994E-5</v>
          </cell>
          <cell r="HQ484">
            <v>5.8428580000000004E-5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5.1E-5</v>
          </cell>
          <cell r="IA484">
            <v>5.5371429999999999E-5</v>
          </cell>
          <cell r="IB484">
            <v>4.8085719999999994E-5</v>
          </cell>
          <cell r="IC484">
            <v>6.618572E-5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6.1200009999999998E-5</v>
          </cell>
          <cell r="IM484">
            <v>5.6828580000000005E-5</v>
          </cell>
          <cell r="IN484">
            <v>4.8085720000000001E-5</v>
          </cell>
          <cell r="IO484">
            <v>4.8428579999999998E-5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4.6628569999999994E-5</v>
          </cell>
          <cell r="IY484">
            <v>6.2657140000000003E-5</v>
          </cell>
        </row>
        <row r="485">
          <cell r="C485" t="str">
            <v>DRW.PX.WSF._.RES.Pool Pump - DLC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4.3514290000000004E-5</v>
          </cell>
          <cell r="U485">
            <v>1.6142860000000001E-5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3.6428569999999997E-5</v>
          </cell>
          <cell r="AE485">
            <v>4.0800000000000002E-5</v>
          </cell>
          <cell r="AF485">
            <v>4.8085720000000001E-5</v>
          </cell>
          <cell r="AG485">
            <v>4.8428579999999998E-5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3.6428569999999997E-5</v>
          </cell>
          <cell r="AQ485">
            <v>5.5371429999999999E-5</v>
          </cell>
          <cell r="AR485">
            <v>4.8085719999999994E-5</v>
          </cell>
          <cell r="AS485">
            <v>5.0042859999999992E-5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3.7885719999999997E-5</v>
          </cell>
          <cell r="BC485">
            <v>4.2257149999999996E-5</v>
          </cell>
          <cell r="BD485">
            <v>6.2657150000000004E-5</v>
          </cell>
          <cell r="BE485">
            <v>2.0985719999999999E-5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3.6428569999999997E-5</v>
          </cell>
          <cell r="BO485">
            <v>3.3514279999999997E-5</v>
          </cell>
          <cell r="BP485">
            <v>4.8085720000000001E-5</v>
          </cell>
          <cell r="BQ485">
            <v>2.0985719999999999E-5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2.1857140000000001E-5</v>
          </cell>
          <cell r="CA485">
            <v>3.3514279999999997E-5</v>
          </cell>
          <cell r="CB485">
            <v>6.2657150000000004E-5</v>
          </cell>
          <cell r="CC485">
            <v>1.6142860000000001E-5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5.1E-5</v>
          </cell>
          <cell r="CM485">
            <v>5.5371429999999999E-5</v>
          </cell>
          <cell r="CN485">
            <v>6.2657150000000004E-5</v>
          </cell>
          <cell r="CO485">
            <v>1.7757140000000003E-5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5.245715E-5</v>
          </cell>
          <cell r="CY485">
            <v>2.9142859999999999E-5</v>
          </cell>
          <cell r="CZ485">
            <v>4.8085720000000001E-5</v>
          </cell>
          <cell r="DA485">
            <v>4.8428579999999991E-5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6.120000000000001E-5</v>
          </cell>
          <cell r="DK485">
            <v>5.5371429999999992E-5</v>
          </cell>
          <cell r="DL485">
            <v>4.8085720000000001E-5</v>
          </cell>
          <cell r="DM485">
            <v>3.2285720000000003E-5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3.6428569999999997E-5</v>
          </cell>
          <cell r="DW485">
            <v>4.0799999999999996E-5</v>
          </cell>
          <cell r="DX485">
            <v>4.8085720000000001E-5</v>
          </cell>
          <cell r="DY485">
            <v>2.0985720000000003E-5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2.1857140000000001E-5</v>
          </cell>
          <cell r="EI485">
            <v>2.6228569999999999E-5</v>
          </cell>
          <cell r="EJ485">
            <v>3.3514289999999998E-5</v>
          </cell>
          <cell r="EK485">
            <v>2.26E-5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1.7485719999999999E-5</v>
          </cell>
          <cell r="EU485">
            <v>1.311429E-5</v>
          </cell>
          <cell r="EV485">
            <v>4.8085719999999994E-5</v>
          </cell>
          <cell r="EW485">
            <v>1.6142860000000001E-5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3.2057140000000005E-5</v>
          </cell>
          <cell r="FG485">
            <v>2.9142859999999999E-5</v>
          </cell>
          <cell r="FH485">
            <v>3.3514289999999998E-5</v>
          </cell>
          <cell r="FI485">
            <v>3.2285719999999996E-5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3.6428569999999997E-5</v>
          </cell>
          <cell r="FS485">
            <v>5.5371429999999999E-5</v>
          </cell>
          <cell r="FT485">
            <v>4.8085719999999994E-5</v>
          </cell>
          <cell r="FU485">
            <v>3.2285720000000003E-5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5.1E-5</v>
          </cell>
          <cell r="GE485">
            <v>5.5371429999999992E-5</v>
          </cell>
          <cell r="GF485">
            <v>3.3514289999999998E-5</v>
          </cell>
          <cell r="GG485">
            <v>3.3900000000000004E-5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4.6628580000000001E-5</v>
          </cell>
          <cell r="GQ485">
            <v>5.6828580000000005E-5</v>
          </cell>
          <cell r="GR485">
            <v>3.3514289999999998E-5</v>
          </cell>
          <cell r="GS485">
            <v>2.0985719999999999E-5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3.6428569999999997E-5</v>
          </cell>
          <cell r="HC485">
            <v>4.0799999999999996E-5</v>
          </cell>
          <cell r="HD485">
            <v>4.8085719999999994E-5</v>
          </cell>
          <cell r="HE485">
            <v>4.8428600000000004E-6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6.120000000000001E-5</v>
          </cell>
          <cell r="HO485">
            <v>5.5371429999999999E-5</v>
          </cell>
          <cell r="HP485">
            <v>4.8085719999999994E-5</v>
          </cell>
          <cell r="HQ485">
            <v>5.8428580000000004E-5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5.1E-5</v>
          </cell>
          <cell r="IA485">
            <v>5.5371429999999999E-5</v>
          </cell>
          <cell r="IB485">
            <v>4.8085719999999994E-5</v>
          </cell>
          <cell r="IC485">
            <v>6.618572E-5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6.1200009999999998E-5</v>
          </cell>
          <cell r="IM485">
            <v>5.6828580000000005E-5</v>
          </cell>
          <cell r="IN485">
            <v>4.8085720000000001E-5</v>
          </cell>
          <cell r="IO485">
            <v>4.8428579999999998E-5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4.6628569999999994E-5</v>
          </cell>
          <cell r="IY485">
            <v>6.2657140000000003E-5</v>
          </cell>
        </row>
        <row r="486">
          <cell r="C486" t="str">
            <v>DRW.PX.WSF._.RES.Smart Thermostats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1.2138570999999999E-4</v>
          </cell>
          <cell r="U486">
            <v>5.3571430000000009E-5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1.2107143E-4</v>
          </cell>
          <cell r="AE486">
            <v>1.1559999999999999E-4</v>
          </cell>
          <cell r="AF486">
            <v>1.5981428E-4</v>
          </cell>
          <cell r="AG486">
            <v>1.4071428999999999E-4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1.5497142999999999E-4</v>
          </cell>
          <cell r="AQ486">
            <v>1.5559999999999999E-4</v>
          </cell>
          <cell r="AR486">
            <v>1.5981428E-4</v>
          </cell>
          <cell r="AS486">
            <v>1.4607142999999999E-4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1.2591427999999999E-4</v>
          </cell>
          <cell r="BC486">
            <v>1.4044285E-4</v>
          </cell>
          <cell r="BD486">
            <v>1.8824285000000002E-4</v>
          </cell>
          <cell r="BE486">
            <v>6.9642860000000001E-5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1.2107143000000001E-4</v>
          </cell>
          <cell r="BO486">
            <v>1.1138571999999999E-4</v>
          </cell>
          <cell r="BP486">
            <v>1.5981428E-4</v>
          </cell>
          <cell r="BQ486">
            <v>6.9642860000000001E-5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8.6542860000000005E-5</v>
          </cell>
          <cell r="CA486">
            <v>1.1138572E-4</v>
          </cell>
          <cell r="CB486">
            <v>2.0824284999999999E-4</v>
          </cell>
          <cell r="CC486">
            <v>1.0714286E-4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1.695E-4</v>
          </cell>
          <cell r="CM486">
            <v>1.8402856999999998E-4</v>
          </cell>
          <cell r="CN486">
            <v>2.0824284999999999E-4</v>
          </cell>
          <cell r="CO486">
            <v>7.892857E-5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1.7434284999999998E-4</v>
          </cell>
          <cell r="CY486">
            <v>1.6528571E-4</v>
          </cell>
          <cell r="CZ486">
            <v>1.5981428E-4</v>
          </cell>
          <cell r="DA486">
            <v>1.6071429000000001E-4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2.0340000000000001E-4</v>
          </cell>
          <cell r="DK486">
            <v>1.8402857000000003E-4</v>
          </cell>
          <cell r="DL486">
            <v>1.6981428E-4</v>
          </cell>
          <cell r="DM486">
            <v>1.7071429000000001E-4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1.2107143000000001E-4</v>
          </cell>
          <cell r="DW486">
            <v>1.3559999999999999E-4</v>
          </cell>
          <cell r="DX486">
            <v>1.5981428E-4</v>
          </cell>
          <cell r="DY486">
            <v>6.9642860000000001E-5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1.0654286E-4</v>
          </cell>
          <cell r="EI486">
            <v>1.4559999999999999E-4</v>
          </cell>
          <cell r="EJ486">
            <v>1.1138571000000001E-4</v>
          </cell>
          <cell r="EK486">
            <v>7.5000000000000007E-5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5.8114279999999999E-5</v>
          </cell>
          <cell r="EU486">
            <v>9.201428000000001E-5</v>
          </cell>
          <cell r="EV486">
            <v>1.3981428000000001E-4</v>
          </cell>
          <cell r="EW486">
            <v>6.3571429999999995E-5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1.0654286E-4</v>
          </cell>
          <cell r="FG486">
            <v>1.2685714E-4</v>
          </cell>
          <cell r="FH486">
            <v>1.1138571E-4</v>
          </cell>
          <cell r="FI486">
            <v>1.4714286000000001E-4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1.3264285999999999E-4</v>
          </cell>
          <cell r="FS486">
            <v>1.6560000000000001E-4</v>
          </cell>
          <cell r="FT486">
            <v>1.5981428E-4</v>
          </cell>
          <cell r="FU486">
            <v>1.6071428999999999E-4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2.0339999999999998E-4</v>
          </cell>
          <cell r="GE486">
            <v>2.0402857000000003E-4</v>
          </cell>
          <cell r="GF486">
            <v>1.1138571000000001E-4</v>
          </cell>
          <cell r="GG486">
            <v>1.8607143000000002E-4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1.3497141999999998E-4</v>
          </cell>
          <cell r="GQ486">
            <v>1.8887141999999999E-4</v>
          </cell>
          <cell r="GR486">
            <v>1.1138571000000001E-4</v>
          </cell>
          <cell r="GS486">
            <v>6.9642860000000001E-5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1.5497142999999999E-4</v>
          </cell>
          <cell r="HC486">
            <v>1.3560000000000002E-4</v>
          </cell>
          <cell r="HD486">
            <v>1.5981428E-4</v>
          </cell>
          <cell r="HE486">
            <v>2.9642860000000004E-5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2.0339999999999998E-4</v>
          </cell>
          <cell r="HO486">
            <v>1.6402857000000001E-4</v>
          </cell>
          <cell r="HP486">
            <v>1.3981428000000001E-4</v>
          </cell>
          <cell r="HQ486">
            <v>1.3428572000000002E-4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1.695E-4</v>
          </cell>
          <cell r="IA486">
            <v>1.8402857000000001E-4</v>
          </cell>
          <cell r="IB486">
            <v>1.5981428E-4</v>
          </cell>
          <cell r="IC486">
            <v>1.7964286000000002E-4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2.0339999E-4</v>
          </cell>
          <cell r="IM486">
            <v>1.8887141999999999E-4</v>
          </cell>
          <cell r="IN486">
            <v>1.5981428E-4</v>
          </cell>
          <cell r="IO486">
            <v>1.8071429000000001E-4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1.5497142999999999E-4</v>
          </cell>
          <cell r="IY486">
            <v>1.6824286000000001E-4</v>
          </cell>
        </row>
        <row r="487">
          <cell r="C487" t="str">
            <v>DRW.PX.WSF._.RES.Water Heater - DLC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2.1635716000000001E-4</v>
          </cell>
          <cell r="U487">
            <v>9.6785710000000012E-5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2.0107143E-4</v>
          </cell>
          <cell r="AE487">
            <v>1.4600000999999999E-4</v>
          </cell>
          <cell r="AF487">
            <v>2.6635716000000001E-4</v>
          </cell>
          <cell r="AG487">
            <v>2.0785712999999998E-4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2.3828572000000002E-4</v>
          </cell>
          <cell r="AQ487">
            <v>2.4600001000000003E-4</v>
          </cell>
          <cell r="AR487">
            <v>2.6635716000000001E-4</v>
          </cell>
          <cell r="AS487">
            <v>2.3678571000000003E-4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2.0985715E-4</v>
          </cell>
          <cell r="BC487">
            <v>2.3407144000000001E-4</v>
          </cell>
          <cell r="BD487">
            <v>3.0707145000000001E-4</v>
          </cell>
          <cell r="BE487">
            <v>1.1607142000000001E-4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2.0178572E-4</v>
          </cell>
          <cell r="BO487">
            <v>1.6528571999999998E-4</v>
          </cell>
          <cell r="BP487">
            <v>2.6635715999999995E-4</v>
          </cell>
          <cell r="BQ487">
            <v>1.1607142000000001E-4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1.5900000999999998E-4</v>
          </cell>
          <cell r="CA487">
            <v>1.8564286E-4</v>
          </cell>
          <cell r="CB487">
            <v>3.4707145000000006E-4</v>
          </cell>
          <cell r="CC487">
            <v>1.7857141999999998E-4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2.8250001E-4</v>
          </cell>
          <cell r="CM487">
            <v>3.0600001000000003E-4</v>
          </cell>
          <cell r="CN487">
            <v>3.4707145000000006E-4</v>
          </cell>
          <cell r="CO487">
            <v>1.4821429000000001E-4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2.8985715000000002E-4</v>
          </cell>
          <cell r="CY487">
            <v>2.9142858E-4</v>
          </cell>
          <cell r="CZ487">
            <v>2.6635716000000001E-4</v>
          </cell>
          <cell r="DA487">
            <v>2.6785713E-4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3.1900001000000002E-4</v>
          </cell>
          <cell r="DK487">
            <v>3.0671430000000008E-4</v>
          </cell>
          <cell r="DL487">
            <v>2.7635715999999998E-4</v>
          </cell>
          <cell r="DM487">
            <v>2.6785713E-4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2.0178572E-4</v>
          </cell>
          <cell r="DW487">
            <v>2.6600001000000003E-4</v>
          </cell>
          <cell r="DX487">
            <v>2.6635716000000001E-4</v>
          </cell>
          <cell r="DY487">
            <v>1.1607142000000001E-4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1.5757143E-4</v>
          </cell>
          <cell r="EI487">
            <v>2.2528571999999998E-4</v>
          </cell>
          <cell r="EJ487">
            <v>1.8564286999999999E-4</v>
          </cell>
          <cell r="EK487">
            <v>1.3428571E-4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7.9857150000000002E-5</v>
          </cell>
          <cell r="EU487">
            <v>1.4264286000000001E-4</v>
          </cell>
          <cell r="EV487">
            <v>2.2635715999999999E-4</v>
          </cell>
          <cell r="EW487">
            <v>1.0857141999999999E-4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1.7757143E-4</v>
          </cell>
          <cell r="FG487">
            <v>2.0142857999999998E-4</v>
          </cell>
          <cell r="FH487">
            <v>1.8635716000000002E-4</v>
          </cell>
          <cell r="FI487">
            <v>1.7857141999999998E-4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2.0107143E-4</v>
          </cell>
          <cell r="FS487">
            <v>2.5600001E-4</v>
          </cell>
          <cell r="FT487">
            <v>2.6635716000000001E-4</v>
          </cell>
          <cell r="FU487">
            <v>2.4785713E-4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3.3250001000000013E-4</v>
          </cell>
          <cell r="GE487">
            <v>3.367143000000001E-4</v>
          </cell>
          <cell r="GF487">
            <v>1.8564287000000002E-4</v>
          </cell>
          <cell r="GG487">
            <v>3.1678571000000002E-4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2.1900001E-4</v>
          </cell>
          <cell r="GQ487">
            <v>3.1478573E-4</v>
          </cell>
          <cell r="GR487">
            <v>1.8564286999999999E-4</v>
          </cell>
          <cell r="GS487">
            <v>1.1607142000000001E-4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2.5828572000000002E-4</v>
          </cell>
          <cell r="HC487">
            <v>2.2600000999999998E-4</v>
          </cell>
          <cell r="HD487">
            <v>2.6707145000000001E-4</v>
          </cell>
          <cell r="HE487">
            <v>7.6071420000000013E-5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3.3900001000000007E-4</v>
          </cell>
          <cell r="HO487">
            <v>2.6671429999999997E-4</v>
          </cell>
          <cell r="HP487">
            <v>2.0564286999999999E-4</v>
          </cell>
          <cell r="HQ487">
            <v>2.3714283999999998E-4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2.8250001000000005E-4</v>
          </cell>
          <cell r="IA487">
            <v>3.0671430000000003E-4</v>
          </cell>
          <cell r="IB487">
            <v>2.6635716000000001E-4</v>
          </cell>
          <cell r="IC487">
            <v>2.8607141999999999E-4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3.1900001000000002E-4</v>
          </cell>
          <cell r="IM487">
            <v>3.1478573000000005E-4</v>
          </cell>
          <cell r="IN487">
            <v>2.6635716000000001E-4</v>
          </cell>
          <cell r="IO487">
            <v>2.3785712999999998E-4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2.5900001000000002E-4</v>
          </cell>
          <cell r="IY487">
            <v>2.4707144E-4</v>
          </cell>
        </row>
        <row r="488">
          <cell r="C488" t="str">
            <v>DRW.PX.WYC._.CI_.3 Party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4.712858E-5</v>
          </cell>
          <cell r="U488">
            <v>1.7857140000000002E-5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4.0357149999999997E-5</v>
          </cell>
          <cell r="AE488">
            <v>4.2285719999999995E-5</v>
          </cell>
          <cell r="AF488">
            <v>5.3271439999999989E-5</v>
          </cell>
          <cell r="AG488">
            <v>4.5714280000000002E-5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5.0357150000000003E-5</v>
          </cell>
          <cell r="AQ488">
            <v>6.134286999999999E-5</v>
          </cell>
          <cell r="AR488">
            <v>5.3271439999999989E-5</v>
          </cell>
          <cell r="AS488">
            <v>3.7500000000000003E-5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4.1971429999999998E-5</v>
          </cell>
          <cell r="BC488">
            <v>4.6814289999999996E-5</v>
          </cell>
          <cell r="BD488">
            <v>6.9414300000000004E-5</v>
          </cell>
          <cell r="BE488">
            <v>2.3214280000000001E-5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4.0357149999999997E-5</v>
          </cell>
          <cell r="BO488">
            <v>3.7128579999999994E-5</v>
          </cell>
          <cell r="BP488">
            <v>5.3271439999999989E-5</v>
          </cell>
          <cell r="BQ488">
            <v>2.3214280000000001E-5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6.1657149999999993E-5</v>
          </cell>
          <cell r="CA488">
            <v>4.5200010000000002E-5</v>
          </cell>
          <cell r="CB488">
            <v>6.9414300000000004E-5</v>
          </cell>
          <cell r="CC488">
            <v>3.5714280000000003E-5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5.6500010000000005E-5</v>
          </cell>
          <cell r="CM488">
            <v>6.1342870000000003E-5</v>
          </cell>
          <cell r="CN488">
            <v>6.941429999999999E-5</v>
          </cell>
          <cell r="CO488">
            <v>1.9642860000000002E-5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5.8114290000000006E-5</v>
          </cell>
          <cell r="CY488">
            <v>4.8428579999999998E-5</v>
          </cell>
          <cell r="CZ488">
            <v>5.3271440000000002E-5</v>
          </cell>
          <cell r="DA488">
            <v>5.3571420000000001E-5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6.7800009999999995E-5</v>
          </cell>
          <cell r="DK488">
            <v>5.3271440000000002E-5</v>
          </cell>
          <cell r="DL488">
            <v>6.3271440000000001E-5</v>
          </cell>
          <cell r="DM488">
            <v>6.3571420000000007E-5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4.0357150000000004E-5</v>
          </cell>
          <cell r="DW488">
            <v>4.712858E-5</v>
          </cell>
          <cell r="DX488">
            <v>5.3271440000000002E-5</v>
          </cell>
          <cell r="DY488">
            <v>2.3214280000000001E-5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5.0357150000000003E-5</v>
          </cell>
          <cell r="EI488">
            <v>4.5200009999999995E-5</v>
          </cell>
          <cell r="EJ488">
            <v>3.7128579999999994E-5</v>
          </cell>
          <cell r="EK488">
            <v>2.5000000000000001E-5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1.937142E-5</v>
          </cell>
          <cell r="EU488">
            <v>3.0671430000000001E-5</v>
          </cell>
          <cell r="EV488">
            <v>5.3271439999999989E-5</v>
          </cell>
          <cell r="EW488">
            <v>1.7857140000000002E-5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3.5514289999999999E-5</v>
          </cell>
          <cell r="FG488">
            <v>4.5200010000000002E-5</v>
          </cell>
          <cell r="FH488">
            <v>3.7128580000000001E-5</v>
          </cell>
          <cell r="FI488">
            <v>3.7857140000000003E-5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4.0357150000000004E-5</v>
          </cell>
          <cell r="FS488">
            <v>6.1342870000000003E-5</v>
          </cell>
          <cell r="FT488">
            <v>5.3271440000000002E-5</v>
          </cell>
          <cell r="FU488">
            <v>5.3571420000000001E-5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5.0357150000000003E-5</v>
          </cell>
          <cell r="GE488">
            <v>6.9414300000000004E-5</v>
          </cell>
          <cell r="GF488">
            <v>4.712858E-5</v>
          </cell>
          <cell r="GG488">
            <v>5.5357140000000002E-5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4.1971430000000005E-5</v>
          </cell>
          <cell r="GQ488">
            <v>6.2957150000000011E-5</v>
          </cell>
          <cell r="GR488">
            <v>3.7128579999999994E-5</v>
          </cell>
          <cell r="GS488">
            <v>2.3214280000000001E-5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5.1657150000000001E-5</v>
          </cell>
          <cell r="HC488">
            <v>4.5200009999999995E-5</v>
          </cell>
          <cell r="HD488">
            <v>5.3271440000000002E-5</v>
          </cell>
          <cell r="HE488">
            <v>5.3571400000000002E-6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6.7800009999999995E-5</v>
          </cell>
          <cell r="HO488">
            <v>6.1342870000000003E-5</v>
          </cell>
          <cell r="HP488">
            <v>5.3271439999999996E-5</v>
          </cell>
          <cell r="HQ488">
            <v>7.1428560000000006E-5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5.6500010000000005E-5</v>
          </cell>
          <cell r="IA488">
            <v>6.134286999999999E-5</v>
          </cell>
          <cell r="IB488">
            <v>5.3271439999999996E-5</v>
          </cell>
          <cell r="IC488">
            <v>6.5357140000000001E-5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6.7799999999999995E-5</v>
          </cell>
          <cell r="IM488">
            <v>6.2957150000000011E-5</v>
          </cell>
          <cell r="IN488">
            <v>5.3271439999999989E-5</v>
          </cell>
          <cell r="IO488">
            <v>7.1428560000000006E-5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5.1657149999999994E-5</v>
          </cell>
          <cell r="IY488">
            <v>5.3271439999999996E-5</v>
          </cell>
        </row>
        <row r="489">
          <cell r="C489" t="str">
            <v>DRW.PX.WYC._.CI_.Battery DLC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6.5529000000000004E-7</v>
          </cell>
          <cell r="U489">
            <v>2.6856999999999998E-7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6.0357000000000005E-7</v>
          </cell>
          <cell r="AE489">
            <v>5.3457000000000005E-7</v>
          </cell>
          <cell r="AF489">
            <v>7.9672000000000006E-7</v>
          </cell>
          <cell r="AG489">
            <v>6.3714000000000005E-7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7.0357000000000005E-7</v>
          </cell>
          <cell r="AQ489">
            <v>8.7600000000000006E-7</v>
          </cell>
          <cell r="AR489">
            <v>7.9672000000000006E-7</v>
          </cell>
          <cell r="AS489">
            <v>7.6400000000000001E-7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6.2772000000000006E-7</v>
          </cell>
          <cell r="BC489">
            <v>7.0014999999999998E-7</v>
          </cell>
          <cell r="BD489">
            <v>9.9672000000000005E-7</v>
          </cell>
          <cell r="BE489">
            <v>3.4913999999999996E-7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6.0357000000000005E-7</v>
          </cell>
          <cell r="BO489">
            <v>5.3457000000000005E-7</v>
          </cell>
          <cell r="BP489">
            <v>7.9672000000000006E-7</v>
          </cell>
          <cell r="BQ489">
            <v>3.4914000000000001E-7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6.4500000000000007E-7</v>
          </cell>
          <cell r="CA489">
            <v>6.7600000000000007E-7</v>
          </cell>
          <cell r="CB489">
            <v>1.03815E-6</v>
          </cell>
          <cell r="CC489">
            <v>4.6856999999999997E-7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8.4500000000000006E-7</v>
          </cell>
          <cell r="CM489">
            <v>9.1743000000000008E-7</v>
          </cell>
          <cell r="CN489">
            <v>1.03815E-6</v>
          </cell>
          <cell r="CO489">
            <v>6.3257000000000001E-7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8.6915000000000008E-7</v>
          </cell>
          <cell r="CY489">
            <v>8.2429000000000003E-7</v>
          </cell>
          <cell r="CZ489">
            <v>7.9672000000000006E-7</v>
          </cell>
          <cell r="DA489">
            <v>8.0571000000000003E-7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8.7257000000000004E-7</v>
          </cell>
          <cell r="DK489">
            <v>7.967100000000001E-7</v>
          </cell>
          <cell r="DL489">
            <v>8.3815000000000008E-7</v>
          </cell>
          <cell r="DM489">
            <v>7.0571000000000004E-7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6.0357000000000005E-7</v>
          </cell>
          <cell r="DW489">
            <v>6.5528000000000008E-7</v>
          </cell>
          <cell r="DX489">
            <v>7.9672000000000006E-7</v>
          </cell>
          <cell r="DY489">
            <v>3.4914000000000001E-7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7.7257000000000004E-7</v>
          </cell>
          <cell r="EI489">
            <v>6.7600000000000007E-7</v>
          </cell>
          <cell r="EJ489">
            <v>5.5529000000000004E-7</v>
          </cell>
          <cell r="EK489">
            <v>3.7600000000000003E-7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2.8629E-7</v>
          </cell>
          <cell r="EU489">
            <v>5.5872000000000007E-7</v>
          </cell>
          <cell r="EV489">
            <v>5.5529000000000004E-7</v>
          </cell>
          <cell r="EW489">
            <v>5.3713999999999995E-7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5.3114000000000003E-7</v>
          </cell>
          <cell r="FG489">
            <v>5.8286000000000002E-7</v>
          </cell>
          <cell r="FH489">
            <v>5.5529000000000004E-7</v>
          </cell>
          <cell r="FI489">
            <v>8.0571000000000003E-7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7.7257000000000004E-7</v>
          </cell>
          <cell r="FS489">
            <v>9.1743000000000008E-7</v>
          </cell>
          <cell r="FT489">
            <v>7.9672000000000006E-7</v>
          </cell>
          <cell r="FU489">
            <v>7.3714000000000005E-7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8.1400000000000006E-7</v>
          </cell>
          <cell r="GE489">
            <v>1.0381400000000001E-6</v>
          </cell>
          <cell r="GF489">
            <v>5.5529000000000004E-7</v>
          </cell>
          <cell r="GG489">
            <v>7.6400000000000001E-7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6.2772000000000006E-7</v>
          </cell>
          <cell r="GQ489">
            <v>9.4157999999999999E-7</v>
          </cell>
          <cell r="GR489">
            <v>5.5529000000000004E-7</v>
          </cell>
          <cell r="GS489">
            <v>3.4914000000000001E-7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5.6214000000000003E-7</v>
          </cell>
          <cell r="HC489">
            <v>6.7600000000000007E-7</v>
          </cell>
          <cell r="HD489">
            <v>7.9672000000000006E-7</v>
          </cell>
          <cell r="HE489">
            <v>8.0569999999999999E-8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1.0139999999999999E-6</v>
          </cell>
          <cell r="HO489">
            <v>9.1743000000000008E-7</v>
          </cell>
          <cell r="HP489">
            <v>6.5529000000000004E-7</v>
          </cell>
          <cell r="HQ489">
            <v>1.00571E-6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8.4500000000000006E-7</v>
          </cell>
          <cell r="IA489">
            <v>9.1743000000000008E-7</v>
          </cell>
          <cell r="IB489">
            <v>7.9672000000000006E-7</v>
          </cell>
          <cell r="IC489">
            <v>1.10114E-6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1.01401E-6</v>
          </cell>
          <cell r="IM489">
            <v>9.4157999999999999E-7</v>
          </cell>
          <cell r="IN489">
            <v>7.9672000000000006E-7</v>
          </cell>
          <cell r="IO489">
            <v>8.0571000000000003E-7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7.7257000000000004E-7</v>
          </cell>
          <cell r="IY489">
            <v>7.967100000000001E-7</v>
          </cell>
        </row>
        <row r="490">
          <cell r="C490" t="str">
            <v>DRW.PX.WYC._.CI_.HVAC - DLC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4.3514290000000004E-5</v>
          </cell>
          <cell r="U490">
            <v>1.6142860000000001E-5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3.6428569999999997E-5</v>
          </cell>
          <cell r="AE490">
            <v>4.0799999999999996E-5</v>
          </cell>
          <cell r="AF490">
            <v>4.8085719999999994E-5</v>
          </cell>
          <cell r="AG490">
            <v>4.2285720000000002E-5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4.6428570000000003E-5</v>
          </cell>
          <cell r="AQ490">
            <v>5.5371429999999999E-5</v>
          </cell>
          <cell r="AR490">
            <v>4.8085720000000001E-5</v>
          </cell>
          <cell r="AS490">
            <v>4.3899999999999996E-5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3.7885719999999997E-5</v>
          </cell>
          <cell r="BC490">
            <v>4.2257149999999996E-5</v>
          </cell>
          <cell r="BD490">
            <v>6.2657150000000004E-5</v>
          </cell>
          <cell r="BE490">
            <v>2.0985720000000003E-5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3.6428569999999997E-5</v>
          </cell>
          <cell r="BO490">
            <v>3.3514279999999997E-5</v>
          </cell>
          <cell r="BP490">
            <v>4.8085720000000001E-5</v>
          </cell>
          <cell r="BQ490">
            <v>2.0985719999999999E-5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4.6428569999999996E-5</v>
          </cell>
          <cell r="CA490">
            <v>4.0800000000000002E-5</v>
          </cell>
          <cell r="CB490">
            <v>6.2657150000000004E-5</v>
          </cell>
          <cell r="CC490">
            <v>3.2285720000000003E-5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5.1E-5</v>
          </cell>
          <cell r="CM490">
            <v>5.5371429999999999E-5</v>
          </cell>
          <cell r="CN490">
            <v>6.2657150000000004E-5</v>
          </cell>
          <cell r="CO490">
            <v>2.7757140000000002E-5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5.245715E-5</v>
          </cell>
          <cell r="CY490">
            <v>4.3714289999999995E-5</v>
          </cell>
          <cell r="CZ490">
            <v>4.8085720000000001E-5</v>
          </cell>
          <cell r="DA490">
            <v>4.8428579999999991E-5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5.662857E-5</v>
          </cell>
          <cell r="DK490">
            <v>4.8085709999999993E-5</v>
          </cell>
          <cell r="DL490">
            <v>5.808572E-5</v>
          </cell>
          <cell r="DM490">
            <v>6.4571440000000006E-5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3.6428569999999997E-5</v>
          </cell>
          <cell r="DW490">
            <v>4.3514279999999996E-5</v>
          </cell>
          <cell r="DX490">
            <v>4.8085720000000001E-5</v>
          </cell>
          <cell r="DY490">
            <v>2.0985719999999999E-5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3.6428569999999997E-5</v>
          </cell>
          <cell r="EI490">
            <v>4.0799999999999996E-5</v>
          </cell>
          <cell r="EJ490">
            <v>3.3514289999999998E-5</v>
          </cell>
          <cell r="EK490">
            <v>2.26E-5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1.7485719999999999E-5</v>
          </cell>
          <cell r="EU490">
            <v>4.2257149999999996E-5</v>
          </cell>
          <cell r="EV490">
            <v>4.8085719999999994E-5</v>
          </cell>
          <cell r="EW490">
            <v>1.6142860000000001E-5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3.2057140000000005E-5</v>
          </cell>
          <cell r="FG490">
            <v>4.0799999999999996E-5</v>
          </cell>
          <cell r="FH490">
            <v>3.3514289999999998E-5</v>
          </cell>
          <cell r="FI490">
            <v>1.6142860000000001E-5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4.6628569999999994E-5</v>
          </cell>
          <cell r="FS490">
            <v>5.5371429999999992E-5</v>
          </cell>
          <cell r="FT490">
            <v>4.8085720000000001E-5</v>
          </cell>
          <cell r="FU490">
            <v>3.2285720000000003E-5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4.6628570000000001E-5</v>
          </cell>
          <cell r="GE490">
            <v>6.2657139999999989E-5</v>
          </cell>
          <cell r="GF490">
            <v>4.3514290000000004E-5</v>
          </cell>
          <cell r="GG490">
            <v>5.0042860000000006E-5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3.7885719999999997E-5</v>
          </cell>
          <cell r="GQ490">
            <v>5.6828579999999999E-5</v>
          </cell>
          <cell r="GR490">
            <v>3.3514289999999998E-5</v>
          </cell>
          <cell r="GS490">
            <v>2.0985720000000003E-5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4.6628570000000001E-5</v>
          </cell>
          <cell r="HC490">
            <v>4.0799999999999996E-5</v>
          </cell>
          <cell r="HD490">
            <v>4.8085720000000001E-5</v>
          </cell>
          <cell r="HE490">
            <v>4.8428600000000004E-6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6.1199999999999997E-5</v>
          </cell>
          <cell r="HO490">
            <v>5.5371429999999999E-5</v>
          </cell>
          <cell r="HP490">
            <v>4.3514290000000004E-5</v>
          </cell>
          <cell r="HQ490">
            <v>5.8428579999999997E-5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5.1E-5</v>
          </cell>
          <cell r="IA490">
            <v>5.5371429999999999E-5</v>
          </cell>
          <cell r="IB490">
            <v>4.8085719999999994E-5</v>
          </cell>
          <cell r="IC490">
            <v>6.0042859999999991E-5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5.245715E-5</v>
          </cell>
          <cell r="IM490">
            <v>5.6828579999999999E-5</v>
          </cell>
          <cell r="IN490">
            <v>4.8085720000000001E-5</v>
          </cell>
          <cell r="IO490">
            <v>5.8428580000000004E-5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4.6628569999999994E-5</v>
          </cell>
          <cell r="IY490">
            <v>4.808571E-5</v>
          </cell>
        </row>
        <row r="491">
          <cell r="C491" t="str">
            <v>DRW.PX.WYC._.CI_.Smart Thermostats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1.2981428000000001E-4</v>
          </cell>
          <cell r="U491">
            <v>5.3571430000000009E-5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1.2107143E-4</v>
          </cell>
          <cell r="AE491">
            <v>1.3559999999999999E-4</v>
          </cell>
          <cell r="AF491">
            <v>1.5981428E-4</v>
          </cell>
          <cell r="AG491">
            <v>1.2714285999999999E-4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1.3107143000000001E-4</v>
          </cell>
          <cell r="AQ491">
            <v>1.5559999999999999E-4</v>
          </cell>
          <cell r="AR491">
            <v>1.5981428E-4</v>
          </cell>
          <cell r="AS491">
            <v>1.325E-4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1.2591427999999999E-4</v>
          </cell>
          <cell r="BC491">
            <v>1.4044285E-4</v>
          </cell>
          <cell r="BD491">
            <v>1.8981428E-4</v>
          </cell>
          <cell r="BE491">
            <v>6.9642860000000001E-5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1.2107143000000001E-4</v>
          </cell>
          <cell r="BO491">
            <v>9.7171429999999998E-5</v>
          </cell>
          <cell r="BP491">
            <v>1.5981428E-4</v>
          </cell>
          <cell r="BQ491">
            <v>6.9642860000000001E-5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1.495E-4</v>
          </cell>
          <cell r="CA491">
            <v>1.3560000000000002E-4</v>
          </cell>
          <cell r="CB491">
            <v>2.0824284999999999E-4</v>
          </cell>
          <cell r="CC491">
            <v>1.0714286E-4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1.695E-4</v>
          </cell>
          <cell r="CM491">
            <v>1.8402856999999998E-4</v>
          </cell>
          <cell r="CN491">
            <v>2.0824285000000002E-4</v>
          </cell>
          <cell r="CO491">
            <v>1.2892857E-4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1.7434284999999998E-4</v>
          </cell>
          <cell r="CY491">
            <v>1.8887141999999999E-4</v>
          </cell>
          <cell r="CZ491">
            <v>1.5981428E-4</v>
          </cell>
          <cell r="DA491">
            <v>1.6071429000000001E-4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2.0339999999999998E-4</v>
          </cell>
          <cell r="DK491">
            <v>1.5981428999999999E-4</v>
          </cell>
          <cell r="DL491">
            <v>1.6824285E-4</v>
          </cell>
          <cell r="DM491">
            <v>1.9071429000000001E-4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1.2107143000000001E-4</v>
          </cell>
          <cell r="DW491">
            <v>1.1981428999999999E-4</v>
          </cell>
          <cell r="DX491">
            <v>1.5981428E-4</v>
          </cell>
          <cell r="DY491">
            <v>6.9642860000000001E-5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1.5107143000000001E-4</v>
          </cell>
          <cell r="EI491">
            <v>1.3560000000000002E-4</v>
          </cell>
          <cell r="EJ491">
            <v>1.1138571000000001E-4</v>
          </cell>
          <cell r="EK491">
            <v>7.4999999999999993E-5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7.7485710000000003E-5</v>
          </cell>
          <cell r="EU491">
            <v>1.4044285E-4</v>
          </cell>
          <cell r="EV491">
            <v>1.5138571000000001E-4</v>
          </cell>
          <cell r="EW491">
            <v>8.7142859999999993E-5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1.0654286E-4</v>
          </cell>
          <cell r="FG491">
            <v>1.3560000000000002E-4</v>
          </cell>
          <cell r="FH491">
            <v>1.1138571E-4</v>
          </cell>
          <cell r="FI491">
            <v>1.7428571999999999E-4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1.3497143E-4</v>
          </cell>
          <cell r="FS491">
            <v>1.6560000000000001E-4</v>
          </cell>
          <cell r="FT491">
            <v>1.5981428E-4</v>
          </cell>
          <cell r="FU491">
            <v>1.6071429000000001E-4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2.0339999999999998E-4</v>
          </cell>
          <cell r="GE491">
            <v>2.0824286000000001E-4</v>
          </cell>
          <cell r="GF491">
            <v>1.2138571000000001E-4</v>
          </cell>
          <cell r="GG491">
            <v>1.9964286000000002E-4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1.2591428000000002E-4</v>
          </cell>
          <cell r="GQ491">
            <v>1.8887141999999999E-4</v>
          </cell>
          <cell r="GR491">
            <v>1.1138571000000001E-4</v>
          </cell>
          <cell r="GS491">
            <v>6.9642860000000001E-5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1.5497142999999999E-4</v>
          </cell>
          <cell r="HC491">
            <v>1.3559999999999999E-4</v>
          </cell>
          <cell r="HD491">
            <v>1.5981428E-4</v>
          </cell>
          <cell r="HE491">
            <v>2.9642860000000001E-5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2.0340000000000001E-4</v>
          </cell>
          <cell r="HO491">
            <v>1.5528571E-4</v>
          </cell>
          <cell r="HP491">
            <v>1.2138571000000001E-4</v>
          </cell>
          <cell r="HQ491">
            <v>1.4714286000000001E-4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1.695E-4</v>
          </cell>
          <cell r="IA491">
            <v>1.6560000000000001E-4</v>
          </cell>
          <cell r="IB491">
            <v>1.5981428E-4</v>
          </cell>
          <cell r="IC491">
            <v>1.7964286000000002E-4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1.8591427999999999E-4</v>
          </cell>
          <cell r="IM491">
            <v>1.8887141999999999E-4</v>
          </cell>
          <cell r="IN491">
            <v>1.5981428E-4</v>
          </cell>
          <cell r="IO491">
            <v>1.7428572000000001E-4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1.5497142999999999E-4</v>
          </cell>
          <cell r="IY491">
            <v>1.5981428999999999E-4</v>
          </cell>
        </row>
        <row r="492">
          <cell r="C492" t="str">
            <v>DRW.PX.WYC._.CI_.Water Heater - DLC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2.3564287000000001E-4</v>
          </cell>
          <cell r="U492">
            <v>1.0928571E-4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2.0107143E-4</v>
          </cell>
          <cell r="AE492">
            <v>1.6600000999999998E-4</v>
          </cell>
          <cell r="AF492">
            <v>2.6635716000000001E-4</v>
          </cell>
          <cell r="AG492">
            <v>2.2857141999999998E-4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2.2178572E-4</v>
          </cell>
          <cell r="AQ492">
            <v>2.4600001000000003E-4</v>
          </cell>
          <cell r="AR492">
            <v>2.6635716000000001E-4</v>
          </cell>
          <cell r="AS492">
            <v>2.175E-4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2.0985715E-4</v>
          </cell>
          <cell r="BC492">
            <v>2.4635715E-4</v>
          </cell>
          <cell r="BD492">
            <v>2.9635716000000003E-4</v>
          </cell>
          <cell r="BE492">
            <v>1.1607142000000001E-4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2.0178572E-4</v>
          </cell>
          <cell r="BO492">
            <v>1.7600000999999998E-4</v>
          </cell>
          <cell r="BP492">
            <v>2.4564287000000001E-4</v>
          </cell>
          <cell r="BQ492">
            <v>1.1607142000000001E-4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2.2250001E-4</v>
          </cell>
          <cell r="CA492">
            <v>2.2600000999999998E-4</v>
          </cell>
          <cell r="CB492">
            <v>3.4707145E-4</v>
          </cell>
          <cell r="CC492">
            <v>1.7857142000000001E-4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2.8250001000000005E-4</v>
          </cell>
          <cell r="CM492">
            <v>3.0671429999999997E-4</v>
          </cell>
          <cell r="CN492">
            <v>3.3635715999999998E-4</v>
          </cell>
          <cell r="CO492">
            <v>1.6750000000000001E-4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2.9057144000000008E-4</v>
          </cell>
          <cell r="CY492">
            <v>2.9478573E-4</v>
          </cell>
          <cell r="CZ492">
            <v>2.6635715999999995E-4</v>
          </cell>
          <cell r="DA492">
            <v>2.6785713E-4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2.9900001000000002E-4</v>
          </cell>
          <cell r="DK492">
            <v>2.6635714999999999E-4</v>
          </cell>
          <cell r="DL492">
            <v>2.7635715999999998E-4</v>
          </cell>
          <cell r="DM492">
            <v>2.9714284000000003E-4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2.0178572E-4</v>
          </cell>
          <cell r="DW492">
            <v>1.8635715E-4</v>
          </cell>
          <cell r="DX492">
            <v>2.6707145000000001E-4</v>
          </cell>
          <cell r="DY492">
            <v>1.1607142000000001E-4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2.4178572000000005E-4</v>
          </cell>
          <cell r="EI492">
            <v>2.0600001000000001E-4</v>
          </cell>
          <cell r="EJ492">
            <v>1.8564286999999999E-4</v>
          </cell>
          <cell r="EK492">
            <v>1.3428571E-4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1.2985715000000001E-4</v>
          </cell>
          <cell r="EU492">
            <v>2.3407143999999998E-4</v>
          </cell>
          <cell r="EV492">
            <v>2.2564286999999999E-4</v>
          </cell>
          <cell r="EW492">
            <v>1.2857142000000002E-4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1.7757143E-4</v>
          </cell>
          <cell r="FG492">
            <v>2.0600000999999998E-4</v>
          </cell>
          <cell r="FH492">
            <v>1.8635716000000002E-4</v>
          </cell>
          <cell r="FI492">
            <v>2.3714283999999998E-4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1.9757143E-4</v>
          </cell>
          <cell r="FS492">
            <v>2.5600001E-4</v>
          </cell>
          <cell r="FT492">
            <v>2.6635716000000001E-4</v>
          </cell>
          <cell r="FU492">
            <v>2.4785713E-4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3.1900001000000002E-4</v>
          </cell>
          <cell r="GE492">
            <v>3.470714400000001E-4</v>
          </cell>
          <cell r="GF492">
            <v>1.9564287000000001E-4</v>
          </cell>
          <cell r="GG492">
            <v>2.8607141999999999E-4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2.3900001E-4</v>
          </cell>
          <cell r="GQ492">
            <v>3.1478573E-4</v>
          </cell>
          <cell r="GR492">
            <v>1.8564286999999999E-4</v>
          </cell>
          <cell r="GS492">
            <v>1.1607142000000001E-4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2.5828572000000002E-4</v>
          </cell>
          <cell r="HC492">
            <v>2.2600000999999998E-4</v>
          </cell>
          <cell r="HD492">
            <v>2.6707145000000001E-4</v>
          </cell>
          <cell r="HE492">
            <v>7.607142E-5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3.3900001000000001E-4</v>
          </cell>
          <cell r="HO492">
            <v>2.6142858000000003E-4</v>
          </cell>
          <cell r="HP492">
            <v>2.1635715999999999E-4</v>
          </cell>
          <cell r="HQ492">
            <v>2.2785712999999998E-4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2.8250001000000005E-4</v>
          </cell>
          <cell r="IA492">
            <v>2.5635715000000002E-4</v>
          </cell>
          <cell r="IB492">
            <v>2.6635716000000001E-4</v>
          </cell>
          <cell r="IC492">
            <v>2.8607141999999999E-4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2.9828572000000007E-4</v>
          </cell>
          <cell r="IM492">
            <v>3.1407144000000005E-4</v>
          </cell>
          <cell r="IN492">
            <v>2.6635716000000001E-4</v>
          </cell>
          <cell r="IO492">
            <v>2.3535713E-4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2.7900001000000002E-4</v>
          </cell>
          <cell r="IY492">
            <v>2.6707144E-4</v>
          </cell>
        </row>
        <row r="493">
          <cell r="C493" t="str">
            <v>DRW.PX.WYC._.RES.Battery DLC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6.1596869999999991E-5</v>
          </cell>
          <cell r="U493">
            <v>2.5245709999999999E-5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5.6735720000000001E-5</v>
          </cell>
          <cell r="AE493">
            <v>6.3544010000000001E-5</v>
          </cell>
          <cell r="AF493">
            <v>7.4891159999999996E-5</v>
          </cell>
          <cell r="AG493">
            <v>6.929142E-5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6.6135720000000013E-5</v>
          </cell>
          <cell r="AQ493">
            <v>8.2344009999999997E-5</v>
          </cell>
          <cell r="AR493">
            <v>7.4891159999999996E-5</v>
          </cell>
          <cell r="AS493">
            <v>6.2416000000000007E-5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5.9005149999999999E-5</v>
          </cell>
          <cell r="BC493">
            <v>6.5813439999999992E-5</v>
          </cell>
          <cell r="BD493">
            <v>9.3691160000000006E-5</v>
          </cell>
          <cell r="BE493">
            <v>3.2819420000000001E-5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5.6735720000000001E-5</v>
          </cell>
          <cell r="BO493">
            <v>5.0249719999999996E-5</v>
          </cell>
          <cell r="BP493">
            <v>7.4891159999999996E-5</v>
          </cell>
          <cell r="BQ493">
            <v>3.2819420000000001E-5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7.6516009999999984E-5</v>
          </cell>
          <cell r="CA493">
            <v>6.3544010000000001E-5</v>
          </cell>
          <cell r="CB493">
            <v>9.7585449999999999E-5</v>
          </cell>
          <cell r="CC493">
            <v>3.464571E-5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7.9430010000000004E-5</v>
          </cell>
          <cell r="CM493">
            <v>8.6238300000000004E-5</v>
          </cell>
          <cell r="CN493">
            <v>9.7585449999999999E-5</v>
          </cell>
          <cell r="CO493">
            <v>5.3015999999999995E-5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8.1699439999999995E-5</v>
          </cell>
          <cell r="CY493">
            <v>8.8507729999999995E-5</v>
          </cell>
          <cell r="CZ493">
            <v>7.4891159999999996E-5</v>
          </cell>
          <cell r="DA493">
            <v>7.5737130000000006E-5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9.5316009999999994E-5</v>
          </cell>
          <cell r="DK493">
            <v>7.4891149999999995E-5</v>
          </cell>
          <cell r="DL493">
            <v>8.4291159999999994E-5</v>
          </cell>
          <cell r="DM493">
            <v>6.6337129999999994E-5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5.6735720000000001E-5</v>
          </cell>
          <cell r="DW493">
            <v>7.4891149999999995E-5</v>
          </cell>
          <cell r="DX493">
            <v>7.4891159999999996E-5</v>
          </cell>
          <cell r="DY493">
            <v>3.2819420000000001E-5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6.6135719999999999E-5</v>
          </cell>
          <cell r="EI493">
            <v>6.3544010000000001E-5</v>
          </cell>
          <cell r="EJ493">
            <v>5.219687E-5</v>
          </cell>
          <cell r="EK493">
            <v>3.5343999999999999E-5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2.6910860000000001E-5</v>
          </cell>
          <cell r="EU493">
            <v>5.251915E-5</v>
          </cell>
          <cell r="EV493">
            <v>7.0996870000000003E-5</v>
          </cell>
          <cell r="EW493">
            <v>5.0491420000000004E-5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4.9927430000000001E-5</v>
          </cell>
          <cell r="FG493">
            <v>6.3544010000000001E-5</v>
          </cell>
          <cell r="FH493">
            <v>5.219687E-5</v>
          </cell>
          <cell r="FI493">
            <v>8.2182839999999998E-5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5.6735720000000001E-5</v>
          </cell>
          <cell r="FS493">
            <v>8.6238300000000004E-5</v>
          </cell>
          <cell r="FT493">
            <v>7.4891159999999996E-5</v>
          </cell>
          <cell r="FU493">
            <v>6.929142E-5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7.6516009999999984E-5</v>
          </cell>
          <cell r="GE493">
            <v>9.7585439999999999E-5</v>
          </cell>
          <cell r="GF493">
            <v>6.1596869999999991E-5</v>
          </cell>
          <cell r="GG493">
            <v>7.1816000000000005E-5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4.571086E-5</v>
          </cell>
          <cell r="GQ493">
            <v>8.8507729999999995E-5</v>
          </cell>
          <cell r="GR493">
            <v>5.219687E-5</v>
          </cell>
          <cell r="GS493">
            <v>3.2819420000000001E-5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6.6135720000000013E-5</v>
          </cell>
          <cell r="HC493">
            <v>6.3544010000000001E-5</v>
          </cell>
          <cell r="HD493">
            <v>7.4891159999999996E-5</v>
          </cell>
          <cell r="HE493">
            <v>7.5737099999999999E-6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9.5316009999999994E-5</v>
          </cell>
          <cell r="HO493">
            <v>8.6238300000000004E-5</v>
          </cell>
          <cell r="HP493">
            <v>7.0996870000000003E-5</v>
          </cell>
          <cell r="HQ493">
            <v>9.4537130000000002E-5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7.9430009999999991E-5</v>
          </cell>
          <cell r="IA493">
            <v>8.6238300000000004E-5</v>
          </cell>
          <cell r="IB493">
            <v>7.4891159999999996E-5</v>
          </cell>
          <cell r="IC493">
            <v>1.0350742E-4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9.5316009999999994E-5</v>
          </cell>
          <cell r="IM493">
            <v>8.8507729999999995E-5</v>
          </cell>
          <cell r="IN493">
            <v>7.4891159999999996E-5</v>
          </cell>
          <cell r="IO493">
            <v>7.5737129999999992E-5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7.2621720000000004E-5</v>
          </cell>
          <cell r="IY493">
            <v>7.4891149999999995E-5</v>
          </cell>
        </row>
        <row r="494">
          <cell r="C494" t="str">
            <v>DRW.PX.WYC._.RES.EV DLC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2.6108700000000003E-6</v>
          </cell>
          <cell r="U494">
            <v>9.6856999999999994E-7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2.1857199999999998E-6</v>
          </cell>
          <cell r="AE494">
            <v>2.44801E-6</v>
          </cell>
          <cell r="AF494">
            <v>2.8851600000000005E-6</v>
          </cell>
          <cell r="AG494">
            <v>2.5371399999999996E-6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2.78572E-6</v>
          </cell>
          <cell r="AQ494">
            <v>3.3223000000000004E-6</v>
          </cell>
          <cell r="AR494">
            <v>2.8851600000000001E-6</v>
          </cell>
          <cell r="AS494">
            <v>2.0339999999999999E-6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2.27315E-6</v>
          </cell>
          <cell r="BC494">
            <v>2.5354399999999997E-6</v>
          </cell>
          <cell r="BD494">
            <v>3.7594500000000001E-6</v>
          </cell>
          <cell r="BE494">
            <v>1.25914E-6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2.1857199999999998E-6</v>
          </cell>
          <cell r="BO494">
            <v>2.0108600000000003E-6</v>
          </cell>
          <cell r="BP494">
            <v>2.8851600000000001E-6</v>
          </cell>
          <cell r="BQ494">
            <v>1.25914E-6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2.1857199999999998E-6</v>
          </cell>
          <cell r="CA494">
            <v>2.44801E-6</v>
          </cell>
          <cell r="CB494">
            <v>3.7594500000000001E-6</v>
          </cell>
          <cell r="CC494">
            <v>1.9371399999999999E-6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3.0600099999999998E-6</v>
          </cell>
          <cell r="CM494">
            <v>3.3223000000000004E-6</v>
          </cell>
          <cell r="CN494">
            <v>3.7594500000000001E-6</v>
          </cell>
          <cell r="CO494">
            <v>1.06543E-6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3.14744E-6</v>
          </cell>
          <cell r="CY494">
            <v>3.4097300000000006E-6</v>
          </cell>
          <cell r="CZ494">
            <v>2.8851600000000001E-6</v>
          </cell>
          <cell r="DA494">
            <v>2.9057099999999998E-6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3.67201E-6</v>
          </cell>
          <cell r="DK494">
            <v>2.8851499999999998E-6</v>
          </cell>
          <cell r="DL494">
            <v>3.4851600000000003E-6</v>
          </cell>
          <cell r="DM494">
            <v>3.5057099999999992E-6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2.1857199999999998E-6</v>
          </cell>
          <cell r="DW494">
            <v>1.1365700000000001E-6</v>
          </cell>
          <cell r="DX494">
            <v>2.8851600000000001E-6</v>
          </cell>
          <cell r="DY494">
            <v>1.25914E-6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2.78572E-6</v>
          </cell>
          <cell r="EI494">
            <v>2.44801E-6</v>
          </cell>
          <cell r="EJ494">
            <v>2.0108700000000001E-6</v>
          </cell>
          <cell r="EK494">
            <v>1.356E-6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1.0491400000000001E-6</v>
          </cell>
          <cell r="EU494">
            <v>1.66115E-6</v>
          </cell>
          <cell r="EV494">
            <v>2.8851600000000005E-6</v>
          </cell>
          <cell r="EW494">
            <v>1.9371399999999999E-6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1.9234300000000001E-6</v>
          </cell>
          <cell r="FG494">
            <v>2.44801E-6</v>
          </cell>
          <cell r="FH494">
            <v>2.0108700000000001E-6</v>
          </cell>
          <cell r="FI494">
            <v>1.9371399999999999E-6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2.7977199999999996E-6</v>
          </cell>
          <cell r="FS494">
            <v>3.3223000000000004E-6</v>
          </cell>
          <cell r="FT494">
            <v>2.8851600000000001E-6</v>
          </cell>
          <cell r="FU494">
            <v>2.9057099999999998E-6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2.79772E-6</v>
          </cell>
          <cell r="GE494">
            <v>3.7594399999999998E-6</v>
          </cell>
          <cell r="GF494">
            <v>2.6108700000000003E-6</v>
          </cell>
          <cell r="GG494">
            <v>3.0025699999999999E-6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2.27315E-6</v>
          </cell>
          <cell r="GQ494">
            <v>3.4097300000000001E-6</v>
          </cell>
          <cell r="GR494">
            <v>2.0108700000000001E-6</v>
          </cell>
          <cell r="GS494">
            <v>1.25914E-6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2.1857199999999998E-6</v>
          </cell>
          <cell r="HC494">
            <v>2.44801E-6</v>
          </cell>
          <cell r="HD494">
            <v>2.8851600000000005E-6</v>
          </cell>
          <cell r="HE494">
            <v>2.9056999999999999E-7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3.6720099999999996E-6</v>
          </cell>
          <cell r="HO494">
            <v>3.3223000000000004E-6</v>
          </cell>
          <cell r="HP494">
            <v>2.6108700000000003E-6</v>
          </cell>
          <cell r="HQ494">
            <v>3.50571E-6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3.0600099999999998E-6</v>
          </cell>
          <cell r="IA494">
            <v>3.3222999999999999E-6</v>
          </cell>
          <cell r="IB494">
            <v>2.8851600000000005E-6</v>
          </cell>
          <cell r="IC494">
            <v>3.0025699999999999E-6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3.67201E-6</v>
          </cell>
          <cell r="IM494">
            <v>3.4097300000000001E-6</v>
          </cell>
          <cell r="IN494">
            <v>2.8851600000000001E-6</v>
          </cell>
          <cell r="IO494">
            <v>3.8742799999999998E-6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2.79772E-6</v>
          </cell>
          <cell r="IY494">
            <v>2.8851499999999998E-6</v>
          </cell>
        </row>
        <row r="495">
          <cell r="C495" t="str">
            <v>DRW.PX.WYC._.RES.Grid Interactive Water Htr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4.7128700000000007E-6</v>
          </cell>
          <cell r="U495">
            <v>2.1857099999999999E-6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4.0214299999999997E-6</v>
          </cell>
          <cell r="AE495">
            <v>3.7200100000000007E-6</v>
          </cell>
          <cell r="AF495">
            <v>5.3271600000000002E-6</v>
          </cell>
          <cell r="AG495">
            <v>4.5714199999999997E-6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4.4357200000000003E-6</v>
          </cell>
          <cell r="AQ495">
            <v>4.9200100000000002E-6</v>
          </cell>
          <cell r="AR495">
            <v>5.3271600000000002E-6</v>
          </cell>
          <cell r="AS495">
            <v>4.7500000000000003E-6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4.1971500000000001E-6</v>
          </cell>
          <cell r="BC495">
            <v>4.9271499999999999E-6</v>
          </cell>
          <cell r="BD495">
            <v>5.9271600000000004E-6</v>
          </cell>
          <cell r="BE495">
            <v>2.32142E-6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4.0357199999999999E-6</v>
          </cell>
          <cell r="BO495">
            <v>3.5200100000000005E-6</v>
          </cell>
          <cell r="BP495">
            <v>4.9128700000000004E-6</v>
          </cell>
          <cell r="BQ495">
            <v>2.32142E-6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  <cell r="BZ495">
            <v>4.6357200000000001E-6</v>
          </cell>
          <cell r="CA495">
            <v>4.5200099999999998E-6</v>
          </cell>
          <cell r="CB495">
            <v>6.9414500000000011E-6</v>
          </cell>
          <cell r="CC495">
            <v>3.5714200000000004E-6</v>
          </cell>
          <cell r="CD495">
            <v>0</v>
          </cell>
          <cell r="CE495">
            <v>0</v>
          </cell>
          <cell r="CF495">
            <v>0</v>
          </cell>
          <cell r="CG495">
            <v>0</v>
          </cell>
          <cell r="CH495">
            <v>0</v>
          </cell>
          <cell r="CI495">
            <v>0</v>
          </cell>
          <cell r="CJ495">
            <v>0</v>
          </cell>
          <cell r="CK495">
            <v>0</v>
          </cell>
          <cell r="CL495">
            <v>5.6500100000000008E-6</v>
          </cell>
          <cell r="CM495">
            <v>6.1342999999999999E-6</v>
          </cell>
          <cell r="CN495">
            <v>6.9414500000000003E-6</v>
          </cell>
          <cell r="CO495">
            <v>2.9500000000000006E-6</v>
          </cell>
          <cell r="CP495">
            <v>0</v>
          </cell>
          <cell r="CQ495">
            <v>0</v>
          </cell>
          <cell r="CR495">
            <v>0</v>
          </cell>
          <cell r="CS495">
            <v>0</v>
          </cell>
          <cell r="CT495">
            <v>0</v>
          </cell>
          <cell r="CU495">
            <v>0</v>
          </cell>
          <cell r="CV495">
            <v>0</v>
          </cell>
          <cell r="CW495">
            <v>0</v>
          </cell>
          <cell r="CX495">
            <v>5.7971500000000001E-6</v>
          </cell>
          <cell r="CY495">
            <v>5.6428700000000002E-6</v>
          </cell>
          <cell r="CZ495">
            <v>5.3271600000000002E-6</v>
          </cell>
          <cell r="DA495">
            <v>5.3571299999999995E-6</v>
          </cell>
          <cell r="DB495">
            <v>0</v>
          </cell>
          <cell r="DC495">
            <v>0</v>
          </cell>
          <cell r="DD495">
            <v>0</v>
          </cell>
          <cell r="DE495">
            <v>0</v>
          </cell>
          <cell r="DF495">
            <v>0</v>
          </cell>
          <cell r="DG495">
            <v>0</v>
          </cell>
          <cell r="DH495">
            <v>0</v>
          </cell>
          <cell r="DI495">
            <v>0</v>
          </cell>
          <cell r="DJ495">
            <v>5.980010000000001E-6</v>
          </cell>
          <cell r="DK495">
            <v>5.3271500000000003E-6</v>
          </cell>
          <cell r="DL495">
            <v>5.5271600000000008E-6</v>
          </cell>
          <cell r="DM495">
            <v>5.9428400000000003E-6</v>
          </cell>
          <cell r="DN495">
            <v>0</v>
          </cell>
          <cell r="DO495">
            <v>0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4.0357199999999999E-6</v>
          </cell>
          <cell r="DW495">
            <v>4.1271499999999999E-6</v>
          </cell>
          <cell r="DX495">
            <v>5.3414500000000003E-6</v>
          </cell>
          <cell r="DY495">
            <v>2.3214200000000005E-6</v>
          </cell>
          <cell r="DZ495">
            <v>0</v>
          </cell>
          <cell r="EA495">
            <v>0</v>
          </cell>
          <cell r="EB495">
            <v>0</v>
          </cell>
          <cell r="EC495">
            <v>0</v>
          </cell>
          <cell r="ED495">
            <v>0</v>
          </cell>
          <cell r="EE495">
            <v>0</v>
          </cell>
          <cell r="EF495">
            <v>0</v>
          </cell>
          <cell r="EG495">
            <v>0</v>
          </cell>
          <cell r="EH495">
            <v>4.8357199999999998E-6</v>
          </cell>
          <cell r="EI495">
            <v>4.1200100000000011E-6</v>
          </cell>
          <cell r="EJ495">
            <v>3.7128700000000001E-6</v>
          </cell>
          <cell r="EK495">
            <v>2.5000000000000002E-6</v>
          </cell>
          <cell r="EL495">
            <v>0</v>
          </cell>
          <cell r="EM495">
            <v>0</v>
          </cell>
          <cell r="EN495">
            <v>0</v>
          </cell>
          <cell r="EO495">
            <v>0</v>
          </cell>
          <cell r="EP495">
            <v>0</v>
          </cell>
          <cell r="EQ495">
            <v>0</v>
          </cell>
          <cell r="ER495">
            <v>0</v>
          </cell>
          <cell r="ES495">
            <v>0</v>
          </cell>
          <cell r="ET495">
            <v>2.9971500000000006E-6</v>
          </cell>
          <cell r="EU495">
            <v>4.2814400000000005E-6</v>
          </cell>
          <cell r="EV495">
            <v>4.9128699999999996E-6</v>
          </cell>
          <cell r="EW495">
            <v>2.5714200000000002E-6</v>
          </cell>
          <cell r="EX495">
            <v>0</v>
          </cell>
          <cell r="EY495">
            <v>0</v>
          </cell>
          <cell r="EZ495">
            <v>0</v>
          </cell>
          <cell r="FA495">
            <v>0</v>
          </cell>
          <cell r="FB495">
            <v>0</v>
          </cell>
          <cell r="FC495">
            <v>0</v>
          </cell>
          <cell r="FD495">
            <v>0</v>
          </cell>
          <cell r="FE495">
            <v>0</v>
          </cell>
          <cell r="FF495">
            <v>3.5514300000000004E-6</v>
          </cell>
          <cell r="FG495">
            <v>4.1200100000000002E-6</v>
          </cell>
          <cell r="FH495">
            <v>3.7271600000000007E-6</v>
          </cell>
          <cell r="FI495">
            <v>4.7428399999999991E-6</v>
          </cell>
          <cell r="FJ495">
            <v>0</v>
          </cell>
          <cell r="FK495">
            <v>0</v>
          </cell>
          <cell r="FL495">
            <v>0</v>
          </cell>
          <cell r="FM495">
            <v>0</v>
          </cell>
          <cell r="FN495">
            <v>0</v>
          </cell>
          <cell r="FO495">
            <v>0</v>
          </cell>
          <cell r="FP495">
            <v>0</v>
          </cell>
          <cell r="FQ495">
            <v>0</v>
          </cell>
          <cell r="FR495">
            <v>4.3657200000000001E-6</v>
          </cell>
          <cell r="FS495">
            <v>5.1200100000000008E-6</v>
          </cell>
          <cell r="FT495">
            <v>5.3271600000000002E-6</v>
          </cell>
          <cell r="FU495">
            <v>4.9571299999999999E-6</v>
          </cell>
          <cell r="FV495">
            <v>0</v>
          </cell>
          <cell r="FW495">
            <v>0</v>
          </cell>
          <cell r="FX495">
            <v>0</v>
          </cell>
          <cell r="FY495">
            <v>0</v>
          </cell>
          <cell r="FZ495">
            <v>0</v>
          </cell>
          <cell r="GA495">
            <v>0</v>
          </cell>
          <cell r="GB495">
            <v>0</v>
          </cell>
          <cell r="GC495">
            <v>0</v>
          </cell>
          <cell r="GD495">
            <v>6.3800100000000006E-6</v>
          </cell>
          <cell r="GE495">
            <v>6.9414399999999996E-6</v>
          </cell>
          <cell r="GF495">
            <v>3.9128700000000007E-6</v>
          </cell>
          <cell r="GG495">
            <v>5.7214200000000005E-6</v>
          </cell>
          <cell r="GH495">
            <v>0</v>
          </cell>
          <cell r="GI495">
            <v>0</v>
          </cell>
          <cell r="GJ495">
            <v>0</v>
          </cell>
          <cell r="GK495">
            <v>0</v>
          </cell>
          <cell r="GL495">
            <v>0</v>
          </cell>
          <cell r="GM495">
            <v>0</v>
          </cell>
          <cell r="GN495">
            <v>0</v>
          </cell>
          <cell r="GO495">
            <v>0</v>
          </cell>
          <cell r="GP495">
            <v>4.7657199999999988E-6</v>
          </cell>
          <cell r="GQ495">
            <v>6.295730000000001E-6</v>
          </cell>
          <cell r="GR495">
            <v>3.7128700000000001E-6</v>
          </cell>
          <cell r="GS495">
            <v>2.5071300000000001E-6</v>
          </cell>
          <cell r="GT495">
            <v>0</v>
          </cell>
          <cell r="GU495">
            <v>0</v>
          </cell>
          <cell r="GV495">
            <v>0</v>
          </cell>
          <cell r="GW495">
            <v>0</v>
          </cell>
          <cell r="GX495">
            <v>0</v>
          </cell>
          <cell r="GY495">
            <v>0</v>
          </cell>
          <cell r="GZ495">
            <v>0</v>
          </cell>
          <cell r="HA495">
            <v>0</v>
          </cell>
          <cell r="HB495">
            <v>4.9514300000000001E-6</v>
          </cell>
          <cell r="HC495">
            <v>4.5200099999999998E-6</v>
          </cell>
          <cell r="HD495">
            <v>5.3414500000000003E-6</v>
          </cell>
          <cell r="HE495">
            <v>1.5214200000000001E-6</v>
          </cell>
          <cell r="HF495">
            <v>0</v>
          </cell>
          <cell r="HG495">
            <v>0</v>
          </cell>
          <cell r="HH495">
            <v>0</v>
          </cell>
          <cell r="HI495">
            <v>0</v>
          </cell>
          <cell r="HJ495">
            <v>0</v>
          </cell>
          <cell r="HK495">
            <v>0</v>
          </cell>
          <cell r="HL495">
            <v>0</v>
          </cell>
          <cell r="HM495">
            <v>0</v>
          </cell>
          <cell r="HN495">
            <v>6.780010000000001E-6</v>
          </cell>
          <cell r="HO495">
            <v>4.8285800000000001E-6</v>
          </cell>
          <cell r="HP495">
            <v>4.1271600000000006E-6</v>
          </cell>
          <cell r="HQ495">
            <v>4.3571299999999997E-6</v>
          </cell>
          <cell r="HR495">
            <v>0</v>
          </cell>
          <cell r="HS495">
            <v>0</v>
          </cell>
          <cell r="HT495">
            <v>0</v>
          </cell>
          <cell r="HU495">
            <v>0</v>
          </cell>
          <cell r="HV495">
            <v>0</v>
          </cell>
          <cell r="HW495">
            <v>0</v>
          </cell>
          <cell r="HX495">
            <v>0</v>
          </cell>
          <cell r="HY495">
            <v>0</v>
          </cell>
          <cell r="HZ495">
            <v>5.6500100000000008E-6</v>
          </cell>
          <cell r="IA495">
            <v>5.1271499999999997E-6</v>
          </cell>
          <cell r="IB495">
            <v>5.3271599999999993E-6</v>
          </cell>
          <cell r="IC495">
            <v>5.7214199999999997E-6</v>
          </cell>
          <cell r="ID495">
            <v>0</v>
          </cell>
          <cell r="IE495">
            <v>0</v>
          </cell>
          <cell r="IF495">
            <v>0</v>
          </cell>
          <cell r="IG495">
            <v>0</v>
          </cell>
          <cell r="IH495">
            <v>0</v>
          </cell>
          <cell r="II495">
            <v>0</v>
          </cell>
          <cell r="IJ495">
            <v>0</v>
          </cell>
          <cell r="IK495">
            <v>0</v>
          </cell>
          <cell r="IL495">
            <v>6.1828600000000003E-6</v>
          </cell>
          <cell r="IM495">
            <v>6.2814400000000016E-6</v>
          </cell>
          <cell r="IN495">
            <v>5.3271600000000002E-6</v>
          </cell>
          <cell r="IO495">
            <v>5.1071300000000002E-6</v>
          </cell>
          <cell r="IP495">
            <v>0</v>
          </cell>
          <cell r="IQ495">
            <v>0</v>
          </cell>
          <cell r="IR495">
            <v>0</v>
          </cell>
          <cell r="IS495">
            <v>0</v>
          </cell>
          <cell r="IT495">
            <v>0</v>
          </cell>
          <cell r="IU495">
            <v>0</v>
          </cell>
          <cell r="IV495">
            <v>0</v>
          </cell>
          <cell r="IW495">
            <v>0</v>
          </cell>
          <cell r="IX495">
            <v>5.1657199999999992E-6</v>
          </cell>
          <cell r="IY495">
            <v>4.9271500000000008E-6</v>
          </cell>
        </row>
        <row r="496">
          <cell r="C496" t="str">
            <v>DRW.PX.WYC._.RES.Home Energy Mgmt Sys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1.2724709999999999E-5</v>
          </cell>
          <cell r="U496">
            <v>4.8214299999999997E-6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1.089643E-5</v>
          </cell>
          <cell r="AE496">
            <v>1.1417139999999999E-5</v>
          </cell>
          <cell r="AF496">
            <v>1.4383280000000002E-5</v>
          </cell>
          <cell r="AG496">
            <v>1.2342860000000001E-5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1.359643E-5</v>
          </cell>
          <cell r="AQ496">
            <v>1.6562569999999998E-5</v>
          </cell>
          <cell r="AR496">
            <v>1.4383279999999999E-5</v>
          </cell>
          <cell r="AS496">
            <v>1.2825000000000002E-5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1.133228E-5</v>
          </cell>
          <cell r="BC496">
            <v>1.2639850000000001E-5</v>
          </cell>
          <cell r="BD496">
            <v>1.8741850000000001E-5</v>
          </cell>
          <cell r="BE496">
            <v>6.2678599999999995E-6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1.089643E-5</v>
          </cell>
          <cell r="BO496">
            <v>1.002472E-5</v>
          </cell>
          <cell r="BP496">
            <v>1.4383280000000002E-5</v>
          </cell>
          <cell r="BQ496">
            <v>6.2678599999999995E-6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1.359643E-5</v>
          </cell>
          <cell r="CA496">
            <v>1.2204000000000002E-5</v>
          </cell>
          <cell r="CB496">
            <v>1.8741850000000001E-5</v>
          </cell>
          <cell r="CC496">
            <v>4.8214299999999997E-6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1.5255000000000002E-5</v>
          </cell>
          <cell r="CM496">
            <v>1.6562570000000001E-5</v>
          </cell>
          <cell r="CN496">
            <v>1.8741849999999997E-5</v>
          </cell>
          <cell r="CO496">
            <v>8.0035700000000004E-6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1.5690850000000002E-5</v>
          </cell>
          <cell r="CY496">
            <v>1.3075710000000002E-5</v>
          </cell>
          <cell r="CZ496">
            <v>1.4383279999999999E-5</v>
          </cell>
          <cell r="DA496">
            <v>1.4464290000000001E-5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1.394743E-5</v>
          </cell>
          <cell r="DK496">
            <v>1.4383290000000001E-5</v>
          </cell>
          <cell r="DL496">
            <v>1.7083279999999998E-5</v>
          </cell>
          <cell r="DM496">
            <v>1.4464290000000002E-5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1.0896430000000002E-5</v>
          </cell>
          <cell r="DW496">
            <v>1.2724719999999998E-5</v>
          </cell>
          <cell r="DX496">
            <v>1.4383280000000002E-5</v>
          </cell>
          <cell r="DY496">
            <v>6.2678599999999995E-6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1.3596430000000001E-5</v>
          </cell>
          <cell r="EI496">
            <v>1.2204E-5</v>
          </cell>
          <cell r="EJ496">
            <v>1.002471E-5</v>
          </cell>
          <cell r="EK496">
            <v>6.7500000000000006E-6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5.2302800000000009E-6</v>
          </cell>
          <cell r="EU496">
            <v>1.2639850000000002E-5</v>
          </cell>
          <cell r="EV496">
            <v>1.4383279999999999E-5</v>
          </cell>
          <cell r="EW496">
            <v>9.642860000000001E-6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9.5888600000000012E-6</v>
          </cell>
          <cell r="FG496">
            <v>1.2204000000000002E-5</v>
          </cell>
          <cell r="FH496">
            <v>1.0024710000000001E-5</v>
          </cell>
          <cell r="FI496">
            <v>9.642860000000001E-6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1.0896430000000002E-5</v>
          </cell>
          <cell r="FS496">
            <v>1.6562569999999998E-5</v>
          </cell>
          <cell r="FT496">
            <v>1.4383280000000002E-5</v>
          </cell>
          <cell r="FU496">
            <v>9.642860000000001E-6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1.0896430000000002E-5</v>
          </cell>
          <cell r="GE496">
            <v>1.8741860000000002E-5</v>
          </cell>
          <cell r="GF496">
            <v>1.2724709999999999E-5</v>
          </cell>
          <cell r="GG496">
            <v>1.4946430000000002E-5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1.1332280000000002E-5</v>
          </cell>
          <cell r="GQ496">
            <v>1.6998420000000001E-5</v>
          </cell>
          <cell r="GR496">
            <v>1.0024710000000001E-5</v>
          </cell>
          <cell r="GS496">
            <v>6.2678600000000003E-6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1.0896430000000002E-5</v>
          </cell>
          <cell r="HC496">
            <v>1.2203999999999999E-5</v>
          </cell>
          <cell r="HD496">
            <v>1.4383280000000002E-5</v>
          </cell>
          <cell r="HE496">
            <v>1.44643E-6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1.8306000000000001E-5</v>
          </cell>
          <cell r="HO496">
            <v>1.6562569999999998E-5</v>
          </cell>
          <cell r="HP496">
            <v>1.2724710000000003E-5</v>
          </cell>
          <cell r="HQ496">
            <v>1.9285720000000002E-5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1.5255000000000002E-5</v>
          </cell>
          <cell r="IA496">
            <v>1.6562569999999998E-5</v>
          </cell>
          <cell r="IB496">
            <v>1.4383279999999999E-5</v>
          </cell>
          <cell r="IC496">
            <v>1.9767860000000002E-5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1.830599E-5</v>
          </cell>
          <cell r="IM496">
            <v>1.6998420000000001E-5</v>
          </cell>
          <cell r="IN496">
            <v>1.4383279999999999E-5</v>
          </cell>
          <cell r="IO496">
            <v>1.716429E-5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1.3947430000000002E-5</v>
          </cell>
          <cell r="IY496">
            <v>1.4383289999999998E-5</v>
          </cell>
        </row>
        <row r="497">
          <cell r="C497" t="str">
            <v>DRW.PX.WYC._.RES.HVAC - DLC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4.3514289999999997E-5</v>
          </cell>
          <cell r="U497">
            <v>1.6142860000000001E-5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3.6428569999999997E-5</v>
          </cell>
          <cell r="AE497">
            <v>4.0799999999999996E-5</v>
          </cell>
          <cell r="AF497">
            <v>4.8085719999999994E-5</v>
          </cell>
          <cell r="AG497">
            <v>4.2285720000000002E-5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4.6428570000000003E-5</v>
          </cell>
          <cell r="AQ497">
            <v>5.5371429999999999E-5</v>
          </cell>
          <cell r="AR497">
            <v>4.8085720000000001E-5</v>
          </cell>
          <cell r="AS497">
            <v>4.3899999999999996E-5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3.7885719999999997E-5</v>
          </cell>
          <cell r="BC497">
            <v>4.2257149999999996E-5</v>
          </cell>
          <cell r="BD497">
            <v>6.2657150000000004E-5</v>
          </cell>
          <cell r="BE497">
            <v>2.0985720000000003E-5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3.6428569999999997E-5</v>
          </cell>
          <cell r="BO497">
            <v>3.3514279999999997E-5</v>
          </cell>
          <cell r="BP497">
            <v>4.8085720000000001E-5</v>
          </cell>
          <cell r="BQ497">
            <v>2.0985719999999999E-5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4.6428569999999996E-5</v>
          </cell>
          <cell r="CA497">
            <v>4.0800000000000002E-5</v>
          </cell>
          <cell r="CB497">
            <v>6.2657150000000004E-5</v>
          </cell>
          <cell r="CC497">
            <v>3.2285719999999996E-5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5.1E-5</v>
          </cell>
          <cell r="CM497">
            <v>5.5371429999999999E-5</v>
          </cell>
          <cell r="CN497">
            <v>6.2657150000000004E-5</v>
          </cell>
          <cell r="CO497">
            <v>2.7757140000000002E-5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5.245715E-5</v>
          </cell>
          <cell r="CY497">
            <v>4.3714289999999995E-5</v>
          </cell>
          <cell r="CZ497">
            <v>4.8085720000000001E-5</v>
          </cell>
          <cell r="DA497">
            <v>4.8428579999999991E-5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4.6628570000000001E-5</v>
          </cell>
          <cell r="DK497">
            <v>4.8085709999999993E-5</v>
          </cell>
          <cell r="DL497">
            <v>5.808572E-5</v>
          </cell>
          <cell r="DM497">
            <v>5.8428580000000004E-5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3.6428569999999997E-5</v>
          </cell>
          <cell r="DW497">
            <v>4.3514279999999996E-5</v>
          </cell>
          <cell r="DX497">
            <v>4.8085720000000001E-5</v>
          </cell>
          <cell r="DY497">
            <v>2.0985719999999999E-5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4.6428570000000003E-5</v>
          </cell>
          <cell r="EI497">
            <v>4.0799999999999996E-5</v>
          </cell>
          <cell r="EJ497">
            <v>3.3514289999999998E-5</v>
          </cell>
          <cell r="EK497">
            <v>2.26E-5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1.7485719999999999E-5</v>
          </cell>
          <cell r="EU497">
            <v>4.2257149999999996E-5</v>
          </cell>
          <cell r="EV497">
            <v>4.8085719999999994E-5</v>
          </cell>
          <cell r="EW497">
            <v>3.2285719999999996E-5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3.2057140000000005E-5</v>
          </cell>
          <cell r="FG497">
            <v>4.0799999999999996E-5</v>
          </cell>
          <cell r="FH497">
            <v>3.3514289999999998E-5</v>
          </cell>
          <cell r="FI497">
            <v>1.6142860000000001E-5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3.6428569999999997E-5</v>
          </cell>
          <cell r="FS497">
            <v>5.5371429999999992E-5</v>
          </cell>
          <cell r="FT497">
            <v>4.8085720000000001E-5</v>
          </cell>
          <cell r="FU497">
            <v>3.2285720000000003E-5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4.6628570000000001E-5</v>
          </cell>
          <cell r="GE497">
            <v>6.2657139999999989E-5</v>
          </cell>
          <cell r="GF497">
            <v>4.3514290000000004E-5</v>
          </cell>
          <cell r="GG497">
            <v>3.3900000000000004E-5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3.7885719999999997E-5</v>
          </cell>
          <cell r="GQ497">
            <v>5.6828579999999999E-5</v>
          </cell>
          <cell r="GR497">
            <v>3.3514289999999998E-5</v>
          </cell>
          <cell r="GS497">
            <v>2.0985720000000003E-5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4.6628570000000001E-5</v>
          </cell>
          <cell r="HC497">
            <v>4.0799999999999996E-5</v>
          </cell>
          <cell r="HD497">
            <v>4.8085720000000001E-5</v>
          </cell>
          <cell r="HE497">
            <v>4.8428600000000004E-6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6.1199999999999997E-5</v>
          </cell>
          <cell r="HO497">
            <v>5.5371429999999999E-5</v>
          </cell>
          <cell r="HP497">
            <v>4.3514290000000004E-5</v>
          </cell>
          <cell r="HQ497">
            <v>5.8428579999999997E-5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5.1E-5</v>
          </cell>
          <cell r="IA497">
            <v>5.5371429999999999E-5</v>
          </cell>
          <cell r="IB497">
            <v>4.8085719999999994E-5</v>
          </cell>
          <cell r="IC497">
            <v>6.0042859999999991E-5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5.245715E-5</v>
          </cell>
          <cell r="IM497">
            <v>5.6828579999999999E-5</v>
          </cell>
          <cell r="IN497">
            <v>4.8085720000000001E-5</v>
          </cell>
          <cell r="IO497">
            <v>5.8428580000000004E-5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4.6628569999999994E-5</v>
          </cell>
          <cell r="IY497">
            <v>4.808571E-5</v>
          </cell>
        </row>
        <row r="498">
          <cell r="C498" t="str">
            <v>DRW.PX.WYC._.RES.Pool Pump - DLC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1.3054199999999999E-6</v>
          </cell>
          <cell r="U498">
            <v>4.8429E-7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1.09285E-6</v>
          </cell>
          <cell r="AE498">
            <v>1.22399E-6</v>
          </cell>
          <cell r="AF498">
            <v>1.4425599999999999E-6</v>
          </cell>
          <cell r="AG498">
            <v>1.2685800000000001E-6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1.3928499999999999E-6</v>
          </cell>
          <cell r="AQ498">
            <v>1.6611300000000001E-6</v>
          </cell>
          <cell r="AR498">
            <v>1.4425599999999999E-6</v>
          </cell>
          <cell r="AS498">
            <v>1.017E-6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1.1365700000000001E-6</v>
          </cell>
          <cell r="BC498">
            <v>1.26771E-6</v>
          </cell>
          <cell r="BD498">
            <v>1.8797E-6</v>
          </cell>
          <cell r="BE498">
            <v>6.2958000000000006E-7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1.09285E-6</v>
          </cell>
          <cell r="BO498">
            <v>1.0054199999999999E-6</v>
          </cell>
          <cell r="BP498">
            <v>1.4425599999999999E-6</v>
          </cell>
          <cell r="BQ498">
            <v>6.2958000000000006E-7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  <cell r="BZ498">
            <v>1.09285E-6</v>
          </cell>
          <cell r="CA498">
            <v>1.2239899999999998E-6</v>
          </cell>
          <cell r="CB498">
            <v>1.8797E-6</v>
          </cell>
          <cell r="CC498">
            <v>9.6858000000000001E-7</v>
          </cell>
          <cell r="CD498">
            <v>0</v>
          </cell>
          <cell r="CE498">
            <v>0</v>
          </cell>
          <cell r="CF498">
            <v>0</v>
          </cell>
          <cell r="CG498">
            <v>0</v>
          </cell>
          <cell r="CH498">
            <v>0</v>
          </cell>
          <cell r="CI498">
            <v>0</v>
          </cell>
          <cell r="CJ498">
            <v>0</v>
          </cell>
          <cell r="CK498">
            <v>0</v>
          </cell>
          <cell r="CL498">
            <v>1.5299899999999999E-6</v>
          </cell>
          <cell r="CM498">
            <v>1.6611299999999996E-6</v>
          </cell>
          <cell r="CN498">
            <v>1.8797E-6</v>
          </cell>
          <cell r="CO498">
            <v>1.1327099999999998E-6</v>
          </cell>
          <cell r="CP498">
            <v>0</v>
          </cell>
          <cell r="CQ498">
            <v>0</v>
          </cell>
          <cell r="CR498">
            <v>0</v>
          </cell>
          <cell r="CS498">
            <v>0</v>
          </cell>
          <cell r="CT498">
            <v>0</v>
          </cell>
          <cell r="CU498">
            <v>0</v>
          </cell>
          <cell r="CV498">
            <v>0</v>
          </cell>
          <cell r="CW498">
            <v>0</v>
          </cell>
          <cell r="CX498">
            <v>1.5737099999999999E-6</v>
          </cell>
          <cell r="CY498">
            <v>1.31142E-6</v>
          </cell>
          <cell r="CZ498">
            <v>1.4425599999999999E-6</v>
          </cell>
          <cell r="DA498">
            <v>1.4528699999999999E-6</v>
          </cell>
          <cell r="DB498">
            <v>0</v>
          </cell>
          <cell r="DC498">
            <v>0</v>
          </cell>
          <cell r="DD498">
            <v>0</v>
          </cell>
          <cell r="DE498">
            <v>0</v>
          </cell>
          <cell r="DF498">
            <v>0</v>
          </cell>
          <cell r="DG498">
            <v>0</v>
          </cell>
          <cell r="DH498">
            <v>0</v>
          </cell>
          <cell r="DI498">
            <v>0</v>
          </cell>
          <cell r="DJ498">
            <v>1.8359899999999998E-6</v>
          </cell>
          <cell r="DK498">
            <v>1.4425600000000001E-6</v>
          </cell>
          <cell r="DL498">
            <v>1.74256E-6</v>
          </cell>
          <cell r="DM498">
            <v>1.4528700000000001E-6</v>
          </cell>
          <cell r="DN498">
            <v>0</v>
          </cell>
          <cell r="DO498">
            <v>0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1.0928499999999998E-6</v>
          </cell>
          <cell r="DW498">
            <v>1.3054199999999999E-6</v>
          </cell>
          <cell r="DX498">
            <v>1.4425599999999999E-6</v>
          </cell>
          <cell r="DY498">
            <v>6.2958000000000006E-7</v>
          </cell>
          <cell r="DZ498">
            <v>0</v>
          </cell>
          <cell r="EA498">
            <v>0</v>
          </cell>
          <cell r="EB498">
            <v>0</v>
          </cell>
          <cell r="EC498">
            <v>0</v>
          </cell>
          <cell r="ED498">
            <v>0</v>
          </cell>
          <cell r="EE498">
            <v>0</v>
          </cell>
          <cell r="EF498">
            <v>0</v>
          </cell>
          <cell r="EG498">
            <v>0</v>
          </cell>
          <cell r="EH498">
            <v>1.3928499999999999E-6</v>
          </cell>
          <cell r="EI498">
            <v>1.2239899999999998E-6</v>
          </cell>
          <cell r="EJ498">
            <v>1.0054200000000001E-6</v>
          </cell>
          <cell r="EK498">
            <v>6.7800000000000001E-7</v>
          </cell>
          <cell r="EL498">
            <v>0</v>
          </cell>
          <cell r="EM498">
            <v>0</v>
          </cell>
          <cell r="EN498">
            <v>0</v>
          </cell>
          <cell r="EO498">
            <v>0</v>
          </cell>
          <cell r="EP498">
            <v>0</v>
          </cell>
          <cell r="EQ498">
            <v>0</v>
          </cell>
          <cell r="ER498">
            <v>0</v>
          </cell>
          <cell r="ES498">
            <v>0</v>
          </cell>
          <cell r="ET498">
            <v>5.2458E-7</v>
          </cell>
          <cell r="EU498">
            <v>8.3056999999999995E-7</v>
          </cell>
          <cell r="EV498">
            <v>1.4425599999999999E-6</v>
          </cell>
          <cell r="EW498">
            <v>9.6858000000000001E-7</v>
          </cell>
          <cell r="EX498">
            <v>0</v>
          </cell>
          <cell r="EY498">
            <v>0</v>
          </cell>
          <cell r="EZ498">
            <v>0</v>
          </cell>
          <cell r="FA498">
            <v>0</v>
          </cell>
          <cell r="FB498">
            <v>0</v>
          </cell>
          <cell r="FC498">
            <v>0</v>
          </cell>
          <cell r="FD498">
            <v>0</v>
          </cell>
          <cell r="FE498">
            <v>0</v>
          </cell>
          <cell r="FF498">
            <v>9.6170999999999989E-7</v>
          </cell>
          <cell r="FG498">
            <v>1.22399E-6</v>
          </cell>
          <cell r="FH498">
            <v>1.0054199999999999E-6</v>
          </cell>
          <cell r="FI498">
            <v>9.6858000000000001E-7</v>
          </cell>
          <cell r="FJ498">
            <v>0</v>
          </cell>
          <cell r="FK498">
            <v>0</v>
          </cell>
          <cell r="FL498">
            <v>0</v>
          </cell>
          <cell r="FM498">
            <v>0</v>
          </cell>
          <cell r="FN498">
            <v>0</v>
          </cell>
          <cell r="FO498">
            <v>0</v>
          </cell>
          <cell r="FP498">
            <v>0</v>
          </cell>
          <cell r="FQ498">
            <v>0</v>
          </cell>
          <cell r="FR498">
            <v>1.39885E-6</v>
          </cell>
          <cell r="FS498">
            <v>1.6611300000000001E-6</v>
          </cell>
          <cell r="FT498">
            <v>1.4425599999999999E-6</v>
          </cell>
          <cell r="FU498">
            <v>1.4528700000000001E-6</v>
          </cell>
          <cell r="FV498">
            <v>0</v>
          </cell>
          <cell r="FW498">
            <v>0</v>
          </cell>
          <cell r="FX498">
            <v>0</v>
          </cell>
          <cell r="FY498">
            <v>0</v>
          </cell>
          <cell r="FZ498">
            <v>0</v>
          </cell>
          <cell r="GA498">
            <v>0</v>
          </cell>
          <cell r="GB498">
            <v>0</v>
          </cell>
          <cell r="GC498">
            <v>0</v>
          </cell>
          <cell r="GD498">
            <v>1.39885E-6</v>
          </cell>
          <cell r="GE498">
            <v>1.8797E-6</v>
          </cell>
          <cell r="GF498">
            <v>1.3054199999999999E-6</v>
          </cell>
          <cell r="GG498">
            <v>1.5012899999999999E-6</v>
          </cell>
          <cell r="GH498">
            <v>0</v>
          </cell>
          <cell r="GI498">
            <v>0</v>
          </cell>
          <cell r="GJ498">
            <v>0</v>
          </cell>
          <cell r="GK498">
            <v>0</v>
          </cell>
          <cell r="GL498">
            <v>0</v>
          </cell>
          <cell r="GM498">
            <v>0</v>
          </cell>
          <cell r="GN498">
            <v>0</v>
          </cell>
          <cell r="GO498">
            <v>0</v>
          </cell>
          <cell r="GP498">
            <v>1.1365700000000001E-6</v>
          </cell>
          <cell r="GQ498">
            <v>1.7048499999999999E-6</v>
          </cell>
          <cell r="GR498">
            <v>1.0054199999999999E-6</v>
          </cell>
          <cell r="GS498">
            <v>6.2958000000000006E-7</v>
          </cell>
          <cell r="GT498">
            <v>0</v>
          </cell>
          <cell r="GU498">
            <v>0</v>
          </cell>
          <cell r="GV498">
            <v>0</v>
          </cell>
          <cell r="GW498">
            <v>0</v>
          </cell>
          <cell r="GX498">
            <v>0</v>
          </cell>
          <cell r="GY498">
            <v>0</v>
          </cell>
          <cell r="GZ498">
            <v>0</v>
          </cell>
          <cell r="HA498">
            <v>0</v>
          </cell>
          <cell r="HB498">
            <v>1.09285E-6</v>
          </cell>
          <cell r="HC498">
            <v>1.22399E-6</v>
          </cell>
          <cell r="HD498">
            <v>1.4425599999999997E-6</v>
          </cell>
          <cell r="HE498">
            <v>1.4529000000000003E-7</v>
          </cell>
          <cell r="HF498">
            <v>0</v>
          </cell>
          <cell r="HG498">
            <v>0</v>
          </cell>
          <cell r="HH498">
            <v>0</v>
          </cell>
          <cell r="HI498">
            <v>0</v>
          </cell>
          <cell r="HJ498">
            <v>0</v>
          </cell>
          <cell r="HK498">
            <v>0</v>
          </cell>
          <cell r="HL498">
            <v>0</v>
          </cell>
          <cell r="HM498">
            <v>0</v>
          </cell>
          <cell r="HN498">
            <v>1.83599E-6</v>
          </cell>
          <cell r="HO498">
            <v>1.6611300000000001E-6</v>
          </cell>
          <cell r="HP498">
            <v>1.3054199999999999E-6</v>
          </cell>
          <cell r="HQ498">
            <v>1.75287E-6</v>
          </cell>
          <cell r="HR498">
            <v>0</v>
          </cell>
          <cell r="HS498">
            <v>0</v>
          </cell>
          <cell r="HT498">
            <v>0</v>
          </cell>
          <cell r="HU498">
            <v>0</v>
          </cell>
          <cell r="HV498">
            <v>0</v>
          </cell>
          <cell r="HW498">
            <v>0</v>
          </cell>
          <cell r="HX498">
            <v>0</v>
          </cell>
          <cell r="HY498">
            <v>0</v>
          </cell>
          <cell r="HZ498">
            <v>1.5299899999999999E-6</v>
          </cell>
          <cell r="IA498">
            <v>1.6611300000000001E-6</v>
          </cell>
          <cell r="IB498">
            <v>1.4425599999999997E-6</v>
          </cell>
          <cell r="IC498">
            <v>1.80129E-6</v>
          </cell>
          <cell r="ID498">
            <v>0</v>
          </cell>
          <cell r="IE498">
            <v>0</v>
          </cell>
          <cell r="IF498">
            <v>0</v>
          </cell>
          <cell r="IG498">
            <v>0</v>
          </cell>
          <cell r="IH498">
            <v>0</v>
          </cell>
          <cell r="II498">
            <v>0</v>
          </cell>
          <cell r="IJ498">
            <v>0</v>
          </cell>
          <cell r="IK498">
            <v>0</v>
          </cell>
          <cell r="IL498">
            <v>1.8360000000000001E-6</v>
          </cell>
          <cell r="IM498">
            <v>1.7048499999999999E-6</v>
          </cell>
          <cell r="IN498">
            <v>1.4425599999999999E-6</v>
          </cell>
          <cell r="IO498">
            <v>1.4528700000000001E-6</v>
          </cell>
          <cell r="IP498">
            <v>0</v>
          </cell>
          <cell r="IQ498">
            <v>0</v>
          </cell>
          <cell r="IR498">
            <v>0</v>
          </cell>
          <cell r="IS498">
            <v>0</v>
          </cell>
          <cell r="IT498">
            <v>0</v>
          </cell>
          <cell r="IU498">
            <v>0</v>
          </cell>
          <cell r="IV498">
            <v>0</v>
          </cell>
          <cell r="IW498">
            <v>0</v>
          </cell>
          <cell r="IX498">
            <v>1.39885E-6</v>
          </cell>
          <cell r="IY498">
            <v>1.4425600000000001E-6</v>
          </cell>
        </row>
        <row r="499">
          <cell r="C499" t="str">
            <v>DRW.PX.WYC._.RES.Smart Thermostats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1.2981428000000001E-4</v>
          </cell>
          <cell r="U499">
            <v>5.3571430000000009E-5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1.2107143E-4</v>
          </cell>
          <cell r="AE499">
            <v>1.3559999999999999E-4</v>
          </cell>
          <cell r="AF499">
            <v>1.5981428E-4</v>
          </cell>
          <cell r="AG499">
            <v>1.2714285999999999E-4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1.3107143000000001E-4</v>
          </cell>
          <cell r="AQ499">
            <v>1.5559999999999999E-4</v>
          </cell>
          <cell r="AR499">
            <v>1.5981428E-4</v>
          </cell>
          <cell r="AS499">
            <v>1.325E-4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1.2591427999999999E-4</v>
          </cell>
          <cell r="BC499">
            <v>1.4044285E-4</v>
          </cell>
          <cell r="BD499">
            <v>1.8981428E-4</v>
          </cell>
          <cell r="BE499">
            <v>6.9642860000000001E-5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1.2107143000000001E-4</v>
          </cell>
          <cell r="BO499">
            <v>9.7171429999999998E-5</v>
          </cell>
          <cell r="BP499">
            <v>1.5981428E-4</v>
          </cell>
          <cell r="BQ499">
            <v>6.9642860000000001E-5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1.495E-4</v>
          </cell>
          <cell r="CA499">
            <v>1.3560000000000002E-4</v>
          </cell>
          <cell r="CB499">
            <v>2.0824284999999999E-4</v>
          </cell>
          <cell r="CC499">
            <v>1.0714286E-4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1.695E-4</v>
          </cell>
          <cell r="CM499">
            <v>1.8402856999999998E-4</v>
          </cell>
          <cell r="CN499">
            <v>2.0824285000000002E-4</v>
          </cell>
          <cell r="CO499">
            <v>1.0892857E-4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1.7434284999999998E-4</v>
          </cell>
          <cell r="CY499">
            <v>1.6887141999999999E-4</v>
          </cell>
          <cell r="CZ499">
            <v>1.5981428E-4</v>
          </cell>
          <cell r="DA499">
            <v>1.6071429000000001E-4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2.0340000000000001E-4</v>
          </cell>
          <cell r="DK499">
            <v>1.5981428999999999E-4</v>
          </cell>
          <cell r="DL499">
            <v>1.6824285E-4</v>
          </cell>
          <cell r="DM499">
            <v>1.9071429000000001E-4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1.2107143000000001E-4</v>
          </cell>
          <cell r="DW499">
            <v>1.3981428999999999E-4</v>
          </cell>
          <cell r="DX499">
            <v>1.5981428E-4</v>
          </cell>
          <cell r="DY499">
            <v>6.9642860000000001E-5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1.5107143000000001E-4</v>
          </cell>
          <cell r="EI499">
            <v>1.3560000000000002E-4</v>
          </cell>
          <cell r="EJ499">
            <v>1.1138571000000001E-4</v>
          </cell>
          <cell r="EK499">
            <v>7.5000000000000007E-5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7.7485710000000003E-5</v>
          </cell>
          <cell r="EU499">
            <v>1.4044285E-4</v>
          </cell>
          <cell r="EV499">
            <v>1.5138571000000001E-4</v>
          </cell>
          <cell r="EW499">
            <v>6.7142860000000008E-5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1.0654286E-4</v>
          </cell>
          <cell r="FG499">
            <v>1.3560000000000002E-4</v>
          </cell>
          <cell r="FH499">
            <v>1.1138571E-4</v>
          </cell>
          <cell r="FI499">
            <v>1.7428571999999999E-4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1.3497143E-4</v>
          </cell>
          <cell r="FS499">
            <v>1.6560000000000001E-4</v>
          </cell>
          <cell r="FT499">
            <v>1.5981428E-4</v>
          </cell>
          <cell r="FU499">
            <v>1.6071429000000001E-4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2.0339999999999998E-4</v>
          </cell>
          <cell r="GE499">
            <v>2.0824286000000001E-4</v>
          </cell>
          <cell r="GF499">
            <v>1.2138571000000001E-4</v>
          </cell>
          <cell r="GG499">
            <v>1.9964286000000002E-4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1.2591428000000002E-4</v>
          </cell>
          <cell r="GQ499">
            <v>1.8887141999999999E-4</v>
          </cell>
          <cell r="GR499">
            <v>1.1138571000000001E-4</v>
          </cell>
          <cell r="GS499">
            <v>6.9642860000000001E-5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1.5497142999999999E-4</v>
          </cell>
          <cell r="HC499">
            <v>1.3559999999999999E-4</v>
          </cell>
          <cell r="HD499">
            <v>1.5981428E-4</v>
          </cell>
          <cell r="HE499">
            <v>2.9642860000000001E-5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2.0340000000000001E-4</v>
          </cell>
          <cell r="HO499">
            <v>1.5528571E-4</v>
          </cell>
          <cell r="HP499">
            <v>1.2138571000000001E-4</v>
          </cell>
          <cell r="HQ499">
            <v>1.4714286000000001E-4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1.695E-4</v>
          </cell>
          <cell r="IA499">
            <v>1.6560000000000001E-4</v>
          </cell>
          <cell r="IB499">
            <v>1.5981428E-4</v>
          </cell>
          <cell r="IC499">
            <v>1.7964286000000002E-4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1.8591427999999999E-4</v>
          </cell>
          <cell r="IM499">
            <v>1.8887141999999999E-4</v>
          </cell>
          <cell r="IN499">
            <v>1.5981428E-4</v>
          </cell>
          <cell r="IO499">
            <v>1.7428572000000001E-4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1.5497142999999999E-4</v>
          </cell>
          <cell r="IY499">
            <v>1.5981428999999999E-4</v>
          </cell>
        </row>
        <row r="500">
          <cell r="C500" t="str">
            <v>DRW.PX.WYC._.RES.Water Heater - DLC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2.3564287000000001E-4</v>
          </cell>
          <cell r="U500">
            <v>1.0928571E-4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2.0107143E-4</v>
          </cell>
          <cell r="AE500">
            <v>1.6600000999999998E-4</v>
          </cell>
          <cell r="AF500">
            <v>2.6635716000000001E-4</v>
          </cell>
          <cell r="AG500">
            <v>2.2857141999999998E-4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2.2178572E-4</v>
          </cell>
          <cell r="AQ500">
            <v>2.4600001000000003E-4</v>
          </cell>
          <cell r="AR500">
            <v>2.6635716000000001E-4</v>
          </cell>
          <cell r="AS500">
            <v>2.175E-4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2.0985715E-4</v>
          </cell>
          <cell r="BC500">
            <v>2.4635715E-4</v>
          </cell>
          <cell r="BD500">
            <v>2.9635715999999998E-4</v>
          </cell>
          <cell r="BE500">
            <v>1.1607142000000001E-4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2.0178572E-4</v>
          </cell>
          <cell r="BO500">
            <v>1.7600000999999998E-4</v>
          </cell>
          <cell r="BP500">
            <v>2.4564287000000001E-4</v>
          </cell>
          <cell r="BQ500">
            <v>1.1607142000000001E-4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2.4250001E-4</v>
          </cell>
          <cell r="CA500">
            <v>2.2600000999999998E-4</v>
          </cell>
          <cell r="CB500">
            <v>3.4707145E-4</v>
          </cell>
          <cell r="CC500">
            <v>1.7857141999999998E-4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2.8250001000000005E-4</v>
          </cell>
          <cell r="CM500">
            <v>2.8671429999999997E-4</v>
          </cell>
          <cell r="CN500">
            <v>3.4707145E-4</v>
          </cell>
          <cell r="CO500">
            <v>1.5749999999999998E-4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2.8985715000000008E-4</v>
          </cell>
          <cell r="CY500">
            <v>2.9478573E-4</v>
          </cell>
          <cell r="CZ500">
            <v>2.6635715999999995E-4</v>
          </cell>
          <cell r="DA500">
            <v>2.6785713E-4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3.3900001000000001E-4</v>
          </cell>
          <cell r="DK500">
            <v>2.6635714999999999E-4</v>
          </cell>
          <cell r="DL500">
            <v>2.7635715999999998E-4</v>
          </cell>
          <cell r="DM500">
            <v>2.9714284000000003E-4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2.0178572E-4</v>
          </cell>
          <cell r="DW500">
            <v>1.9564286E-4</v>
          </cell>
          <cell r="DX500">
            <v>2.6707145000000001E-4</v>
          </cell>
          <cell r="DY500">
            <v>1.1607142000000001E-4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2.4178572000000005E-4</v>
          </cell>
          <cell r="EI500">
            <v>2.0600001000000001E-4</v>
          </cell>
          <cell r="EJ500">
            <v>1.8564286999999999E-4</v>
          </cell>
          <cell r="EK500">
            <v>1.3428571E-4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1.2985715000000001E-4</v>
          </cell>
          <cell r="EU500">
            <v>2.1407144000000001E-4</v>
          </cell>
          <cell r="EV500">
            <v>2.2564286999999999E-4</v>
          </cell>
          <cell r="EW500">
            <v>1.3857142000000001E-4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1.7757143E-4</v>
          </cell>
          <cell r="FG500">
            <v>2.0600000999999998E-4</v>
          </cell>
          <cell r="FH500">
            <v>1.8635716000000002E-4</v>
          </cell>
          <cell r="FI500">
            <v>2.7714284000000003E-4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1.9828572E-4</v>
          </cell>
          <cell r="FS500">
            <v>2.5600001E-4</v>
          </cell>
          <cell r="FT500">
            <v>2.6635716000000001E-4</v>
          </cell>
          <cell r="FU500">
            <v>2.4785713E-4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3.3900001000000001E-4</v>
          </cell>
          <cell r="GE500">
            <v>3.470714400000001E-4</v>
          </cell>
          <cell r="GF500">
            <v>1.9564287000000001E-4</v>
          </cell>
          <cell r="GG500">
            <v>2.8607141999999999E-4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2.3900001E-4</v>
          </cell>
          <cell r="GQ500">
            <v>3.1478573E-4</v>
          </cell>
          <cell r="GR500">
            <v>1.8564286999999999E-4</v>
          </cell>
          <cell r="GS500">
            <v>1.1607142000000001E-4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2.5828572000000002E-4</v>
          </cell>
          <cell r="HC500">
            <v>2.2600000999999998E-4</v>
          </cell>
          <cell r="HD500">
            <v>2.6707145000000001E-4</v>
          </cell>
          <cell r="HE500">
            <v>7.607142E-5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3.3900001000000001E-4</v>
          </cell>
          <cell r="HO500">
            <v>2.6142858000000003E-4</v>
          </cell>
          <cell r="HP500">
            <v>2.1635715999999999E-4</v>
          </cell>
          <cell r="HQ500">
            <v>2.2785712999999998E-4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2.8250001000000005E-4</v>
          </cell>
          <cell r="IA500">
            <v>2.5635715000000002E-4</v>
          </cell>
          <cell r="IB500">
            <v>2.6635716000000001E-4</v>
          </cell>
          <cell r="IC500">
            <v>2.8607141999999999E-4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2.9828572000000007E-4</v>
          </cell>
          <cell r="IM500">
            <v>3.1407144000000005E-4</v>
          </cell>
          <cell r="IN500">
            <v>2.6635716000000001E-4</v>
          </cell>
          <cell r="IO500">
            <v>2.3535713E-4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2.7900001000000002E-4</v>
          </cell>
          <cell r="IY500">
            <v>2.6707144E-4</v>
          </cell>
        </row>
        <row r="501">
          <cell r="C501" t="str">
            <v>DRW.PX.YAK._.CI_.3 Party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5.1700214600000002E-2</v>
          </cell>
          <cell r="U501">
            <v>4.8481071420000008E-2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5.1131370040000006E-2</v>
          </cell>
          <cell r="AE501">
            <v>5.287668861E-2</v>
          </cell>
          <cell r="AF501">
            <v>4.8209577469999994E-2</v>
          </cell>
          <cell r="AG501">
            <v>4.8481071420000008E-2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4.5572207170000004E-2</v>
          </cell>
          <cell r="AQ501">
            <v>5.5514058900000003E-2</v>
          </cell>
          <cell r="AR501">
            <v>4.8209577469999994E-2</v>
          </cell>
          <cell r="AS501">
            <v>5.0097107140000006E-2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3.7983303459999999E-2</v>
          </cell>
          <cell r="BC501">
            <v>2.9276081269999997E-2</v>
          </cell>
          <cell r="BD501">
            <v>4.8209577469999994E-2</v>
          </cell>
          <cell r="BE501">
            <v>2.100846428E-2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3.6522407170000007E-2</v>
          </cell>
          <cell r="BO501">
            <v>3.3600614589999994E-2</v>
          </cell>
          <cell r="BP501">
            <v>4.8209577469999994E-2</v>
          </cell>
          <cell r="BQ501">
            <v>2.100846428E-2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3.2139718310000003E-2</v>
          </cell>
          <cell r="CA501">
            <v>4.820957746E-2</v>
          </cell>
          <cell r="CB501">
            <v>4.8209577470000001E-2</v>
          </cell>
          <cell r="CC501">
            <v>1.6160357140000001E-2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6.135764405E-2</v>
          </cell>
          <cell r="CM501">
            <v>4.9954896029999994E-2</v>
          </cell>
          <cell r="CN501">
            <v>4.8209577469999994E-2</v>
          </cell>
          <cell r="CO501">
            <v>5.0097107139999993E-2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3.7983303459999999E-2</v>
          </cell>
          <cell r="CY501">
            <v>5.697495519000001E-2</v>
          </cell>
          <cell r="CZ501">
            <v>4.8209577469999994E-2</v>
          </cell>
          <cell r="DA501">
            <v>4.8481071420000008E-2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6.1357644050000007E-2</v>
          </cell>
          <cell r="DK501">
            <v>5.5514058899999996E-2</v>
          </cell>
          <cell r="DL501">
            <v>6.2818540340000006E-2</v>
          </cell>
          <cell r="DM501">
            <v>4.1370514280000006E-2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2.1913444299999998E-2</v>
          </cell>
          <cell r="DW501">
            <v>4.820957746E-2</v>
          </cell>
          <cell r="DX501">
            <v>4.8209577469999994E-2</v>
          </cell>
          <cell r="DY501">
            <v>3.0058264280000004E-2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3.652240717E-2</v>
          </cell>
          <cell r="EI501">
            <v>3.5345933159999995E-2</v>
          </cell>
          <cell r="EJ501">
            <v>3.3600614599999995E-2</v>
          </cell>
          <cell r="EK501">
            <v>2.2624500000000002E-2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2.3374340590000001E-2</v>
          </cell>
          <cell r="EU501">
            <v>4.2365992319999997E-2</v>
          </cell>
          <cell r="EV501">
            <v>4.8209577470000001E-2</v>
          </cell>
          <cell r="EW501">
            <v>4.8481071419999994E-2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1.753075544E-2</v>
          </cell>
          <cell r="FG501">
            <v>4.0905096030000004E-2</v>
          </cell>
          <cell r="FH501">
            <v>3.3600614599999995E-2</v>
          </cell>
          <cell r="FI501">
            <v>4.1370514280000006E-2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4.6748681180000001E-2</v>
          </cell>
          <cell r="FS501">
            <v>5.5514058899999996E-2</v>
          </cell>
          <cell r="FT501">
            <v>4.8209577470000001E-2</v>
          </cell>
          <cell r="FU501">
            <v>4.1370514280000006E-2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3.652240717E-2</v>
          </cell>
          <cell r="GE501">
            <v>4.4395733159999992E-2</v>
          </cell>
          <cell r="GF501">
            <v>4.8209577470000001E-2</v>
          </cell>
          <cell r="GG501">
            <v>4.2986550000000005E-2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3.7983303459999999E-2</v>
          </cell>
          <cell r="GQ501">
            <v>4.8209577470000001E-2</v>
          </cell>
          <cell r="GR501">
            <v>3.3600614599999995E-2</v>
          </cell>
          <cell r="GS501">
            <v>2.100846428E-2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4.1189518309999999E-2</v>
          </cell>
          <cell r="HC501">
            <v>5.5514058899999996E-2</v>
          </cell>
          <cell r="HD501">
            <v>6.2818540340000006E-2</v>
          </cell>
          <cell r="HE501">
            <v>1.389790714E-2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6.135764405E-2</v>
          </cell>
          <cell r="HO501">
            <v>5.5514058899999996E-2</v>
          </cell>
          <cell r="HP501">
            <v>4.8209577469999994E-2</v>
          </cell>
          <cell r="HQ501">
            <v>5.0420314280000003E-2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6.135764405E-2</v>
          </cell>
          <cell r="IA501">
            <v>5.5514058899999996E-2</v>
          </cell>
          <cell r="IB501">
            <v>4.8209577469999994E-2</v>
          </cell>
          <cell r="IC501">
            <v>5.9146907139999989E-2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6.135764405E-2</v>
          </cell>
          <cell r="IM501">
            <v>5.6974955190000003E-2</v>
          </cell>
          <cell r="IN501">
            <v>6.2818540339999993E-2</v>
          </cell>
          <cell r="IO501">
            <v>5.0420314280000003E-2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3.652240717E-2</v>
          </cell>
          <cell r="IY501">
            <v>1.168717029E-2</v>
          </cell>
        </row>
        <row r="502">
          <cell r="C502" t="str">
            <v>DRW.PX.YAK._.CI_.Battery DLC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6.0422900000000007E-6</v>
          </cell>
          <cell r="U502">
            <v>6.4457099999999998E-6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6.7600000000000005E-6</v>
          </cell>
          <cell r="AE502">
            <v>6.5942900000000007E-6</v>
          </cell>
          <cell r="AF502">
            <v>6.373720000000001E-6</v>
          </cell>
          <cell r="AG502">
            <v>6.4457099999999998E-6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6.1805699999999993E-6</v>
          </cell>
          <cell r="AQ502">
            <v>7.3394300000000008E-6</v>
          </cell>
          <cell r="AR502">
            <v>6.373720000000001E-6</v>
          </cell>
          <cell r="AS502">
            <v>6.6605700000000007E-6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5.0217200000000003E-6</v>
          </cell>
          <cell r="BC502">
            <v>4.4422900000000008E-6</v>
          </cell>
          <cell r="BD502">
            <v>6.373720000000001E-6</v>
          </cell>
          <cell r="BE502">
            <v>2.7931400000000002E-6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4.8285699999999994E-6</v>
          </cell>
          <cell r="BO502">
            <v>4.4422800000000001E-6</v>
          </cell>
          <cell r="BP502">
            <v>6.373720000000001E-6</v>
          </cell>
          <cell r="BQ502">
            <v>2.7931400000000002E-6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4.2491399999999999E-6</v>
          </cell>
          <cell r="CA502">
            <v>6.3737100000000003E-6</v>
          </cell>
          <cell r="CB502">
            <v>6.373720000000001E-6</v>
          </cell>
          <cell r="CC502">
            <v>2.1485700000000001E-6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8.1119999999999996E-6</v>
          </cell>
          <cell r="CM502">
            <v>7.0080000000000005E-6</v>
          </cell>
          <cell r="CN502">
            <v>6.373720000000001E-6</v>
          </cell>
          <cell r="CO502">
            <v>3.1634300000000001E-6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5.0217200000000003E-6</v>
          </cell>
          <cell r="CY502">
            <v>6.5942900000000007E-6</v>
          </cell>
          <cell r="CZ502">
            <v>6.373720000000001E-6</v>
          </cell>
          <cell r="DA502">
            <v>6.4457099999999998E-6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6.9805700000000002E-6</v>
          </cell>
          <cell r="DK502">
            <v>7.33943E-6</v>
          </cell>
          <cell r="DL502">
            <v>8.3051500000000013E-6</v>
          </cell>
          <cell r="DM502">
            <v>5.0971400000000001E-6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2.89714E-6</v>
          </cell>
          <cell r="DW502">
            <v>4.7737100000000004E-6</v>
          </cell>
          <cell r="DX502">
            <v>6.373720000000001E-6</v>
          </cell>
          <cell r="DY502">
            <v>3.5931399999999998E-6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4.8285699999999994E-6</v>
          </cell>
          <cell r="EI502">
            <v>3.8080000000000002E-6</v>
          </cell>
          <cell r="EJ502">
            <v>4.4422900000000008E-6</v>
          </cell>
          <cell r="EK502">
            <v>3.0079999999999998E-6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4.2491499999999998E-6</v>
          </cell>
          <cell r="EU502">
            <v>4.0011500000000006E-6</v>
          </cell>
          <cell r="EV502">
            <v>6.373720000000001E-6</v>
          </cell>
          <cell r="EW502">
            <v>5.7417099999999994E-6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2.3177099999999997E-6</v>
          </cell>
          <cell r="FG502">
            <v>5.4080000000000006E-6</v>
          </cell>
          <cell r="FH502">
            <v>4.4422900000000008E-6</v>
          </cell>
          <cell r="FI502">
            <v>3.4971400000000002E-6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4.5805700000000003E-6</v>
          </cell>
          <cell r="FS502">
            <v>5.73943E-6</v>
          </cell>
          <cell r="FT502">
            <v>6.373720000000001E-6</v>
          </cell>
          <cell r="FU502">
            <v>4.8457099999999999E-6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4.8285700000000003E-6</v>
          </cell>
          <cell r="GE502">
            <v>8.3051400000000006E-6</v>
          </cell>
          <cell r="GF502">
            <v>6.373720000000001E-6</v>
          </cell>
          <cell r="GG502">
            <v>6.6605699999999998E-6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3.4217200000000003E-6</v>
          </cell>
          <cell r="GQ502">
            <v>6.3737199999999993E-6</v>
          </cell>
          <cell r="GR502">
            <v>4.4422900000000008E-6</v>
          </cell>
          <cell r="GS502">
            <v>2.7931400000000002E-6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4.5805700000000003E-6</v>
          </cell>
          <cell r="HC502">
            <v>5.4080000000000006E-6</v>
          </cell>
          <cell r="HD502">
            <v>8.3051499999999996E-6</v>
          </cell>
          <cell r="HE502">
            <v>2.1485700000000001E-6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8.1120000000000013E-6</v>
          </cell>
          <cell r="HO502">
            <v>7.3394300000000008E-6</v>
          </cell>
          <cell r="HP502">
            <v>8.3051500000000013E-6</v>
          </cell>
          <cell r="HQ502">
            <v>8.5942800000000003E-6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8.1119999999999996E-6</v>
          </cell>
          <cell r="IA502">
            <v>7.3394300000000008E-6</v>
          </cell>
          <cell r="IB502">
            <v>6.373720000000001E-6</v>
          </cell>
          <cell r="IC502">
            <v>8.8091399999999995E-6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8.112010000000002E-6</v>
          </cell>
          <cell r="IM502">
            <v>7.5325800000000008E-6</v>
          </cell>
          <cell r="IN502">
            <v>8.3051500000000013E-6</v>
          </cell>
          <cell r="IO502">
            <v>6.9942799999999995E-6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4.8285700000000003E-6</v>
          </cell>
          <cell r="IY502">
            <v>1.5451400000000001E-6</v>
          </cell>
        </row>
        <row r="503">
          <cell r="C503" t="str">
            <v>DRW.PX.YAK._.CI_.Grid Interactive Water Htr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5.9997930000000004E-4</v>
          </cell>
          <cell r="U503">
            <v>3.7470714000000004E-4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5.4713215000000003E-4</v>
          </cell>
          <cell r="AE503">
            <v>5.4787858000000008E-4</v>
          </cell>
          <cell r="AF503">
            <v>5.566864399999999E-4</v>
          </cell>
          <cell r="AG503">
            <v>4.7622142000000004E-4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4.6353214999999995E-4</v>
          </cell>
          <cell r="AQ503">
            <v>6.4103287000000003E-4</v>
          </cell>
          <cell r="AR503">
            <v>5.5668644000000001E-4</v>
          </cell>
          <cell r="AS503">
            <v>5.7848214000000005E-4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4.4009429000000001E-4</v>
          </cell>
          <cell r="BC503">
            <v>3.8470929000000004E-4</v>
          </cell>
          <cell r="BD503">
            <v>5.5668644000000001E-4</v>
          </cell>
          <cell r="BE503">
            <v>2.4258928E-4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4.2173215000000002E-4</v>
          </cell>
          <cell r="BO503">
            <v>3.8799358000000006E-4</v>
          </cell>
          <cell r="BP503">
            <v>5.5668644000000001E-4</v>
          </cell>
          <cell r="BQ503">
            <v>2.4258928E-4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3.8142500999999997E-4</v>
          </cell>
          <cell r="CA503">
            <v>5.5668644000000001E-4</v>
          </cell>
          <cell r="CB503">
            <v>5.5668644000000001E-4</v>
          </cell>
          <cell r="CC503">
            <v>1.8660714000000002E-4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7.0851001000000005E-4</v>
          </cell>
          <cell r="CM503">
            <v>5.3504001000000004E-4</v>
          </cell>
          <cell r="CN503">
            <v>5.581793E-4</v>
          </cell>
          <cell r="CO503">
            <v>2.6796786000000001E-4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4.3860143000000001E-4</v>
          </cell>
          <cell r="CY503">
            <v>6.1610215000000004E-4</v>
          </cell>
          <cell r="CZ503">
            <v>5.5519358000000012E-4</v>
          </cell>
          <cell r="DA503">
            <v>5.5982142000000001E-4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6.6671001000000011E-4</v>
          </cell>
          <cell r="DK503">
            <v>6.4103287000000003E-4</v>
          </cell>
          <cell r="DL503">
            <v>6.8357930000000002E-4</v>
          </cell>
          <cell r="DM503">
            <v>5.5982142000000022E-4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2.9633215000000001E-4</v>
          </cell>
          <cell r="DW503">
            <v>4.7308644000000003E-4</v>
          </cell>
          <cell r="DX503">
            <v>5.5817930000000011E-4</v>
          </cell>
          <cell r="DY503">
            <v>2.6348928000000002E-4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4.2173215000000002E-4</v>
          </cell>
          <cell r="EI503">
            <v>4.9324001000000011E-4</v>
          </cell>
          <cell r="EJ503">
            <v>3.8799358000000001E-4</v>
          </cell>
          <cell r="EK503">
            <v>2.6124999999999998E-4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3.3081713999999994E-4</v>
          </cell>
          <cell r="EU503">
            <v>4.8920929000000003E-4</v>
          </cell>
          <cell r="EV503">
            <v>5.1637929999999996E-4</v>
          </cell>
          <cell r="EW503">
            <v>3.7321428000000004E-4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2.8752429000000003E-4</v>
          </cell>
          <cell r="FG503">
            <v>4.4188571999999998E-4</v>
          </cell>
          <cell r="FH503">
            <v>3.8948644000000001E-4</v>
          </cell>
          <cell r="FI503">
            <v>4.1202856000000003E-4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4.5472429000000003E-4</v>
          </cell>
          <cell r="FS503">
            <v>5.1264715000000002E-4</v>
          </cell>
          <cell r="FT503">
            <v>5.5668644000000001E-4</v>
          </cell>
          <cell r="FU503">
            <v>5.1802142000000008E-4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4.2173215000000013E-4</v>
          </cell>
          <cell r="GE503">
            <v>6.1938644000000007E-4</v>
          </cell>
          <cell r="GF503">
            <v>4.7308644000000003E-4</v>
          </cell>
          <cell r="GG503">
            <v>5.3668214000000001E-4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3.9829429000000003E-4</v>
          </cell>
          <cell r="GQ503">
            <v>5.5668643000000005E-4</v>
          </cell>
          <cell r="GR503">
            <v>3.8799358000000001E-4</v>
          </cell>
          <cell r="GS503">
            <v>2.4258928E-4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4.5621714999999997E-4</v>
          </cell>
          <cell r="HC503">
            <v>5.5594001000000006E-4</v>
          </cell>
          <cell r="HD503">
            <v>7.2537930000000006E-4</v>
          </cell>
          <cell r="HE503">
            <v>1.7988927999999999E-4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7.0851001000000005E-4</v>
          </cell>
          <cell r="HO503">
            <v>5.4638572000000009E-4</v>
          </cell>
          <cell r="HP503">
            <v>5.9997930000000015E-4</v>
          </cell>
          <cell r="HQ503">
            <v>4.9712142000000006E-4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7.0851001000000015E-4</v>
          </cell>
          <cell r="IA503">
            <v>5.9923286999999999E-4</v>
          </cell>
          <cell r="IB503">
            <v>5.581793E-4</v>
          </cell>
          <cell r="IC503">
            <v>6.3968928000000011E-4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7.0850999999999998E-4</v>
          </cell>
          <cell r="IM503">
            <v>6.5790215000000008E-4</v>
          </cell>
          <cell r="IN503">
            <v>7.2537930000000006E-4</v>
          </cell>
          <cell r="IO503">
            <v>5.374285600000001E-4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4.6353214999999995E-4</v>
          </cell>
          <cell r="IY503">
            <v>1.3644715000000001E-4</v>
          </cell>
        </row>
        <row r="504">
          <cell r="C504" t="str">
            <v>DRW.PX.YAK._.CI_.HVAC - DLC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4.9875313000000002E-4</v>
          </cell>
          <cell r="U504">
            <v>4.5135428999999998E-4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4.7531998999999998E-4</v>
          </cell>
          <cell r="AE504">
            <v>5.0061712999999999E-4</v>
          </cell>
          <cell r="AF504">
            <v>4.4815883999999999E-4</v>
          </cell>
          <cell r="AG504">
            <v>4.5135428999999998E-4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4.3457827999999999E-4</v>
          </cell>
          <cell r="AQ504">
            <v>5.1606169999999997E-4</v>
          </cell>
          <cell r="AR504">
            <v>4.4815883999999999E-4</v>
          </cell>
          <cell r="AS504">
            <v>4.6639943000000001E-4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3.5309485E-4</v>
          </cell>
          <cell r="BC504">
            <v>3.1235314000000001E-4</v>
          </cell>
          <cell r="BD504">
            <v>4.4815883999999999E-4</v>
          </cell>
          <cell r="BE504">
            <v>1.9558686000000001E-4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3.3951427999999998E-4</v>
          </cell>
          <cell r="BO504">
            <v>3.1235314000000001E-4</v>
          </cell>
          <cell r="BP504">
            <v>4.4815883999999999E-4</v>
          </cell>
          <cell r="BQ504">
            <v>1.9558686000000001E-4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2.9877256999999999E-4</v>
          </cell>
          <cell r="CA504">
            <v>4.4815885000000001E-4</v>
          </cell>
          <cell r="CB504">
            <v>4.4815883999999999E-4</v>
          </cell>
          <cell r="CC504">
            <v>1.5045143E-4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5.703839900000001E-4</v>
          </cell>
          <cell r="CM504">
            <v>4.7345598999999996E-4</v>
          </cell>
          <cell r="CN504">
            <v>4.4815883999999999E-4</v>
          </cell>
          <cell r="CO504">
            <v>1.6549657E-4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3.5309485E-4</v>
          </cell>
          <cell r="CY504">
            <v>5.0061712999999999E-4</v>
          </cell>
          <cell r="CZ504">
            <v>4.4815883999999999E-4</v>
          </cell>
          <cell r="DA504">
            <v>4.5135428999999998E-4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5.703839900000001E-4</v>
          </cell>
          <cell r="DK504">
            <v>5.1606169999999997E-4</v>
          </cell>
          <cell r="DL504">
            <v>5.4135884000000003E-4</v>
          </cell>
          <cell r="DM504">
            <v>4.5135428999999998E-4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2.0370856999999998E-4</v>
          </cell>
          <cell r="DW504">
            <v>3.1235314000000001E-4</v>
          </cell>
          <cell r="DX504">
            <v>4.4815883999999999E-4</v>
          </cell>
          <cell r="DY504">
            <v>2.8878686E-4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3.3951427999999998E-4</v>
          </cell>
          <cell r="EI504">
            <v>2.4445028000000003E-4</v>
          </cell>
          <cell r="EJ504">
            <v>3.1235312999999999E-4</v>
          </cell>
          <cell r="EK504">
            <v>2.1063200000000001E-4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2.1728914E-4</v>
          </cell>
          <cell r="EU504">
            <v>3.9383655999999999E-4</v>
          </cell>
          <cell r="EV504">
            <v>4.4815883999999999E-4</v>
          </cell>
          <cell r="EW504">
            <v>3.9410285999999999E-4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1.6296685999999999E-4</v>
          </cell>
          <cell r="FG504">
            <v>3.8025598999999997E-4</v>
          </cell>
          <cell r="FH504">
            <v>3.1235312999999999E-4</v>
          </cell>
          <cell r="FI504">
            <v>3.0090286000000001E-4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2.9877256999999999E-4</v>
          </cell>
          <cell r="FS504">
            <v>3.8025598999999997E-4</v>
          </cell>
          <cell r="FT504">
            <v>4.4815883999999999E-4</v>
          </cell>
          <cell r="FU504">
            <v>4.5135428999999998E-4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3.3951427999999998E-4</v>
          </cell>
          <cell r="GE504">
            <v>3.3765027999999996E-4</v>
          </cell>
          <cell r="GF504">
            <v>4.4815883999999999E-4</v>
          </cell>
          <cell r="GG504">
            <v>4.6639943000000001E-4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3.5309485E-4</v>
          </cell>
          <cell r="GQ504">
            <v>4.4815885000000001E-4</v>
          </cell>
          <cell r="GR504">
            <v>3.1235312999999999E-4</v>
          </cell>
          <cell r="GS504">
            <v>1.9558686000000001E-4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2.0370856999999998E-4</v>
          </cell>
          <cell r="HC504">
            <v>3.8025598999999997E-4</v>
          </cell>
          <cell r="HD504">
            <v>5.8396455000000005E-4</v>
          </cell>
          <cell r="HE504">
            <v>4.5135429999999997E-5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5.703839900000001E-4</v>
          </cell>
          <cell r="HO504">
            <v>3.6481141999999999E-4</v>
          </cell>
          <cell r="HP504">
            <v>5.8396455000000005E-4</v>
          </cell>
          <cell r="HQ504">
            <v>3.9410285999999999E-4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5.703839900000001E-4</v>
          </cell>
          <cell r="IA504">
            <v>4.0741713E-4</v>
          </cell>
          <cell r="IB504">
            <v>4.4815883999999999E-4</v>
          </cell>
          <cell r="IC504">
            <v>4.0914800000000002E-4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5.7038398999999999E-4</v>
          </cell>
          <cell r="IM504">
            <v>5.2964226999999999E-4</v>
          </cell>
          <cell r="IN504">
            <v>5.8396455000000005E-4</v>
          </cell>
          <cell r="IO504">
            <v>3.9410285999999999E-4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3.3951427999999998E-4</v>
          </cell>
          <cell r="IY504">
            <v>1.0864457E-4</v>
          </cell>
        </row>
        <row r="505">
          <cell r="C505" t="str">
            <v>DRW.PX.YAK._.CI_.Smart Thermostats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8.5500643999999982E-4</v>
          </cell>
          <cell r="U505">
            <v>7.6810713999999995E-4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9.0682500999999995E-4</v>
          </cell>
          <cell r="AE505">
            <v>8.3077857999999997E-4</v>
          </cell>
          <cell r="AF505">
            <v>8.5500644000000004E-4</v>
          </cell>
          <cell r="AG505">
            <v>7.3371427999999986E-4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7.2209714999999994E-4</v>
          </cell>
          <cell r="AQ505">
            <v>9.8455286999999986E-4</v>
          </cell>
          <cell r="AR505">
            <v>8.5500643999999993E-4</v>
          </cell>
          <cell r="AS505">
            <v>8.884821400000001E-4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6.736414299999999E-4</v>
          </cell>
          <cell r="BC505">
            <v>4.9227642999999995E-4</v>
          </cell>
          <cell r="BD505">
            <v>8.5500643999999993E-4</v>
          </cell>
          <cell r="BE505">
            <v>3.7258928000000001E-4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6.4773214999999987E-4</v>
          </cell>
          <cell r="BO505">
            <v>5.9591357999999996E-4</v>
          </cell>
          <cell r="BP505">
            <v>8.5500643999999993E-4</v>
          </cell>
          <cell r="BQ505">
            <v>3.7258928000000001E-4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3.8863928999999996E-4</v>
          </cell>
          <cell r="CA505">
            <v>8.5500643999999993E-4</v>
          </cell>
          <cell r="CB505">
            <v>8.5500644000000004E-4</v>
          </cell>
          <cell r="CC505">
            <v>2.8660714000000001E-4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1.0881900100000001E-3</v>
          </cell>
          <cell r="CM505">
            <v>7.7896000999999994E-4</v>
          </cell>
          <cell r="CN505">
            <v>8.5500644000000004E-4</v>
          </cell>
          <cell r="CO505">
            <v>5.2926785999999997E-4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6.736414299999999E-4</v>
          </cell>
          <cell r="CY505">
            <v>9.0346214999999989E-4</v>
          </cell>
          <cell r="CZ505">
            <v>8.5500643999999993E-4</v>
          </cell>
          <cell r="DA505">
            <v>8.5982142000000004E-4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1.0881900100000001E-3</v>
          </cell>
          <cell r="DK505">
            <v>9.8455287000000008E-4</v>
          </cell>
          <cell r="DL505">
            <v>1.0690064399999997E-3</v>
          </cell>
          <cell r="DM505">
            <v>8.5982142000000004E-4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3.8863928999999996E-4</v>
          </cell>
          <cell r="DW505">
            <v>8.5500644000000015E-4</v>
          </cell>
          <cell r="DX505">
            <v>8.5500643999999993E-4</v>
          </cell>
          <cell r="DY505">
            <v>4.2608928000000001E-4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6.4773214999999987E-4</v>
          </cell>
          <cell r="EI505">
            <v>8.5500644000000004E-4</v>
          </cell>
          <cell r="EJ505">
            <v>5.9591357999999985E-4</v>
          </cell>
          <cell r="EK505">
            <v>4.0125000000000002E-4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5.2154856999999993E-4</v>
          </cell>
          <cell r="EU505">
            <v>7.5136928999999992E-4</v>
          </cell>
          <cell r="EV505">
            <v>7.4800643999999993E-4</v>
          </cell>
          <cell r="EW505">
            <v>5.5219642000000008E-4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3.5600428999999997E-4</v>
          </cell>
          <cell r="FG505">
            <v>6.7868571999999999E-4</v>
          </cell>
          <cell r="FH505">
            <v>5.9591357999999996E-4</v>
          </cell>
          <cell r="FI505">
            <v>7.5282141999999993E-4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6.7700429000000007E-4</v>
          </cell>
          <cell r="FS505">
            <v>7.7896000999999994E-4</v>
          </cell>
          <cell r="FT505">
            <v>8.5500643999999993E-4</v>
          </cell>
          <cell r="FU505">
            <v>8.5982142000000004E-4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6.4773214999999987E-4</v>
          </cell>
          <cell r="GE505">
            <v>1.0155064399999998E-3</v>
          </cell>
          <cell r="GF505">
            <v>7.4800643999999993E-4</v>
          </cell>
          <cell r="GG505">
            <v>8.8848213999999977E-4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6.736414299999999E-4</v>
          </cell>
          <cell r="GQ505">
            <v>8.5500643000000019E-4</v>
          </cell>
          <cell r="GR505">
            <v>5.9591357999999996E-4</v>
          </cell>
          <cell r="GS505">
            <v>3.7258928000000001E-4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8.2909714999999994E-4</v>
          </cell>
          <cell r="HC505">
            <v>7.7896000999999994E-4</v>
          </cell>
          <cell r="HD505">
            <v>1.1140992999999998E-3</v>
          </cell>
          <cell r="HE505">
            <v>1.7960714000000001E-4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1.0881900100000001E-3</v>
          </cell>
          <cell r="HO505">
            <v>9.3946000999999999E-4</v>
          </cell>
          <cell r="HP505">
            <v>8.5500643999999993E-4</v>
          </cell>
          <cell r="HQ505">
            <v>8.0632142000000009E-4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1.0881900099999999E-3</v>
          </cell>
          <cell r="IA505">
            <v>9.8455287000000008E-4</v>
          </cell>
          <cell r="IB505">
            <v>8.5500643999999993E-4</v>
          </cell>
          <cell r="IC505">
            <v>1.0680892799999999E-3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1.0881899999999999E-3</v>
          </cell>
          <cell r="IM505">
            <v>1.0104621499999998E-3</v>
          </cell>
          <cell r="IN505">
            <v>1.1140992999999998E-3</v>
          </cell>
          <cell r="IO505">
            <v>8.5982142000000004E-4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6.4773214999999987E-4</v>
          </cell>
          <cell r="IY505">
            <v>2.0727429E-4</v>
          </cell>
        </row>
        <row r="506">
          <cell r="C506" t="str">
            <v>DRW.PX.YAK._.CI_.Water Heater - DLC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3.14056145E-3</v>
          </cell>
          <cell r="U506">
            <v>1.9613857100000002E-3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2.8639357200000003E-3</v>
          </cell>
          <cell r="AE506">
            <v>2.8678428699999998E-3</v>
          </cell>
          <cell r="AF506">
            <v>2.9139471599999999E-3</v>
          </cell>
          <cell r="AG506">
            <v>2.4927571299999999E-3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2.4263357200000005E-3</v>
          </cell>
          <cell r="AQ506">
            <v>3.3554543E-3</v>
          </cell>
          <cell r="AR506">
            <v>2.9139471599999999E-3</v>
          </cell>
          <cell r="AS506">
            <v>3.0280357099999999E-3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2.3036514399999999E-3</v>
          </cell>
          <cell r="BC506">
            <v>2.1231414400000002E-3</v>
          </cell>
          <cell r="BD506">
            <v>2.9217614500000001E-3</v>
          </cell>
          <cell r="BE506">
            <v>1.26982142E-3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2.2075357200000002E-3</v>
          </cell>
          <cell r="BO506">
            <v>2.0309328599999996E-3</v>
          </cell>
          <cell r="BP506">
            <v>2.9139471599999999E-3</v>
          </cell>
          <cell r="BQ506">
            <v>1.26982142E-3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1.7394600100000001E-3</v>
          </cell>
          <cell r="CA506">
            <v>2.9139471499999999E-3</v>
          </cell>
          <cell r="CB506">
            <v>2.9139471600000003E-3</v>
          </cell>
          <cell r="CC506">
            <v>9.7678571000000018E-4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3.7086600100000007E-3</v>
          </cell>
          <cell r="CM506">
            <v>2.80064001E-3</v>
          </cell>
          <cell r="CN506">
            <v>2.9217614500000001E-3</v>
          </cell>
          <cell r="CO506">
            <v>1.5120642899999997E-3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2.2958371500000001E-3</v>
          </cell>
          <cell r="CY506">
            <v>3.0061557299999996E-3</v>
          </cell>
          <cell r="CZ506">
            <v>2.9061328700000001E-3</v>
          </cell>
          <cell r="DA506">
            <v>2.9303571299999997E-3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3.48986001E-3</v>
          </cell>
          <cell r="DK506">
            <v>3.3554542999999996E-3</v>
          </cell>
          <cell r="DL506">
            <v>3.5781614499999998E-3</v>
          </cell>
          <cell r="DM506">
            <v>2.7115571299999998E-3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1.5511357200000001E-3</v>
          </cell>
          <cell r="DW506">
            <v>2.6912400100000001E-3</v>
          </cell>
          <cell r="DX506">
            <v>2.9217614500000001E-3</v>
          </cell>
          <cell r="DY506">
            <v>1.37922142E-3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2.2075357200000002E-3</v>
          </cell>
          <cell r="EI506">
            <v>2.4763471499999997E-3</v>
          </cell>
          <cell r="EJ506">
            <v>2.03093287E-3</v>
          </cell>
          <cell r="EK506">
            <v>1.3675000000000002E-3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1.7488371500000001E-3</v>
          </cell>
          <cell r="EU506">
            <v>2.56074144E-3</v>
          </cell>
          <cell r="EV506">
            <v>2.4841614499999999E-3</v>
          </cell>
          <cell r="EW506">
            <v>2.27395713E-3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1.5050314300000002E-3</v>
          </cell>
          <cell r="FG506">
            <v>2.3130285799999998E-3</v>
          </cell>
          <cell r="FH506">
            <v>2.0387471599999998E-3</v>
          </cell>
          <cell r="FI506">
            <v>1.8363571299999997E-3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2.3880457200000003E-3</v>
          </cell>
          <cell r="FS506">
            <v>2.5818400100000001E-3</v>
          </cell>
          <cell r="FT506">
            <v>2.9139471600000003E-3</v>
          </cell>
          <cell r="FU506">
            <v>2.7115571299999998E-3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2.21535001E-3</v>
          </cell>
          <cell r="GE506">
            <v>3.2421471499999993E-3</v>
          </cell>
          <cell r="GF506">
            <v>2.4763471600000001E-3</v>
          </cell>
          <cell r="GG506">
            <v>2.8170499999999998E-3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2.0848514400000004E-3</v>
          </cell>
          <cell r="GQ506">
            <v>2.9139471499999995E-3</v>
          </cell>
          <cell r="GR506">
            <v>2.03093287E-3</v>
          </cell>
          <cell r="GS506">
            <v>1.26982142E-3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2.3880457199999998E-3</v>
          </cell>
          <cell r="HC506">
            <v>2.8006400099999996E-3</v>
          </cell>
          <cell r="HD506">
            <v>3.7969614500000005E-3</v>
          </cell>
          <cell r="HE506">
            <v>8.3222141999999991E-4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3.7086600099999994E-3</v>
          </cell>
          <cell r="HO506">
            <v>2.1020428700000001E-3</v>
          </cell>
          <cell r="HP506">
            <v>3.1405614500000004E-3</v>
          </cell>
          <cell r="HQ506">
            <v>2.4927571299999999E-3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3.7086600099999994E-3</v>
          </cell>
          <cell r="IA506">
            <v>3.1366543000000001E-3</v>
          </cell>
          <cell r="IB506">
            <v>2.9217614500000001E-3</v>
          </cell>
          <cell r="IC506">
            <v>3.3484214199999999E-3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3.7086600099999999E-3</v>
          </cell>
          <cell r="IM506">
            <v>3.4437557300000003E-3</v>
          </cell>
          <cell r="IN506">
            <v>3.7969614500000005E-3</v>
          </cell>
          <cell r="IO506">
            <v>3.0319428399999998E-3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2.2075357200000002E-3</v>
          </cell>
          <cell r="IY506">
            <v>7.1422572000000002E-4</v>
          </cell>
        </row>
        <row r="507">
          <cell r="C507" t="str">
            <v>DRW.PX.YAK._.RES.Battery DLC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5.4380579999999998E-5</v>
          </cell>
          <cell r="U507">
            <v>5.8011419999999993E-5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6.0840010000000001E-5</v>
          </cell>
          <cell r="AE507">
            <v>5.9348580000000002E-5</v>
          </cell>
          <cell r="AF507">
            <v>5.7363439999999996E-5</v>
          </cell>
          <cell r="AG507">
            <v>5.8011420000000006E-5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5.5625150000000001E-5</v>
          </cell>
          <cell r="AQ507">
            <v>6.6054870000000008E-5</v>
          </cell>
          <cell r="AR507">
            <v>5.7363440000000003E-5</v>
          </cell>
          <cell r="AS507">
            <v>5.9945139999999992E-5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4.519543E-5</v>
          </cell>
          <cell r="BC507">
            <v>3.9980569999999999E-5</v>
          </cell>
          <cell r="BD507">
            <v>5.7363440000000003E-5</v>
          </cell>
          <cell r="BE507">
            <v>2.5138280000000002E-5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4.3457149999999998E-5</v>
          </cell>
          <cell r="BO507">
            <v>3.998058E-5</v>
          </cell>
          <cell r="BP507">
            <v>5.7363440000000003E-5</v>
          </cell>
          <cell r="BQ507">
            <v>2.5138279999999998E-5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3.8242289999999997E-5</v>
          </cell>
          <cell r="CA507">
            <v>5.7363439999999996E-5</v>
          </cell>
          <cell r="CB507">
            <v>5.7363439999999996E-5</v>
          </cell>
          <cell r="CC507">
            <v>1.9337140000000001E-5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7.3008010000000004E-5</v>
          </cell>
          <cell r="CM507">
            <v>4.8672009999999998E-5</v>
          </cell>
          <cell r="CN507">
            <v>5.7363440000000003E-5</v>
          </cell>
          <cell r="CO507">
            <v>2.6208E-5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4.519543E-5</v>
          </cell>
          <cell r="CY507">
            <v>5.3393149999999999E-5</v>
          </cell>
          <cell r="CZ507">
            <v>5.7363440000000003E-5</v>
          </cell>
          <cell r="DA507">
            <v>5.8011419999999993E-5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5.8608009999999993E-5</v>
          </cell>
          <cell r="DK507">
            <v>6.6054869999999995E-5</v>
          </cell>
          <cell r="DL507">
            <v>7.47463E-5</v>
          </cell>
          <cell r="DM507">
            <v>4.5874279999999994E-5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2.6074290000000001E-5</v>
          </cell>
          <cell r="DW507">
            <v>5.7363439999999996E-5</v>
          </cell>
          <cell r="DX507">
            <v>5.7363439999999996E-5</v>
          </cell>
          <cell r="DY507">
            <v>3.2338279999999994E-5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4.3457149999999998E-5</v>
          </cell>
          <cell r="EI507">
            <v>3.4272010000000001E-5</v>
          </cell>
          <cell r="EJ507">
            <v>3.998058E-5</v>
          </cell>
          <cell r="EK507">
            <v>2.7071999999999998E-5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3.8242280000000003E-5</v>
          </cell>
          <cell r="EU507">
            <v>4.7427430000000001E-5</v>
          </cell>
          <cell r="EV507">
            <v>5.7363439999999996E-5</v>
          </cell>
          <cell r="EW507">
            <v>3.7275419999999994E-5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2.0859429999999998E-5</v>
          </cell>
          <cell r="FG507">
            <v>4.8672009999999998E-5</v>
          </cell>
          <cell r="FH507">
            <v>3.998058E-5</v>
          </cell>
          <cell r="FI507">
            <v>3.3737139999999995E-5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4.1225149999999996E-5</v>
          </cell>
          <cell r="FS507">
            <v>5.1654869999999997E-5</v>
          </cell>
          <cell r="FT507">
            <v>5.7363440000000003E-5</v>
          </cell>
          <cell r="FU507">
            <v>4.3611419999999995E-5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4.3457149999999998E-5</v>
          </cell>
          <cell r="GE507">
            <v>6.4563440000000002E-5</v>
          </cell>
          <cell r="GF507">
            <v>5.7363440000000003E-5</v>
          </cell>
          <cell r="GG507">
            <v>4.7807999999999994E-5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3.0795429999999995E-5</v>
          </cell>
          <cell r="GQ507">
            <v>5.7363429999999996E-5</v>
          </cell>
          <cell r="GR507">
            <v>3.998058E-5</v>
          </cell>
          <cell r="GS507">
            <v>2.5138279999999998E-5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4.1225149999999996E-5</v>
          </cell>
          <cell r="HC507">
            <v>5.5872009999999997E-5</v>
          </cell>
          <cell r="HD507">
            <v>7.47463E-5</v>
          </cell>
          <cell r="HE507">
            <v>5.8011399999999997E-6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7.3008010000000004E-5</v>
          </cell>
          <cell r="HO507">
            <v>6.6054870000000008E-5</v>
          </cell>
          <cell r="HP507">
            <v>7.1763440000000001E-5</v>
          </cell>
          <cell r="HQ507">
            <v>7.7348560000000004E-5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7.3008010000000004E-5</v>
          </cell>
          <cell r="IA507">
            <v>6.6054870000000008E-5</v>
          </cell>
          <cell r="IB507">
            <v>5.7363440000000003E-5</v>
          </cell>
          <cell r="IC507">
            <v>7.9282279999999997E-5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7.3008000000000003E-5</v>
          </cell>
          <cell r="IM507">
            <v>6.7793150000000003E-5</v>
          </cell>
          <cell r="IN507">
            <v>7.47463E-5</v>
          </cell>
          <cell r="IO507">
            <v>6.2948560000000006E-5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4.3457149999999998E-5</v>
          </cell>
          <cell r="IY507">
            <v>1.390629E-5</v>
          </cell>
        </row>
        <row r="508">
          <cell r="C508" t="str">
            <v>DRW.PX.YAK._.RES.EV DLC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3.2108700000000005E-6</v>
          </cell>
          <cell r="U508">
            <v>2.9057099999999998E-6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3.0600099999999998E-6</v>
          </cell>
          <cell r="AE508">
            <v>3.2228699999999997E-6</v>
          </cell>
          <cell r="AF508">
            <v>2.8851600000000005E-6</v>
          </cell>
          <cell r="AG508">
            <v>1.9371399999999999E-6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2.1857199999999998E-6</v>
          </cell>
          <cell r="AQ508">
            <v>3.3222999999999999E-6</v>
          </cell>
          <cell r="AR508">
            <v>2.8851600000000001E-6</v>
          </cell>
          <cell r="AS508">
            <v>3.0025699999999999E-6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2.27315E-6</v>
          </cell>
          <cell r="BC508">
            <v>2.0108600000000003E-6</v>
          </cell>
          <cell r="BD508">
            <v>2.8851600000000001E-6</v>
          </cell>
          <cell r="BE508">
            <v>1.25914E-6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2.1857199999999998E-6</v>
          </cell>
          <cell r="BO508">
            <v>2.0108600000000003E-6</v>
          </cell>
          <cell r="BP508">
            <v>2.8851600000000001E-6</v>
          </cell>
          <cell r="BQ508">
            <v>1.25914E-6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1.31143E-6</v>
          </cell>
          <cell r="CA508">
            <v>2.8851499999999998E-6</v>
          </cell>
          <cell r="CB508">
            <v>2.8851600000000001E-6</v>
          </cell>
          <cell r="CC508">
            <v>9.6856999999999994E-7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3.6720099999999996E-6</v>
          </cell>
          <cell r="CM508">
            <v>2.44801E-6</v>
          </cell>
          <cell r="CN508">
            <v>2.8851600000000005E-6</v>
          </cell>
          <cell r="CO508">
            <v>1.66543E-6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2.27315E-6</v>
          </cell>
          <cell r="CY508">
            <v>2.6228700000000004E-6</v>
          </cell>
          <cell r="CZ508">
            <v>2.8851600000000001E-6</v>
          </cell>
          <cell r="DA508">
            <v>2.9057099999999998E-6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2.79772E-6</v>
          </cell>
          <cell r="DK508">
            <v>3.3223000000000004E-6</v>
          </cell>
          <cell r="DL508">
            <v>3.7594500000000005E-6</v>
          </cell>
          <cell r="DM508">
            <v>2.9057099999999998E-6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1.31143E-6</v>
          </cell>
          <cell r="DW508">
            <v>2.8851499999999998E-6</v>
          </cell>
          <cell r="DX508">
            <v>2.8851600000000005E-6</v>
          </cell>
          <cell r="DY508">
            <v>1.85914E-6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2.1857199999999998E-6</v>
          </cell>
          <cell r="EI508">
            <v>2.0108600000000003E-6</v>
          </cell>
          <cell r="EJ508">
            <v>2.0108700000000001E-6</v>
          </cell>
          <cell r="EK508">
            <v>1.356E-6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1.9234300000000001E-6</v>
          </cell>
          <cell r="EU508">
            <v>2.5354400000000002E-6</v>
          </cell>
          <cell r="EV508">
            <v>2.8851600000000005E-6</v>
          </cell>
          <cell r="EW508">
            <v>2.5371399999999996E-6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1.0491399999999999E-6</v>
          </cell>
          <cell r="FG508">
            <v>2.44801E-6</v>
          </cell>
          <cell r="FH508">
            <v>2.0108700000000001E-6</v>
          </cell>
          <cell r="FI508">
            <v>1.9371399999999999E-6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2.5234299999999998E-6</v>
          </cell>
          <cell r="FS508">
            <v>2.44801E-6</v>
          </cell>
          <cell r="FT508">
            <v>2.8851600000000001E-6</v>
          </cell>
          <cell r="FU508">
            <v>2.9057099999999998E-6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2.1857199999999998E-6</v>
          </cell>
          <cell r="GE508">
            <v>2.8851499999999998E-6</v>
          </cell>
          <cell r="GF508">
            <v>2.8851600000000001E-6</v>
          </cell>
          <cell r="GG508">
            <v>3.0025699999999999E-6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1.39886E-6</v>
          </cell>
          <cell r="GQ508">
            <v>2.8851499999999998E-6</v>
          </cell>
          <cell r="GR508">
            <v>2.0108700000000001E-6</v>
          </cell>
          <cell r="GS508">
            <v>1.25914E-6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1.31143E-6</v>
          </cell>
          <cell r="HC508">
            <v>2.44801E-6</v>
          </cell>
          <cell r="HD508">
            <v>3.7594500000000001E-6</v>
          </cell>
          <cell r="HE508">
            <v>9.6856999999999994E-7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3.6720099999999996E-6</v>
          </cell>
          <cell r="HO508">
            <v>3.3223000000000004E-6</v>
          </cell>
          <cell r="HP508">
            <v>3.4851600000000003E-6</v>
          </cell>
          <cell r="HQ508">
            <v>3.1371399999999994E-6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3.6720099999999996E-6</v>
          </cell>
          <cell r="IA508">
            <v>3.3223000000000004E-6</v>
          </cell>
          <cell r="IB508">
            <v>2.8851600000000001E-6</v>
          </cell>
          <cell r="IC508">
            <v>3.9711400000000002E-6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3.67201E-6</v>
          </cell>
          <cell r="IM508">
            <v>3.4097300000000001E-6</v>
          </cell>
          <cell r="IN508">
            <v>3.7594500000000001E-6</v>
          </cell>
          <cell r="IO508">
            <v>2.9057099999999998E-6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2.1857199999999998E-6</v>
          </cell>
          <cell r="IY508">
            <v>6.9943000000000001E-7</v>
          </cell>
        </row>
        <row r="509">
          <cell r="C509" t="str">
            <v>DRW.PX.YAK._.RES.Grid Interactive Water Htr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2.8707144999999995E-4</v>
          </cell>
          <cell r="U509">
            <v>1.7928570999999998E-4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2.6178572E-4</v>
          </cell>
          <cell r="AE509">
            <v>2.6214287000000003E-4</v>
          </cell>
          <cell r="AF509">
            <v>2.6635715999999995E-4</v>
          </cell>
          <cell r="AG509">
            <v>2.2857141999999998E-4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2.2178572E-4</v>
          </cell>
          <cell r="AQ509">
            <v>3.0671430000000003E-4</v>
          </cell>
          <cell r="AR509">
            <v>2.6635716000000001E-4</v>
          </cell>
          <cell r="AS509">
            <v>2.7678570999999997E-4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2.1057143999999998E-4</v>
          </cell>
          <cell r="BC509">
            <v>1.8407143999999998E-4</v>
          </cell>
          <cell r="BD509">
            <v>2.6707145000000001E-4</v>
          </cell>
          <cell r="BE509">
            <v>1.1607141999999998E-4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2.0178572E-4</v>
          </cell>
          <cell r="BO509">
            <v>1.8564286E-4</v>
          </cell>
          <cell r="BP509">
            <v>2.6635716000000001E-4</v>
          </cell>
          <cell r="BQ509">
            <v>1.1607142000000001E-4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1.9178572E-4</v>
          </cell>
          <cell r="CA509">
            <v>2.6635714999999999E-4</v>
          </cell>
          <cell r="CB509">
            <v>2.6635716000000001E-4</v>
          </cell>
          <cell r="CC509">
            <v>8.9285710000000005E-5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3.3900001000000007E-4</v>
          </cell>
          <cell r="CM509">
            <v>2.6600000999999997E-4</v>
          </cell>
          <cell r="CN509">
            <v>2.6707144999999996E-4</v>
          </cell>
          <cell r="CO509">
            <v>1.1821429E-4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2.0985715E-4</v>
          </cell>
          <cell r="CY509">
            <v>3.1478573E-4</v>
          </cell>
          <cell r="CZ509">
            <v>2.6564287000000001E-4</v>
          </cell>
          <cell r="DA509">
            <v>2.6785713E-4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2.9900001000000002E-4</v>
          </cell>
          <cell r="DK509">
            <v>3.0671430000000003E-4</v>
          </cell>
          <cell r="DL509">
            <v>3.2707145E-4</v>
          </cell>
          <cell r="DM509">
            <v>2.6785713E-4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1.4178572000000001E-4</v>
          </cell>
          <cell r="DW509">
            <v>2.2635715E-4</v>
          </cell>
          <cell r="DX509">
            <v>2.6707145000000001E-4</v>
          </cell>
          <cell r="DY509">
            <v>1.2607142000000001E-4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2.0178572E-4</v>
          </cell>
          <cell r="EI509">
            <v>2.2635715E-4</v>
          </cell>
          <cell r="EJ509">
            <v>1.8564286999999999E-4</v>
          </cell>
          <cell r="EK509">
            <v>1.25E-4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1.3985714999999998E-4</v>
          </cell>
          <cell r="EU509">
            <v>2.3407144000000001E-4</v>
          </cell>
          <cell r="EV509">
            <v>2.4635716000000001E-4</v>
          </cell>
          <cell r="EW509">
            <v>1.8857142000000001E-4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1.3757143E-4</v>
          </cell>
          <cell r="FG509">
            <v>2.0600001000000001E-4</v>
          </cell>
          <cell r="FH509">
            <v>1.8635716000000002E-4</v>
          </cell>
          <cell r="FI509">
            <v>1.8785712999999998E-4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2.3828572E-4</v>
          </cell>
          <cell r="FS509">
            <v>2.5600001E-4</v>
          </cell>
          <cell r="FT509">
            <v>2.6635716000000001E-4</v>
          </cell>
          <cell r="FU509">
            <v>2.4785713E-4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2.0178572E-4</v>
          </cell>
          <cell r="GE509">
            <v>3.270714400000001E-4</v>
          </cell>
          <cell r="GF509">
            <v>2.2635716000000001E-4</v>
          </cell>
          <cell r="GG509">
            <v>2.5678570999999997E-4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1.9057144000000001E-4</v>
          </cell>
          <cell r="GQ509">
            <v>2.6635714999999999E-4</v>
          </cell>
          <cell r="GR509">
            <v>1.8564286999999999E-4</v>
          </cell>
          <cell r="GS509">
            <v>1.1607142000000001E-4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2.1828572E-4</v>
          </cell>
          <cell r="HC509">
            <v>2.4671430000000003E-4</v>
          </cell>
          <cell r="HD509">
            <v>3.4707145E-4</v>
          </cell>
          <cell r="HE509">
            <v>7.8571419999999993E-5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3.3900001000000001E-4</v>
          </cell>
          <cell r="HO509">
            <v>2.2142858000000001E-4</v>
          </cell>
          <cell r="HP509">
            <v>2.8635716000000001E-4</v>
          </cell>
          <cell r="HQ509">
            <v>2.1785712999999998E-4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3.3900001000000001E-4</v>
          </cell>
          <cell r="IA509">
            <v>2.8671429999999997E-4</v>
          </cell>
          <cell r="IB509">
            <v>2.6707144999999996E-4</v>
          </cell>
          <cell r="IC509">
            <v>3.0607141999999999E-4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3.3828572000000001E-4</v>
          </cell>
          <cell r="IM509">
            <v>3.1478573000000005E-4</v>
          </cell>
          <cell r="IN509">
            <v>3.4707145000000006E-4</v>
          </cell>
          <cell r="IO509">
            <v>2.7714284000000008E-4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2.0250001E-4</v>
          </cell>
          <cell r="IY509">
            <v>6.5285720000000006E-5</v>
          </cell>
        </row>
        <row r="510">
          <cell r="C510" t="str">
            <v>DRW.PX.YAK._.RES.Home Energy Mgmt Sys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1.3139580000000001E-5</v>
          </cell>
          <cell r="U510">
            <v>1.2321420000000002E-5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1.2995010000000001E-5</v>
          </cell>
          <cell r="AE510">
            <v>1.3438580000000001E-5</v>
          </cell>
          <cell r="AF510">
            <v>1.2252440000000001E-5</v>
          </cell>
          <cell r="AG510">
            <v>1.232142E-5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1.1881150000000001E-5</v>
          </cell>
          <cell r="AQ510">
            <v>1.4108870000000001E-5</v>
          </cell>
          <cell r="AR510">
            <v>1.2252440000000001E-5</v>
          </cell>
          <cell r="AS510">
            <v>1.2732139999999999E-5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9.6534300000000002E-6</v>
          </cell>
          <cell r="BC510">
            <v>8.53957E-6</v>
          </cell>
          <cell r="BD510">
            <v>1.2252440000000001E-5</v>
          </cell>
          <cell r="BE510">
            <v>5.3392799999999993E-6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9.2821500000000006E-6</v>
          </cell>
          <cell r="BO510">
            <v>8.5395800000000007E-6</v>
          </cell>
          <cell r="BP510">
            <v>1.2252440000000001E-5</v>
          </cell>
          <cell r="BQ510">
            <v>5.3392800000000001E-6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  <cell r="BZ510">
            <v>8.1682900000000004E-6</v>
          </cell>
          <cell r="CA510">
            <v>1.2252440000000001E-5</v>
          </cell>
          <cell r="CB510">
            <v>1.2252440000000001E-5</v>
          </cell>
          <cell r="CC510">
            <v>4.1071400000000003E-6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  <cell r="CL510">
            <v>1.5594010000000001E-5</v>
          </cell>
          <cell r="CM510">
            <v>1.2696010000000001E-5</v>
          </cell>
          <cell r="CN510">
            <v>1.2252440000000001E-5</v>
          </cell>
          <cell r="CO510">
            <v>9.1178600000000001E-6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  <cell r="CU510">
            <v>0</v>
          </cell>
          <cell r="CV510">
            <v>0</v>
          </cell>
          <cell r="CW510">
            <v>0</v>
          </cell>
          <cell r="CX510">
            <v>9.6534300000000002E-6</v>
          </cell>
          <cell r="CY510">
            <v>1.3438580000000001E-5</v>
          </cell>
          <cell r="CZ510">
            <v>1.2252440000000001E-5</v>
          </cell>
          <cell r="DA510">
            <v>1.232142E-5</v>
          </cell>
          <cell r="DB510">
            <v>0</v>
          </cell>
          <cell r="DC510">
            <v>0</v>
          </cell>
          <cell r="DD510">
            <v>0</v>
          </cell>
          <cell r="DE510">
            <v>0</v>
          </cell>
          <cell r="DF510">
            <v>0</v>
          </cell>
          <cell r="DG510">
            <v>0</v>
          </cell>
          <cell r="DH510">
            <v>0</v>
          </cell>
          <cell r="DI510">
            <v>0</v>
          </cell>
          <cell r="DJ510">
            <v>1.5594010000000001E-5</v>
          </cell>
          <cell r="DK510">
            <v>1.4108870000000001E-5</v>
          </cell>
          <cell r="DL510">
            <v>1.5965300000000001E-5</v>
          </cell>
          <cell r="DM510">
            <v>1.232142E-5</v>
          </cell>
          <cell r="DN510">
            <v>0</v>
          </cell>
          <cell r="DO510">
            <v>0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5.5692900000000003E-6</v>
          </cell>
          <cell r="DW510">
            <v>8.5395800000000007E-6</v>
          </cell>
          <cell r="DX510">
            <v>1.2252440000000001E-5</v>
          </cell>
          <cell r="DY510">
            <v>7.6392800000000002E-6</v>
          </cell>
          <cell r="DZ510">
            <v>0</v>
          </cell>
          <cell r="EA510">
            <v>0</v>
          </cell>
          <cell r="EB510">
            <v>0</v>
          </cell>
          <cell r="EC510">
            <v>0</v>
          </cell>
          <cell r="ED510">
            <v>0</v>
          </cell>
          <cell r="EE510">
            <v>0</v>
          </cell>
          <cell r="EF510">
            <v>0</v>
          </cell>
          <cell r="EG510">
            <v>0</v>
          </cell>
          <cell r="EH510">
            <v>9.2821500000000006E-6</v>
          </cell>
          <cell r="EI510">
            <v>6.6831500000000005E-6</v>
          </cell>
          <cell r="EJ510">
            <v>8.5395800000000007E-6</v>
          </cell>
          <cell r="EK510">
            <v>5.7499999999999992E-6</v>
          </cell>
          <cell r="EL510">
            <v>0</v>
          </cell>
          <cell r="EM510">
            <v>0</v>
          </cell>
          <cell r="EN510">
            <v>0</v>
          </cell>
          <cell r="EO510">
            <v>0</v>
          </cell>
          <cell r="EP510">
            <v>0</v>
          </cell>
          <cell r="EQ510">
            <v>0</v>
          </cell>
          <cell r="ER510">
            <v>0</v>
          </cell>
          <cell r="ES510">
            <v>0</v>
          </cell>
          <cell r="ET510">
            <v>8.1682799999999997E-6</v>
          </cell>
          <cell r="EU510">
            <v>1.076729E-5</v>
          </cell>
          <cell r="EV510">
            <v>1.2252440000000001E-5</v>
          </cell>
          <cell r="EW510">
            <v>1.0514280000000001E-5</v>
          </cell>
          <cell r="EX510">
            <v>0</v>
          </cell>
          <cell r="EY510">
            <v>0</v>
          </cell>
          <cell r="EZ510">
            <v>0</v>
          </cell>
          <cell r="FA510">
            <v>0</v>
          </cell>
          <cell r="FB510">
            <v>0</v>
          </cell>
          <cell r="FC510">
            <v>0</v>
          </cell>
          <cell r="FD510">
            <v>0</v>
          </cell>
          <cell r="FE510">
            <v>0</v>
          </cell>
          <cell r="FF510">
            <v>4.4554300000000001E-6</v>
          </cell>
          <cell r="FG510">
            <v>1.0396010000000001E-5</v>
          </cell>
          <cell r="FH510">
            <v>8.5395800000000007E-6</v>
          </cell>
          <cell r="FI510">
            <v>6.4071400000000003E-6</v>
          </cell>
          <cell r="FJ510">
            <v>0</v>
          </cell>
          <cell r="FK510">
            <v>0</v>
          </cell>
          <cell r="FL510">
            <v>0</v>
          </cell>
          <cell r="FM510">
            <v>0</v>
          </cell>
          <cell r="FN510">
            <v>0</v>
          </cell>
          <cell r="FO510">
            <v>0</v>
          </cell>
          <cell r="FP510">
            <v>0</v>
          </cell>
          <cell r="FQ510">
            <v>0</v>
          </cell>
          <cell r="FR510">
            <v>1.1881150000000001E-5</v>
          </cell>
          <cell r="FS510">
            <v>1.4108870000000001E-5</v>
          </cell>
          <cell r="FT510">
            <v>1.2252440000000001E-5</v>
          </cell>
          <cell r="FU510">
            <v>8.2142800000000006E-6</v>
          </cell>
          <cell r="FV510">
            <v>0</v>
          </cell>
          <cell r="FW510">
            <v>0</v>
          </cell>
          <cell r="FX510">
            <v>0</v>
          </cell>
          <cell r="FY510">
            <v>0</v>
          </cell>
          <cell r="FZ510">
            <v>0</v>
          </cell>
          <cell r="GA510">
            <v>0</v>
          </cell>
          <cell r="GB510">
            <v>0</v>
          </cell>
          <cell r="GC510">
            <v>0</v>
          </cell>
          <cell r="GD510">
            <v>9.2821500000000006E-6</v>
          </cell>
          <cell r="GE510">
            <v>1.0396010000000001E-5</v>
          </cell>
          <cell r="GF510">
            <v>1.2252440000000001E-5</v>
          </cell>
          <cell r="GG510">
            <v>1.2732139999999999E-5</v>
          </cell>
          <cell r="GH510">
            <v>0</v>
          </cell>
          <cell r="GI510">
            <v>0</v>
          </cell>
          <cell r="GJ510">
            <v>0</v>
          </cell>
          <cell r="GK510">
            <v>0</v>
          </cell>
          <cell r="GL510">
            <v>0</v>
          </cell>
          <cell r="GM510">
            <v>0</v>
          </cell>
          <cell r="GN510">
            <v>0</v>
          </cell>
          <cell r="GO510">
            <v>0</v>
          </cell>
          <cell r="GP510">
            <v>5.9405699999999999E-6</v>
          </cell>
          <cell r="GQ510">
            <v>1.225243E-5</v>
          </cell>
          <cell r="GR510">
            <v>8.5395800000000007E-6</v>
          </cell>
          <cell r="GS510">
            <v>5.3392800000000001E-6</v>
          </cell>
          <cell r="GT510">
            <v>0</v>
          </cell>
          <cell r="GU510">
            <v>0</v>
          </cell>
          <cell r="GV510">
            <v>0</v>
          </cell>
          <cell r="GW510">
            <v>0</v>
          </cell>
          <cell r="GX510">
            <v>0</v>
          </cell>
          <cell r="GY510">
            <v>0</v>
          </cell>
          <cell r="GZ510">
            <v>0</v>
          </cell>
          <cell r="HA510">
            <v>0</v>
          </cell>
          <cell r="HB510">
            <v>9.2821500000000006E-6</v>
          </cell>
          <cell r="HC510">
            <v>1.0396010000000001E-5</v>
          </cell>
          <cell r="HD510">
            <v>1.5965300000000001E-5</v>
          </cell>
          <cell r="HE510">
            <v>1.2321400000000001E-6</v>
          </cell>
          <cell r="HF510">
            <v>0</v>
          </cell>
          <cell r="HG510">
            <v>0</v>
          </cell>
          <cell r="HH510">
            <v>0</v>
          </cell>
          <cell r="HI510">
            <v>0</v>
          </cell>
          <cell r="HJ510">
            <v>0</v>
          </cell>
          <cell r="HK510">
            <v>0</v>
          </cell>
          <cell r="HL510">
            <v>0</v>
          </cell>
          <cell r="HM510">
            <v>0</v>
          </cell>
          <cell r="HN510">
            <v>1.5594010000000001E-5</v>
          </cell>
          <cell r="HO510">
            <v>1.4108870000000001E-5</v>
          </cell>
          <cell r="HP510">
            <v>1.5965300000000001E-5</v>
          </cell>
          <cell r="HQ510">
            <v>1.2814280000000001E-5</v>
          </cell>
          <cell r="HR510">
            <v>0</v>
          </cell>
          <cell r="HS510">
            <v>0</v>
          </cell>
          <cell r="HT510">
            <v>0</v>
          </cell>
          <cell r="HU510">
            <v>0</v>
          </cell>
          <cell r="HV510">
            <v>0</v>
          </cell>
          <cell r="HW510">
            <v>0</v>
          </cell>
          <cell r="HX510">
            <v>0</v>
          </cell>
          <cell r="HY510">
            <v>0</v>
          </cell>
          <cell r="HZ510">
            <v>1.5594010000000001E-5</v>
          </cell>
          <cell r="IA510">
            <v>1.4108870000000001E-5</v>
          </cell>
          <cell r="IB510">
            <v>1.2252440000000001E-5</v>
          </cell>
          <cell r="IC510">
            <v>1.6839279999999998E-5</v>
          </cell>
          <cell r="ID510">
            <v>0</v>
          </cell>
          <cell r="IE510">
            <v>0</v>
          </cell>
          <cell r="IF510">
            <v>0</v>
          </cell>
          <cell r="IG510">
            <v>0</v>
          </cell>
          <cell r="IH510">
            <v>0</v>
          </cell>
          <cell r="II510">
            <v>0</v>
          </cell>
          <cell r="IJ510">
            <v>0</v>
          </cell>
          <cell r="IK510">
            <v>0</v>
          </cell>
          <cell r="IL510">
            <v>1.5594E-5</v>
          </cell>
          <cell r="IM510">
            <v>1.4480150000000001E-5</v>
          </cell>
          <cell r="IN510">
            <v>1.5965300000000001E-5</v>
          </cell>
          <cell r="IO510">
            <v>1.232142E-5</v>
          </cell>
          <cell r="IP510">
            <v>0</v>
          </cell>
          <cell r="IQ510">
            <v>0</v>
          </cell>
          <cell r="IR510">
            <v>0</v>
          </cell>
          <cell r="IS510">
            <v>0</v>
          </cell>
          <cell r="IT510">
            <v>0</v>
          </cell>
          <cell r="IU510">
            <v>0</v>
          </cell>
          <cell r="IV510">
            <v>0</v>
          </cell>
          <cell r="IW510">
            <v>0</v>
          </cell>
          <cell r="IX510">
            <v>9.2821500000000006E-6</v>
          </cell>
          <cell r="IY510">
            <v>2.9702899999999999E-6</v>
          </cell>
        </row>
        <row r="511">
          <cell r="C511" t="str">
            <v>DRW.PX.YAK._.RES.HVAC - DLC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8.8956797100000016E-3</v>
          </cell>
          <cell r="U511">
            <v>8.0502814200000012E-3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8.477730000000001E-3</v>
          </cell>
          <cell r="AE511">
            <v>8.9289257100000005E-3</v>
          </cell>
          <cell r="AF511">
            <v>7.9932882800000001E-3</v>
          </cell>
          <cell r="AG511">
            <v>8.0502814200000012E-3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7.7178214300000015E-3</v>
          </cell>
          <cell r="AQ511">
            <v>9.2043925700000025E-3</v>
          </cell>
          <cell r="AR511">
            <v>7.9932882800000001E-3</v>
          </cell>
          <cell r="AS511">
            <v>8.3186241400000013E-3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6.2977422800000009E-3</v>
          </cell>
          <cell r="BC511">
            <v>4.60219628E-3</v>
          </cell>
          <cell r="BD511">
            <v>7.9932882800000001E-3</v>
          </cell>
          <cell r="BE511">
            <v>3.4884552800000003E-3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6.0555214300000004E-3</v>
          </cell>
          <cell r="BO511">
            <v>5.5710797200000011E-3</v>
          </cell>
          <cell r="BP511">
            <v>7.9932882800000001E-3</v>
          </cell>
          <cell r="BQ511">
            <v>3.4884552800000003E-3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5.3288588599999997E-3</v>
          </cell>
          <cell r="CA511">
            <v>7.9932882900000009E-3</v>
          </cell>
          <cell r="CB511">
            <v>7.9932882800000001E-3</v>
          </cell>
          <cell r="CC511">
            <v>2.6834271400000003E-3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1.0173276000000002E-2</v>
          </cell>
          <cell r="CM511">
            <v>8.4444840000000004E-3</v>
          </cell>
          <cell r="CN511">
            <v>7.9932882800000001E-3</v>
          </cell>
          <cell r="CO511">
            <v>5.6351970000000006E-3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6.2977422800000009E-3</v>
          </cell>
          <cell r="CY511">
            <v>9.4466134199999996E-3</v>
          </cell>
          <cell r="CZ511">
            <v>7.9932882800000001E-3</v>
          </cell>
          <cell r="DA511">
            <v>8.0502814200000012E-3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1.0173276000000002E-2</v>
          </cell>
          <cell r="DK511">
            <v>9.2043925700000008E-3</v>
          </cell>
          <cell r="DL511">
            <v>1.0415496850000002E-2</v>
          </cell>
          <cell r="DM511">
            <v>8.0502814200000012E-3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3.6333128600000006E-3</v>
          </cell>
          <cell r="DW511">
            <v>6.7821840000000001E-3</v>
          </cell>
          <cell r="DX511">
            <v>7.9932882800000001E-3</v>
          </cell>
          <cell r="DY511">
            <v>5.1507552800000005E-3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6.0555214300000012E-3</v>
          </cell>
          <cell r="EI511">
            <v>7.2333797200000004E-3</v>
          </cell>
          <cell r="EJ511">
            <v>5.5710797100000002E-3</v>
          </cell>
          <cell r="EK511">
            <v>3.7567980000000004E-3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5.3288588499999998E-3</v>
          </cell>
          <cell r="EU511">
            <v>7.0244048500000007E-3</v>
          </cell>
          <cell r="EV511">
            <v>7.9932882800000001E-3</v>
          </cell>
          <cell r="EW511">
            <v>7.0291542800000016E-3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2.9066502899999999E-3</v>
          </cell>
          <cell r="FG511">
            <v>6.782184000000001E-3</v>
          </cell>
          <cell r="FH511">
            <v>5.5710797100000002E-3</v>
          </cell>
          <cell r="FI511">
            <v>7.0291542800000016E-3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7.7510674300000004E-3</v>
          </cell>
          <cell r="FS511">
            <v>6.7821840000000019E-3</v>
          </cell>
          <cell r="FT511">
            <v>7.9932882800000001E-3</v>
          </cell>
          <cell r="FU511">
            <v>7.0291542800000016E-3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6.0555214300000012E-3</v>
          </cell>
          <cell r="GE511">
            <v>8.4444840000000021E-3</v>
          </cell>
          <cell r="GF511">
            <v>7.9932882800000001E-3</v>
          </cell>
          <cell r="GG511">
            <v>7.2974970000000009E-3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6.2977422800000009E-3</v>
          </cell>
          <cell r="GQ511">
            <v>7.9932882800000001E-3</v>
          </cell>
          <cell r="GR511">
            <v>5.5710797100000002E-3</v>
          </cell>
          <cell r="GS511">
            <v>3.4884552800000003E-3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6.0555214300000004E-3</v>
          </cell>
          <cell r="HC511">
            <v>9.2043925700000008E-3</v>
          </cell>
          <cell r="HD511">
            <v>1.0415496850000001E-2</v>
          </cell>
          <cell r="HE511">
            <v>8.0502814000000004E-4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1.0173276000000002E-2</v>
          </cell>
          <cell r="HO511">
            <v>7.2666257100000003E-3</v>
          </cell>
          <cell r="HP511">
            <v>1.0415496850000001E-2</v>
          </cell>
          <cell r="HQ511">
            <v>8.0502814200000012E-3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1.0173276000000002E-2</v>
          </cell>
          <cell r="IA511">
            <v>9.2043925700000008E-3</v>
          </cell>
          <cell r="IB511">
            <v>7.9932882800000001E-3</v>
          </cell>
          <cell r="IC511">
            <v>8.3186241400000013E-3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1.0173275990000001E-2</v>
          </cell>
          <cell r="IM511">
            <v>9.4466134200000031E-3</v>
          </cell>
          <cell r="IN511">
            <v>1.0415496850000002E-2</v>
          </cell>
          <cell r="IO511">
            <v>7.0291542799999999E-3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6.0555214300000004E-3</v>
          </cell>
          <cell r="IY511">
            <v>1.9377668600000001E-3</v>
          </cell>
        </row>
        <row r="512">
          <cell r="C512" t="str">
            <v>DRW.PX.YAK._.RES.Pool Pump - DLC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1.4984000000000001E-5</v>
          </cell>
          <cell r="U512">
            <v>1.3560000000000001E-5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1.4280000000000002E-5</v>
          </cell>
          <cell r="AE512">
            <v>1.5040000000000002E-5</v>
          </cell>
          <cell r="AF512">
            <v>1.3464000000000002E-5</v>
          </cell>
          <cell r="AG512">
            <v>9.0399999999999998E-6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1.0200000000000002E-5</v>
          </cell>
          <cell r="AQ512">
            <v>1.5504000000000003E-5</v>
          </cell>
          <cell r="AR512">
            <v>1.3464000000000002E-5</v>
          </cell>
          <cell r="AS512">
            <v>1.4012000000000001E-5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1.0608000000000001E-5</v>
          </cell>
          <cell r="BC512">
            <v>7.7520000000000013E-6</v>
          </cell>
          <cell r="BD512">
            <v>1.3464000000000002E-5</v>
          </cell>
          <cell r="BE512">
            <v>5.8760000000000002E-6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1.0200000000000001E-5</v>
          </cell>
          <cell r="BO512">
            <v>9.3840000000000003E-6</v>
          </cell>
          <cell r="BP512">
            <v>1.3464000000000002E-5</v>
          </cell>
          <cell r="BQ512">
            <v>5.8760000000000002E-6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6.1200000000000007E-6</v>
          </cell>
          <cell r="CA512">
            <v>1.3464E-5</v>
          </cell>
          <cell r="CB512">
            <v>1.3464000000000002E-5</v>
          </cell>
          <cell r="CC512">
            <v>4.5199999999999999E-6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1.7136E-5</v>
          </cell>
          <cell r="CM512">
            <v>1.5504000000000003E-5</v>
          </cell>
          <cell r="CN512">
            <v>1.3464000000000002E-5</v>
          </cell>
          <cell r="CO512">
            <v>4.9719999999999992E-6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1.0608000000000001E-5</v>
          </cell>
          <cell r="CY512">
            <v>1.5040000000000002E-5</v>
          </cell>
          <cell r="CZ512">
            <v>1.3464000000000002E-5</v>
          </cell>
          <cell r="DA512">
            <v>1.3560000000000001E-5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1.3056000000000002E-5</v>
          </cell>
          <cell r="DK512">
            <v>1.5503999999999999E-5</v>
          </cell>
          <cell r="DL512">
            <v>1.7544000000000003E-5</v>
          </cell>
          <cell r="DM512">
            <v>1.3560000000000001E-5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6.1200000000000007E-6</v>
          </cell>
          <cell r="DW512">
            <v>9.3840000000000003E-6</v>
          </cell>
          <cell r="DX512">
            <v>1.3464000000000002E-5</v>
          </cell>
          <cell r="DY512">
            <v>8.6759999999999996E-6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1.0200000000000002E-5</v>
          </cell>
          <cell r="EI512">
            <v>7.3440000000000003E-6</v>
          </cell>
          <cell r="EJ512">
            <v>9.3840000000000003E-6</v>
          </cell>
          <cell r="EK512">
            <v>6.3279999999999994E-6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6.5280000000000009E-6</v>
          </cell>
          <cell r="EU512">
            <v>1.0552E-5</v>
          </cell>
          <cell r="EV512">
            <v>1.3464000000000002E-5</v>
          </cell>
          <cell r="EW512">
            <v>9.0399999999999998E-6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4.8960000000000002E-6</v>
          </cell>
          <cell r="FG512">
            <v>1.1423999999999999E-5</v>
          </cell>
          <cell r="FH512">
            <v>9.3840000000000003E-6</v>
          </cell>
          <cell r="FI512">
            <v>1.012E-5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1.3056000000000002E-5</v>
          </cell>
          <cell r="FS512">
            <v>1.5503999999999999E-5</v>
          </cell>
          <cell r="FT512">
            <v>1.3464000000000002E-5</v>
          </cell>
          <cell r="FU512">
            <v>9.0399999999999998E-6</v>
          </cell>
          <cell r="FV512">
            <v>0</v>
          </cell>
          <cell r="FW512">
            <v>0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1.0200000000000001E-5</v>
          </cell>
          <cell r="GE512">
            <v>1.1423999999999999E-5</v>
          </cell>
          <cell r="GF512">
            <v>1.3464000000000002E-5</v>
          </cell>
          <cell r="GG512">
            <v>1.4012000000000001E-5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6.5280000000000009E-6</v>
          </cell>
          <cell r="GQ512">
            <v>1.3464E-5</v>
          </cell>
          <cell r="GR512">
            <v>9.384000000000002E-6</v>
          </cell>
          <cell r="GS512">
            <v>5.8760000000000002E-6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1.0200000000000001E-5</v>
          </cell>
          <cell r="HC512">
            <v>1.1424000000000001E-5</v>
          </cell>
          <cell r="HD512">
            <v>1.7544000000000003E-5</v>
          </cell>
          <cell r="HE512">
            <v>1.356E-6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1.7136000000000003E-5</v>
          </cell>
          <cell r="HO512">
            <v>1.5040000000000002E-5</v>
          </cell>
          <cell r="HP512">
            <v>1.7544000000000003E-5</v>
          </cell>
          <cell r="HQ512">
            <v>1.464E-5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1.7136000000000003E-5</v>
          </cell>
          <cell r="IA512">
            <v>1.5504000000000003E-5</v>
          </cell>
          <cell r="IB512">
            <v>1.3464000000000002E-5</v>
          </cell>
          <cell r="IC512">
            <v>1.8532000000000001E-5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1.7136000000000003E-5</v>
          </cell>
          <cell r="IM512">
            <v>1.5911999999999999E-5</v>
          </cell>
          <cell r="IN512">
            <v>1.7544000000000003E-5</v>
          </cell>
          <cell r="IO512">
            <v>1.3560000000000001E-5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1.0200000000000002E-5</v>
          </cell>
          <cell r="IY512">
            <v>3.264E-6</v>
          </cell>
        </row>
        <row r="513">
          <cell r="C513" t="str">
            <v>DRW.PX.YAK._.RES.Smart Thermostats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6.9647065600000006E-3</v>
          </cell>
          <cell r="U513">
            <v>6.2568428600000003E-3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7.3868099899999998E-3</v>
          </cell>
          <cell r="AE513">
            <v>6.7673514200000005E-3</v>
          </cell>
          <cell r="AF513">
            <v>6.9647065600000006E-3</v>
          </cell>
          <cell r="AG513">
            <v>6.1323285800000005E-3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6.1478928500000004E-3</v>
          </cell>
          <cell r="AQ513">
            <v>8.019965129999999E-3</v>
          </cell>
          <cell r="AR513">
            <v>6.9647065599999997E-3</v>
          </cell>
          <cell r="AS513">
            <v>7.2373928600000005E-3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5.4873445700000002E-3</v>
          </cell>
          <cell r="BC513">
            <v>4.8541894300000001E-3</v>
          </cell>
          <cell r="BD513">
            <v>6.9647065599999997E-3</v>
          </cell>
          <cell r="BE513">
            <v>3.0350357200000003E-3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5.2762928500000002E-3</v>
          </cell>
          <cell r="BO513">
            <v>4.8541894200000001E-3</v>
          </cell>
          <cell r="BP513">
            <v>6.9647065599999997E-3</v>
          </cell>
          <cell r="BQ513">
            <v>3.0350357200000003E-3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4.0373757099999999E-3</v>
          </cell>
          <cell r="CA513">
            <v>6.9647065600000006E-3</v>
          </cell>
          <cell r="CB513">
            <v>6.9647065600000006E-3</v>
          </cell>
          <cell r="CC513">
            <v>2.3346428600000001E-3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8.8641719900000009E-3</v>
          </cell>
          <cell r="CM513">
            <v>6.3452479900000004E-3</v>
          </cell>
          <cell r="CN513">
            <v>6.9647065600000006E-3</v>
          </cell>
          <cell r="CO513">
            <v>4.3113071399999998E-3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5.4873445700000002E-3</v>
          </cell>
          <cell r="CY513">
            <v>7.6389514200000007E-3</v>
          </cell>
          <cell r="CZ513">
            <v>6.9647065599999997E-3</v>
          </cell>
          <cell r="DA513">
            <v>7.0039285800000007E-3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8.8641719900000009E-3</v>
          </cell>
          <cell r="DK513">
            <v>8.0199651300000008E-3</v>
          </cell>
          <cell r="DL513">
            <v>8.7079065599999991E-3</v>
          </cell>
          <cell r="DM513">
            <v>6.8482857200000006E-3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3.1657757099999998E-3</v>
          </cell>
          <cell r="DW513">
            <v>6.9647065600000006E-3</v>
          </cell>
          <cell r="DX513">
            <v>6.9647065600000006E-3</v>
          </cell>
          <cell r="DY513">
            <v>3.47083572E-3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5.2762928500000002E-3</v>
          </cell>
          <cell r="EI513">
            <v>6.9647065600000006E-3</v>
          </cell>
          <cell r="EJ513">
            <v>4.8541894200000001E-3</v>
          </cell>
          <cell r="EK513">
            <v>3.2685000000000001E-3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4.2484274299999999E-3</v>
          </cell>
          <cell r="EU513">
            <v>6.1204997100000004E-3</v>
          </cell>
          <cell r="EV513">
            <v>6.0931065600000004E-3</v>
          </cell>
          <cell r="EW513">
            <v>5.8054785800000005E-3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2.8999377100000006E-3</v>
          </cell>
          <cell r="FG513">
            <v>5.9094479900000003E-3</v>
          </cell>
          <cell r="FH513">
            <v>4.8541894200000001E-3</v>
          </cell>
          <cell r="FI513">
            <v>5.9766857200000004E-3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5.8820548500000003E-3</v>
          </cell>
          <cell r="FS513">
            <v>7.2168479900000006E-3</v>
          </cell>
          <cell r="FT513">
            <v>6.9647065600000006E-3</v>
          </cell>
          <cell r="FU513">
            <v>6.8482857200000006E-3</v>
          </cell>
          <cell r="FV513">
            <v>0</v>
          </cell>
          <cell r="FW513">
            <v>0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5.2762928500000002E-3</v>
          </cell>
          <cell r="GE513">
            <v>8.3405894200000007E-3</v>
          </cell>
          <cell r="GF513">
            <v>6.0931065600000004E-3</v>
          </cell>
          <cell r="GG513">
            <v>7.2373928600000005E-3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5.4873445700000002E-3</v>
          </cell>
          <cell r="GQ513">
            <v>6.9647065700000005E-3</v>
          </cell>
          <cell r="GR513">
            <v>4.8541894200000001E-3</v>
          </cell>
          <cell r="GS513">
            <v>3.0350357199999999E-3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6.7536548500000005E-3</v>
          </cell>
          <cell r="HC513">
            <v>6.3452479900000004E-3</v>
          </cell>
          <cell r="HD513">
            <v>9.0752236999999993E-3</v>
          </cell>
          <cell r="HE513">
            <v>1.4630428599999999E-3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8.8641719900000009E-3</v>
          </cell>
          <cell r="HO513">
            <v>7.2031514200000006E-3</v>
          </cell>
          <cell r="HP513">
            <v>8.2036236999999991E-3</v>
          </cell>
          <cell r="HQ513">
            <v>5.6965285800000005E-3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8.8641719900000009E-3</v>
          </cell>
          <cell r="IA513">
            <v>8.0199651300000008E-3</v>
          </cell>
          <cell r="IB513">
            <v>6.9647065600000006E-3</v>
          </cell>
          <cell r="IC513">
            <v>7.8288357199999999E-3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8.864172E-3</v>
          </cell>
          <cell r="IM513">
            <v>8.2310168499999999E-3</v>
          </cell>
          <cell r="IN513">
            <v>9.0752236999999993E-3</v>
          </cell>
          <cell r="IO513">
            <v>7.0039285800000007E-3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5.2762928500000002E-3</v>
          </cell>
          <cell r="IY513">
            <v>1.6884137100000001E-3</v>
          </cell>
        </row>
        <row r="514">
          <cell r="C514" t="str">
            <v>DRW.PX.YAK._.RES.Water Heater - DLC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2.8707144999999995E-4</v>
          </cell>
          <cell r="U514">
            <v>1.7928570999999998E-4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2.6178572E-4</v>
          </cell>
          <cell r="AE514">
            <v>2.6214287000000003E-4</v>
          </cell>
          <cell r="AF514">
            <v>2.6635715999999995E-4</v>
          </cell>
          <cell r="AG514">
            <v>2.2785712999999998E-4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2.2178572E-4</v>
          </cell>
          <cell r="AQ514">
            <v>3.0671430000000003E-4</v>
          </cell>
          <cell r="AR514">
            <v>2.6635716000000001E-4</v>
          </cell>
          <cell r="AS514">
            <v>2.7678570999999997E-4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2.1057143999999998E-4</v>
          </cell>
          <cell r="BC514">
            <v>2.0635715E-4</v>
          </cell>
          <cell r="BD514">
            <v>2.6707145000000001E-4</v>
          </cell>
          <cell r="BE514">
            <v>1.1607142E-4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2.0178572E-4</v>
          </cell>
          <cell r="BO514">
            <v>1.8564286E-4</v>
          </cell>
          <cell r="BP514">
            <v>2.6635716000000001E-4</v>
          </cell>
          <cell r="BQ514">
            <v>1.1607142000000001E-4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1.6828572E-4</v>
          </cell>
          <cell r="CA514">
            <v>2.6635714999999999E-4</v>
          </cell>
          <cell r="CB514">
            <v>2.6635716000000001E-4</v>
          </cell>
          <cell r="CC514">
            <v>8.9285709999999992E-5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3.3900001000000007E-4</v>
          </cell>
          <cell r="CM514">
            <v>2.5600001E-4</v>
          </cell>
          <cell r="CN514">
            <v>2.6707144999999996E-4</v>
          </cell>
          <cell r="CO514">
            <v>1.3750000000000001E-4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2.0985715E-4</v>
          </cell>
          <cell r="CY514">
            <v>2.9478573E-4</v>
          </cell>
          <cell r="CZ514">
            <v>2.6564287000000001E-4</v>
          </cell>
          <cell r="DA514">
            <v>2.6785713E-4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3.3250001000000007E-4</v>
          </cell>
          <cell r="DK514">
            <v>3.0671430000000008E-4</v>
          </cell>
          <cell r="DL514">
            <v>3.2707145E-4</v>
          </cell>
          <cell r="DM514">
            <v>2.6785713E-4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1.4178572000000001E-4</v>
          </cell>
          <cell r="DW514">
            <v>2.3600001E-4</v>
          </cell>
          <cell r="DX514">
            <v>2.6635716000000001E-4</v>
          </cell>
          <cell r="DY514">
            <v>1.2607142000000001E-4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2.0178572E-4</v>
          </cell>
          <cell r="EI514">
            <v>2.2635715E-4</v>
          </cell>
          <cell r="EJ514">
            <v>1.8564286999999999E-4</v>
          </cell>
          <cell r="EK514">
            <v>1.25E-4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1.5985714999999998E-4</v>
          </cell>
          <cell r="EU514">
            <v>2.1407144000000001E-4</v>
          </cell>
          <cell r="EV514">
            <v>2.2707144999999999E-4</v>
          </cell>
          <cell r="EW514">
            <v>2.0785713000000001E-4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0</v>
          </cell>
          <cell r="FF514">
            <v>1.3757143E-4</v>
          </cell>
          <cell r="FG514">
            <v>2.0600001000000001E-4</v>
          </cell>
          <cell r="FH514">
            <v>1.8635716000000002E-4</v>
          </cell>
          <cell r="FI514">
            <v>1.8785712999999998E-4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2.1757143E-4</v>
          </cell>
          <cell r="FS514">
            <v>2.5600001000000006E-4</v>
          </cell>
          <cell r="FT514">
            <v>2.6635716000000001E-4</v>
          </cell>
          <cell r="FU514">
            <v>2.4785713E-4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2.0250001E-4</v>
          </cell>
          <cell r="GE514">
            <v>3.263571500000001E-4</v>
          </cell>
          <cell r="GF514">
            <v>2.2635715999999999E-4</v>
          </cell>
          <cell r="GG514">
            <v>2.7678570999999997E-4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1.9057144000000001E-4</v>
          </cell>
          <cell r="GQ514">
            <v>2.6635714999999999E-4</v>
          </cell>
          <cell r="GR514">
            <v>1.8564286999999999E-4</v>
          </cell>
          <cell r="GS514">
            <v>1.1607142000000001E-4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2.1828572E-4</v>
          </cell>
          <cell r="HC514">
            <v>2.4671430000000003E-4</v>
          </cell>
          <cell r="HD514">
            <v>3.4707144999999995E-4</v>
          </cell>
          <cell r="HE514">
            <v>7.8571419999999993E-5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3.3900001000000001E-4</v>
          </cell>
          <cell r="HO514">
            <v>2.4214287000000001E-4</v>
          </cell>
          <cell r="HP514">
            <v>2.8635716000000001E-4</v>
          </cell>
          <cell r="HQ514">
            <v>2.3714283999999998E-4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3.3900001000000001E-4</v>
          </cell>
          <cell r="IA514">
            <v>2.8671430000000003E-4</v>
          </cell>
          <cell r="IB514">
            <v>2.6707145000000001E-4</v>
          </cell>
          <cell r="IC514">
            <v>3.0607141999999999E-4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3.3900001000000001E-4</v>
          </cell>
          <cell r="IM514">
            <v>3.1478573000000005E-4</v>
          </cell>
          <cell r="IN514">
            <v>3.4707145000000006E-4</v>
          </cell>
          <cell r="IO514">
            <v>2.7714284000000008E-4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2.0250001E-4</v>
          </cell>
          <cell r="IY514">
            <v>6.5285720000000006E-5</v>
          </cell>
        </row>
        <row r="515">
          <cell r="C515" t="str">
            <v>BID.PX.COR._.___.SML_Peak</v>
          </cell>
          <cell r="H515">
            <v>1.6200000000000006E-3</v>
          </cell>
          <cell r="I515">
            <v>1.09E-3</v>
          </cell>
          <cell r="J515">
            <v>5.1000000000000025E-4</v>
          </cell>
          <cell r="K515">
            <v>3.2000000000000008E-4</v>
          </cell>
          <cell r="L515">
            <v>5.4000000000000022E-4</v>
          </cell>
          <cell r="M515">
            <v>3.8000000000000008E-4</v>
          </cell>
          <cell r="N515">
            <v>1.8200000000000004E-3</v>
          </cell>
          <cell r="O515">
            <v>2.2000000000000006E-3</v>
          </cell>
          <cell r="P515">
            <v>1.0000000000000005E-3</v>
          </cell>
          <cell r="Q515">
            <v>6.8000000000000005E-4</v>
          </cell>
          <cell r="R515">
            <v>1.2300000000000004E-3</v>
          </cell>
          <cell r="S515">
            <v>3.3499999999999997E-3</v>
          </cell>
          <cell r="T515">
            <v>2.8000000000000013E-3</v>
          </cell>
          <cell r="U515">
            <v>2.3700000000000006E-3</v>
          </cell>
          <cell r="V515">
            <v>1.1800000000000003E-3</v>
          </cell>
          <cell r="W515">
            <v>8.600000000000002E-4</v>
          </cell>
          <cell r="X515">
            <v>9.2000000000000068E-4</v>
          </cell>
          <cell r="Y515">
            <v>8.0000000000000007E-5</v>
          </cell>
          <cell r="Z515">
            <v>7.7000000000000007E-4</v>
          </cell>
          <cell r="AA515">
            <v>9.9745681000000031E-4</v>
          </cell>
          <cell r="AB515">
            <v>1.5000000000000001E-4</v>
          </cell>
          <cell r="AC515">
            <v>1.7000000000000001E-4</v>
          </cell>
          <cell r="AD515">
            <v>2.4000000000000001E-4</v>
          </cell>
          <cell r="AE515">
            <v>1.6700000000000005E-3</v>
          </cell>
          <cell r="AF515">
            <v>2.0000000000000002E-5</v>
          </cell>
          <cell r="AG515">
            <v>6.0000000000000002E-5</v>
          </cell>
          <cell r="AH515">
            <v>1.0000000000000001E-5</v>
          </cell>
          <cell r="AI515">
            <v>2.0000000000000002E-5</v>
          </cell>
          <cell r="AJ515">
            <v>0</v>
          </cell>
          <cell r="AK515">
            <v>0</v>
          </cell>
          <cell r="AL515">
            <v>1.8000000000000001E-4</v>
          </cell>
          <cell r="AM515">
            <v>2.2000000000000001E-4</v>
          </cell>
          <cell r="AN515">
            <v>1.0000000000000001E-5</v>
          </cell>
          <cell r="AO515">
            <v>0</v>
          </cell>
          <cell r="AP515">
            <v>0</v>
          </cell>
          <cell r="AQ515">
            <v>5.0000000000000002E-5</v>
          </cell>
          <cell r="AR515">
            <v>2.0000000000000002E-5</v>
          </cell>
          <cell r="AS515">
            <v>5.0000000000000009E-5</v>
          </cell>
          <cell r="AT515">
            <v>0</v>
          </cell>
          <cell r="AU515">
            <v>2.0000000000000002E-5</v>
          </cell>
          <cell r="AV515">
            <v>0</v>
          </cell>
          <cell r="AW515">
            <v>0</v>
          </cell>
          <cell r="AX515">
            <v>2.0000000000000001E-4</v>
          </cell>
          <cell r="AY515">
            <v>2.8000000000000003E-4</v>
          </cell>
          <cell r="AZ515">
            <v>2.0000000000000002E-5</v>
          </cell>
          <cell r="BA515">
            <v>0</v>
          </cell>
          <cell r="BB515">
            <v>0</v>
          </cell>
          <cell r="BC515">
            <v>2.0000000000000002E-5</v>
          </cell>
          <cell r="BD515">
            <v>0</v>
          </cell>
          <cell r="BE515">
            <v>7.0000000000000007E-5</v>
          </cell>
          <cell r="BF515">
            <v>2.0000000000000002E-5</v>
          </cell>
          <cell r="BG515">
            <v>0</v>
          </cell>
          <cell r="BH515">
            <v>0</v>
          </cell>
          <cell r="BI515">
            <v>0</v>
          </cell>
          <cell r="BJ515">
            <v>9.0000000000000006E-5</v>
          </cell>
          <cell r="BK515">
            <v>1.6000000000000001E-4</v>
          </cell>
          <cell r="BL515">
            <v>2.0000000000000002E-5</v>
          </cell>
          <cell r="BM515">
            <v>0</v>
          </cell>
          <cell r="BN515">
            <v>1.0000000000000001E-5</v>
          </cell>
          <cell r="BO515">
            <v>0</v>
          </cell>
          <cell r="BP515">
            <v>1.0000000000000001E-5</v>
          </cell>
          <cell r="BQ515">
            <v>3.0000000000000004E-5</v>
          </cell>
          <cell r="BR515">
            <v>1.0000000000000001E-5</v>
          </cell>
          <cell r="BS515">
            <v>2.0000000000000002E-5</v>
          </cell>
          <cell r="BT515">
            <v>0</v>
          </cell>
          <cell r="BU515">
            <v>1.0000000000000001E-5</v>
          </cell>
          <cell r="BV515">
            <v>2.0000000000000002E-5</v>
          </cell>
          <cell r="BW515">
            <v>9.0000000000000006E-5</v>
          </cell>
          <cell r="BX515">
            <v>0</v>
          </cell>
          <cell r="BY515">
            <v>0</v>
          </cell>
          <cell r="BZ515">
            <v>0</v>
          </cell>
          <cell r="CA515">
            <v>2.0000000000000002E-5</v>
          </cell>
          <cell r="CB515">
            <v>2.0000000000000002E-5</v>
          </cell>
          <cell r="CC515">
            <v>1E-4</v>
          </cell>
          <cell r="CD515">
            <v>5.0000000000000002E-5</v>
          </cell>
          <cell r="CE515">
            <v>0</v>
          </cell>
          <cell r="CF515">
            <v>3.0000000000000004E-5</v>
          </cell>
          <cell r="CG515">
            <v>1.0000000000000001E-5</v>
          </cell>
          <cell r="CH515">
            <v>7.0000000000000007E-5</v>
          </cell>
          <cell r="CI515">
            <v>1.3000000000000002E-4</v>
          </cell>
          <cell r="CJ515">
            <v>1.0000000000000001E-5</v>
          </cell>
          <cell r="CK515">
            <v>0</v>
          </cell>
          <cell r="CL515">
            <v>3.0000000000000004E-5</v>
          </cell>
          <cell r="CM515">
            <v>4.0000000000000003E-5</v>
          </cell>
          <cell r="CN515">
            <v>4.0000000000000003E-5</v>
          </cell>
          <cell r="CO515">
            <v>2.4000000000000001E-4</v>
          </cell>
          <cell r="CP515">
            <v>1.4000000000000001E-4</v>
          </cell>
          <cell r="CQ515">
            <v>1E-4</v>
          </cell>
          <cell r="CR515">
            <v>1.0000000000000001E-5</v>
          </cell>
          <cell r="CS515">
            <v>4.0000000000000003E-5</v>
          </cell>
          <cell r="CT515">
            <v>1.7000000000000001E-4</v>
          </cell>
          <cell r="CU515">
            <v>2.4000000000000001E-4</v>
          </cell>
          <cell r="CV515">
            <v>7.0000000000000007E-5</v>
          </cell>
          <cell r="CW515">
            <v>1.0000000000000001E-5</v>
          </cell>
          <cell r="CX515">
            <v>1E-4</v>
          </cell>
          <cell r="CY515">
            <v>2.2000000000000001E-4</v>
          </cell>
          <cell r="CZ515">
            <v>6.0000000000000002E-5</v>
          </cell>
          <cell r="DA515">
            <v>2.3000000000000001E-4</v>
          </cell>
          <cell r="DB515">
            <v>9.0000000000000006E-5</v>
          </cell>
          <cell r="DC515">
            <v>4.0000000000000003E-5</v>
          </cell>
          <cell r="DD515">
            <v>0</v>
          </cell>
          <cell r="DE515">
            <v>0</v>
          </cell>
          <cell r="DF515">
            <v>1.2E-4</v>
          </cell>
          <cell r="DG515">
            <v>1.4000000000000001E-4</v>
          </cell>
          <cell r="DH515">
            <v>4.0000000000000003E-5</v>
          </cell>
          <cell r="DI515">
            <v>4.0000000000000003E-5</v>
          </cell>
          <cell r="DJ515">
            <v>5.0000000000000002E-5</v>
          </cell>
          <cell r="DK515">
            <v>2.2000000000000001E-4</v>
          </cell>
          <cell r="DL515">
            <v>4.0000000000000003E-5</v>
          </cell>
          <cell r="DM515">
            <v>6.0000000000000002E-5</v>
          </cell>
          <cell r="DN515">
            <v>6.0000000000000008E-5</v>
          </cell>
          <cell r="DO515">
            <v>9.0000000000000006E-5</v>
          </cell>
          <cell r="DP515">
            <v>0</v>
          </cell>
          <cell r="DQ515">
            <v>0</v>
          </cell>
          <cell r="DR515">
            <v>6.0000000000000002E-5</v>
          </cell>
          <cell r="DS515">
            <v>1.5000000000000001E-4</v>
          </cell>
          <cell r="DT515">
            <v>1.0000000000000001E-5</v>
          </cell>
          <cell r="DU515">
            <v>0</v>
          </cell>
          <cell r="DV515">
            <v>3.0000000000000004E-5</v>
          </cell>
          <cell r="DW515">
            <v>9.0000000000000006E-5</v>
          </cell>
          <cell r="DX515">
            <v>0</v>
          </cell>
          <cell r="DY515">
            <v>6.0000000000000002E-5</v>
          </cell>
          <cell r="DZ515">
            <v>5.0000000000000002E-5</v>
          </cell>
          <cell r="EA515">
            <v>5.0000000000000002E-5</v>
          </cell>
          <cell r="EB515">
            <v>0</v>
          </cell>
          <cell r="EC515">
            <v>0</v>
          </cell>
          <cell r="ED515">
            <v>3.0000000000000004E-5</v>
          </cell>
          <cell r="EE515">
            <v>7.0000000000000007E-5</v>
          </cell>
          <cell r="EF515">
            <v>1.0000000000000001E-5</v>
          </cell>
          <cell r="EG515">
            <v>0</v>
          </cell>
          <cell r="EH515">
            <v>2.0000000000000002E-5</v>
          </cell>
          <cell r="EI515">
            <v>7.0000000000000007E-5</v>
          </cell>
          <cell r="EJ515">
            <v>4.0000000000000003E-5</v>
          </cell>
          <cell r="EK515">
            <v>6.0000000000000002E-5</v>
          </cell>
          <cell r="EL515">
            <v>9.0000000000000006E-5</v>
          </cell>
          <cell r="EM515">
            <v>6.0000000000000002E-5</v>
          </cell>
          <cell r="EN515">
            <v>0</v>
          </cell>
          <cell r="EO515">
            <v>1.0000000000000001E-5</v>
          </cell>
          <cell r="EP515">
            <v>7.0000000000000007E-5</v>
          </cell>
          <cell r="EQ515">
            <v>9.0000000000000006E-5</v>
          </cell>
          <cell r="ER515">
            <v>4.0000000000000003E-5</v>
          </cell>
          <cell r="ES515">
            <v>3.0000000000000004E-5</v>
          </cell>
          <cell r="ET515">
            <v>4.0000000000000003E-5</v>
          </cell>
          <cell r="EU515">
            <v>9.0000000000000006E-5</v>
          </cell>
          <cell r="EV515">
            <v>2.0000000000000002E-5</v>
          </cell>
          <cell r="EW515">
            <v>1E-4</v>
          </cell>
          <cell r="EX515">
            <v>1.2E-4</v>
          </cell>
          <cell r="EY515">
            <v>9.0000000000000006E-5</v>
          </cell>
          <cell r="EZ515">
            <v>0</v>
          </cell>
          <cell r="FA515">
            <v>0</v>
          </cell>
          <cell r="FB515">
            <v>6.0000000000000008E-5</v>
          </cell>
          <cell r="FC515">
            <v>9.0000000000000006E-5</v>
          </cell>
          <cell r="FD515">
            <v>0</v>
          </cell>
          <cell r="FE515">
            <v>4.0000000000000003E-5</v>
          </cell>
          <cell r="FF515">
            <v>5.0000000000000002E-5</v>
          </cell>
          <cell r="FG515">
            <v>1.3000000000000002E-4</v>
          </cell>
          <cell r="FH515">
            <v>2.0000000000000002E-5</v>
          </cell>
          <cell r="FI515">
            <v>5.0000000000000002E-5</v>
          </cell>
          <cell r="FJ515">
            <v>4.0000000000000003E-5</v>
          </cell>
          <cell r="FK515">
            <v>9.0000000000000006E-5</v>
          </cell>
          <cell r="FL515">
            <v>0</v>
          </cell>
          <cell r="FM515">
            <v>1.0000000000000001E-5</v>
          </cell>
          <cell r="FN515">
            <v>4.0000000000000003E-5</v>
          </cell>
          <cell r="FO515">
            <v>3.0000000000000004E-5</v>
          </cell>
          <cell r="FP515">
            <v>0</v>
          </cell>
          <cell r="FQ515">
            <v>1.0000000000000001E-5</v>
          </cell>
          <cell r="FR515">
            <v>2.0000000000000002E-5</v>
          </cell>
          <cell r="FS515">
            <v>9.0000000000000006E-5</v>
          </cell>
          <cell r="FT515">
            <v>4.0000000000000003E-5</v>
          </cell>
          <cell r="FU515">
            <v>1.0000000000000001E-5</v>
          </cell>
          <cell r="FV515">
            <v>4.0000000000000003E-5</v>
          </cell>
          <cell r="FW515">
            <v>2.0000000000000002E-5</v>
          </cell>
          <cell r="FX515">
            <v>0</v>
          </cell>
          <cell r="FY515">
            <v>0</v>
          </cell>
          <cell r="FZ515">
            <v>0</v>
          </cell>
          <cell r="GA515">
            <v>3.0000000000000004E-5</v>
          </cell>
          <cell r="GB515">
            <v>0</v>
          </cell>
          <cell r="GC515">
            <v>5.0000000000000009E-5</v>
          </cell>
          <cell r="GD515">
            <v>2.0000000000000002E-5</v>
          </cell>
          <cell r="GE515">
            <v>9.0000000000000006E-5</v>
          </cell>
          <cell r="GF515">
            <v>1.0000000000000001E-5</v>
          </cell>
          <cell r="GG515">
            <v>0</v>
          </cell>
          <cell r="GH515">
            <v>5.0000000000000009E-5</v>
          </cell>
          <cell r="GI515">
            <v>5.0000000000000002E-5</v>
          </cell>
          <cell r="GJ515">
            <v>0</v>
          </cell>
          <cell r="GK515">
            <v>0</v>
          </cell>
          <cell r="GL515">
            <v>0</v>
          </cell>
          <cell r="GM515">
            <v>1.0000000000000001E-5</v>
          </cell>
          <cell r="GN515">
            <v>0</v>
          </cell>
          <cell r="GO515">
            <v>1.0000000000000001E-5</v>
          </cell>
          <cell r="GP515">
            <v>3.0000000000000004E-5</v>
          </cell>
          <cell r="GQ515">
            <v>5.0000000000000002E-5</v>
          </cell>
          <cell r="GR515">
            <v>1.0000000000000001E-5</v>
          </cell>
          <cell r="GS515">
            <v>1.0000000000000001E-5</v>
          </cell>
          <cell r="GT515">
            <v>4.0000000000000003E-5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1.0000000000000001E-5</v>
          </cell>
          <cell r="GZ515">
            <v>0</v>
          </cell>
          <cell r="HA515">
            <v>0</v>
          </cell>
          <cell r="HB515">
            <v>0</v>
          </cell>
          <cell r="HC515">
            <v>3.0000000000000001E-5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</row>
        <row r="516">
          <cell r="C516" t="str">
            <v>BID.PX.UTS._.___.SML_Peak</v>
          </cell>
          <cell r="H516">
            <v>1.1600000000000004E-3</v>
          </cell>
          <cell r="I516">
            <v>7.8000000000000009E-4</v>
          </cell>
          <cell r="J516">
            <v>4.8000000000000012E-4</v>
          </cell>
          <cell r="K516">
            <v>2.8000000000000003E-4</v>
          </cell>
          <cell r="L516">
            <v>5.1000000000000015E-4</v>
          </cell>
          <cell r="M516">
            <v>3.6000000000000008E-4</v>
          </cell>
          <cell r="N516">
            <v>1.7500000000000005E-3</v>
          </cell>
          <cell r="O516">
            <v>2.1600000000000009E-3</v>
          </cell>
          <cell r="P516">
            <v>9.800000000000004E-4</v>
          </cell>
          <cell r="Q516">
            <v>5.4000000000000012E-4</v>
          </cell>
          <cell r="R516">
            <v>9.7000000000000016E-4</v>
          </cell>
          <cell r="S516">
            <v>2.5699999999999998E-3</v>
          </cell>
          <cell r="T516">
            <v>2.4700000000000017E-3</v>
          </cell>
          <cell r="U516">
            <v>2.0400000000000001E-3</v>
          </cell>
          <cell r="V516">
            <v>1.0400000000000006E-3</v>
          </cell>
          <cell r="W516">
            <v>7.5000000000000023E-4</v>
          </cell>
          <cell r="X516">
            <v>8.900000000000006E-4</v>
          </cell>
          <cell r="Y516">
            <v>5.0000000000000009E-5</v>
          </cell>
          <cell r="Z516">
            <v>6.0999999999999997E-4</v>
          </cell>
          <cell r="AA516">
            <v>9.5000000000000032E-4</v>
          </cell>
          <cell r="AB516">
            <v>1.3000000000000002E-4</v>
          </cell>
          <cell r="AC516">
            <v>4.0000000000000003E-5</v>
          </cell>
          <cell r="AD516">
            <v>1.5000000000000001E-4</v>
          </cell>
          <cell r="AE516">
            <v>7.2999999999999996E-4</v>
          </cell>
          <cell r="AF516">
            <v>5.0000000000000009E-5</v>
          </cell>
          <cell r="AG516">
            <v>8.0000000000000007E-5</v>
          </cell>
          <cell r="AH516">
            <v>1.0000000000000001E-5</v>
          </cell>
          <cell r="AI516">
            <v>2.0000000000000002E-5</v>
          </cell>
          <cell r="AJ516">
            <v>0</v>
          </cell>
          <cell r="AK516">
            <v>0</v>
          </cell>
          <cell r="AL516">
            <v>2.0000000000000001E-4</v>
          </cell>
          <cell r="AM516">
            <v>3.7000000000000005E-4</v>
          </cell>
          <cell r="AN516">
            <v>4.0000000000000003E-5</v>
          </cell>
          <cell r="AO516">
            <v>0</v>
          </cell>
          <cell r="AP516">
            <v>0</v>
          </cell>
          <cell r="AQ516">
            <v>3.0000000000000004E-5</v>
          </cell>
          <cell r="AR516">
            <v>6.0000000000000002E-5</v>
          </cell>
          <cell r="AS516">
            <v>1E-4</v>
          </cell>
          <cell r="AT516">
            <v>1.0000000000000001E-5</v>
          </cell>
          <cell r="AU516">
            <v>2.0000000000000002E-5</v>
          </cell>
          <cell r="AV516">
            <v>0</v>
          </cell>
          <cell r="AW516">
            <v>0</v>
          </cell>
          <cell r="AX516">
            <v>2.1000000000000001E-4</v>
          </cell>
          <cell r="AY516">
            <v>4.4000000000000007E-4</v>
          </cell>
          <cell r="AZ516">
            <v>4.0000000000000003E-5</v>
          </cell>
          <cell r="BA516">
            <v>0</v>
          </cell>
          <cell r="BB516">
            <v>1.0000000000000001E-5</v>
          </cell>
          <cell r="BC516">
            <v>4.0000000000000003E-5</v>
          </cell>
          <cell r="BD516">
            <v>1.0000000000000001E-5</v>
          </cell>
          <cell r="BE516">
            <v>9.0000000000000006E-5</v>
          </cell>
          <cell r="BF516">
            <v>3.0000000000000001E-5</v>
          </cell>
          <cell r="BG516">
            <v>1.0000000000000001E-5</v>
          </cell>
          <cell r="BH516">
            <v>1.0000000000000001E-5</v>
          </cell>
          <cell r="BI516">
            <v>0</v>
          </cell>
          <cell r="BJ516">
            <v>1.1E-4</v>
          </cell>
          <cell r="BK516">
            <v>1.8000000000000001E-4</v>
          </cell>
          <cell r="BL516">
            <v>2.0000000000000002E-5</v>
          </cell>
          <cell r="BM516">
            <v>0</v>
          </cell>
          <cell r="BN516">
            <v>1.0000000000000001E-5</v>
          </cell>
          <cell r="BO516">
            <v>2.0000000000000002E-5</v>
          </cell>
          <cell r="BP516">
            <v>1.0000000000000001E-5</v>
          </cell>
          <cell r="BQ516">
            <v>4.0000000000000003E-5</v>
          </cell>
          <cell r="BR516">
            <v>2.0000000000000002E-5</v>
          </cell>
          <cell r="BS516">
            <v>3.0000000000000004E-5</v>
          </cell>
          <cell r="BT516">
            <v>0</v>
          </cell>
          <cell r="BU516">
            <v>1.0000000000000001E-5</v>
          </cell>
          <cell r="BV516">
            <v>3.0000000000000004E-5</v>
          </cell>
          <cell r="BW516">
            <v>9.0000000000000006E-5</v>
          </cell>
          <cell r="BX516">
            <v>0</v>
          </cell>
          <cell r="BY516">
            <v>0</v>
          </cell>
          <cell r="BZ516">
            <v>0</v>
          </cell>
          <cell r="CA516">
            <v>2.0000000000000002E-5</v>
          </cell>
          <cell r="CB516">
            <v>2.0000000000000002E-5</v>
          </cell>
          <cell r="CC516">
            <v>1.1000000000000002E-4</v>
          </cell>
          <cell r="CD516">
            <v>7.0000000000000007E-5</v>
          </cell>
          <cell r="CE516">
            <v>1.0000000000000001E-5</v>
          </cell>
          <cell r="CF516">
            <v>4.0000000000000003E-5</v>
          </cell>
          <cell r="CG516">
            <v>1.0000000000000001E-5</v>
          </cell>
          <cell r="CH516">
            <v>7.0000000000000007E-5</v>
          </cell>
          <cell r="CI516">
            <v>1.5000000000000001E-4</v>
          </cell>
          <cell r="CJ516">
            <v>1.0000000000000001E-5</v>
          </cell>
          <cell r="CK516">
            <v>0</v>
          </cell>
          <cell r="CL516">
            <v>3.0000000000000004E-5</v>
          </cell>
          <cell r="CM516">
            <v>4.0000000000000003E-5</v>
          </cell>
          <cell r="CN516">
            <v>4.0000000000000003E-5</v>
          </cell>
          <cell r="CO516">
            <v>2.5000000000000001E-4</v>
          </cell>
          <cell r="CP516">
            <v>1.4000000000000001E-4</v>
          </cell>
          <cell r="CQ516">
            <v>1.2E-4</v>
          </cell>
          <cell r="CR516">
            <v>2.0000000000000002E-5</v>
          </cell>
          <cell r="CS516">
            <v>4.0000000000000003E-5</v>
          </cell>
          <cell r="CT516">
            <v>2.1000000000000001E-4</v>
          </cell>
          <cell r="CU516">
            <v>2.4000000000000001E-4</v>
          </cell>
          <cell r="CV516">
            <v>7.0000000000000007E-5</v>
          </cell>
          <cell r="CW516">
            <v>1.0000000000000001E-5</v>
          </cell>
          <cell r="CX516">
            <v>1E-4</v>
          </cell>
          <cell r="CY516">
            <v>2.0000000000000001E-4</v>
          </cell>
          <cell r="CZ516">
            <v>6.0000000000000002E-5</v>
          </cell>
          <cell r="DA516">
            <v>2.3000000000000001E-4</v>
          </cell>
          <cell r="DB516">
            <v>9.0000000000000006E-5</v>
          </cell>
          <cell r="DC516">
            <v>6.0000000000000002E-5</v>
          </cell>
          <cell r="DD516">
            <v>0</v>
          </cell>
          <cell r="DE516">
            <v>0</v>
          </cell>
          <cell r="DF516">
            <v>1.5000000000000001E-4</v>
          </cell>
          <cell r="DG516">
            <v>1.5000000000000001E-4</v>
          </cell>
          <cell r="DH516">
            <v>4.0000000000000003E-5</v>
          </cell>
          <cell r="DI516">
            <v>4.0000000000000003E-5</v>
          </cell>
          <cell r="DJ516">
            <v>5.0000000000000002E-5</v>
          </cell>
          <cell r="DK516">
            <v>2.0000000000000001E-4</v>
          </cell>
          <cell r="DL516">
            <v>4.0000000000000003E-5</v>
          </cell>
          <cell r="DM516">
            <v>6.0000000000000002E-5</v>
          </cell>
          <cell r="DN516">
            <v>8.0000000000000007E-5</v>
          </cell>
          <cell r="DO516">
            <v>9.0000000000000006E-5</v>
          </cell>
          <cell r="DP516">
            <v>0</v>
          </cell>
          <cell r="DQ516">
            <v>0</v>
          </cell>
          <cell r="DR516">
            <v>7.0000000000000007E-5</v>
          </cell>
          <cell r="DS516">
            <v>1.6000000000000001E-4</v>
          </cell>
          <cell r="DT516">
            <v>1.0000000000000001E-5</v>
          </cell>
          <cell r="DU516">
            <v>0</v>
          </cell>
          <cell r="DV516">
            <v>3.0000000000000004E-5</v>
          </cell>
          <cell r="DW516">
            <v>9.0000000000000006E-5</v>
          </cell>
          <cell r="DX516">
            <v>0</v>
          </cell>
          <cell r="DY516">
            <v>7.0000000000000007E-5</v>
          </cell>
          <cell r="DZ516">
            <v>6.0000000000000002E-5</v>
          </cell>
          <cell r="EA516">
            <v>8.0000000000000007E-5</v>
          </cell>
          <cell r="EB516">
            <v>0</v>
          </cell>
          <cell r="EC516">
            <v>0</v>
          </cell>
          <cell r="ED516">
            <v>3.0000000000000004E-5</v>
          </cell>
          <cell r="EE516">
            <v>9.0000000000000006E-5</v>
          </cell>
          <cell r="EF516">
            <v>1.0000000000000001E-5</v>
          </cell>
          <cell r="EG516">
            <v>0</v>
          </cell>
          <cell r="EH516">
            <v>2.0000000000000002E-5</v>
          </cell>
          <cell r="EI516">
            <v>7.0000000000000007E-5</v>
          </cell>
          <cell r="EJ516">
            <v>6.0000000000000008E-5</v>
          </cell>
          <cell r="EK516">
            <v>6.0000000000000002E-5</v>
          </cell>
          <cell r="EL516">
            <v>1.1E-4</v>
          </cell>
          <cell r="EM516">
            <v>9.0000000000000006E-5</v>
          </cell>
          <cell r="EN516">
            <v>0</v>
          </cell>
          <cell r="EO516">
            <v>1.0000000000000001E-5</v>
          </cell>
          <cell r="EP516">
            <v>9.0000000000000006E-5</v>
          </cell>
          <cell r="EQ516">
            <v>9.0000000000000006E-5</v>
          </cell>
          <cell r="ER516">
            <v>4.0000000000000003E-5</v>
          </cell>
          <cell r="ES516">
            <v>4.0000000000000003E-5</v>
          </cell>
          <cell r="ET516">
            <v>5.0000000000000002E-5</v>
          </cell>
          <cell r="EU516">
            <v>9.0000000000000006E-5</v>
          </cell>
          <cell r="EV516">
            <v>2.0000000000000002E-5</v>
          </cell>
          <cell r="EW516">
            <v>1.1E-4</v>
          </cell>
          <cell r="EX516">
            <v>1.3000000000000002E-4</v>
          </cell>
          <cell r="EY516">
            <v>9.0000000000000006E-5</v>
          </cell>
          <cell r="EZ516">
            <v>2.0000000000000002E-5</v>
          </cell>
          <cell r="FA516">
            <v>0</v>
          </cell>
          <cell r="FB516">
            <v>8.0000000000000007E-5</v>
          </cell>
          <cell r="FC516">
            <v>7.0000000000000007E-5</v>
          </cell>
          <cell r="FD516">
            <v>0</v>
          </cell>
          <cell r="FE516">
            <v>4.0000000000000003E-5</v>
          </cell>
          <cell r="FF516">
            <v>5.0000000000000002E-5</v>
          </cell>
          <cell r="FG516">
            <v>1.3000000000000002E-4</v>
          </cell>
          <cell r="FH516">
            <v>2.0000000000000002E-5</v>
          </cell>
          <cell r="FI516">
            <v>5.0000000000000002E-5</v>
          </cell>
          <cell r="FJ516">
            <v>4.0000000000000003E-5</v>
          </cell>
          <cell r="FK516">
            <v>9.0000000000000006E-5</v>
          </cell>
          <cell r="FL516">
            <v>0</v>
          </cell>
          <cell r="FM516">
            <v>2.0000000000000002E-5</v>
          </cell>
          <cell r="FN516">
            <v>5.0000000000000002E-5</v>
          </cell>
          <cell r="FO516">
            <v>3.0000000000000004E-5</v>
          </cell>
          <cell r="FP516">
            <v>0</v>
          </cell>
          <cell r="FQ516">
            <v>1.0000000000000001E-5</v>
          </cell>
          <cell r="FR516">
            <v>4.0000000000000003E-5</v>
          </cell>
          <cell r="FS516">
            <v>9.0000000000000006E-5</v>
          </cell>
          <cell r="FT516">
            <v>4.0000000000000003E-5</v>
          </cell>
          <cell r="FU516">
            <v>1.0000000000000001E-5</v>
          </cell>
          <cell r="FV516">
            <v>3.0000000000000004E-5</v>
          </cell>
          <cell r="FW516">
            <v>3.0000000000000004E-5</v>
          </cell>
          <cell r="FX516">
            <v>0</v>
          </cell>
          <cell r="FY516">
            <v>0</v>
          </cell>
          <cell r="FZ516">
            <v>2.0000000000000002E-5</v>
          </cell>
          <cell r="GA516">
            <v>2.0000000000000002E-5</v>
          </cell>
          <cell r="GB516">
            <v>0</v>
          </cell>
          <cell r="GC516">
            <v>5.0000000000000009E-5</v>
          </cell>
          <cell r="GD516">
            <v>2.0000000000000002E-5</v>
          </cell>
          <cell r="GE516">
            <v>9.0000000000000006E-5</v>
          </cell>
          <cell r="GF516">
            <v>1.0000000000000001E-5</v>
          </cell>
          <cell r="GG516">
            <v>0</v>
          </cell>
          <cell r="GH516">
            <v>5.0000000000000009E-5</v>
          </cell>
          <cell r="GI516">
            <v>5.0000000000000002E-5</v>
          </cell>
          <cell r="GJ516">
            <v>0</v>
          </cell>
          <cell r="GK516">
            <v>0</v>
          </cell>
          <cell r="GL516">
            <v>0</v>
          </cell>
          <cell r="GM516">
            <v>1.0000000000000001E-5</v>
          </cell>
          <cell r="GN516">
            <v>0</v>
          </cell>
          <cell r="GO516">
            <v>1.0000000000000001E-5</v>
          </cell>
          <cell r="GP516">
            <v>4.0000000000000003E-5</v>
          </cell>
          <cell r="GQ516">
            <v>5.0000000000000002E-5</v>
          </cell>
          <cell r="GR516">
            <v>1.0000000000000001E-5</v>
          </cell>
          <cell r="GS516">
            <v>1.0000000000000001E-5</v>
          </cell>
          <cell r="GT516">
            <v>5.0000000000000009E-5</v>
          </cell>
          <cell r="GU516">
            <v>1.0000000000000001E-5</v>
          </cell>
          <cell r="GV516">
            <v>0</v>
          </cell>
          <cell r="GW516">
            <v>0</v>
          </cell>
          <cell r="GX516">
            <v>0</v>
          </cell>
          <cell r="GY516">
            <v>1.0000000000000001E-5</v>
          </cell>
          <cell r="GZ516">
            <v>0</v>
          </cell>
          <cell r="HA516">
            <v>0</v>
          </cell>
          <cell r="HB516">
            <v>0</v>
          </cell>
          <cell r="HC516">
            <v>3.0000000000000001E-5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</row>
        <row r="517">
          <cell r="C517" t="str">
            <v>BID.PX.WYE._.___.SML_Peak</v>
          </cell>
          <cell r="H517">
            <v>1.0500000000000004E-3</v>
          </cell>
          <cell r="I517">
            <v>7.6000000000000015E-4</v>
          </cell>
          <cell r="J517">
            <v>4.8000000000000012E-4</v>
          </cell>
          <cell r="K517">
            <v>2.8000000000000003E-4</v>
          </cell>
          <cell r="L517">
            <v>5.1327648000000015E-4</v>
          </cell>
          <cell r="M517">
            <v>3.6000000000000008E-4</v>
          </cell>
          <cell r="N517">
            <v>1.7400000000000004E-3</v>
          </cell>
          <cell r="O517">
            <v>2.1500000000000004E-3</v>
          </cell>
          <cell r="P517">
            <v>9.800000000000004E-4</v>
          </cell>
          <cell r="Q517">
            <v>4.9000000000000009E-4</v>
          </cell>
          <cell r="R517">
            <v>9.1000000000000022E-4</v>
          </cell>
          <cell r="S517">
            <v>2.3999999999999998E-3</v>
          </cell>
          <cell r="T517">
            <v>2.3400000000000014E-3</v>
          </cell>
          <cell r="U517">
            <v>2.0200000000000001E-3</v>
          </cell>
          <cell r="V517">
            <v>1.0300000000000005E-3</v>
          </cell>
          <cell r="W517">
            <v>7.5000000000000023E-4</v>
          </cell>
          <cell r="X517">
            <v>8.900000000000006E-4</v>
          </cell>
          <cell r="Y517">
            <v>5.0000000000000009E-5</v>
          </cell>
          <cell r="Z517">
            <v>6.0999999999999997E-4</v>
          </cell>
          <cell r="AA517">
            <v>9.5000000000000032E-4</v>
          </cell>
          <cell r="AB517">
            <v>1.3000000000000002E-4</v>
          </cell>
          <cell r="AC517">
            <v>3.0000000000000004E-5</v>
          </cell>
          <cell r="AD517">
            <v>1.5000000000000001E-4</v>
          </cell>
          <cell r="AE517">
            <v>5.9999999999999995E-4</v>
          </cell>
          <cell r="AF517">
            <v>5.0000000000000009E-5</v>
          </cell>
          <cell r="AG517">
            <v>8.0000000000000007E-5</v>
          </cell>
          <cell r="AH517">
            <v>1.0000000000000001E-5</v>
          </cell>
          <cell r="AI517">
            <v>2.0000000000000002E-5</v>
          </cell>
          <cell r="AJ517">
            <v>0</v>
          </cell>
          <cell r="AK517">
            <v>0</v>
          </cell>
          <cell r="AL517">
            <v>2.0000000000000001E-4</v>
          </cell>
          <cell r="AM517">
            <v>3.7000000000000005E-4</v>
          </cell>
          <cell r="AN517">
            <v>4.0000000000000003E-5</v>
          </cell>
          <cell r="AO517">
            <v>0</v>
          </cell>
          <cell r="AP517">
            <v>0</v>
          </cell>
          <cell r="AQ517">
            <v>3.0000000000000004E-5</v>
          </cell>
          <cell r="AR517">
            <v>6.0000000000000002E-5</v>
          </cell>
          <cell r="AS517">
            <v>1E-4</v>
          </cell>
          <cell r="AT517">
            <v>1.0000000000000001E-5</v>
          </cell>
          <cell r="AU517">
            <v>2.0000000000000002E-5</v>
          </cell>
          <cell r="AV517">
            <v>0</v>
          </cell>
          <cell r="AW517">
            <v>0</v>
          </cell>
          <cell r="AX517">
            <v>2.1000000000000001E-4</v>
          </cell>
          <cell r="AY517">
            <v>4.4000000000000007E-4</v>
          </cell>
          <cell r="AZ517">
            <v>4.0000000000000003E-5</v>
          </cell>
          <cell r="BA517">
            <v>0</v>
          </cell>
          <cell r="BB517">
            <v>1.0000000000000001E-5</v>
          </cell>
          <cell r="BC517">
            <v>4.0000000000000003E-5</v>
          </cell>
          <cell r="BD517">
            <v>0</v>
          </cell>
          <cell r="BE517">
            <v>9.0000000000000006E-5</v>
          </cell>
          <cell r="BF517">
            <v>3.0000000000000001E-5</v>
          </cell>
          <cell r="BG517">
            <v>0</v>
          </cell>
          <cell r="BH517">
            <v>1.0000000000000001E-5</v>
          </cell>
          <cell r="BI517">
            <v>0</v>
          </cell>
          <cell r="BJ517">
            <v>1.1E-4</v>
          </cell>
          <cell r="BK517">
            <v>1.8000000000000001E-4</v>
          </cell>
          <cell r="BL517">
            <v>2.0000000000000002E-5</v>
          </cell>
          <cell r="BM517">
            <v>0</v>
          </cell>
          <cell r="BN517">
            <v>1.0000000000000001E-5</v>
          </cell>
          <cell r="BO517">
            <v>1.0000000000000001E-5</v>
          </cell>
          <cell r="BP517">
            <v>1.0000000000000001E-5</v>
          </cell>
          <cell r="BQ517">
            <v>4.0000000000000003E-5</v>
          </cell>
          <cell r="BR517">
            <v>2.0000000000000002E-5</v>
          </cell>
          <cell r="BS517">
            <v>3.0000000000000004E-5</v>
          </cell>
          <cell r="BT517">
            <v>0</v>
          </cell>
          <cell r="BU517">
            <v>1.0000000000000001E-5</v>
          </cell>
          <cell r="BV517">
            <v>3.0000000000000004E-5</v>
          </cell>
          <cell r="BW517">
            <v>9.0000000000000006E-5</v>
          </cell>
          <cell r="BX517">
            <v>0</v>
          </cell>
          <cell r="BY517">
            <v>0</v>
          </cell>
          <cell r="BZ517">
            <v>0</v>
          </cell>
          <cell r="CA517">
            <v>2.0000000000000002E-5</v>
          </cell>
          <cell r="CB517">
            <v>2.0000000000000002E-5</v>
          </cell>
          <cell r="CC517">
            <v>1.1000000000000002E-4</v>
          </cell>
          <cell r="CD517">
            <v>7.0000000000000007E-5</v>
          </cell>
          <cell r="CE517">
            <v>1.0000000000000001E-5</v>
          </cell>
          <cell r="CF517">
            <v>4.0000000000000003E-5</v>
          </cell>
          <cell r="CG517">
            <v>1.0000000000000001E-5</v>
          </cell>
          <cell r="CH517">
            <v>7.0000000000000007E-5</v>
          </cell>
          <cell r="CI517">
            <v>1.5000000000000001E-4</v>
          </cell>
          <cell r="CJ517">
            <v>1.0000000000000001E-5</v>
          </cell>
          <cell r="CK517">
            <v>0</v>
          </cell>
          <cell r="CL517">
            <v>2.0000000000000002E-5</v>
          </cell>
          <cell r="CM517">
            <v>3.0000000000000001E-5</v>
          </cell>
          <cell r="CN517">
            <v>4.0000000000000003E-5</v>
          </cell>
          <cell r="CO517">
            <v>2.4000000000000001E-4</v>
          </cell>
          <cell r="CP517">
            <v>1.4000000000000001E-4</v>
          </cell>
          <cell r="CQ517">
            <v>1.1E-4</v>
          </cell>
          <cell r="CR517">
            <v>2.0000000000000002E-5</v>
          </cell>
          <cell r="CS517">
            <v>4.0000000000000003E-5</v>
          </cell>
          <cell r="CT517">
            <v>2.1000000000000001E-4</v>
          </cell>
          <cell r="CU517">
            <v>2.4000000000000001E-4</v>
          </cell>
          <cell r="CV517">
            <v>7.0000000000000007E-5</v>
          </cell>
          <cell r="CW517">
            <v>1.0000000000000001E-5</v>
          </cell>
          <cell r="CX517">
            <v>9.0000000000000006E-5</v>
          </cell>
          <cell r="CY517">
            <v>1.1E-4</v>
          </cell>
          <cell r="CZ517">
            <v>6.0000000000000002E-5</v>
          </cell>
          <cell r="DA517">
            <v>2.1000000000000001E-4</v>
          </cell>
          <cell r="DB517">
            <v>9.0000000000000006E-5</v>
          </cell>
          <cell r="DC517">
            <v>6.0000000000000002E-5</v>
          </cell>
          <cell r="DD517">
            <v>0</v>
          </cell>
          <cell r="DE517">
            <v>0</v>
          </cell>
          <cell r="DF517">
            <v>1.5000000000000001E-4</v>
          </cell>
          <cell r="DG517">
            <v>1.5000000000000001E-4</v>
          </cell>
          <cell r="DH517">
            <v>4.0000000000000003E-5</v>
          </cell>
          <cell r="DI517">
            <v>4.0000000000000003E-5</v>
          </cell>
          <cell r="DJ517">
            <v>3.0000000000000004E-5</v>
          </cell>
          <cell r="DK517">
            <v>1.8000000000000001E-4</v>
          </cell>
          <cell r="DL517">
            <v>4.0000000000000003E-5</v>
          </cell>
          <cell r="DM517">
            <v>6.0000000000000002E-5</v>
          </cell>
          <cell r="DN517">
            <v>8.0000000000000007E-5</v>
          </cell>
          <cell r="DO517">
            <v>9.0000000000000006E-5</v>
          </cell>
          <cell r="DP517">
            <v>0</v>
          </cell>
          <cell r="DQ517">
            <v>0</v>
          </cell>
          <cell r="DR517">
            <v>7.0000000000000007E-5</v>
          </cell>
          <cell r="DS517">
            <v>1.6000000000000001E-4</v>
          </cell>
          <cell r="DT517">
            <v>1.0000000000000001E-5</v>
          </cell>
          <cell r="DU517">
            <v>0</v>
          </cell>
          <cell r="DV517">
            <v>2.0000000000000002E-5</v>
          </cell>
          <cell r="DW517">
            <v>7.0000000000000007E-5</v>
          </cell>
          <cell r="DX517">
            <v>0</v>
          </cell>
          <cell r="DY517">
            <v>7.0000000000000007E-5</v>
          </cell>
          <cell r="DZ517">
            <v>6.0000000000000002E-5</v>
          </cell>
          <cell r="EA517">
            <v>8.0000000000000007E-5</v>
          </cell>
          <cell r="EB517">
            <v>0</v>
          </cell>
          <cell r="EC517">
            <v>0</v>
          </cell>
          <cell r="ED517">
            <v>3.0000000000000004E-5</v>
          </cell>
          <cell r="EE517">
            <v>9.0000000000000006E-5</v>
          </cell>
          <cell r="EF517">
            <v>1.0000000000000001E-5</v>
          </cell>
          <cell r="EG517">
            <v>0</v>
          </cell>
          <cell r="EH517">
            <v>2.0000000000000002E-5</v>
          </cell>
          <cell r="EI517">
            <v>6.0000000000000002E-5</v>
          </cell>
          <cell r="EJ517">
            <v>6.0000000000000008E-5</v>
          </cell>
          <cell r="EK517">
            <v>6.0000000000000002E-5</v>
          </cell>
          <cell r="EL517">
            <v>1.1E-4</v>
          </cell>
          <cell r="EM517">
            <v>9.0000000000000006E-5</v>
          </cell>
          <cell r="EN517">
            <v>0</v>
          </cell>
          <cell r="EO517">
            <v>1.0000000000000001E-5</v>
          </cell>
          <cell r="EP517">
            <v>9.0000000000000006E-5</v>
          </cell>
          <cell r="EQ517">
            <v>9.0000000000000006E-5</v>
          </cell>
          <cell r="ER517">
            <v>4.0000000000000003E-5</v>
          </cell>
          <cell r="ES517">
            <v>4.0000000000000003E-5</v>
          </cell>
          <cell r="ET517">
            <v>5.0000000000000002E-5</v>
          </cell>
          <cell r="EU517">
            <v>9.0000000000000006E-5</v>
          </cell>
          <cell r="EV517">
            <v>2.0000000000000002E-5</v>
          </cell>
          <cell r="EW517">
            <v>1.1E-4</v>
          </cell>
          <cell r="EX517">
            <v>1.3000000000000002E-4</v>
          </cell>
          <cell r="EY517">
            <v>9.0000000000000006E-5</v>
          </cell>
          <cell r="EZ517">
            <v>2.0000000000000002E-5</v>
          </cell>
          <cell r="FA517">
            <v>0</v>
          </cell>
          <cell r="FB517">
            <v>8.0000000000000007E-5</v>
          </cell>
          <cell r="FC517">
            <v>7.0000000000000007E-5</v>
          </cell>
          <cell r="FD517">
            <v>0</v>
          </cell>
          <cell r="FE517">
            <v>4.0000000000000003E-5</v>
          </cell>
          <cell r="FF517">
            <v>5.0000000000000002E-5</v>
          </cell>
          <cell r="FG517">
            <v>1.3000000000000002E-4</v>
          </cell>
          <cell r="FH517">
            <v>2.0000000000000002E-5</v>
          </cell>
          <cell r="FI517">
            <v>5.0000000000000002E-5</v>
          </cell>
          <cell r="FJ517">
            <v>4.0000000000000003E-5</v>
          </cell>
          <cell r="FK517">
            <v>9.0000000000000006E-5</v>
          </cell>
          <cell r="FL517">
            <v>0</v>
          </cell>
          <cell r="FM517">
            <v>2.0000000000000002E-5</v>
          </cell>
          <cell r="FN517">
            <v>5.0000000000000002E-5</v>
          </cell>
          <cell r="FO517">
            <v>3.0000000000000004E-5</v>
          </cell>
          <cell r="FP517">
            <v>0</v>
          </cell>
          <cell r="FQ517">
            <v>1.0000000000000001E-5</v>
          </cell>
          <cell r="FR517">
            <v>4.0000000000000003E-5</v>
          </cell>
          <cell r="FS517">
            <v>9.0000000000000006E-5</v>
          </cell>
          <cell r="FT517">
            <v>4.0000000000000003E-5</v>
          </cell>
          <cell r="FU517">
            <v>1.0000000000000001E-5</v>
          </cell>
          <cell r="FV517">
            <v>3.0000000000000004E-5</v>
          </cell>
          <cell r="FW517">
            <v>3.0000000000000004E-5</v>
          </cell>
          <cell r="FX517">
            <v>0</v>
          </cell>
          <cell r="FY517">
            <v>0</v>
          </cell>
          <cell r="FZ517">
            <v>2.0000000000000002E-5</v>
          </cell>
          <cell r="GA517">
            <v>2.0000000000000002E-5</v>
          </cell>
          <cell r="GB517">
            <v>0</v>
          </cell>
          <cell r="GC517">
            <v>5.0000000000000009E-5</v>
          </cell>
          <cell r="GD517">
            <v>2.0000000000000002E-5</v>
          </cell>
          <cell r="GE517">
            <v>9.0000000000000006E-5</v>
          </cell>
          <cell r="GF517">
            <v>1.0000000000000001E-5</v>
          </cell>
          <cell r="GG517">
            <v>0</v>
          </cell>
          <cell r="GH517">
            <v>5.0000000000000009E-5</v>
          </cell>
          <cell r="GI517">
            <v>5.0000000000000002E-5</v>
          </cell>
          <cell r="GJ517">
            <v>0</v>
          </cell>
          <cell r="GK517">
            <v>0</v>
          </cell>
          <cell r="GL517">
            <v>0</v>
          </cell>
          <cell r="GM517">
            <v>1.0000000000000001E-5</v>
          </cell>
          <cell r="GN517">
            <v>0</v>
          </cell>
          <cell r="GO517">
            <v>1.0000000000000001E-5</v>
          </cell>
          <cell r="GP517">
            <v>4.0000000000000003E-5</v>
          </cell>
          <cell r="GQ517">
            <v>5.0000000000000002E-5</v>
          </cell>
          <cell r="GR517">
            <v>1.0000000000000001E-5</v>
          </cell>
          <cell r="GS517">
            <v>1.0000000000000001E-5</v>
          </cell>
          <cell r="GT517">
            <v>5.0000000000000009E-5</v>
          </cell>
          <cell r="GU517">
            <v>1.0000000000000001E-5</v>
          </cell>
          <cell r="GV517">
            <v>0</v>
          </cell>
          <cell r="GW517">
            <v>0</v>
          </cell>
          <cell r="GX517">
            <v>0</v>
          </cell>
          <cell r="GY517">
            <v>1.0000000000000001E-5</v>
          </cell>
          <cell r="GZ517">
            <v>0</v>
          </cell>
          <cell r="HA517">
            <v>0</v>
          </cell>
          <cell r="HB517">
            <v>0</v>
          </cell>
          <cell r="HC517">
            <v>3.0000000000000001E-5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</row>
        <row r="518">
          <cell r="C518" t="str">
            <v>BID.PX.YAK._.___.SML_Peak</v>
          </cell>
          <cell r="H518">
            <v>1.5300000000000005E-3</v>
          </cell>
          <cell r="I518">
            <v>1.0400000000000001E-3</v>
          </cell>
          <cell r="J518">
            <v>4.900000000000002E-4</v>
          </cell>
          <cell r="K518">
            <v>2.7000000000000006E-4</v>
          </cell>
          <cell r="L518">
            <v>5.2000000000000017E-4</v>
          </cell>
          <cell r="M518">
            <v>3.7000000000000005E-4</v>
          </cell>
          <cell r="N518">
            <v>1.8100000000000004E-3</v>
          </cell>
          <cell r="O518">
            <v>2.1500000000000009E-3</v>
          </cell>
          <cell r="P518">
            <v>9.9000000000000043E-4</v>
          </cell>
          <cell r="Q518">
            <v>6.600000000000001E-4</v>
          </cell>
          <cell r="R518">
            <v>1.1100000000000005E-3</v>
          </cell>
          <cell r="S518">
            <v>3.2399999999999994E-3</v>
          </cell>
          <cell r="T518">
            <v>2.6900000000000019E-3</v>
          </cell>
          <cell r="U518">
            <v>2.2400000000000002E-3</v>
          </cell>
          <cell r="V518">
            <v>1.1200000000000006E-3</v>
          </cell>
          <cell r="W518">
            <v>8.5000000000000028E-4</v>
          </cell>
          <cell r="X518">
            <v>8.900000000000006E-4</v>
          </cell>
          <cell r="Y518">
            <v>7.0000000000000007E-5</v>
          </cell>
          <cell r="Z518">
            <v>7.3999999999999999E-4</v>
          </cell>
          <cell r="AA518">
            <v>9.8000000000000019E-4</v>
          </cell>
          <cell r="AB518">
            <v>1.5000000000000001E-4</v>
          </cell>
          <cell r="AC518">
            <v>1.7000000000000001E-4</v>
          </cell>
          <cell r="AD518">
            <v>2.3000000000000001E-4</v>
          </cell>
          <cell r="AE518">
            <v>1.6100000000000003E-3</v>
          </cell>
          <cell r="AF518">
            <v>2.0000000000000002E-5</v>
          </cell>
          <cell r="AG518">
            <v>6.0000000000000002E-5</v>
          </cell>
          <cell r="AH518">
            <v>1.0000000000000001E-5</v>
          </cell>
          <cell r="AI518">
            <v>2.0000000000000002E-5</v>
          </cell>
          <cell r="AJ518">
            <v>0</v>
          </cell>
          <cell r="AK518">
            <v>0</v>
          </cell>
          <cell r="AL518">
            <v>1.8000000000000001E-4</v>
          </cell>
          <cell r="AM518">
            <v>2.2000000000000001E-4</v>
          </cell>
          <cell r="AN518">
            <v>1.0000000000000001E-5</v>
          </cell>
          <cell r="AO518">
            <v>0</v>
          </cell>
          <cell r="AP518">
            <v>0</v>
          </cell>
          <cell r="AQ518">
            <v>5.0000000000000002E-5</v>
          </cell>
          <cell r="AR518">
            <v>2.0000000000000002E-5</v>
          </cell>
          <cell r="AS518">
            <v>5.0000000000000009E-5</v>
          </cell>
          <cell r="AT518">
            <v>0</v>
          </cell>
          <cell r="AU518">
            <v>2.0000000000000002E-5</v>
          </cell>
          <cell r="AV518">
            <v>0</v>
          </cell>
          <cell r="AW518">
            <v>0</v>
          </cell>
          <cell r="AX518">
            <v>2.0000000000000001E-4</v>
          </cell>
          <cell r="AY518">
            <v>2.8000000000000003E-4</v>
          </cell>
          <cell r="AZ518">
            <v>2.0000000000000002E-5</v>
          </cell>
          <cell r="BA518">
            <v>0</v>
          </cell>
          <cell r="BB518">
            <v>0</v>
          </cell>
          <cell r="BC518">
            <v>2.0000000000000002E-5</v>
          </cell>
          <cell r="BD518">
            <v>0</v>
          </cell>
          <cell r="BE518">
            <v>7.0000000000000007E-5</v>
          </cell>
          <cell r="BF518">
            <v>2.0000000000000002E-5</v>
          </cell>
          <cell r="BG518">
            <v>0</v>
          </cell>
          <cell r="BH518">
            <v>0</v>
          </cell>
          <cell r="BI518">
            <v>0</v>
          </cell>
          <cell r="BJ518">
            <v>9.0000000000000006E-5</v>
          </cell>
          <cell r="BK518">
            <v>1.6000000000000001E-4</v>
          </cell>
          <cell r="BL518">
            <v>2.0000000000000002E-5</v>
          </cell>
          <cell r="BM518">
            <v>0</v>
          </cell>
          <cell r="BN518">
            <v>1.0000000000000001E-5</v>
          </cell>
          <cell r="BO518">
            <v>0</v>
          </cell>
          <cell r="BP518">
            <v>1.0000000000000001E-5</v>
          </cell>
          <cell r="BQ518">
            <v>3.0000000000000004E-5</v>
          </cell>
          <cell r="BR518">
            <v>1.0000000000000001E-5</v>
          </cell>
          <cell r="BS518">
            <v>2.0000000000000002E-5</v>
          </cell>
          <cell r="BT518">
            <v>0</v>
          </cell>
          <cell r="BU518">
            <v>1.0000000000000001E-5</v>
          </cell>
          <cell r="BV518">
            <v>2.0000000000000002E-5</v>
          </cell>
          <cell r="BW518">
            <v>9.0000000000000006E-5</v>
          </cell>
          <cell r="BX518">
            <v>0</v>
          </cell>
          <cell r="BY518">
            <v>0</v>
          </cell>
          <cell r="BZ518">
            <v>0</v>
          </cell>
          <cell r="CA518">
            <v>2.0000000000000002E-5</v>
          </cell>
          <cell r="CB518">
            <v>2.0000000000000002E-5</v>
          </cell>
          <cell r="CC518">
            <v>1E-4</v>
          </cell>
          <cell r="CD518">
            <v>5.0000000000000002E-5</v>
          </cell>
          <cell r="CE518">
            <v>0</v>
          </cell>
          <cell r="CF518">
            <v>3.0000000000000004E-5</v>
          </cell>
          <cell r="CG518">
            <v>1.0000000000000001E-5</v>
          </cell>
          <cell r="CH518">
            <v>7.0000000000000007E-5</v>
          </cell>
          <cell r="CI518">
            <v>1.3000000000000002E-4</v>
          </cell>
          <cell r="CJ518">
            <v>1.0000000000000001E-5</v>
          </cell>
          <cell r="CK518">
            <v>0</v>
          </cell>
          <cell r="CL518">
            <v>3.0000000000000004E-5</v>
          </cell>
          <cell r="CM518">
            <v>3.0000000000000001E-5</v>
          </cell>
          <cell r="CN518">
            <v>4.0000000000000003E-5</v>
          </cell>
          <cell r="CO518">
            <v>2.4526938E-4</v>
          </cell>
          <cell r="CP518">
            <v>1.4000000000000001E-4</v>
          </cell>
          <cell r="CQ518">
            <v>1E-4</v>
          </cell>
          <cell r="CR518">
            <v>1.0000000000000001E-5</v>
          </cell>
          <cell r="CS518">
            <v>4.0000000000000003E-5</v>
          </cell>
          <cell r="CT518">
            <v>1.7000000000000001E-4</v>
          </cell>
          <cell r="CU518">
            <v>2.4000000000000001E-4</v>
          </cell>
          <cell r="CV518">
            <v>7.0000000000000007E-5</v>
          </cell>
          <cell r="CW518">
            <v>1.0000000000000001E-5</v>
          </cell>
          <cell r="CX518">
            <v>1E-4</v>
          </cell>
          <cell r="CY518">
            <v>2.2000000000000001E-4</v>
          </cell>
          <cell r="CZ518">
            <v>6.0000000000000002E-5</v>
          </cell>
          <cell r="DA518">
            <v>2.3000000000000001E-4</v>
          </cell>
          <cell r="DB518">
            <v>9.0000000000000006E-5</v>
          </cell>
          <cell r="DC518">
            <v>4.0000000000000003E-5</v>
          </cell>
          <cell r="DD518">
            <v>0</v>
          </cell>
          <cell r="DE518">
            <v>0</v>
          </cell>
          <cell r="DF518">
            <v>1.2E-4</v>
          </cell>
          <cell r="DG518">
            <v>1.4000000000000001E-4</v>
          </cell>
          <cell r="DH518">
            <v>4.0000000000000003E-5</v>
          </cell>
          <cell r="DI518">
            <v>4.0000000000000003E-5</v>
          </cell>
          <cell r="DJ518">
            <v>5.0000000000000002E-5</v>
          </cell>
          <cell r="DK518">
            <v>2.2000000000000001E-4</v>
          </cell>
          <cell r="DL518">
            <v>4.0000000000000003E-5</v>
          </cell>
          <cell r="DM518">
            <v>6.0000000000000002E-5</v>
          </cell>
          <cell r="DN518">
            <v>6.0000000000000008E-5</v>
          </cell>
          <cell r="DO518">
            <v>9.0000000000000006E-5</v>
          </cell>
          <cell r="DP518">
            <v>0</v>
          </cell>
          <cell r="DQ518">
            <v>0</v>
          </cell>
          <cell r="DR518">
            <v>6.0000000000000002E-5</v>
          </cell>
          <cell r="DS518">
            <v>1.5000000000000001E-4</v>
          </cell>
          <cell r="DT518">
            <v>1.0000000000000001E-5</v>
          </cell>
          <cell r="DU518">
            <v>0</v>
          </cell>
          <cell r="DV518">
            <v>3.0000000000000004E-5</v>
          </cell>
          <cell r="DW518">
            <v>9.0000000000000006E-5</v>
          </cell>
          <cell r="DX518">
            <v>0</v>
          </cell>
          <cell r="DY518">
            <v>6.0000000000000002E-5</v>
          </cell>
          <cell r="DZ518">
            <v>5.0000000000000002E-5</v>
          </cell>
          <cell r="EA518">
            <v>5.0000000000000002E-5</v>
          </cell>
          <cell r="EB518">
            <v>0</v>
          </cell>
          <cell r="EC518">
            <v>0</v>
          </cell>
          <cell r="ED518">
            <v>3.0000000000000004E-5</v>
          </cell>
          <cell r="EE518">
            <v>7.0000000000000007E-5</v>
          </cell>
          <cell r="EF518">
            <v>1.0000000000000001E-5</v>
          </cell>
          <cell r="EG518">
            <v>0</v>
          </cell>
          <cell r="EH518">
            <v>2.0000000000000002E-5</v>
          </cell>
          <cell r="EI518">
            <v>7.0000000000000007E-5</v>
          </cell>
          <cell r="EJ518">
            <v>4.0000000000000003E-5</v>
          </cell>
          <cell r="EK518">
            <v>6.0000000000000002E-5</v>
          </cell>
          <cell r="EL518">
            <v>9.0000000000000006E-5</v>
          </cell>
          <cell r="EM518">
            <v>6.0000000000000002E-5</v>
          </cell>
          <cell r="EN518">
            <v>0</v>
          </cell>
          <cell r="EO518">
            <v>1.0000000000000001E-5</v>
          </cell>
          <cell r="EP518">
            <v>7.0000000000000007E-5</v>
          </cell>
          <cell r="EQ518">
            <v>9.0000000000000006E-5</v>
          </cell>
          <cell r="ER518">
            <v>4.0000000000000003E-5</v>
          </cell>
          <cell r="ES518">
            <v>3.0000000000000004E-5</v>
          </cell>
          <cell r="ET518">
            <v>4.0000000000000003E-5</v>
          </cell>
          <cell r="EU518">
            <v>9.0000000000000006E-5</v>
          </cell>
          <cell r="EV518">
            <v>2.0000000000000002E-5</v>
          </cell>
          <cell r="EW518">
            <v>1E-4</v>
          </cell>
          <cell r="EX518">
            <v>1.2E-4</v>
          </cell>
          <cell r="EY518">
            <v>9.0000000000000006E-5</v>
          </cell>
          <cell r="EZ518">
            <v>0</v>
          </cell>
          <cell r="FA518">
            <v>0</v>
          </cell>
          <cell r="FB518">
            <v>6.0000000000000008E-5</v>
          </cell>
          <cell r="FC518">
            <v>9.0000000000000006E-5</v>
          </cell>
          <cell r="FD518">
            <v>0</v>
          </cell>
          <cell r="FE518">
            <v>4.0000000000000003E-5</v>
          </cell>
          <cell r="FF518">
            <v>5.0000000000000002E-5</v>
          </cell>
          <cell r="FG518">
            <v>1.3000000000000002E-4</v>
          </cell>
          <cell r="FH518">
            <v>2.0000000000000002E-5</v>
          </cell>
          <cell r="FI518">
            <v>5.0000000000000002E-5</v>
          </cell>
          <cell r="FJ518">
            <v>4.0000000000000003E-5</v>
          </cell>
          <cell r="FK518">
            <v>9.0000000000000006E-5</v>
          </cell>
          <cell r="FL518">
            <v>0</v>
          </cell>
          <cell r="FM518">
            <v>1.0000000000000001E-5</v>
          </cell>
          <cell r="FN518">
            <v>4.0000000000000003E-5</v>
          </cell>
          <cell r="FO518">
            <v>3.0000000000000004E-5</v>
          </cell>
          <cell r="FP518">
            <v>0</v>
          </cell>
          <cell r="FQ518">
            <v>1.0000000000000001E-5</v>
          </cell>
          <cell r="FR518">
            <v>2.0000000000000002E-5</v>
          </cell>
          <cell r="FS518">
            <v>9.0000000000000006E-5</v>
          </cell>
          <cell r="FT518">
            <v>4.0000000000000003E-5</v>
          </cell>
          <cell r="FU518">
            <v>1.0000000000000001E-5</v>
          </cell>
          <cell r="FV518">
            <v>4.0000000000000003E-5</v>
          </cell>
          <cell r="FW518">
            <v>2.0000000000000002E-5</v>
          </cell>
          <cell r="FX518">
            <v>0</v>
          </cell>
          <cell r="FY518">
            <v>0</v>
          </cell>
          <cell r="FZ518">
            <v>0</v>
          </cell>
          <cell r="GA518">
            <v>3.0000000000000004E-5</v>
          </cell>
          <cell r="GB518">
            <v>0</v>
          </cell>
          <cell r="GC518">
            <v>5.0000000000000009E-5</v>
          </cell>
          <cell r="GD518">
            <v>2.0000000000000002E-5</v>
          </cell>
          <cell r="GE518">
            <v>9.0000000000000006E-5</v>
          </cell>
          <cell r="GF518">
            <v>1.0000000000000001E-5</v>
          </cell>
          <cell r="GG518">
            <v>0</v>
          </cell>
          <cell r="GH518">
            <v>5.0000000000000009E-5</v>
          </cell>
          <cell r="GI518">
            <v>5.0000000000000002E-5</v>
          </cell>
          <cell r="GJ518">
            <v>0</v>
          </cell>
          <cell r="GK518">
            <v>0</v>
          </cell>
          <cell r="GL518">
            <v>0</v>
          </cell>
          <cell r="GM518">
            <v>1.0000000000000001E-5</v>
          </cell>
          <cell r="GN518">
            <v>0</v>
          </cell>
          <cell r="GO518">
            <v>1.0000000000000001E-5</v>
          </cell>
          <cell r="GP518">
            <v>3.0000000000000004E-5</v>
          </cell>
          <cell r="GQ518">
            <v>5.0000000000000002E-5</v>
          </cell>
          <cell r="GR518">
            <v>1.0000000000000001E-5</v>
          </cell>
          <cell r="GS518">
            <v>1.0000000000000001E-5</v>
          </cell>
          <cell r="GT518">
            <v>4.0000000000000003E-5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1.0000000000000001E-5</v>
          </cell>
          <cell r="GZ518">
            <v>0</v>
          </cell>
          <cell r="HA518">
            <v>0</v>
          </cell>
          <cell r="HB518">
            <v>0</v>
          </cell>
          <cell r="HC518">
            <v>3.0000000000000001E-5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</row>
        <row r="519">
          <cell r="C519" t="str">
            <v>RS_.EX.DYO._.___.EW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0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0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</row>
        <row r="520">
          <cell r="C520" t="str">
            <v>RS_.EX.SOR._.___.West EE Rsv Credit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0</v>
          </cell>
          <cell r="GS520">
            <v>0</v>
          </cell>
          <cell r="GT520">
            <v>0</v>
          </cell>
          <cell r="GU520">
            <v>0</v>
          </cell>
          <cell r="GV520">
            <v>0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0</v>
          </cell>
          <cell r="HF520">
            <v>0</v>
          </cell>
          <cell r="HG520">
            <v>0</v>
          </cell>
          <cell r="HH520">
            <v>0</v>
          </cell>
          <cell r="HI520">
            <v>0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0</v>
          </cell>
          <cell r="HO520">
            <v>0</v>
          </cell>
          <cell r="HP520">
            <v>0</v>
          </cell>
          <cell r="HQ520">
            <v>0</v>
          </cell>
          <cell r="HR520">
            <v>0</v>
          </cell>
          <cell r="HS520">
            <v>0</v>
          </cell>
          <cell r="HT520">
            <v>0</v>
          </cell>
          <cell r="HU520">
            <v>0</v>
          </cell>
          <cell r="HV520">
            <v>0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0</v>
          </cell>
          <cell r="IF520">
            <v>0</v>
          </cell>
          <cell r="IG520">
            <v>0</v>
          </cell>
          <cell r="IH520">
            <v>0</v>
          </cell>
          <cell r="II520">
            <v>0</v>
          </cell>
          <cell r="IJ520">
            <v>0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0</v>
          </cell>
          <cell r="IS520">
            <v>0</v>
          </cell>
          <cell r="IT520">
            <v>0</v>
          </cell>
          <cell r="IU520">
            <v>0</v>
          </cell>
          <cell r="IV520">
            <v>0</v>
          </cell>
          <cell r="IW520">
            <v>0</v>
          </cell>
          <cell r="IX520">
            <v>0</v>
          </cell>
          <cell r="IY520">
            <v>0</v>
          </cell>
        </row>
        <row r="521">
          <cell r="C521" t="str">
            <v>RS_.EX.WSF._.___.East EE Rsv Credit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</row>
        <row r="522">
          <cell r="C522" t="str">
            <v>Reclamation Costs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</row>
        <row r="523">
          <cell r="C523" t="str">
            <v>PVS.PC.UTS._.___.Green River I&amp;II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2.8082313312</v>
          </cell>
          <cell r="Y523">
            <v>88.299710835290014</v>
          </cell>
          <cell r="Z523">
            <v>84.167400482950001</v>
          </cell>
          <cell r="AA523">
            <v>79.660607782339994</v>
          </cell>
          <cell r="AB523">
            <v>67.225420530280019</v>
          </cell>
          <cell r="AC523">
            <v>65.308208291659994</v>
          </cell>
          <cell r="AD523">
            <v>52.92545042215</v>
          </cell>
          <cell r="AE523">
            <v>37.350844903599992</v>
          </cell>
          <cell r="AF523">
            <v>55.365132894449999</v>
          </cell>
          <cell r="AG523">
            <v>71.51032631854001</v>
          </cell>
          <cell r="AH523">
            <v>78.898170341110003</v>
          </cell>
          <cell r="AI523">
            <v>89.811775093510022</v>
          </cell>
          <cell r="AJ523">
            <v>107.48517625497001</v>
          </cell>
          <cell r="AK523">
            <v>111.69516029958002</v>
          </cell>
          <cell r="AL523">
            <v>106.62166896038001</v>
          </cell>
          <cell r="AM523">
            <v>102.21442837383002</v>
          </cell>
          <cell r="AN523">
            <v>84.234786761609996</v>
          </cell>
          <cell r="AO523">
            <v>83.731090906509991</v>
          </cell>
          <cell r="AP523">
            <v>55.84475461513</v>
          </cell>
          <cell r="AQ523">
            <v>37.139424825789995</v>
          </cell>
          <cell r="AR523">
            <v>56.930887210320002</v>
          </cell>
          <cell r="AS523">
            <v>70.708211593349986</v>
          </cell>
          <cell r="AT523">
            <v>83.603985926830021</v>
          </cell>
          <cell r="AU523">
            <v>89.270052840369985</v>
          </cell>
          <cell r="AV523">
            <v>109.29788473944002</v>
          </cell>
          <cell r="AW523">
            <v>113.6291187117</v>
          </cell>
          <cell r="AX523">
            <v>106.87647047333999</v>
          </cell>
          <cell r="AY523">
            <v>102.53776899958002</v>
          </cell>
          <cell r="AZ523">
            <v>83.311366780360004</v>
          </cell>
          <cell r="BA523">
            <v>82.650730679909984</v>
          </cell>
          <cell r="BB523">
            <v>54.180516361279992</v>
          </cell>
          <cell r="BC523">
            <v>34.730953932460004</v>
          </cell>
          <cell r="BD523">
            <v>58.958151758370001</v>
          </cell>
          <cell r="BE523">
            <v>68.079294140180011</v>
          </cell>
          <cell r="BF523">
            <v>84.650372780639998</v>
          </cell>
          <cell r="BG523">
            <v>90.360632195429986</v>
          </cell>
          <cell r="BH523">
            <v>109.68740705250001</v>
          </cell>
          <cell r="BI523">
            <v>113.35129666279001</v>
          </cell>
          <cell r="BJ523">
            <v>107.73511864192001</v>
          </cell>
          <cell r="BK523">
            <v>102.92809696378001</v>
          </cell>
          <cell r="BL523">
            <v>83.040763568370011</v>
          </cell>
          <cell r="BM523">
            <v>82.200327505350003</v>
          </cell>
          <cell r="BN523">
            <v>52.219743820549994</v>
          </cell>
          <cell r="BO523">
            <v>35.935906877869996</v>
          </cell>
          <cell r="BP523">
            <v>60.110289364949985</v>
          </cell>
          <cell r="BQ523">
            <v>68.105100286430016</v>
          </cell>
          <cell r="BR523">
            <v>86.070998628299989</v>
          </cell>
          <cell r="BS523">
            <v>90.743707236439974</v>
          </cell>
          <cell r="BT523">
            <v>109.85722761962002</v>
          </cell>
          <cell r="BU523">
            <v>110.71876082889997</v>
          </cell>
          <cell r="BV523">
            <v>109.98843809956</v>
          </cell>
          <cell r="BW523">
            <v>102.95025891916998</v>
          </cell>
          <cell r="BX523">
            <v>82.690168630490007</v>
          </cell>
          <cell r="BY523">
            <v>81.409802087299994</v>
          </cell>
          <cell r="BZ523">
            <v>50.325027495250005</v>
          </cell>
          <cell r="CA523">
            <v>37.49060300255001</v>
          </cell>
          <cell r="CB523">
            <v>52.121735239210004</v>
          </cell>
          <cell r="CC523">
            <v>73.060579607139999</v>
          </cell>
          <cell r="CD523">
            <v>76.330264640239974</v>
          </cell>
          <cell r="CE523">
            <v>90.647475864370023</v>
          </cell>
          <cell r="CF523">
            <v>106.55904582235001</v>
          </cell>
          <cell r="CG523">
            <v>112.20614742692</v>
          </cell>
          <cell r="CH523">
            <v>109.40731568691</v>
          </cell>
          <cell r="CI523">
            <v>103.54147311123002</v>
          </cell>
          <cell r="CJ523">
            <v>85.255792258789995</v>
          </cell>
          <cell r="CK523">
            <v>84.94009602653999</v>
          </cell>
          <cell r="CL523">
            <v>58.538301451820004</v>
          </cell>
          <cell r="CM523">
            <v>37.760142539299999</v>
          </cell>
          <cell r="CN523">
            <v>53.951733065330004</v>
          </cell>
          <cell r="CO523">
            <v>73.95346987807001</v>
          </cell>
          <cell r="CP523">
            <v>79.515633824840009</v>
          </cell>
          <cell r="CQ523">
            <v>90.166379548809999</v>
          </cell>
          <cell r="CR523">
            <v>108.15779184600999</v>
          </cell>
          <cell r="CS523">
            <v>112.53776465734002</v>
          </cell>
          <cell r="CT523">
            <v>107.6378494551</v>
          </cell>
          <cell r="CU523">
            <v>103.22271476182</v>
          </cell>
          <cell r="CV523">
            <v>84.666863732020019</v>
          </cell>
          <cell r="CW523">
            <v>84.241270955200008</v>
          </cell>
          <cell r="CX523">
            <v>55.831131648940001</v>
          </cell>
          <cell r="CY523">
            <v>36.177277027989994</v>
          </cell>
          <cell r="CZ523">
            <v>56.930843461670008</v>
          </cell>
          <cell r="DA523">
            <v>69.766996713820006</v>
          </cell>
          <cell r="DB523">
            <v>81.764963648049999</v>
          </cell>
          <cell r="DC523">
            <v>88.81597541727001</v>
          </cell>
          <cell r="DD523">
            <v>109.61534082821001</v>
          </cell>
          <cell r="DE523">
            <v>113.52405248928001</v>
          </cell>
          <cell r="DF523">
            <v>107.58868760060999</v>
          </cell>
          <cell r="DG523">
            <v>102.99982122468998</v>
          </cell>
          <cell r="DH523">
            <v>83.719616207279998</v>
          </cell>
          <cell r="DI523">
            <v>83.960500211410007</v>
          </cell>
          <cell r="DJ523">
            <v>54.581466105830003</v>
          </cell>
          <cell r="DK523">
            <v>36.684508540069999</v>
          </cell>
          <cell r="DL523">
            <v>58.486866347309991</v>
          </cell>
          <cell r="DM523">
            <v>68.559267457749982</v>
          </cell>
          <cell r="DN523">
            <v>83.852587036480003</v>
          </cell>
          <cell r="DO523">
            <v>89.403195438709986</v>
          </cell>
          <cell r="DP523">
            <v>109.55551477419003</v>
          </cell>
          <cell r="DQ523">
            <v>113.94618591093</v>
          </cell>
          <cell r="DR523">
            <v>107.43895404502001</v>
          </cell>
          <cell r="DS523">
            <v>102.93224426353</v>
          </cell>
          <cell r="DT523">
            <v>83.465577417769993</v>
          </cell>
          <cell r="DU523">
            <v>83.033364616480029</v>
          </cell>
          <cell r="DV523">
            <v>54.180630920439995</v>
          </cell>
          <cell r="DW523">
            <v>35.74181021151</v>
          </cell>
          <cell r="DX523">
            <v>58.958151758370001</v>
          </cell>
          <cell r="DY523">
            <v>68.098945683110017</v>
          </cell>
          <cell r="DZ523">
            <v>84.810366129999977</v>
          </cell>
          <cell r="EA523">
            <v>90.513547959109999</v>
          </cell>
          <cell r="EB523">
            <v>109.93210305228</v>
          </cell>
          <cell r="EC523">
            <v>113.65000146373002</v>
          </cell>
          <cell r="ED523">
            <v>107.94126009123001</v>
          </cell>
          <cell r="EE523">
            <v>103.07749190420002</v>
          </cell>
          <cell r="EF523">
            <v>83.181475591670022</v>
          </cell>
          <cell r="EG523">
            <v>82.244036760400007</v>
          </cell>
          <cell r="EH523">
            <v>52.219743820549994</v>
          </cell>
          <cell r="EI523">
            <v>35.930925091279995</v>
          </cell>
          <cell r="EJ523">
            <v>59.825418931029994</v>
          </cell>
          <cell r="EK523">
            <v>50.645596224389998</v>
          </cell>
          <cell r="EL523">
            <v>44.272489384820005</v>
          </cell>
          <cell r="EM523">
            <v>51.849588243240021</v>
          </cell>
          <cell r="EN523">
            <v>50.646140385700001</v>
          </cell>
          <cell r="EO523">
            <v>39.009314966390001</v>
          </cell>
          <cell r="EP523">
            <v>46.513713616499999</v>
          </cell>
          <cell r="EQ523">
            <v>42.023073231450006</v>
          </cell>
          <cell r="ER523">
            <v>43.053928588339993</v>
          </cell>
          <cell r="ES523">
            <v>47.98655086286999</v>
          </cell>
          <cell r="ET523">
            <v>49.671884112980003</v>
          </cell>
          <cell r="EU523">
            <v>35.449069838900002</v>
          </cell>
          <cell r="EV523">
            <v>53.572333954149997</v>
          </cell>
          <cell r="EW523">
            <v>54.563373350409996</v>
          </cell>
          <cell r="EX523">
            <v>32.274055018540004</v>
          </cell>
          <cell r="EY523">
            <v>26.505011007460006</v>
          </cell>
          <cell r="EZ523">
            <v>42.355663829409998</v>
          </cell>
          <cell r="FA523">
            <v>36.56891407562</v>
          </cell>
          <cell r="FB523">
            <v>46.846665170239994</v>
          </cell>
          <cell r="FC523">
            <v>42.574555246610004</v>
          </cell>
          <cell r="FD523">
            <v>41.452912169399987</v>
          </cell>
          <cell r="FE523">
            <v>41.612584523789998</v>
          </cell>
          <cell r="FF523">
            <v>55.799178492440014</v>
          </cell>
          <cell r="FG523">
            <v>38.117332300150004</v>
          </cell>
          <cell r="FH523">
            <v>55.043670787640004</v>
          </cell>
          <cell r="FI523">
            <v>54.187885518140007</v>
          </cell>
          <cell r="FJ523">
            <v>34.58972727670001</v>
          </cell>
          <cell r="FK523">
            <v>33.058256786789997</v>
          </cell>
          <cell r="FL523">
            <v>44.50348606463001</v>
          </cell>
          <cell r="FM523">
            <v>39.43996488162</v>
          </cell>
          <cell r="FN523">
            <v>47.140434202579989</v>
          </cell>
          <cell r="FO523">
            <v>42.02355552705</v>
          </cell>
          <cell r="FP523">
            <v>43.316540204730011</v>
          </cell>
          <cell r="FQ523">
            <v>47.636973157600011</v>
          </cell>
          <cell r="FR523">
            <v>55.511237833919999</v>
          </cell>
          <cell r="FS523">
            <v>37.119541190799993</v>
          </cell>
          <cell r="FT523">
            <v>56.641707847810011</v>
          </cell>
          <cell r="FU523">
            <v>52.472579041239996</v>
          </cell>
          <cell r="FV523">
            <v>38.086181091930008</v>
          </cell>
          <cell r="FW523">
            <v>48.664606893729989</v>
          </cell>
          <cell r="FX523">
            <v>49.328657006290001</v>
          </cell>
          <cell r="FY523">
            <v>38.906078035679997</v>
          </cell>
          <cell r="FZ523">
            <v>47.704692528519999</v>
          </cell>
          <cell r="GA523">
            <v>42.228328612549994</v>
          </cell>
          <cell r="GB523">
            <v>45.03819680854</v>
          </cell>
          <cell r="GC523">
            <v>51.369778727439993</v>
          </cell>
          <cell r="GD523">
            <v>54.277872519260001</v>
          </cell>
          <cell r="GE523">
            <v>36.684508540069999</v>
          </cell>
          <cell r="GF523">
            <v>58.264312035019998</v>
          </cell>
          <cell r="GG523">
            <v>53.017586886509996</v>
          </cell>
          <cell r="GH523">
            <v>41.517493259330003</v>
          </cell>
          <cell r="GI523">
            <v>50.630568731610012</v>
          </cell>
          <cell r="GJ523">
            <v>51.454110106190008</v>
          </cell>
          <cell r="GK523">
            <v>40.185317340109997</v>
          </cell>
          <cell r="GL523">
            <v>47.315835556959996</v>
          </cell>
          <cell r="GM523">
            <v>41.23903482211</v>
          </cell>
          <cell r="GN523">
            <v>47.174835537290001</v>
          </cell>
          <cell r="GO523">
            <v>51.232067825730006</v>
          </cell>
          <cell r="GP523">
            <v>52.059812586130008</v>
          </cell>
          <cell r="GQ523">
            <v>35.319103284859999</v>
          </cell>
          <cell r="GR523">
            <v>59.81405411195999</v>
          </cell>
          <cell r="GS523">
            <v>49.459048312000007</v>
          </cell>
          <cell r="GT523">
            <v>42.823325378919996</v>
          </cell>
          <cell r="GU523">
            <v>50.773703822850017</v>
          </cell>
          <cell r="GV523">
            <v>51.566930534929995</v>
          </cell>
          <cell r="GW523">
            <v>40.316667938630005</v>
          </cell>
          <cell r="GX523">
            <v>46.987319745039997</v>
          </cell>
          <cell r="GY523">
            <v>42.566841980349999</v>
          </cell>
          <cell r="GZ523">
            <v>46.007740127579993</v>
          </cell>
          <cell r="HA523">
            <v>52.327966822099995</v>
          </cell>
          <cell r="HB523">
            <v>50.276549013780006</v>
          </cell>
          <cell r="HC523">
            <v>37.485621133580011</v>
          </cell>
          <cell r="HD523">
            <v>51.981312963839997</v>
          </cell>
          <cell r="HE523">
            <v>55.702880331839999</v>
          </cell>
          <cell r="HF523">
            <v>40.947312330069998</v>
          </cell>
          <cell r="HG523">
            <v>52.419601283110005</v>
          </cell>
          <cell r="HH523">
            <v>48.963034138120015</v>
          </cell>
          <cell r="HI523">
            <v>42.916499879170011</v>
          </cell>
          <cell r="HJ523">
            <v>45.808279678969988</v>
          </cell>
          <cell r="HK523">
            <v>43.503432039990003</v>
          </cell>
          <cell r="HL523">
            <v>45.743849445099997</v>
          </cell>
          <cell r="HM523">
            <v>48.131951431039994</v>
          </cell>
          <cell r="HN523">
            <v>57.539057615900006</v>
          </cell>
          <cell r="HO523">
            <v>37.760142539299999</v>
          </cell>
          <cell r="HP523">
            <v>53.741649191689994</v>
          </cell>
          <cell r="HQ523">
            <v>54.686597600429991</v>
          </cell>
          <cell r="HR523">
            <v>40.192027033789991</v>
          </cell>
          <cell r="HS523">
            <v>50.86943858219</v>
          </cell>
          <cell r="HT523">
            <v>50.660900341210002</v>
          </cell>
          <cell r="HU523">
            <v>41.273733133630003</v>
          </cell>
          <cell r="HV523">
            <v>47.037182014110009</v>
          </cell>
          <cell r="HW523">
            <v>42.742225665389995</v>
          </cell>
          <cell r="HX523">
            <v>45.149618069669991</v>
          </cell>
          <cell r="HY523">
            <v>49.198070194640003</v>
          </cell>
          <cell r="HZ523">
            <v>55.806801255640018</v>
          </cell>
          <cell r="IA523">
            <v>38.135705145669995</v>
          </cell>
          <cell r="IB523">
            <v>55.139415352060013</v>
          </cell>
          <cell r="IC523">
            <v>54.928147416789997</v>
          </cell>
          <cell r="ID523">
            <v>39.667465124909995</v>
          </cell>
          <cell r="IE523">
            <v>53.778294036760002</v>
          </cell>
          <cell r="IF523">
            <v>50.485265347820004</v>
          </cell>
          <cell r="IG523">
            <v>40.373281367270003</v>
          </cell>
          <cell r="IH523">
            <v>47.694273850329992</v>
          </cell>
          <cell r="II523">
            <v>42.221323213490003</v>
          </cell>
          <cell r="IJ523">
            <v>45.032510080159994</v>
          </cell>
          <cell r="IK523">
            <v>51.364072383590006</v>
          </cell>
          <cell r="IL523">
            <v>54.277747803829996</v>
          </cell>
          <cell r="IM523">
            <v>36.090508236840002</v>
          </cell>
          <cell r="IN523">
            <v>58.276727969939998</v>
          </cell>
          <cell r="IO523">
            <v>51.268892285510006</v>
          </cell>
          <cell r="IP523">
            <v>41.06526531814</v>
          </cell>
          <cell r="IQ523">
            <v>53.902834009999992</v>
          </cell>
          <cell r="IR523">
            <v>51.42324511903</v>
          </cell>
          <cell r="IS523">
            <v>38.578872282770007</v>
          </cell>
          <cell r="IT523">
            <v>48.87866656784</v>
          </cell>
          <cell r="IU523">
            <v>41.084715591059997</v>
          </cell>
          <cell r="IV523">
            <v>47.357620217799997</v>
          </cell>
          <cell r="IW523">
            <v>50.087001022190002</v>
          </cell>
          <cell r="IX523">
            <v>53.956026523429998</v>
          </cell>
          <cell r="IY523">
            <v>35.746791915720003</v>
          </cell>
        </row>
        <row r="524">
          <cell r="C524" t="str">
            <v>GEO.PX.COR._.PTC.NF-EGS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5.2600799999999968E-2</v>
          </cell>
          <cell r="AG524">
            <v>4.7510399999999973E-2</v>
          </cell>
          <cell r="AH524">
            <v>5.2600799999999968E-2</v>
          </cell>
          <cell r="AI524">
            <v>5.090399999999997E-2</v>
          </cell>
          <cell r="AJ524">
            <v>5.2600799999999968E-2</v>
          </cell>
          <cell r="AK524">
            <v>5.090399999999997E-2</v>
          </cell>
          <cell r="AL524">
            <v>5.2600799999999968E-2</v>
          </cell>
          <cell r="AM524">
            <v>5.2600799999999968E-2</v>
          </cell>
          <cell r="AN524">
            <v>5.090399999999997E-2</v>
          </cell>
          <cell r="AO524">
            <v>5.2600799999999968E-2</v>
          </cell>
          <cell r="AP524">
            <v>5.090399999999997E-2</v>
          </cell>
          <cell r="AQ524">
            <v>5.090399999999997E-2</v>
          </cell>
          <cell r="AR524">
            <v>5.2600799999999968E-2</v>
          </cell>
          <cell r="AS524">
            <v>4.9207199999999972E-2</v>
          </cell>
          <cell r="AT524">
            <v>5.2600799999999968E-2</v>
          </cell>
          <cell r="AU524">
            <v>5.090399999999997E-2</v>
          </cell>
          <cell r="AV524">
            <v>5.2600799999999968E-2</v>
          </cell>
          <cell r="AW524">
            <v>5.090399999999997E-2</v>
          </cell>
          <cell r="AX524">
            <v>5.2600799999999968E-2</v>
          </cell>
          <cell r="AY524">
            <v>5.2600799999999968E-2</v>
          </cell>
          <cell r="AZ524">
            <v>5.090399999999997E-2</v>
          </cell>
          <cell r="BA524">
            <v>5.2600799999999968E-2</v>
          </cell>
          <cell r="BB524">
            <v>5.090399999999997E-2</v>
          </cell>
          <cell r="BC524">
            <v>4.9207199999999972E-2</v>
          </cell>
          <cell r="BD524">
            <v>5.2600799999999968E-2</v>
          </cell>
          <cell r="BE524">
            <v>4.7510399999999973E-2</v>
          </cell>
          <cell r="BF524">
            <v>5.2600799999999968E-2</v>
          </cell>
          <cell r="BG524">
            <v>5.090399999999997E-2</v>
          </cell>
          <cell r="BH524">
            <v>5.2600799999999968E-2</v>
          </cell>
          <cell r="BI524">
            <v>5.090399999999997E-2</v>
          </cell>
          <cell r="BJ524">
            <v>5.2600799999999968E-2</v>
          </cell>
          <cell r="BK524">
            <v>5.2600799999999968E-2</v>
          </cell>
          <cell r="BL524">
            <v>5.090399999999997E-2</v>
          </cell>
          <cell r="BM524">
            <v>5.2600799999999968E-2</v>
          </cell>
          <cell r="BN524">
            <v>5.090399999999997E-2</v>
          </cell>
          <cell r="BO524">
            <v>5.090399999999997E-2</v>
          </cell>
          <cell r="BP524">
            <v>5.2600799999999968E-2</v>
          </cell>
          <cell r="BQ524">
            <v>4.7510399999999973E-2</v>
          </cell>
          <cell r="BR524">
            <v>5.2600799999999968E-2</v>
          </cell>
          <cell r="BS524">
            <v>5.090399999999997E-2</v>
          </cell>
          <cell r="BT524">
            <v>5.2600799999999968E-2</v>
          </cell>
          <cell r="BU524">
            <v>5.090399999999997E-2</v>
          </cell>
          <cell r="BV524">
            <v>5.2600799999999968E-2</v>
          </cell>
          <cell r="BW524">
            <v>5.2600799999999968E-2</v>
          </cell>
          <cell r="BX524">
            <v>5.090399999999997E-2</v>
          </cell>
          <cell r="BY524">
            <v>5.2600799999999968E-2</v>
          </cell>
          <cell r="BZ524">
            <v>5.090399999999997E-2</v>
          </cell>
          <cell r="CA524">
            <v>5.090399999999997E-2</v>
          </cell>
          <cell r="CB524">
            <v>5.2600799999999968E-2</v>
          </cell>
          <cell r="CC524">
            <v>4.7510399999999973E-2</v>
          </cell>
          <cell r="CD524">
            <v>5.2600799999999968E-2</v>
          </cell>
          <cell r="CE524">
            <v>5.090399999999997E-2</v>
          </cell>
          <cell r="CF524">
            <v>5.2600799999999968E-2</v>
          </cell>
          <cell r="CG524">
            <v>5.090399999999997E-2</v>
          </cell>
          <cell r="CH524">
            <v>5.2600799999999968E-2</v>
          </cell>
          <cell r="CI524">
            <v>5.2600799999999968E-2</v>
          </cell>
          <cell r="CJ524">
            <v>5.090399999999997E-2</v>
          </cell>
          <cell r="CK524">
            <v>5.2600799999999968E-2</v>
          </cell>
          <cell r="CL524">
            <v>5.090399999999997E-2</v>
          </cell>
          <cell r="CM524">
            <v>5.090399999999997E-2</v>
          </cell>
          <cell r="CN524">
            <v>5.2600799999999968E-2</v>
          </cell>
          <cell r="CO524">
            <v>4.9207199999999972E-2</v>
          </cell>
          <cell r="CP524">
            <v>5.2600799999999968E-2</v>
          </cell>
          <cell r="CQ524">
            <v>5.076259999999997E-2</v>
          </cell>
          <cell r="CR524">
            <v>5.2600799999999968E-2</v>
          </cell>
          <cell r="CS524">
            <v>5.090399999999997E-2</v>
          </cell>
          <cell r="CT524">
            <v>5.2600799999999968E-2</v>
          </cell>
          <cell r="CU524">
            <v>5.2600799999999968E-2</v>
          </cell>
          <cell r="CV524">
            <v>5.090399999999997E-2</v>
          </cell>
          <cell r="CW524">
            <v>5.2600799999999968E-2</v>
          </cell>
          <cell r="CX524">
            <v>5.090399999999997E-2</v>
          </cell>
          <cell r="CY524">
            <v>4.9207199999999972E-2</v>
          </cell>
          <cell r="CZ524">
            <v>5.2600799999999968E-2</v>
          </cell>
          <cell r="DA524">
            <v>4.7510399999999973E-2</v>
          </cell>
          <cell r="DB524">
            <v>5.2600799999999968E-2</v>
          </cell>
          <cell r="DC524">
            <v>5.090399999999997E-2</v>
          </cell>
          <cell r="DD524">
            <v>5.2600799999999968E-2</v>
          </cell>
          <cell r="DE524">
            <v>5.090399999999997E-2</v>
          </cell>
          <cell r="DF524">
            <v>5.2600799999999968E-2</v>
          </cell>
          <cell r="DG524">
            <v>5.2600799999999968E-2</v>
          </cell>
          <cell r="DH524">
            <v>5.090399999999997E-2</v>
          </cell>
          <cell r="DI524">
            <v>5.2600799999999968E-2</v>
          </cell>
          <cell r="DJ524">
            <v>5.090399999999997E-2</v>
          </cell>
          <cell r="DK524">
            <v>5.090399999999997E-2</v>
          </cell>
          <cell r="DL524">
            <v>5.2600799999999968E-2</v>
          </cell>
          <cell r="DM524">
            <v>4.7510399999999973E-2</v>
          </cell>
          <cell r="DN524">
            <v>5.2600799999999968E-2</v>
          </cell>
          <cell r="DO524">
            <v>5.090399999999997E-2</v>
          </cell>
          <cell r="DP524">
            <v>5.2600799999999968E-2</v>
          </cell>
          <cell r="DQ524">
            <v>5.090399999999997E-2</v>
          </cell>
          <cell r="DR524">
            <v>5.2600799999999968E-2</v>
          </cell>
          <cell r="DS524">
            <v>5.2600799999999968E-2</v>
          </cell>
          <cell r="DT524">
            <v>5.090399999999997E-2</v>
          </cell>
          <cell r="DU524">
            <v>5.2600799999999968E-2</v>
          </cell>
          <cell r="DV524">
            <v>5.090399999999997E-2</v>
          </cell>
          <cell r="DW524">
            <v>5.090399999999997E-2</v>
          </cell>
          <cell r="DX524">
            <v>5.2600799999999968E-2</v>
          </cell>
          <cell r="DY524">
            <v>4.7510399999999973E-2</v>
          </cell>
          <cell r="DZ524">
            <v>5.2600799999999968E-2</v>
          </cell>
          <cell r="EA524">
            <v>5.090399999999997E-2</v>
          </cell>
          <cell r="EB524">
            <v>5.2600799999999968E-2</v>
          </cell>
          <cell r="EC524">
            <v>5.083329999999997E-2</v>
          </cell>
          <cell r="ED524">
            <v>5.2600799999999968E-2</v>
          </cell>
          <cell r="EE524">
            <v>5.2600799999999968E-2</v>
          </cell>
          <cell r="EF524">
            <v>5.090399999999997E-2</v>
          </cell>
          <cell r="EG524">
            <v>5.2600799999999968E-2</v>
          </cell>
          <cell r="EH524">
            <v>5.090399999999997E-2</v>
          </cell>
          <cell r="EI524">
            <v>5.090399999999997E-2</v>
          </cell>
          <cell r="EJ524">
            <v>5.2600799999999968E-2</v>
          </cell>
          <cell r="EK524">
            <v>4.9207199999999972E-2</v>
          </cell>
          <cell r="EL524">
            <v>5.2600799999999968E-2</v>
          </cell>
          <cell r="EM524">
            <v>5.076259999999997E-2</v>
          </cell>
          <cell r="EN524">
            <v>5.2317999999999969E-2</v>
          </cell>
          <cell r="EO524">
            <v>5.090399999999997E-2</v>
          </cell>
          <cell r="EP524">
            <v>5.2600799999999968E-2</v>
          </cell>
          <cell r="EQ524">
            <v>5.2530099999999968E-2</v>
          </cell>
          <cell r="ER524">
            <v>5.090399999999997E-2</v>
          </cell>
          <cell r="ES524">
            <v>5.2600799999999968E-2</v>
          </cell>
          <cell r="ET524">
            <v>5.090399999999997E-2</v>
          </cell>
          <cell r="EU524">
            <v>4.9207199999999972E-2</v>
          </cell>
          <cell r="EV524">
            <v>5.2600799999999968E-2</v>
          </cell>
          <cell r="EW524">
            <v>4.7510399999999973E-2</v>
          </cell>
          <cell r="EX524">
            <v>5.2600799999999968E-2</v>
          </cell>
          <cell r="EY524">
            <v>5.090399999999997E-2</v>
          </cell>
          <cell r="EZ524">
            <v>5.2600799999999968E-2</v>
          </cell>
          <cell r="FA524">
            <v>5.090399999999997E-2</v>
          </cell>
          <cell r="FB524">
            <v>5.2600799999999968E-2</v>
          </cell>
          <cell r="FC524">
            <v>5.2600799999999968E-2</v>
          </cell>
          <cell r="FD524">
            <v>5.090399999999997E-2</v>
          </cell>
          <cell r="FE524">
            <v>5.2600799999999968E-2</v>
          </cell>
          <cell r="FF524">
            <v>5.090399999999997E-2</v>
          </cell>
          <cell r="FG524">
            <v>5.090399999999997E-2</v>
          </cell>
          <cell r="FH524">
            <v>5.2600799999999968E-2</v>
          </cell>
          <cell r="FI524">
            <v>4.7510399999999973E-2</v>
          </cell>
          <cell r="FJ524">
            <v>5.2600799999999968E-2</v>
          </cell>
          <cell r="FK524">
            <v>5.090399999999997E-2</v>
          </cell>
          <cell r="FL524">
            <v>5.2600799999999968E-2</v>
          </cell>
          <cell r="FM524">
            <v>5.090399999999997E-2</v>
          </cell>
          <cell r="FN524">
            <v>5.2600799999999968E-2</v>
          </cell>
          <cell r="FO524">
            <v>5.2600799999999968E-2</v>
          </cell>
          <cell r="FP524">
            <v>5.090399999999997E-2</v>
          </cell>
          <cell r="FQ524">
            <v>5.2600799999999968E-2</v>
          </cell>
          <cell r="FR524">
            <v>5.090399999999997E-2</v>
          </cell>
          <cell r="FS524">
            <v>5.090399999999997E-2</v>
          </cell>
          <cell r="FT524">
            <v>5.2600799999999968E-2</v>
          </cell>
          <cell r="FU524">
            <v>4.7510399999999973E-2</v>
          </cell>
          <cell r="FV524">
            <v>5.2600799999999968E-2</v>
          </cell>
          <cell r="FW524">
            <v>5.090399999999997E-2</v>
          </cell>
          <cell r="FX524">
            <v>5.2600799999999968E-2</v>
          </cell>
          <cell r="FY524">
            <v>5.090399999999997E-2</v>
          </cell>
          <cell r="FZ524">
            <v>5.2600799999999968E-2</v>
          </cell>
          <cell r="GA524">
            <v>5.2600799999999968E-2</v>
          </cell>
          <cell r="GB524">
            <v>5.090399999999997E-2</v>
          </cell>
          <cell r="GC524">
            <v>5.2600799999999968E-2</v>
          </cell>
          <cell r="GD524">
            <v>5.090399999999997E-2</v>
          </cell>
          <cell r="GE524">
            <v>5.090399999999997E-2</v>
          </cell>
          <cell r="GF524">
            <v>5.2600799999999968E-2</v>
          </cell>
          <cell r="GG524">
            <v>4.9207199999999972E-2</v>
          </cell>
          <cell r="GH524">
            <v>5.2600799999999968E-2</v>
          </cell>
          <cell r="GI524">
            <v>5.090399999999997E-2</v>
          </cell>
          <cell r="GJ524">
            <v>5.2600799999999968E-2</v>
          </cell>
          <cell r="GK524">
            <v>5.090399999999997E-2</v>
          </cell>
          <cell r="GL524">
            <v>5.2600799999999968E-2</v>
          </cell>
          <cell r="GM524">
            <v>5.2600799999999968E-2</v>
          </cell>
          <cell r="GN524">
            <v>5.090399999999997E-2</v>
          </cell>
          <cell r="GO524">
            <v>5.2600799999999968E-2</v>
          </cell>
          <cell r="GP524">
            <v>5.090399999999997E-2</v>
          </cell>
          <cell r="GQ524">
            <v>4.9207199999999972E-2</v>
          </cell>
          <cell r="GR524">
            <v>5.2600799999999968E-2</v>
          </cell>
          <cell r="GS524">
            <v>4.7510399999999973E-2</v>
          </cell>
          <cell r="GT524">
            <v>5.2600799999999968E-2</v>
          </cell>
          <cell r="GU524">
            <v>5.090399999999997E-2</v>
          </cell>
          <cell r="GV524">
            <v>5.2600799999999968E-2</v>
          </cell>
          <cell r="GW524">
            <v>5.090399999999997E-2</v>
          </cell>
          <cell r="GX524">
            <v>5.2600799999999968E-2</v>
          </cell>
          <cell r="GY524">
            <v>5.2600799999999968E-2</v>
          </cell>
          <cell r="GZ524">
            <v>5.090399999999997E-2</v>
          </cell>
          <cell r="HA524">
            <v>5.2600799999999968E-2</v>
          </cell>
          <cell r="HB524">
            <v>5.090399999999997E-2</v>
          </cell>
          <cell r="HC524">
            <v>5.090399999999997E-2</v>
          </cell>
          <cell r="HD524">
            <v>5.2600799999999968E-2</v>
          </cell>
          <cell r="HE524">
            <v>4.7510399999999973E-2</v>
          </cell>
          <cell r="HF524">
            <v>5.2600799999999968E-2</v>
          </cell>
          <cell r="HG524">
            <v>5.090399999999997E-2</v>
          </cell>
          <cell r="HH524">
            <v>5.2600799999999968E-2</v>
          </cell>
          <cell r="HI524">
            <v>5.090399999999997E-2</v>
          </cell>
          <cell r="HJ524">
            <v>5.2600799999999968E-2</v>
          </cell>
          <cell r="HK524">
            <v>5.2600799999999968E-2</v>
          </cell>
          <cell r="HL524">
            <v>5.090399999999997E-2</v>
          </cell>
          <cell r="HM524">
            <v>5.2600799999999968E-2</v>
          </cell>
          <cell r="HN524">
            <v>5.090399999999997E-2</v>
          </cell>
          <cell r="HO524">
            <v>5.090399999999997E-2</v>
          </cell>
          <cell r="HP524">
            <v>5.2600799999999968E-2</v>
          </cell>
          <cell r="HQ524">
            <v>4.7510399999999973E-2</v>
          </cell>
          <cell r="HR524">
            <v>5.2600799999999968E-2</v>
          </cell>
          <cell r="HS524">
            <v>5.090399999999997E-2</v>
          </cell>
          <cell r="HT524">
            <v>5.2600799999999968E-2</v>
          </cell>
          <cell r="HU524">
            <v>5.090399999999997E-2</v>
          </cell>
          <cell r="HV524">
            <v>5.2600799999999968E-2</v>
          </cell>
          <cell r="HW524">
            <v>5.2600799999999968E-2</v>
          </cell>
          <cell r="HX524">
            <v>5.090399999999997E-2</v>
          </cell>
          <cell r="HY524">
            <v>5.2600799999999968E-2</v>
          </cell>
          <cell r="HZ524">
            <v>5.090399999999997E-2</v>
          </cell>
          <cell r="IA524">
            <v>5.090399999999997E-2</v>
          </cell>
          <cell r="IB524">
            <v>5.2600799999999968E-2</v>
          </cell>
          <cell r="IC524">
            <v>4.9207199999999972E-2</v>
          </cell>
          <cell r="ID524">
            <v>5.2600799999999968E-2</v>
          </cell>
          <cell r="IE524">
            <v>5.090399999999997E-2</v>
          </cell>
          <cell r="IF524">
            <v>5.2600799999999968E-2</v>
          </cell>
          <cell r="IG524">
            <v>5.090399999999997E-2</v>
          </cell>
          <cell r="IH524">
            <v>5.2600799999999968E-2</v>
          </cell>
          <cell r="II524">
            <v>5.2600799999999968E-2</v>
          </cell>
          <cell r="IJ524">
            <v>5.090399999999997E-2</v>
          </cell>
          <cell r="IK524">
            <v>5.2600799999999968E-2</v>
          </cell>
          <cell r="IL524">
            <v>5.090399999999997E-2</v>
          </cell>
          <cell r="IM524">
            <v>4.9207199999999972E-2</v>
          </cell>
          <cell r="IN524">
            <v>5.2600799999999968E-2</v>
          </cell>
          <cell r="IO524">
            <v>4.7510399999999973E-2</v>
          </cell>
          <cell r="IP524">
            <v>5.2600799999999968E-2</v>
          </cell>
          <cell r="IQ524">
            <v>5.090399999999997E-2</v>
          </cell>
          <cell r="IR524">
            <v>5.2600799999999968E-2</v>
          </cell>
          <cell r="IS524">
            <v>5.090399999999997E-2</v>
          </cell>
          <cell r="IT524">
            <v>5.2600799999999968E-2</v>
          </cell>
          <cell r="IU524">
            <v>5.2600799999999968E-2</v>
          </cell>
          <cell r="IV524">
            <v>5.090399999999997E-2</v>
          </cell>
          <cell r="IW524">
            <v>5.2600799999999968E-2</v>
          </cell>
          <cell r="IX524">
            <v>5.090399999999997E-2</v>
          </cell>
          <cell r="IY524">
            <v>5.090399999999997E-2</v>
          </cell>
        </row>
        <row r="525">
          <cell r="C525" t="str">
            <v>GEO.PX.UTS._.PTC.NF-EGS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5.2600799999999968E-2</v>
          </cell>
          <cell r="AG525">
            <v>4.7510399999999973E-2</v>
          </cell>
          <cell r="AH525">
            <v>5.2530099999999968E-2</v>
          </cell>
          <cell r="AI525">
            <v>5.069189999999997E-2</v>
          </cell>
          <cell r="AJ525">
            <v>5.2388699999999969E-2</v>
          </cell>
          <cell r="AK525">
            <v>5.090399999999997E-2</v>
          </cell>
          <cell r="AL525">
            <v>5.2600799999999968E-2</v>
          </cell>
          <cell r="AM525">
            <v>5.2600799999999968E-2</v>
          </cell>
          <cell r="AN525">
            <v>5.090399999999997E-2</v>
          </cell>
          <cell r="AO525">
            <v>5.2600799999999968E-2</v>
          </cell>
          <cell r="AP525">
            <v>5.090399999999997E-2</v>
          </cell>
          <cell r="AQ525">
            <v>5.090399999999997E-2</v>
          </cell>
          <cell r="AR525">
            <v>5.2600799999999968E-2</v>
          </cell>
          <cell r="AS525">
            <v>4.9207199999999972E-2</v>
          </cell>
          <cell r="AT525">
            <v>5.2530099999999968E-2</v>
          </cell>
          <cell r="AU525">
            <v>5.069189999999997E-2</v>
          </cell>
          <cell r="AV525">
            <v>5.2388699999999969E-2</v>
          </cell>
          <cell r="AW525">
            <v>5.090399999999997E-2</v>
          </cell>
          <cell r="AX525">
            <v>5.2600799999999968E-2</v>
          </cell>
          <cell r="AY525">
            <v>5.2600799999999968E-2</v>
          </cell>
          <cell r="AZ525">
            <v>5.090399999999997E-2</v>
          </cell>
          <cell r="BA525">
            <v>5.2600799999999968E-2</v>
          </cell>
          <cell r="BB525">
            <v>5.090399999999997E-2</v>
          </cell>
          <cell r="BC525">
            <v>4.9207199999999972E-2</v>
          </cell>
          <cell r="BD525">
            <v>5.2600799999999968E-2</v>
          </cell>
          <cell r="BE525">
            <v>4.7510399999999973E-2</v>
          </cell>
          <cell r="BF525">
            <v>5.2530099999999968E-2</v>
          </cell>
          <cell r="BG525">
            <v>5.076259999999997E-2</v>
          </cell>
          <cell r="BH525">
            <v>5.2600799999999968E-2</v>
          </cell>
          <cell r="BI525">
            <v>5.090399999999997E-2</v>
          </cell>
          <cell r="BJ525">
            <v>5.2600799999999968E-2</v>
          </cell>
          <cell r="BK525">
            <v>5.2600799999999968E-2</v>
          </cell>
          <cell r="BL525">
            <v>5.090399999999997E-2</v>
          </cell>
          <cell r="BM525">
            <v>5.2600799999999968E-2</v>
          </cell>
          <cell r="BN525">
            <v>5.090399999999997E-2</v>
          </cell>
          <cell r="BO525">
            <v>5.090399999999997E-2</v>
          </cell>
          <cell r="BP525">
            <v>5.2600799999999968E-2</v>
          </cell>
          <cell r="BQ525">
            <v>4.7510399999999973E-2</v>
          </cell>
          <cell r="BR525">
            <v>5.2600799999999968E-2</v>
          </cell>
          <cell r="BS525">
            <v>5.090399999999997E-2</v>
          </cell>
          <cell r="BT525">
            <v>5.2600799999999968E-2</v>
          </cell>
          <cell r="BU525">
            <v>5.090399999999997E-2</v>
          </cell>
          <cell r="BV525">
            <v>5.2600799999999968E-2</v>
          </cell>
          <cell r="BW525">
            <v>5.2600799999999968E-2</v>
          </cell>
          <cell r="BX525">
            <v>5.090399999999997E-2</v>
          </cell>
          <cell r="BY525">
            <v>5.2600799999999968E-2</v>
          </cell>
          <cell r="BZ525">
            <v>5.090399999999997E-2</v>
          </cell>
          <cell r="CA525">
            <v>5.090399999999997E-2</v>
          </cell>
          <cell r="CB525">
            <v>5.2600799999999968E-2</v>
          </cell>
          <cell r="CC525">
            <v>4.7510399999999973E-2</v>
          </cell>
          <cell r="CD525">
            <v>5.2600799999999968E-2</v>
          </cell>
          <cell r="CE525">
            <v>5.083329999999997E-2</v>
          </cell>
          <cell r="CF525">
            <v>5.2530099999999968E-2</v>
          </cell>
          <cell r="CG525">
            <v>5.090399999999997E-2</v>
          </cell>
          <cell r="CH525">
            <v>5.2600799999999968E-2</v>
          </cell>
          <cell r="CI525">
            <v>5.2530099999999968E-2</v>
          </cell>
          <cell r="CJ525">
            <v>5.090399999999997E-2</v>
          </cell>
          <cell r="CK525">
            <v>5.2600799999999968E-2</v>
          </cell>
          <cell r="CL525">
            <v>5.090399999999997E-2</v>
          </cell>
          <cell r="CM525">
            <v>5.090399999999997E-2</v>
          </cell>
          <cell r="CN525">
            <v>5.2600799999999968E-2</v>
          </cell>
          <cell r="CO525">
            <v>4.9207199999999972E-2</v>
          </cell>
          <cell r="CP525">
            <v>5.2459399999999969E-2</v>
          </cell>
          <cell r="CQ525">
            <v>5.090399999999997E-2</v>
          </cell>
          <cell r="CR525">
            <v>5.2530099999999968E-2</v>
          </cell>
          <cell r="CS525">
            <v>5.090399999999997E-2</v>
          </cell>
          <cell r="CT525">
            <v>5.2600799999999968E-2</v>
          </cell>
          <cell r="CU525">
            <v>5.2600799999999968E-2</v>
          </cell>
          <cell r="CV525">
            <v>5.090399999999997E-2</v>
          </cell>
          <cell r="CW525">
            <v>5.2600799999999968E-2</v>
          </cell>
          <cell r="CX525">
            <v>5.090399999999997E-2</v>
          </cell>
          <cell r="CY525">
            <v>4.9207199999999972E-2</v>
          </cell>
          <cell r="CZ525">
            <v>5.2600799999999968E-2</v>
          </cell>
          <cell r="DA525">
            <v>4.7510399999999973E-2</v>
          </cell>
          <cell r="DB525">
            <v>5.2530099999999968E-2</v>
          </cell>
          <cell r="DC525">
            <v>5.090399999999997E-2</v>
          </cell>
          <cell r="DD525">
            <v>5.2530099999999968E-2</v>
          </cell>
          <cell r="DE525">
            <v>5.090399999999997E-2</v>
          </cell>
          <cell r="DF525">
            <v>5.2600799999999968E-2</v>
          </cell>
          <cell r="DG525">
            <v>5.2600799999999968E-2</v>
          </cell>
          <cell r="DH525">
            <v>5.090399999999997E-2</v>
          </cell>
          <cell r="DI525">
            <v>5.2600799999999968E-2</v>
          </cell>
          <cell r="DJ525">
            <v>5.090399999999997E-2</v>
          </cell>
          <cell r="DK525">
            <v>5.090399999999997E-2</v>
          </cell>
          <cell r="DL525">
            <v>5.2600799999999968E-2</v>
          </cell>
          <cell r="DM525">
            <v>4.7510399999999973E-2</v>
          </cell>
          <cell r="DN525">
            <v>5.2600799999999968E-2</v>
          </cell>
          <cell r="DO525">
            <v>5.090399999999997E-2</v>
          </cell>
          <cell r="DP525">
            <v>5.2530099999999968E-2</v>
          </cell>
          <cell r="DQ525">
            <v>5.090399999999997E-2</v>
          </cell>
          <cell r="DR525">
            <v>5.2600799999999968E-2</v>
          </cell>
          <cell r="DS525">
            <v>5.2600799999999968E-2</v>
          </cell>
          <cell r="DT525">
            <v>5.090399999999997E-2</v>
          </cell>
          <cell r="DU525">
            <v>5.2600799999999968E-2</v>
          </cell>
          <cell r="DV525">
            <v>5.090399999999997E-2</v>
          </cell>
          <cell r="DW525">
            <v>5.090399999999997E-2</v>
          </cell>
          <cell r="DX525">
            <v>5.2600799999999968E-2</v>
          </cell>
          <cell r="DY525">
            <v>4.7510399999999973E-2</v>
          </cell>
          <cell r="DZ525">
            <v>5.2600799999999968E-2</v>
          </cell>
          <cell r="EA525">
            <v>5.090399999999997E-2</v>
          </cell>
          <cell r="EB525">
            <v>5.2600799999999968E-2</v>
          </cell>
          <cell r="EC525">
            <v>5.090399999999997E-2</v>
          </cell>
          <cell r="ED525">
            <v>5.2600799999999968E-2</v>
          </cell>
          <cell r="EE525">
            <v>5.2600799999999968E-2</v>
          </cell>
          <cell r="EF525">
            <v>5.090399999999997E-2</v>
          </cell>
          <cell r="EG525">
            <v>5.2600799999999968E-2</v>
          </cell>
          <cell r="EH525">
            <v>5.090399999999997E-2</v>
          </cell>
          <cell r="EI525">
            <v>5.090399999999997E-2</v>
          </cell>
          <cell r="EJ525">
            <v>5.2600799999999968E-2</v>
          </cell>
          <cell r="EK525">
            <v>4.9207199999999972E-2</v>
          </cell>
          <cell r="EL525">
            <v>5.2388699999999969E-2</v>
          </cell>
          <cell r="EM525">
            <v>5.090399999999997E-2</v>
          </cell>
          <cell r="EN525">
            <v>5.2600799999999968E-2</v>
          </cell>
          <cell r="EO525">
            <v>5.090399999999997E-2</v>
          </cell>
          <cell r="EP525">
            <v>5.2600799999999968E-2</v>
          </cell>
          <cell r="EQ525">
            <v>5.2600799999999968E-2</v>
          </cell>
          <cell r="ER525">
            <v>5.090399999999997E-2</v>
          </cell>
          <cell r="ES525">
            <v>5.2600799999999968E-2</v>
          </cell>
          <cell r="ET525">
            <v>5.090399999999997E-2</v>
          </cell>
          <cell r="EU525">
            <v>4.9207199999999972E-2</v>
          </cell>
          <cell r="EV525">
            <v>5.2600799999999968E-2</v>
          </cell>
          <cell r="EW525">
            <v>4.7510399999999973E-2</v>
          </cell>
          <cell r="EX525">
            <v>5.2600799999999968E-2</v>
          </cell>
          <cell r="EY525">
            <v>5.090399999999997E-2</v>
          </cell>
          <cell r="EZ525">
            <v>5.2600799999999968E-2</v>
          </cell>
          <cell r="FA525">
            <v>5.090399999999997E-2</v>
          </cell>
          <cell r="FB525">
            <v>5.2600799999999968E-2</v>
          </cell>
          <cell r="FC525">
            <v>5.2600799999999968E-2</v>
          </cell>
          <cell r="FD525">
            <v>5.090399999999997E-2</v>
          </cell>
          <cell r="FE525">
            <v>5.2600799999999968E-2</v>
          </cell>
          <cell r="FF525">
            <v>5.090399999999997E-2</v>
          </cell>
          <cell r="FG525">
            <v>5.090399999999997E-2</v>
          </cell>
          <cell r="FH525">
            <v>5.2600799999999968E-2</v>
          </cell>
          <cell r="FI525">
            <v>4.7510399999999973E-2</v>
          </cell>
          <cell r="FJ525">
            <v>5.2600799999999968E-2</v>
          </cell>
          <cell r="FK525">
            <v>5.090399999999997E-2</v>
          </cell>
          <cell r="FL525">
            <v>5.2600799999999968E-2</v>
          </cell>
          <cell r="FM525">
            <v>5.090399999999997E-2</v>
          </cell>
          <cell r="FN525">
            <v>5.2600799999999968E-2</v>
          </cell>
          <cell r="FO525">
            <v>5.2600799999999968E-2</v>
          </cell>
          <cell r="FP525">
            <v>5.090399999999997E-2</v>
          </cell>
          <cell r="FQ525">
            <v>5.2600799999999968E-2</v>
          </cell>
          <cell r="FR525">
            <v>5.090399999999997E-2</v>
          </cell>
          <cell r="FS525">
            <v>5.090399999999997E-2</v>
          </cell>
          <cell r="FT525">
            <v>5.2600799999999968E-2</v>
          </cell>
          <cell r="FU525">
            <v>4.7510399999999973E-2</v>
          </cell>
          <cell r="FV525">
            <v>5.2600799999999968E-2</v>
          </cell>
          <cell r="FW525">
            <v>5.090399999999997E-2</v>
          </cell>
          <cell r="FX525">
            <v>5.2600799999999968E-2</v>
          </cell>
          <cell r="FY525">
            <v>5.090399999999997E-2</v>
          </cell>
          <cell r="FZ525">
            <v>5.2600799999999968E-2</v>
          </cell>
          <cell r="GA525">
            <v>5.2600799999999968E-2</v>
          </cell>
          <cell r="GB525">
            <v>5.090399999999997E-2</v>
          </cell>
          <cell r="GC525">
            <v>5.2600799999999968E-2</v>
          </cell>
          <cell r="GD525">
            <v>5.090399999999997E-2</v>
          </cell>
          <cell r="GE525">
            <v>5.090399999999997E-2</v>
          </cell>
          <cell r="GF525">
            <v>5.2600799999999968E-2</v>
          </cell>
          <cell r="GG525">
            <v>4.9207199999999972E-2</v>
          </cell>
          <cell r="GH525">
            <v>5.2600799999999968E-2</v>
          </cell>
          <cell r="GI525">
            <v>5.090399999999997E-2</v>
          </cell>
          <cell r="GJ525">
            <v>5.2600799999999968E-2</v>
          </cell>
          <cell r="GK525">
            <v>5.090399999999997E-2</v>
          </cell>
          <cell r="GL525">
            <v>5.2600799999999968E-2</v>
          </cell>
          <cell r="GM525">
            <v>5.2600799999999968E-2</v>
          </cell>
          <cell r="GN525">
            <v>5.090399999999997E-2</v>
          </cell>
          <cell r="GO525">
            <v>5.2600799999999968E-2</v>
          </cell>
          <cell r="GP525">
            <v>5.090399999999997E-2</v>
          </cell>
          <cell r="GQ525">
            <v>4.9207199999999972E-2</v>
          </cell>
          <cell r="GR525">
            <v>5.2600799999999968E-2</v>
          </cell>
          <cell r="GS525">
            <v>4.7510399999999973E-2</v>
          </cell>
          <cell r="GT525">
            <v>5.2600799999999968E-2</v>
          </cell>
          <cell r="GU525">
            <v>5.090399999999997E-2</v>
          </cell>
          <cell r="GV525">
            <v>5.2600799999999968E-2</v>
          </cell>
          <cell r="GW525">
            <v>5.090399999999997E-2</v>
          </cell>
          <cell r="GX525">
            <v>5.2600799999999968E-2</v>
          </cell>
          <cell r="GY525">
            <v>5.2600799999999968E-2</v>
          </cell>
          <cell r="GZ525">
            <v>5.090399999999997E-2</v>
          </cell>
          <cell r="HA525">
            <v>5.2600799999999968E-2</v>
          </cell>
          <cell r="HB525">
            <v>5.090399999999997E-2</v>
          </cell>
          <cell r="HC525">
            <v>5.090399999999997E-2</v>
          </cell>
          <cell r="HD525">
            <v>5.2600799999999968E-2</v>
          </cell>
          <cell r="HE525">
            <v>4.7510399999999973E-2</v>
          </cell>
          <cell r="HF525">
            <v>5.2600799999999968E-2</v>
          </cell>
          <cell r="HG525">
            <v>5.090399999999997E-2</v>
          </cell>
          <cell r="HH525">
            <v>5.2600799999999968E-2</v>
          </cell>
          <cell r="HI525">
            <v>5.090399999999997E-2</v>
          </cell>
          <cell r="HJ525">
            <v>5.2600799999999968E-2</v>
          </cell>
          <cell r="HK525">
            <v>5.2600799999999968E-2</v>
          </cell>
          <cell r="HL525">
            <v>5.090399999999997E-2</v>
          </cell>
          <cell r="HM525">
            <v>5.2600799999999968E-2</v>
          </cell>
          <cell r="HN525">
            <v>5.090399999999997E-2</v>
          </cell>
          <cell r="HO525">
            <v>5.090399999999997E-2</v>
          </cell>
          <cell r="HP525">
            <v>5.2600799999999968E-2</v>
          </cell>
          <cell r="HQ525">
            <v>4.7510399999999973E-2</v>
          </cell>
          <cell r="HR525">
            <v>5.2600799999999968E-2</v>
          </cell>
          <cell r="HS525">
            <v>5.090399999999997E-2</v>
          </cell>
          <cell r="HT525">
            <v>5.2600799999999968E-2</v>
          </cell>
          <cell r="HU525">
            <v>5.090399999999997E-2</v>
          </cell>
          <cell r="HV525">
            <v>5.2600799999999968E-2</v>
          </cell>
          <cell r="HW525">
            <v>5.2600799999999968E-2</v>
          </cell>
          <cell r="HX525">
            <v>5.090399999999997E-2</v>
          </cell>
          <cell r="HY525">
            <v>5.2600799999999968E-2</v>
          </cell>
          <cell r="HZ525">
            <v>5.090399999999997E-2</v>
          </cell>
          <cell r="IA525">
            <v>5.090399999999997E-2</v>
          </cell>
          <cell r="IB525">
            <v>5.2600799999999968E-2</v>
          </cell>
          <cell r="IC525">
            <v>4.9207199999999972E-2</v>
          </cell>
          <cell r="ID525">
            <v>5.2600799999999968E-2</v>
          </cell>
          <cell r="IE525">
            <v>5.090399999999997E-2</v>
          </cell>
          <cell r="IF525">
            <v>5.2600799999999968E-2</v>
          </cell>
          <cell r="IG525">
            <v>5.090399999999997E-2</v>
          </cell>
          <cell r="IH525">
            <v>5.2600799999999968E-2</v>
          </cell>
          <cell r="II525">
            <v>5.2600799999999968E-2</v>
          </cell>
          <cell r="IJ525">
            <v>5.090399999999997E-2</v>
          </cell>
          <cell r="IK525">
            <v>5.2600799999999968E-2</v>
          </cell>
          <cell r="IL525">
            <v>5.090399999999997E-2</v>
          </cell>
          <cell r="IM525">
            <v>4.9207199999999972E-2</v>
          </cell>
          <cell r="IN525">
            <v>5.2600799999999968E-2</v>
          </cell>
          <cell r="IO525">
            <v>4.7510399999999973E-2</v>
          </cell>
          <cell r="IP525">
            <v>5.2600799999999968E-2</v>
          </cell>
          <cell r="IQ525">
            <v>5.090399999999997E-2</v>
          </cell>
          <cell r="IR525">
            <v>5.2600799999999968E-2</v>
          </cell>
          <cell r="IS525">
            <v>5.090399999999997E-2</v>
          </cell>
          <cell r="IT525">
            <v>5.2600799999999968E-2</v>
          </cell>
          <cell r="IU525">
            <v>5.2600799999999968E-2</v>
          </cell>
          <cell r="IV525">
            <v>5.090399999999997E-2</v>
          </cell>
          <cell r="IW525">
            <v>5.2600799999999968E-2</v>
          </cell>
          <cell r="IX525">
            <v>5.090399999999997E-2</v>
          </cell>
          <cell r="IY525">
            <v>5.090399999999997E-2</v>
          </cell>
        </row>
        <row r="526">
          <cell r="C526" t="str">
            <v>PV_.PX.BDG._.PTC.Small_Scale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1.0569817599999998E-2</v>
          </cell>
          <cell r="AG526">
            <v>1.6355689600000001E-2</v>
          </cell>
          <cell r="AH526">
            <v>2.0290510120000004E-2</v>
          </cell>
          <cell r="AI526">
            <v>2.4898375320000006E-2</v>
          </cell>
          <cell r="AJ526">
            <v>3.0223729199999997E-2</v>
          </cell>
          <cell r="AK526">
            <v>3.2988080930000004E-2</v>
          </cell>
          <cell r="AL526">
            <v>3.099695785E-2</v>
          </cell>
          <cell r="AM526">
            <v>2.8658999949999993E-2</v>
          </cell>
          <cell r="AN526">
            <v>2.5561312709999999E-2</v>
          </cell>
          <cell r="AO526">
            <v>1.8749617170000003E-2</v>
          </cell>
          <cell r="AP526">
            <v>1.4085293510000001E-2</v>
          </cell>
          <cell r="AQ526">
            <v>8.7290338400000025E-3</v>
          </cell>
          <cell r="AR526">
            <v>1.0828068809999997E-2</v>
          </cell>
          <cell r="AS526">
            <v>1.616883891E-2</v>
          </cell>
          <cell r="AT526">
            <v>2.1552961160000009E-2</v>
          </cell>
          <cell r="AU526">
            <v>2.4729900390000004E-2</v>
          </cell>
          <cell r="AV526">
            <v>3.1046821899999997E-2</v>
          </cell>
          <cell r="AW526">
            <v>3.3209207600000006E-2</v>
          </cell>
          <cell r="AX526">
            <v>3.0627156289999995E-2</v>
          </cell>
          <cell r="AY526">
            <v>2.8669294789999994E-2</v>
          </cell>
          <cell r="AZ526">
            <v>2.4160240019999998E-2</v>
          </cell>
          <cell r="BA526">
            <v>1.927245381E-2</v>
          </cell>
          <cell r="BB526">
            <v>1.3525601769999999E-2</v>
          </cell>
          <cell r="BC526">
            <v>8.3778309000000026E-3</v>
          </cell>
          <cell r="BD526">
            <v>1.0750787169999996E-2</v>
          </cell>
          <cell r="BE526">
            <v>1.5917762319999997E-2</v>
          </cell>
          <cell r="BF526">
            <v>2.2158587460000007E-2</v>
          </cell>
          <cell r="BG526">
            <v>2.5010412940000004E-2</v>
          </cell>
          <cell r="BH526">
            <v>3.1081234639999997E-2</v>
          </cell>
          <cell r="BI526">
            <v>3.3023023420000006E-2</v>
          </cell>
          <cell r="BJ526">
            <v>3.061130531E-2</v>
          </cell>
          <cell r="BK526">
            <v>2.8686062379999995E-2</v>
          </cell>
          <cell r="BL526">
            <v>2.4071386900000002E-2</v>
          </cell>
          <cell r="BM526">
            <v>1.9024186589999999E-2</v>
          </cell>
          <cell r="BN526">
            <v>1.3071591299999999E-2</v>
          </cell>
          <cell r="BO526">
            <v>8.739562170000003E-3</v>
          </cell>
          <cell r="BP526">
            <v>1.1075507249999998E-2</v>
          </cell>
          <cell r="BQ526">
            <v>1.5663008249999999E-2</v>
          </cell>
          <cell r="BR526">
            <v>2.2696451650000008E-2</v>
          </cell>
          <cell r="BS526">
            <v>2.5268011740000002E-2</v>
          </cell>
          <cell r="BT526">
            <v>3.1175761230000001E-2</v>
          </cell>
          <cell r="BU526">
            <v>3.2295274560000004E-2</v>
          </cell>
          <cell r="BV526">
            <v>3.1040197889999999E-2</v>
          </cell>
          <cell r="BW526">
            <v>2.8819050249999995E-2</v>
          </cell>
          <cell r="BX526">
            <v>2.3899720050000003E-2</v>
          </cell>
          <cell r="BY526">
            <v>1.8777464259999998E-2</v>
          </cell>
          <cell r="BZ526">
            <v>1.2629382979999999E-2</v>
          </cell>
          <cell r="CA526">
            <v>8.7975056900000022E-3</v>
          </cell>
          <cell r="CB526">
            <v>1.0354772019999998E-2</v>
          </cell>
          <cell r="CC526">
            <v>1.5787267430000002E-2</v>
          </cell>
          <cell r="CD526">
            <v>1.9995843680000003E-2</v>
          </cell>
          <cell r="CE526">
            <v>2.474681401000001E-2</v>
          </cell>
          <cell r="CF526">
            <v>3.0239903829999994E-2</v>
          </cell>
          <cell r="CG526">
            <v>3.2806428140000003E-2</v>
          </cell>
          <cell r="CH526">
            <v>3.1484078870000001E-2</v>
          </cell>
          <cell r="CI526">
            <v>2.8755107519999996E-2</v>
          </cell>
          <cell r="CJ526">
            <v>2.5021744989999997E-2</v>
          </cell>
          <cell r="CK526">
            <v>1.9410064930000002E-2</v>
          </cell>
          <cell r="CL526">
            <v>1.4933931900000003E-2</v>
          </cell>
          <cell r="CM526">
            <v>8.5990365699999995E-3</v>
          </cell>
          <cell r="CN526">
            <v>1.0323945839999998E-2</v>
          </cell>
          <cell r="CO526">
            <v>1.6848645879999999E-2</v>
          </cell>
          <cell r="CP526">
            <v>2.0290510120000004E-2</v>
          </cell>
          <cell r="CQ526">
            <v>2.4898375320000006E-2</v>
          </cell>
          <cell r="CR526">
            <v>3.0223729199999997E-2</v>
          </cell>
          <cell r="CS526">
            <v>3.2988080930000004E-2</v>
          </cell>
          <cell r="CT526">
            <v>3.099695785E-2</v>
          </cell>
          <cell r="CU526">
            <v>2.8658999949999993E-2</v>
          </cell>
          <cell r="CV526">
            <v>2.5561312709999999E-2</v>
          </cell>
          <cell r="CW526">
            <v>1.8749617170000003E-2</v>
          </cell>
          <cell r="CX526">
            <v>1.4085293510000001E-2</v>
          </cell>
          <cell r="CY526">
            <v>8.4382147200000018E-3</v>
          </cell>
          <cell r="CZ526">
            <v>1.0828068809999997E-2</v>
          </cell>
          <cell r="DA526">
            <v>1.600821413E-2</v>
          </cell>
          <cell r="DB526">
            <v>2.0940265430000007E-2</v>
          </cell>
          <cell r="DC526">
            <v>2.4591408770000003E-2</v>
          </cell>
          <cell r="DD526">
            <v>3.0764468529999995E-2</v>
          </cell>
          <cell r="DE526">
            <v>3.3166171330000008E-2</v>
          </cell>
          <cell r="DF526">
            <v>3.0930277059999997E-2</v>
          </cell>
          <cell r="DG526">
            <v>2.8551089809999996E-2</v>
          </cell>
          <cell r="DH526">
            <v>2.4962691129999999E-2</v>
          </cell>
          <cell r="DI526">
            <v>1.8910083200000004E-2</v>
          </cell>
          <cell r="DJ526">
            <v>1.3828385029999999E-2</v>
          </cell>
          <cell r="DK526">
            <v>8.6872531200000019E-3</v>
          </cell>
          <cell r="DL526">
            <v>1.0852704379999996E-2</v>
          </cell>
          <cell r="DM526">
            <v>1.5818730789999999E-2</v>
          </cell>
          <cell r="DN526">
            <v>2.1552961160000009E-2</v>
          </cell>
          <cell r="DO526">
            <v>2.4729900390000004E-2</v>
          </cell>
          <cell r="DP526">
            <v>3.1046821899999997E-2</v>
          </cell>
          <cell r="DQ526">
            <v>3.3209207600000006E-2</v>
          </cell>
          <cell r="DR526">
            <v>3.0627156289999995E-2</v>
          </cell>
          <cell r="DS526">
            <v>2.8669294789999994E-2</v>
          </cell>
          <cell r="DT526">
            <v>2.4160240019999998E-2</v>
          </cell>
          <cell r="DU526">
            <v>1.927245381E-2</v>
          </cell>
          <cell r="DV526">
            <v>1.3525601769999999E-2</v>
          </cell>
          <cell r="DW526">
            <v>8.6249154200000022E-3</v>
          </cell>
          <cell r="DX526">
            <v>1.0750787169999996E-2</v>
          </cell>
          <cell r="DY526">
            <v>1.5917762319999997E-2</v>
          </cell>
          <cell r="DZ526">
            <v>2.2158587460000007E-2</v>
          </cell>
          <cell r="EA526">
            <v>2.5010412940000004E-2</v>
          </cell>
          <cell r="EB526">
            <v>3.1081234639999997E-2</v>
          </cell>
          <cell r="EC526">
            <v>3.3023023420000006E-2</v>
          </cell>
          <cell r="ED526">
            <v>3.061130531E-2</v>
          </cell>
          <cell r="EE526">
            <v>2.8686062379999995E-2</v>
          </cell>
          <cell r="EF526">
            <v>2.4071386900000002E-2</v>
          </cell>
          <cell r="EG526">
            <v>1.9024186589999999E-2</v>
          </cell>
          <cell r="EH526">
            <v>1.3071591299999999E-2</v>
          </cell>
          <cell r="EI526">
            <v>8.739562170000003E-3</v>
          </cell>
          <cell r="EJ526">
            <v>1.1075507249999998E-2</v>
          </cell>
          <cell r="EK526">
            <v>1.618370509E-2</v>
          </cell>
          <cell r="EL526">
            <v>2.3232393080000007E-2</v>
          </cell>
          <cell r="EM526">
            <v>2.5306865529999997E-2</v>
          </cell>
          <cell r="EN526">
            <v>3.1309392509999999E-2</v>
          </cell>
          <cell r="EO526">
            <v>3.2278388120000001E-2</v>
          </cell>
          <cell r="EP526">
            <v>3.0797744009999996E-2</v>
          </cell>
          <cell r="EQ526">
            <v>2.8914592439999994E-2</v>
          </cell>
          <cell r="ER526">
            <v>2.3672839090000005E-2</v>
          </cell>
          <cell r="ES526">
            <v>1.8553669200000001E-2</v>
          </cell>
          <cell r="ET526">
            <v>1.2275685499999999E-2</v>
          </cell>
          <cell r="EU526">
            <v>8.5328055800000021E-3</v>
          </cell>
          <cell r="EV526">
            <v>1.0323945839999998E-2</v>
          </cell>
          <cell r="EW526">
            <v>1.6002779199999997E-2</v>
          </cell>
          <cell r="EX526">
            <v>2.0137928620000006E-2</v>
          </cell>
          <cell r="EY526">
            <v>2.5138575990000005E-2</v>
          </cell>
          <cell r="EZ526">
            <v>3.0023717829999994E-2</v>
          </cell>
          <cell r="FA526">
            <v>3.2889438130000004E-2</v>
          </cell>
          <cell r="FB526">
            <v>3.1555023679999995E-2</v>
          </cell>
          <cell r="FC526">
            <v>2.8091796229999997E-2</v>
          </cell>
          <cell r="FD526">
            <v>2.567999516E-2</v>
          </cell>
          <cell r="FE526">
            <v>1.9100123940000002E-2</v>
          </cell>
          <cell r="FF526">
            <v>1.4530957880000002E-2</v>
          </cell>
          <cell r="FG526">
            <v>8.5894007000000012E-3</v>
          </cell>
          <cell r="FH526">
            <v>1.0569817599999998E-2</v>
          </cell>
          <cell r="FI526">
            <v>1.6355689600000001E-2</v>
          </cell>
          <cell r="FJ526">
            <v>2.0290510120000004E-2</v>
          </cell>
          <cell r="FK526">
            <v>2.4898375320000006E-2</v>
          </cell>
          <cell r="FL526">
            <v>3.0223729199999997E-2</v>
          </cell>
          <cell r="FM526">
            <v>3.2988080930000004E-2</v>
          </cell>
          <cell r="FN526">
            <v>3.099695785E-2</v>
          </cell>
          <cell r="FO526">
            <v>2.8658999949999993E-2</v>
          </cell>
          <cell r="FP526">
            <v>2.5561312709999999E-2</v>
          </cell>
          <cell r="FQ526">
            <v>1.8749617170000003E-2</v>
          </cell>
          <cell r="FR526">
            <v>1.4085293510000001E-2</v>
          </cell>
          <cell r="FS526">
            <v>8.7290338400000025E-3</v>
          </cell>
          <cell r="FT526">
            <v>1.0828068809999997E-2</v>
          </cell>
          <cell r="FU526">
            <v>1.600821413E-2</v>
          </cell>
          <cell r="FV526">
            <v>2.0940265430000007E-2</v>
          </cell>
          <cell r="FW526">
            <v>2.4591408770000003E-2</v>
          </cell>
          <cell r="FX526">
            <v>3.0764468529999995E-2</v>
          </cell>
          <cell r="FY526">
            <v>3.3166171330000008E-2</v>
          </cell>
          <cell r="FZ526">
            <v>3.0930277059999997E-2</v>
          </cell>
          <cell r="GA526">
            <v>2.8551089809999996E-2</v>
          </cell>
          <cell r="GB526">
            <v>2.4962691129999999E-2</v>
          </cell>
          <cell r="GC526">
            <v>1.8910083200000004E-2</v>
          </cell>
          <cell r="GD526">
            <v>1.3828385029999999E-2</v>
          </cell>
          <cell r="GE526">
            <v>8.6872531200000019E-3</v>
          </cell>
          <cell r="GF526">
            <v>1.0852704379999996E-2</v>
          </cell>
          <cell r="GG526">
            <v>1.6085403379999998E-2</v>
          </cell>
          <cell r="GH526">
            <v>2.2158587460000007E-2</v>
          </cell>
          <cell r="GI526">
            <v>2.5010412940000004E-2</v>
          </cell>
          <cell r="GJ526">
            <v>3.1081234639999997E-2</v>
          </cell>
          <cell r="GK526">
            <v>3.3023023420000006E-2</v>
          </cell>
          <cell r="GL526">
            <v>3.061130531E-2</v>
          </cell>
          <cell r="GM526">
            <v>2.8686062379999995E-2</v>
          </cell>
          <cell r="GN526">
            <v>2.4071386900000002E-2</v>
          </cell>
          <cell r="GO526">
            <v>1.9024186589999999E-2</v>
          </cell>
          <cell r="GP526">
            <v>1.3071591299999999E-2</v>
          </cell>
          <cell r="GQ526">
            <v>8.4140896200000023E-3</v>
          </cell>
          <cell r="GR526">
            <v>1.1075507249999998E-2</v>
          </cell>
          <cell r="GS526">
            <v>1.5663008249999999E-2</v>
          </cell>
          <cell r="GT526">
            <v>2.2696451650000008E-2</v>
          </cell>
          <cell r="GU526">
            <v>2.5268011740000002E-2</v>
          </cell>
          <cell r="GV526">
            <v>3.1175761230000001E-2</v>
          </cell>
          <cell r="GW526">
            <v>3.2295274560000004E-2</v>
          </cell>
          <cell r="GX526">
            <v>3.1040197889999999E-2</v>
          </cell>
          <cell r="GY526">
            <v>2.8819050249999995E-2</v>
          </cell>
          <cell r="GZ526">
            <v>2.3899720050000003E-2</v>
          </cell>
          <cell r="HA526">
            <v>1.8777464259999998E-2</v>
          </cell>
          <cell r="HB526">
            <v>1.2629382979999999E-2</v>
          </cell>
          <cell r="HC526">
            <v>8.7975056900000022E-3</v>
          </cell>
          <cell r="HD526">
            <v>1.0354772019999998E-2</v>
          </cell>
          <cell r="HE526">
            <v>1.5787267430000002E-2</v>
          </cell>
          <cell r="HF526">
            <v>1.9995843680000003E-2</v>
          </cell>
          <cell r="HG526">
            <v>2.474681401000001E-2</v>
          </cell>
          <cell r="HH526">
            <v>3.0239903829999994E-2</v>
          </cell>
          <cell r="HI526">
            <v>3.2806428140000003E-2</v>
          </cell>
          <cell r="HJ526">
            <v>3.1484078870000001E-2</v>
          </cell>
          <cell r="HK526">
            <v>2.8755107519999996E-2</v>
          </cell>
          <cell r="HL526">
            <v>2.5021744989999997E-2</v>
          </cell>
          <cell r="HM526">
            <v>1.9410064930000002E-2</v>
          </cell>
          <cell r="HN526">
            <v>1.4933931900000003E-2</v>
          </cell>
          <cell r="HO526">
            <v>8.5990365699999995E-3</v>
          </cell>
          <cell r="HP526">
            <v>1.0323945839999998E-2</v>
          </cell>
          <cell r="HQ526">
            <v>1.6002779199999997E-2</v>
          </cell>
          <cell r="HR526">
            <v>2.0137928620000006E-2</v>
          </cell>
          <cell r="HS526">
            <v>2.5138575990000005E-2</v>
          </cell>
          <cell r="HT526">
            <v>3.0023717829999994E-2</v>
          </cell>
          <cell r="HU526">
            <v>3.2889438130000004E-2</v>
          </cell>
          <cell r="HV526">
            <v>3.1555023679999995E-2</v>
          </cell>
          <cell r="HW526">
            <v>2.8091796229999997E-2</v>
          </cell>
          <cell r="HX526">
            <v>2.567999516E-2</v>
          </cell>
          <cell r="HY526">
            <v>1.9100123940000002E-2</v>
          </cell>
          <cell r="HZ526">
            <v>1.4530957880000002E-2</v>
          </cell>
          <cell r="IA526">
            <v>8.5894007000000012E-3</v>
          </cell>
          <cell r="IB526">
            <v>1.0569817599999998E-2</v>
          </cell>
          <cell r="IC526">
            <v>1.6532275209999999E-2</v>
          </cell>
          <cell r="ID526">
            <v>2.0940265430000007E-2</v>
          </cell>
          <cell r="IE526">
            <v>2.4591408770000003E-2</v>
          </cell>
          <cell r="IF526">
            <v>3.0764468529999995E-2</v>
          </cell>
          <cell r="IG526">
            <v>3.3166171330000008E-2</v>
          </cell>
          <cell r="IH526">
            <v>3.0930277059999997E-2</v>
          </cell>
          <cell r="II526">
            <v>2.8551089809999996E-2</v>
          </cell>
          <cell r="IJ526">
            <v>2.4962691129999999E-2</v>
          </cell>
          <cell r="IK526">
            <v>1.8910083200000004E-2</v>
          </cell>
          <cell r="IL526">
            <v>1.3828385029999999E-2</v>
          </cell>
          <cell r="IM526">
            <v>8.360484700000002E-3</v>
          </cell>
          <cell r="IN526">
            <v>1.0852704379999996E-2</v>
          </cell>
          <cell r="IO526">
            <v>1.5818730789999999E-2</v>
          </cell>
          <cell r="IP526">
            <v>2.1552961160000009E-2</v>
          </cell>
          <cell r="IQ526">
            <v>2.4729900390000004E-2</v>
          </cell>
          <cell r="IR526">
            <v>3.1046821899999997E-2</v>
          </cell>
          <cell r="IS526">
            <v>3.3209207600000006E-2</v>
          </cell>
          <cell r="IT526">
            <v>3.0627156289999995E-2</v>
          </cell>
          <cell r="IU526">
            <v>2.8669294789999994E-2</v>
          </cell>
          <cell r="IV526">
            <v>2.4160240019999998E-2</v>
          </cell>
          <cell r="IW526">
            <v>1.927245381E-2</v>
          </cell>
          <cell r="IX526">
            <v>1.3525601769999999E-2</v>
          </cell>
          <cell r="IY526">
            <v>8.6249154200000022E-3</v>
          </cell>
        </row>
        <row r="527">
          <cell r="C527" t="str">
            <v>PV_.PX.BDG._.PTC.Utility_Scale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1.0569817599999998E-2</v>
          </cell>
          <cell r="AG527">
            <v>1.6355689600000001E-2</v>
          </cell>
          <cell r="AH527">
            <v>2.0290510120000004E-2</v>
          </cell>
          <cell r="AI527">
            <v>2.4898375320000006E-2</v>
          </cell>
          <cell r="AJ527">
            <v>3.0223729199999997E-2</v>
          </cell>
          <cell r="AK527">
            <v>3.2988080930000004E-2</v>
          </cell>
          <cell r="AL527">
            <v>3.099695785E-2</v>
          </cell>
          <cell r="AM527">
            <v>2.8658999949999993E-2</v>
          </cell>
          <cell r="AN527">
            <v>2.5561312709999999E-2</v>
          </cell>
          <cell r="AO527">
            <v>1.8749617170000003E-2</v>
          </cell>
          <cell r="AP527">
            <v>1.4085293510000001E-2</v>
          </cell>
          <cell r="AQ527">
            <v>8.7290338400000025E-3</v>
          </cell>
          <cell r="AR527">
            <v>1.0828068809999997E-2</v>
          </cell>
          <cell r="AS527">
            <v>1.616883891E-2</v>
          </cell>
          <cell r="AT527">
            <v>2.1552961160000009E-2</v>
          </cell>
          <cell r="AU527">
            <v>2.4729900390000004E-2</v>
          </cell>
          <cell r="AV527">
            <v>3.1046821899999997E-2</v>
          </cell>
          <cell r="AW527">
            <v>3.3209207600000006E-2</v>
          </cell>
          <cell r="AX527">
            <v>3.0627156289999995E-2</v>
          </cell>
          <cell r="AY527">
            <v>2.8669294789999994E-2</v>
          </cell>
          <cell r="AZ527">
            <v>2.4160240019999998E-2</v>
          </cell>
          <cell r="BA527">
            <v>1.927245381E-2</v>
          </cell>
          <cell r="BB527">
            <v>1.3525601769999999E-2</v>
          </cell>
          <cell r="BC527">
            <v>8.3778309000000026E-3</v>
          </cell>
          <cell r="BD527">
            <v>1.0750787169999996E-2</v>
          </cell>
          <cell r="BE527">
            <v>1.5917762319999997E-2</v>
          </cell>
          <cell r="BF527">
            <v>2.2158587460000007E-2</v>
          </cell>
          <cell r="BG527">
            <v>2.5010412940000004E-2</v>
          </cell>
          <cell r="BH527">
            <v>3.1081234639999997E-2</v>
          </cell>
          <cell r="BI527">
            <v>3.3023023420000006E-2</v>
          </cell>
          <cell r="BJ527">
            <v>3.061130531E-2</v>
          </cell>
          <cell r="BK527">
            <v>2.8686062379999995E-2</v>
          </cell>
          <cell r="BL527">
            <v>2.4071386900000002E-2</v>
          </cell>
          <cell r="BM527">
            <v>1.9024186589999999E-2</v>
          </cell>
          <cell r="BN527">
            <v>1.3071591299999999E-2</v>
          </cell>
          <cell r="BO527">
            <v>8.739562170000003E-3</v>
          </cell>
          <cell r="BP527">
            <v>1.1075507249999998E-2</v>
          </cell>
          <cell r="BQ527">
            <v>1.5663008249999999E-2</v>
          </cell>
          <cell r="BR527">
            <v>2.2696451650000008E-2</v>
          </cell>
          <cell r="BS527">
            <v>2.5268011740000002E-2</v>
          </cell>
          <cell r="BT527">
            <v>3.1175761230000001E-2</v>
          </cell>
          <cell r="BU527">
            <v>3.2295274560000004E-2</v>
          </cell>
          <cell r="BV527">
            <v>3.1040197889999999E-2</v>
          </cell>
          <cell r="BW527">
            <v>2.8819050249999995E-2</v>
          </cell>
          <cell r="BX527">
            <v>2.3899720050000003E-2</v>
          </cell>
          <cell r="BY527">
            <v>1.8777464259999998E-2</v>
          </cell>
          <cell r="BZ527">
            <v>1.2629382979999999E-2</v>
          </cell>
          <cell r="CA527">
            <v>8.7975056900000022E-3</v>
          </cell>
          <cell r="CB527">
            <v>1.0354772019999998E-2</v>
          </cell>
          <cell r="CC527">
            <v>1.5787267430000002E-2</v>
          </cell>
          <cell r="CD527">
            <v>1.9995843680000003E-2</v>
          </cell>
          <cell r="CE527">
            <v>2.474681401000001E-2</v>
          </cell>
          <cell r="CF527">
            <v>3.0239903829999994E-2</v>
          </cell>
          <cell r="CG527">
            <v>3.2806428140000003E-2</v>
          </cell>
          <cell r="CH527">
            <v>3.1484078870000001E-2</v>
          </cell>
          <cell r="CI527">
            <v>2.8755107519999996E-2</v>
          </cell>
          <cell r="CJ527">
            <v>2.5021744989999997E-2</v>
          </cell>
          <cell r="CK527">
            <v>1.9410064930000002E-2</v>
          </cell>
          <cell r="CL527">
            <v>1.4933931900000003E-2</v>
          </cell>
          <cell r="CM527">
            <v>8.5990365699999995E-3</v>
          </cell>
          <cell r="CN527">
            <v>1.0323945839999998E-2</v>
          </cell>
          <cell r="CO527">
            <v>1.6848645879999999E-2</v>
          </cell>
          <cell r="CP527">
            <v>2.0290510120000004E-2</v>
          </cell>
          <cell r="CQ527">
            <v>2.4898375320000006E-2</v>
          </cell>
          <cell r="CR527">
            <v>3.0223729199999997E-2</v>
          </cell>
          <cell r="CS527">
            <v>3.2988080930000004E-2</v>
          </cell>
          <cell r="CT527">
            <v>3.099695785E-2</v>
          </cell>
          <cell r="CU527">
            <v>2.8658999949999993E-2</v>
          </cell>
          <cell r="CV527">
            <v>2.5561312709999999E-2</v>
          </cell>
          <cell r="CW527">
            <v>1.8749617170000003E-2</v>
          </cell>
          <cell r="CX527">
            <v>1.4085293510000001E-2</v>
          </cell>
          <cell r="CY527">
            <v>8.4382147200000018E-3</v>
          </cell>
          <cell r="CZ527">
            <v>1.0828068809999997E-2</v>
          </cell>
          <cell r="DA527">
            <v>1.600821413E-2</v>
          </cell>
          <cell r="DB527">
            <v>2.0940265430000007E-2</v>
          </cell>
          <cell r="DC527">
            <v>2.4591408770000003E-2</v>
          </cell>
          <cell r="DD527">
            <v>3.0764468529999995E-2</v>
          </cell>
          <cell r="DE527">
            <v>3.3166171330000008E-2</v>
          </cell>
          <cell r="DF527">
            <v>3.0930277059999997E-2</v>
          </cell>
          <cell r="DG527">
            <v>2.8551089809999996E-2</v>
          </cell>
          <cell r="DH527">
            <v>2.4962691129999999E-2</v>
          </cell>
          <cell r="DI527">
            <v>1.8910083200000004E-2</v>
          </cell>
          <cell r="DJ527">
            <v>1.3828385029999999E-2</v>
          </cell>
          <cell r="DK527">
            <v>8.6872531200000019E-3</v>
          </cell>
          <cell r="DL527">
            <v>1.0852704379999996E-2</v>
          </cell>
          <cell r="DM527">
            <v>1.5818730789999999E-2</v>
          </cell>
          <cell r="DN527">
            <v>2.1552961160000009E-2</v>
          </cell>
          <cell r="DO527">
            <v>2.4729900390000004E-2</v>
          </cell>
          <cell r="DP527">
            <v>3.1046821899999997E-2</v>
          </cell>
          <cell r="DQ527">
            <v>3.3209207600000006E-2</v>
          </cell>
          <cell r="DR527">
            <v>3.0627156289999995E-2</v>
          </cell>
          <cell r="DS527">
            <v>2.8669294789999994E-2</v>
          </cell>
          <cell r="DT527">
            <v>2.4160240019999998E-2</v>
          </cell>
          <cell r="DU527">
            <v>1.927245381E-2</v>
          </cell>
          <cell r="DV527">
            <v>1.3525601769999999E-2</v>
          </cell>
          <cell r="DW527">
            <v>8.6249154200000022E-3</v>
          </cell>
          <cell r="DX527">
            <v>1.0750787169999996E-2</v>
          </cell>
          <cell r="DY527">
            <v>1.5917762319999997E-2</v>
          </cell>
          <cell r="DZ527">
            <v>2.2158587460000007E-2</v>
          </cell>
          <cell r="EA527">
            <v>2.5010412940000004E-2</v>
          </cell>
          <cell r="EB527">
            <v>3.1081234639999997E-2</v>
          </cell>
          <cell r="EC527">
            <v>3.3023023420000006E-2</v>
          </cell>
          <cell r="ED527">
            <v>3.061130531E-2</v>
          </cell>
          <cell r="EE527">
            <v>2.8686062379999995E-2</v>
          </cell>
          <cell r="EF527">
            <v>2.4071386900000002E-2</v>
          </cell>
          <cell r="EG527">
            <v>1.9024186589999999E-2</v>
          </cell>
          <cell r="EH527">
            <v>1.3071591299999999E-2</v>
          </cell>
          <cell r="EI527">
            <v>8.739562170000003E-3</v>
          </cell>
          <cell r="EJ527">
            <v>1.1075507249999998E-2</v>
          </cell>
          <cell r="EK527">
            <v>1.618370509E-2</v>
          </cell>
          <cell r="EL527">
            <v>2.3232393080000007E-2</v>
          </cell>
          <cell r="EM527">
            <v>2.5306865529999997E-2</v>
          </cell>
          <cell r="EN527">
            <v>3.1309392509999999E-2</v>
          </cell>
          <cell r="EO527">
            <v>3.2278388120000001E-2</v>
          </cell>
          <cell r="EP527">
            <v>3.0797744009999996E-2</v>
          </cell>
          <cell r="EQ527">
            <v>2.8914592439999994E-2</v>
          </cell>
          <cell r="ER527">
            <v>2.3672839090000005E-2</v>
          </cell>
          <cell r="ES527">
            <v>1.8553669200000001E-2</v>
          </cell>
          <cell r="ET527">
            <v>1.2275685499999999E-2</v>
          </cell>
          <cell r="EU527">
            <v>8.5328055800000021E-3</v>
          </cell>
          <cell r="EV527">
            <v>1.0323945839999998E-2</v>
          </cell>
          <cell r="EW527">
            <v>1.6002779199999997E-2</v>
          </cell>
          <cell r="EX527">
            <v>2.0137928620000006E-2</v>
          </cell>
          <cell r="EY527">
            <v>2.5138575990000005E-2</v>
          </cell>
          <cell r="EZ527">
            <v>3.0023717829999994E-2</v>
          </cell>
          <cell r="FA527">
            <v>3.2889438130000004E-2</v>
          </cell>
          <cell r="FB527">
            <v>3.1555023679999995E-2</v>
          </cell>
          <cell r="FC527">
            <v>2.8091796229999997E-2</v>
          </cell>
          <cell r="FD527">
            <v>2.567999516E-2</v>
          </cell>
          <cell r="FE527">
            <v>1.9100123940000002E-2</v>
          </cell>
          <cell r="FF527">
            <v>1.4530957880000002E-2</v>
          </cell>
          <cell r="FG527">
            <v>8.5894007000000012E-3</v>
          </cell>
          <cell r="FH527">
            <v>1.0569817599999998E-2</v>
          </cell>
          <cell r="FI527">
            <v>1.6355689600000001E-2</v>
          </cell>
          <cell r="FJ527">
            <v>2.0290510120000004E-2</v>
          </cell>
          <cell r="FK527">
            <v>2.4898375320000006E-2</v>
          </cell>
          <cell r="FL527">
            <v>3.0223729199999997E-2</v>
          </cell>
          <cell r="FM527">
            <v>3.2988080930000004E-2</v>
          </cell>
          <cell r="FN527">
            <v>3.099695785E-2</v>
          </cell>
          <cell r="FO527">
            <v>2.8658999949999993E-2</v>
          </cell>
          <cell r="FP527">
            <v>2.5561312709999999E-2</v>
          </cell>
          <cell r="FQ527">
            <v>1.8749617170000003E-2</v>
          </cell>
          <cell r="FR527">
            <v>1.4085293510000001E-2</v>
          </cell>
          <cell r="FS527">
            <v>8.7290338400000025E-3</v>
          </cell>
          <cell r="FT527">
            <v>1.0828068809999997E-2</v>
          </cell>
          <cell r="FU527">
            <v>1.600821413E-2</v>
          </cell>
          <cell r="FV527">
            <v>2.0940265430000007E-2</v>
          </cell>
          <cell r="FW527">
            <v>2.4591408770000003E-2</v>
          </cell>
          <cell r="FX527">
            <v>3.0764468529999995E-2</v>
          </cell>
          <cell r="FY527">
            <v>3.3166171330000008E-2</v>
          </cell>
          <cell r="FZ527">
            <v>3.0930277059999997E-2</v>
          </cell>
          <cell r="GA527">
            <v>2.8551089809999996E-2</v>
          </cell>
          <cell r="GB527">
            <v>2.4962691129999999E-2</v>
          </cell>
          <cell r="GC527">
            <v>1.8910083200000004E-2</v>
          </cell>
          <cell r="GD527">
            <v>1.3828385029999999E-2</v>
          </cell>
          <cell r="GE527">
            <v>8.6872531200000019E-3</v>
          </cell>
          <cell r="GF527">
            <v>1.0852704379999996E-2</v>
          </cell>
          <cell r="GG527">
            <v>1.6085403379999998E-2</v>
          </cell>
          <cell r="GH527">
            <v>2.2158587460000007E-2</v>
          </cell>
          <cell r="GI527">
            <v>2.5010412940000004E-2</v>
          </cell>
          <cell r="GJ527">
            <v>3.1081234639999997E-2</v>
          </cell>
          <cell r="GK527">
            <v>3.3023023420000006E-2</v>
          </cell>
          <cell r="GL527">
            <v>3.061130531E-2</v>
          </cell>
          <cell r="GM527">
            <v>2.8686062379999995E-2</v>
          </cell>
          <cell r="GN527">
            <v>2.4071386900000002E-2</v>
          </cell>
          <cell r="GO527">
            <v>1.9024186589999999E-2</v>
          </cell>
          <cell r="GP527">
            <v>1.3071591299999999E-2</v>
          </cell>
          <cell r="GQ527">
            <v>8.4140896200000023E-3</v>
          </cell>
          <cell r="GR527">
            <v>1.1075507249999998E-2</v>
          </cell>
          <cell r="GS527">
            <v>1.5663008249999999E-2</v>
          </cell>
          <cell r="GT527">
            <v>2.2696451650000008E-2</v>
          </cell>
          <cell r="GU527">
            <v>2.5268011740000002E-2</v>
          </cell>
          <cell r="GV527">
            <v>3.1175761230000001E-2</v>
          </cell>
          <cell r="GW527">
            <v>3.2295274560000004E-2</v>
          </cell>
          <cell r="GX527">
            <v>3.1040197889999999E-2</v>
          </cell>
          <cell r="GY527">
            <v>2.8819050249999995E-2</v>
          </cell>
          <cell r="GZ527">
            <v>2.3899720050000003E-2</v>
          </cell>
          <cell r="HA527">
            <v>1.8777464259999998E-2</v>
          </cell>
          <cell r="HB527">
            <v>1.2629382979999999E-2</v>
          </cell>
          <cell r="HC527">
            <v>8.7975056900000022E-3</v>
          </cell>
          <cell r="HD527">
            <v>1.0354772019999998E-2</v>
          </cell>
          <cell r="HE527">
            <v>1.5787267430000002E-2</v>
          </cell>
          <cell r="HF527">
            <v>1.9995843680000003E-2</v>
          </cell>
          <cell r="HG527">
            <v>2.474681401000001E-2</v>
          </cell>
          <cell r="HH527">
            <v>3.0239903829999994E-2</v>
          </cell>
          <cell r="HI527">
            <v>3.2806428140000003E-2</v>
          </cell>
          <cell r="HJ527">
            <v>3.1484078870000001E-2</v>
          </cell>
          <cell r="HK527">
            <v>2.8755107519999996E-2</v>
          </cell>
          <cell r="HL527">
            <v>2.5021744989999997E-2</v>
          </cell>
          <cell r="HM527">
            <v>1.9410064930000002E-2</v>
          </cell>
          <cell r="HN527">
            <v>1.4933931900000003E-2</v>
          </cell>
          <cell r="HO527">
            <v>8.5990365699999995E-3</v>
          </cell>
          <cell r="HP527">
            <v>1.0323945839999998E-2</v>
          </cell>
          <cell r="HQ527">
            <v>1.6002779199999997E-2</v>
          </cell>
          <cell r="HR527">
            <v>2.0137928620000006E-2</v>
          </cell>
          <cell r="HS527">
            <v>2.5138575990000005E-2</v>
          </cell>
          <cell r="HT527">
            <v>3.0023717829999994E-2</v>
          </cell>
          <cell r="HU527">
            <v>3.2889438130000004E-2</v>
          </cell>
          <cell r="HV527">
            <v>3.1555023679999995E-2</v>
          </cell>
          <cell r="HW527">
            <v>2.8091796229999997E-2</v>
          </cell>
          <cell r="HX527">
            <v>2.567999516E-2</v>
          </cell>
          <cell r="HY527">
            <v>1.9100123940000002E-2</v>
          </cell>
          <cell r="HZ527">
            <v>1.4530957880000002E-2</v>
          </cell>
          <cell r="IA527">
            <v>8.5894007000000012E-3</v>
          </cell>
          <cell r="IB527">
            <v>1.0569817599999998E-2</v>
          </cell>
          <cell r="IC527">
            <v>1.6532275209999999E-2</v>
          </cell>
          <cell r="ID527">
            <v>2.0940265430000007E-2</v>
          </cell>
          <cell r="IE527">
            <v>2.4591408770000003E-2</v>
          </cell>
          <cell r="IF527">
            <v>3.0764468529999995E-2</v>
          </cell>
          <cell r="IG527">
            <v>3.3166171330000008E-2</v>
          </cell>
          <cell r="IH527">
            <v>3.0930277059999997E-2</v>
          </cell>
          <cell r="II527">
            <v>2.8551089809999996E-2</v>
          </cell>
          <cell r="IJ527">
            <v>2.4962691129999999E-2</v>
          </cell>
          <cell r="IK527">
            <v>1.8910083200000004E-2</v>
          </cell>
          <cell r="IL527">
            <v>1.3828385029999999E-2</v>
          </cell>
          <cell r="IM527">
            <v>8.360484700000002E-3</v>
          </cell>
          <cell r="IN527">
            <v>1.0852704379999996E-2</v>
          </cell>
          <cell r="IO527">
            <v>1.5818730789999999E-2</v>
          </cell>
          <cell r="IP527">
            <v>2.1552961160000009E-2</v>
          </cell>
          <cell r="IQ527">
            <v>2.4729900390000004E-2</v>
          </cell>
          <cell r="IR527">
            <v>3.1046821899999997E-2</v>
          </cell>
          <cell r="IS527">
            <v>3.3209207600000006E-2</v>
          </cell>
          <cell r="IT527">
            <v>3.0627156289999995E-2</v>
          </cell>
          <cell r="IU527">
            <v>2.8669294789999994E-2</v>
          </cell>
          <cell r="IV527">
            <v>2.4160240019999998E-2</v>
          </cell>
          <cell r="IW527">
            <v>1.927245381E-2</v>
          </cell>
          <cell r="IX527">
            <v>1.3525601769999999E-2</v>
          </cell>
          <cell r="IY527">
            <v>8.6249154200000022E-3</v>
          </cell>
        </row>
        <row r="528">
          <cell r="C528" t="str">
            <v>PV_.PX.BOR._.PTC.Small_Scale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8.2992658100000012E-3</v>
          </cell>
          <cell r="AG528">
            <v>1.5418626330000001E-2</v>
          </cell>
          <cell r="AH528">
            <v>1.8753455760000003E-2</v>
          </cell>
          <cell r="AI528">
            <v>2.322387938E-2</v>
          </cell>
          <cell r="AJ528">
            <v>2.7819320070000004E-2</v>
          </cell>
          <cell r="AK528">
            <v>3.2659060260000004E-2</v>
          </cell>
          <cell r="AL528">
            <v>3.3090070060000011E-2</v>
          </cell>
          <cell r="AM528">
            <v>2.842625486E-2</v>
          </cell>
          <cell r="AN528">
            <v>2.2256669019999994E-2</v>
          </cell>
          <cell r="AO528">
            <v>1.7794748240000002E-2</v>
          </cell>
          <cell r="AP528">
            <v>1.1750132220000001E-2</v>
          </cell>
          <cell r="AQ528">
            <v>7.6927264799999994E-3</v>
          </cell>
          <cell r="AR528">
            <v>8.2622630800000003E-3</v>
          </cell>
          <cell r="AS528">
            <v>1.6237686589999998E-2</v>
          </cell>
          <cell r="AT528">
            <v>1.9428837050000002E-2</v>
          </cell>
          <cell r="AU528">
            <v>2.280262722E-2</v>
          </cell>
          <cell r="AV528">
            <v>2.8982618350000006E-2</v>
          </cell>
          <cell r="AW528">
            <v>3.2484960450000003E-2</v>
          </cell>
          <cell r="AX528">
            <v>3.2659809589999998E-2</v>
          </cell>
          <cell r="AY528">
            <v>2.8860641890000004E-2</v>
          </cell>
          <cell r="AZ528">
            <v>2.1321153669999995E-2</v>
          </cell>
          <cell r="BA528">
            <v>1.7721995930000001E-2</v>
          </cell>
          <cell r="BB528">
            <v>1.1222846260000002E-2</v>
          </cell>
          <cell r="BC528">
            <v>7.5302077400000002E-3</v>
          </cell>
          <cell r="BD528">
            <v>8.4679955600000002E-3</v>
          </cell>
          <cell r="BE528">
            <v>1.6235283529999998E-2</v>
          </cell>
          <cell r="BF528">
            <v>2.012391099E-2</v>
          </cell>
          <cell r="BG528">
            <v>2.310617765E-2</v>
          </cell>
          <cell r="BH528">
            <v>2.8751930150000004E-2</v>
          </cell>
          <cell r="BI528">
            <v>3.2618308860000007E-2</v>
          </cell>
          <cell r="BJ528">
            <v>3.2750465210000003E-2</v>
          </cell>
          <cell r="BK528">
            <v>2.8562349279999996E-2</v>
          </cell>
          <cell r="BL528">
            <v>2.132815578E-2</v>
          </cell>
          <cell r="BM528">
            <v>1.7481377440000001E-2</v>
          </cell>
          <cell r="BN528">
            <v>1.0883395060000004E-2</v>
          </cell>
          <cell r="BO528">
            <v>7.75116283E-3</v>
          </cell>
          <cell r="BP528">
            <v>8.81378136E-3</v>
          </cell>
          <cell r="BQ528">
            <v>1.5940595670000005E-2</v>
          </cell>
          <cell r="BR528">
            <v>2.0603156710000001E-2</v>
          </cell>
          <cell r="BS528">
            <v>2.3549528189999999E-2</v>
          </cell>
          <cell r="BT528">
            <v>2.8818256040000004E-2</v>
          </cell>
          <cell r="BU528">
            <v>3.2251984639999995E-2</v>
          </cell>
          <cell r="BV528">
            <v>3.3052519980000007E-2</v>
          </cell>
          <cell r="BW528">
            <v>2.8439456789999994E-2</v>
          </cell>
          <cell r="BX528">
            <v>2.114490917E-2</v>
          </cell>
          <cell r="BY528">
            <v>1.7215389719999998E-2</v>
          </cell>
          <cell r="BZ528">
            <v>1.0570125200000002E-2</v>
          </cell>
          <cell r="CA528">
            <v>7.5816375599999999E-3</v>
          </cell>
          <cell r="CB528">
            <v>8.7855836200000006E-3</v>
          </cell>
          <cell r="CC528">
            <v>1.40868468E-2</v>
          </cell>
          <cell r="CD528">
            <v>1.9712057420000002E-2</v>
          </cell>
          <cell r="CE528">
            <v>2.3523828370000003E-2</v>
          </cell>
          <cell r="CF528">
            <v>2.6402984370000007E-2</v>
          </cell>
          <cell r="CG528">
            <v>3.2778787840000004E-2</v>
          </cell>
          <cell r="CH528">
            <v>3.3316361110000005E-2</v>
          </cell>
          <cell r="CI528">
            <v>2.8954596390000004E-2</v>
          </cell>
          <cell r="CJ528">
            <v>2.2891896959999998E-2</v>
          </cell>
          <cell r="CK528">
            <v>1.7532989440000001E-2</v>
          </cell>
          <cell r="CL528">
            <v>1.2533276040000001E-2</v>
          </cell>
          <cell r="CM528">
            <v>7.3100039199999996E-3</v>
          </cell>
          <cell r="CN528">
            <v>8.5558027900000007E-3</v>
          </cell>
          <cell r="CO528">
            <v>1.560221011E-2</v>
          </cell>
          <cell r="CP528">
            <v>1.9024338880000002E-2</v>
          </cell>
          <cell r="CQ528">
            <v>2.188276267E-2</v>
          </cell>
          <cell r="CR528">
            <v>2.7819320070000004E-2</v>
          </cell>
          <cell r="CS528">
            <v>3.2659060260000004E-2</v>
          </cell>
          <cell r="CT528">
            <v>3.3090070060000011E-2</v>
          </cell>
          <cell r="CU528">
            <v>2.842625486E-2</v>
          </cell>
          <cell r="CV528">
            <v>2.2256669019999994E-2</v>
          </cell>
          <cell r="CW528">
            <v>1.784474824E-2</v>
          </cell>
          <cell r="CX528">
            <v>1.1750132220000001E-2</v>
          </cell>
          <cell r="CY528">
            <v>7.3762222299999991E-3</v>
          </cell>
          <cell r="CZ528">
            <v>8.2622630800000003E-3</v>
          </cell>
          <cell r="DA528">
            <v>1.5797003970000001E-2</v>
          </cell>
          <cell r="DB528">
            <v>1.8803159489999999E-2</v>
          </cell>
          <cell r="DC528">
            <v>2.2616656199999998E-2</v>
          </cell>
          <cell r="DD528">
            <v>2.8695297570000004E-2</v>
          </cell>
          <cell r="DE528">
            <v>3.1747417399999998E-2</v>
          </cell>
          <cell r="DF528">
            <v>3.3143095019999999E-2</v>
          </cell>
          <cell r="DG528">
            <v>2.8286711739999998E-2</v>
          </cell>
          <cell r="DH528">
            <v>2.1429416419999996E-2</v>
          </cell>
          <cell r="DI528">
            <v>1.812396786E-2</v>
          </cell>
          <cell r="DJ528">
            <v>1.1486807730000001E-2</v>
          </cell>
          <cell r="DK528">
            <v>7.8366975599999996E-3</v>
          </cell>
          <cell r="DL528">
            <v>8.3376184900000004E-3</v>
          </cell>
          <cell r="DM528">
            <v>1.6104910980000001E-2</v>
          </cell>
          <cell r="DN528">
            <v>1.9619351480000002E-2</v>
          </cell>
          <cell r="DO528">
            <v>2.280262722E-2</v>
          </cell>
          <cell r="DP528">
            <v>2.8982618350000006E-2</v>
          </cell>
          <cell r="DQ528">
            <v>3.2484960450000003E-2</v>
          </cell>
          <cell r="DR528">
            <v>3.2659809589999998E-2</v>
          </cell>
          <cell r="DS528">
            <v>2.8860641890000004E-2</v>
          </cell>
          <cell r="DT528">
            <v>2.1321153669999995E-2</v>
          </cell>
          <cell r="DU528">
            <v>1.7771995930000003E-2</v>
          </cell>
          <cell r="DV528">
            <v>1.1222846260000002E-2</v>
          </cell>
          <cell r="DW528">
            <v>7.8858926900000001E-3</v>
          </cell>
          <cell r="DX528">
            <v>8.4679955600000002E-3</v>
          </cell>
          <cell r="DY528">
            <v>1.6235283529999998E-2</v>
          </cell>
          <cell r="DZ528">
            <v>2.012391099E-2</v>
          </cell>
          <cell r="EA528">
            <v>2.310617765E-2</v>
          </cell>
          <cell r="EB528">
            <v>2.8751930150000004E-2</v>
          </cell>
          <cell r="EC528">
            <v>3.2618308860000007E-2</v>
          </cell>
          <cell r="ED528">
            <v>3.2750465210000003E-2</v>
          </cell>
          <cell r="EE528">
            <v>2.8562349279999996E-2</v>
          </cell>
          <cell r="EF528">
            <v>2.132815578E-2</v>
          </cell>
          <cell r="EG528">
            <v>1.7481377440000001E-2</v>
          </cell>
          <cell r="EH528">
            <v>1.0883395060000004E-2</v>
          </cell>
          <cell r="EI528">
            <v>7.75116283E-3</v>
          </cell>
          <cell r="EJ528">
            <v>8.81378136E-3</v>
          </cell>
          <cell r="EK528">
            <v>1.6110229180000005E-2</v>
          </cell>
          <cell r="EL528">
            <v>1.9651643160000003E-2</v>
          </cell>
          <cell r="EM528">
            <v>1.9873733309999992E-2</v>
          </cell>
          <cell r="EN528">
            <v>2.562289257E-2</v>
          </cell>
          <cell r="EO528">
            <v>3.2144119060000004E-2</v>
          </cell>
          <cell r="EP528">
            <v>3.2768484390000005E-2</v>
          </cell>
          <cell r="EQ528">
            <v>2.8554791109999998E-2</v>
          </cell>
          <cell r="ER528">
            <v>2.080057112E-2</v>
          </cell>
          <cell r="ES528">
            <v>1.6430478280000001E-2</v>
          </cell>
          <cell r="ET528">
            <v>1.0295131670000002E-2</v>
          </cell>
          <cell r="EU528">
            <v>7.4184921299999991E-3</v>
          </cell>
          <cell r="EV528">
            <v>8.5558027900000007E-3</v>
          </cell>
          <cell r="EW528">
            <v>1.4733933350000001E-2</v>
          </cell>
          <cell r="EX528">
            <v>1.835502298E-2</v>
          </cell>
          <cell r="EY528">
            <v>2.0787013470000001E-2</v>
          </cell>
          <cell r="EZ528">
            <v>2.4377968960000003E-2</v>
          </cell>
          <cell r="FA528">
            <v>3.1926414200000003E-2</v>
          </cell>
          <cell r="FB528">
            <v>3.3298546579999998E-2</v>
          </cell>
          <cell r="FC528">
            <v>2.8099060760000003E-2</v>
          </cell>
          <cell r="FD528">
            <v>2.1842446199999997E-2</v>
          </cell>
          <cell r="FE528">
            <v>1.6720377140000003E-2</v>
          </cell>
          <cell r="FF528">
            <v>1.2045703460000003E-2</v>
          </cell>
          <cell r="FG528">
            <v>7.5034417799999991E-3</v>
          </cell>
          <cell r="FH528">
            <v>8.3337016200000016E-3</v>
          </cell>
          <cell r="FI528">
            <v>1.546862633E-2</v>
          </cell>
          <cell r="FJ528">
            <v>1.8403017460000001E-2</v>
          </cell>
          <cell r="FK528">
            <v>2.2651384069999995E-2</v>
          </cell>
          <cell r="FL528">
            <v>2.6701282090000007E-2</v>
          </cell>
          <cell r="FM528">
            <v>3.1959266770000008E-2</v>
          </cell>
          <cell r="FN528">
            <v>3.3090070060000011E-2</v>
          </cell>
          <cell r="FO528">
            <v>2.842625486E-2</v>
          </cell>
          <cell r="FP528">
            <v>2.2256669019999994E-2</v>
          </cell>
          <cell r="FQ528">
            <v>1.784474824E-2</v>
          </cell>
          <cell r="FR528">
            <v>1.1750132220000001E-2</v>
          </cell>
          <cell r="FS528">
            <v>7.6927264799999994E-3</v>
          </cell>
          <cell r="FT528">
            <v>8.2622630800000003E-3</v>
          </cell>
          <cell r="FU528">
            <v>1.5797003970000001E-2</v>
          </cell>
          <cell r="FV528">
            <v>1.9425558359999998E-2</v>
          </cell>
          <cell r="FW528">
            <v>2.2681413869999997E-2</v>
          </cell>
          <cell r="FX528">
            <v>2.8695297570000004E-2</v>
          </cell>
          <cell r="FY528">
            <v>3.2647414640000004E-2</v>
          </cell>
          <cell r="FZ528">
            <v>3.3143095019999999E-2</v>
          </cell>
          <cell r="GA528">
            <v>2.8286711739999998E-2</v>
          </cell>
          <cell r="GB528">
            <v>2.1429416419999996E-2</v>
          </cell>
          <cell r="GC528">
            <v>1.812396786E-2</v>
          </cell>
          <cell r="GD528">
            <v>1.1486807730000001E-2</v>
          </cell>
          <cell r="GE528">
            <v>7.8366975599999996E-3</v>
          </cell>
          <cell r="GF528">
            <v>8.3376184900000004E-3</v>
          </cell>
          <cell r="GG528">
            <v>1.647648103E-2</v>
          </cell>
          <cell r="GH528">
            <v>2.012391099E-2</v>
          </cell>
          <cell r="GI528">
            <v>2.310617765E-2</v>
          </cell>
          <cell r="GJ528">
            <v>2.8751930150000004E-2</v>
          </cell>
          <cell r="GK528">
            <v>3.2618308860000007E-2</v>
          </cell>
          <cell r="GL528">
            <v>3.2750465210000003E-2</v>
          </cell>
          <cell r="GM528">
            <v>2.8562349279999996E-2</v>
          </cell>
          <cell r="GN528">
            <v>2.132815578E-2</v>
          </cell>
          <cell r="GO528">
            <v>1.7481377440000001E-2</v>
          </cell>
          <cell r="GP528">
            <v>1.0883395060000004E-2</v>
          </cell>
          <cell r="GQ528">
            <v>7.6437426300000003E-3</v>
          </cell>
          <cell r="GR528">
            <v>8.81378136E-3</v>
          </cell>
          <cell r="GS528">
            <v>1.5940595670000005E-2</v>
          </cell>
          <cell r="GT528">
            <v>2.0603156710000001E-2</v>
          </cell>
          <cell r="GU528">
            <v>2.3549528189999999E-2</v>
          </cell>
          <cell r="GV528">
            <v>2.8818256040000004E-2</v>
          </cell>
          <cell r="GW528">
            <v>3.2251984639999995E-2</v>
          </cell>
          <cell r="GX528">
            <v>3.3052519980000007E-2</v>
          </cell>
          <cell r="GY528">
            <v>2.8439456789999994E-2</v>
          </cell>
          <cell r="GZ528">
            <v>2.114490917E-2</v>
          </cell>
          <cell r="HA528">
            <v>1.7215389719999998E-2</v>
          </cell>
          <cell r="HB528">
            <v>1.0570125200000002E-2</v>
          </cell>
          <cell r="HC528">
            <v>7.5816375599999999E-3</v>
          </cell>
          <cell r="HD528">
            <v>8.7855836200000006E-3</v>
          </cell>
          <cell r="HE528">
            <v>1.40868468E-2</v>
          </cell>
          <cell r="HF528">
            <v>1.9712057420000002E-2</v>
          </cell>
          <cell r="HG528">
            <v>2.3523828370000003E-2</v>
          </cell>
          <cell r="HH528">
            <v>2.6402984370000007E-2</v>
          </cell>
          <cell r="HI528">
            <v>3.2778787840000004E-2</v>
          </cell>
          <cell r="HJ528">
            <v>3.3316361110000005E-2</v>
          </cell>
          <cell r="HK528">
            <v>2.8954596390000004E-2</v>
          </cell>
          <cell r="HL528">
            <v>2.2891896959999998E-2</v>
          </cell>
          <cell r="HM528">
            <v>1.7532989440000001E-2</v>
          </cell>
          <cell r="HN528">
            <v>1.2533276040000001E-2</v>
          </cell>
          <cell r="HO528">
            <v>7.3100039199999996E-3</v>
          </cell>
          <cell r="HP528">
            <v>8.5558027900000007E-3</v>
          </cell>
          <cell r="HQ528">
            <v>1.4733933350000001E-2</v>
          </cell>
          <cell r="HR528">
            <v>1.9374741990000003E-2</v>
          </cell>
          <cell r="HS528">
            <v>2.3465785240000005E-2</v>
          </cell>
          <cell r="HT528">
            <v>2.7101101680000003E-2</v>
          </cell>
          <cell r="HU528">
            <v>3.2826411440000001E-2</v>
          </cell>
          <cell r="HV528">
            <v>3.3298546579999998E-2</v>
          </cell>
          <cell r="HW528">
            <v>2.8099060760000003E-2</v>
          </cell>
          <cell r="HX528">
            <v>2.3105040109999999E-2</v>
          </cell>
          <cell r="HY528">
            <v>1.7623237370000003E-2</v>
          </cell>
          <cell r="HZ528">
            <v>1.2045703460000003E-2</v>
          </cell>
          <cell r="IA528">
            <v>7.5034417799999991E-3</v>
          </cell>
          <cell r="IB528">
            <v>8.3337016200000016E-3</v>
          </cell>
          <cell r="IC528">
            <v>1.5983962189999999E-2</v>
          </cell>
          <cell r="ID528">
            <v>1.9425558359999998E-2</v>
          </cell>
          <cell r="IE528">
            <v>2.2681413869999997E-2</v>
          </cell>
          <cell r="IF528">
            <v>2.8695297570000004E-2</v>
          </cell>
          <cell r="IG528">
            <v>3.2647414640000004E-2</v>
          </cell>
          <cell r="IH528">
            <v>3.3143095019999999E-2</v>
          </cell>
          <cell r="II528">
            <v>2.8286711739999998E-2</v>
          </cell>
          <cell r="IJ528">
            <v>2.1429416419999996E-2</v>
          </cell>
          <cell r="IK528">
            <v>1.812396786E-2</v>
          </cell>
          <cell r="IL528">
            <v>1.1486807730000001E-2</v>
          </cell>
          <cell r="IM528">
            <v>7.4562788300000004E-3</v>
          </cell>
          <cell r="IN528">
            <v>8.3376184900000004E-3</v>
          </cell>
          <cell r="IO528">
            <v>1.6104910980000001E-2</v>
          </cell>
          <cell r="IP528">
            <v>1.962883705E-2</v>
          </cell>
          <cell r="IQ528">
            <v>2.280262722E-2</v>
          </cell>
          <cell r="IR528">
            <v>2.8982618350000006E-2</v>
          </cell>
          <cell r="IS528">
            <v>3.2484960450000003E-2</v>
          </cell>
          <cell r="IT528">
            <v>3.2659809589999998E-2</v>
          </cell>
          <cell r="IU528">
            <v>2.8860641890000004E-2</v>
          </cell>
          <cell r="IV528">
            <v>2.1321153669999995E-2</v>
          </cell>
          <cell r="IW528">
            <v>1.7771995930000003E-2</v>
          </cell>
          <cell r="IX528">
            <v>1.1222846260000002E-2</v>
          </cell>
          <cell r="IY528">
            <v>7.8858926900000001E-3</v>
          </cell>
        </row>
        <row r="529">
          <cell r="C529" t="str">
            <v>PV_.PX.CLV._.PTC.Small_Scale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1.5393450570000003E-2</v>
          </cell>
          <cell r="AG529">
            <v>1.8217851929999997E-2</v>
          </cell>
          <cell r="AH529">
            <v>2.2368751359999998E-2</v>
          </cell>
          <cell r="AI529">
            <v>2.3915097140000001E-2</v>
          </cell>
          <cell r="AJ529">
            <v>3.4014460589999997E-2</v>
          </cell>
          <cell r="AK529">
            <v>3.3744587369999995E-2</v>
          </cell>
          <cell r="AL529">
            <v>3.2521469489999996E-2</v>
          </cell>
          <cell r="AM529">
            <v>3.152085692E-2</v>
          </cell>
          <cell r="AN529">
            <v>2.7328054419999994E-2</v>
          </cell>
          <cell r="AO529">
            <v>2.3884865670000002E-2</v>
          </cell>
          <cell r="AP529">
            <v>1.7019712749999999E-2</v>
          </cell>
          <cell r="AQ529">
            <v>1.1908505220000001E-2</v>
          </cell>
          <cell r="AR529">
            <v>1.5755094130000001E-2</v>
          </cell>
          <cell r="AS529">
            <v>1.8122081670000002E-2</v>
          </cell>
          <cell r="AT529">
            <v>2.3347377600000004E-2</v>
          </cell>
          <cell r="AU529">
            <v>2.3465351990000001E-2</v>
          </cell>
          <cell r="AV529">
            <v>3.4955565089999995E-2</v>
          </cell>
          <cell r="AW529">
            <v>3.4098539580000004E-2</v>
          </cell>
          <cell r="AX529">
            <v>3.232628345E-2</v>
          </cell>
          <cell r="AY529">
            <v>3.1470965730000001E-2</v>
          </cell>
          <cell r="AZ529">
            <v>2.6196797269999995E-2</v>
          </cell>
          <cell r="BA529">
            <v>2.4277003590000002E-2</v>
          </cell>
          <cell r="BB529">
            <v>1.6549234369999999E-2</v>
          </cell>
          <cell r="BC529">
            <v>1.130260571E-2</v>
          </cell>
          <cell r="BD529">
            <v>1.6093429430000004E-2</v>
          </cell>
          <cell r="BE529">
            <v>1.7619337250000006E-2</v>
          </cell>
          <cell r="BF529">
            <v>2.3166782170000001E-2</v>
          </cell>
          <cell r="BG529">
            <v>2.4163830180000002E-2</v>
          </cell>
          <cell r="BH529">
            <v>3.4922670410000002E-2</v>
          </cell>
          <cell r="BI529">
            <v>3.3754396530000001E-2</v>
          </cell>
          <cell r="BJ529">
            <v>3.2592282989999999E-2</v>
          </cell>
          <cell r="BK529">
            <v>3.131443574E-2</v>
          </cell>
          <cell r="BL529">
            <v>2.6182226919999999E-2</v>
          </cell>
          <cell r="BM529">
            <v>2.4067554729999999E-2</v>
          </cell>
          <cell r="BN529">
            <v>1.6044749270000002E-2</v>
          </cell>
          <cell r="BO529">
            <v>1.1564315160000001E-2</v>
          </cell>
          <cell r="BP529">
            <v>1.6384004200000003E-2</v>
          </cell>
          <cell r="BQ529">
            <v>1.7711314920000006E-2</v>
          </cell>
          <cell r="BR529">
            <v>2.3034347699999999E-2</v>
          </cell>
          <cell r="BS529">
            <v>2.4825148920000002E-2</v>
          </cell>
          <cell r="BT529">
            <v>3.4980353070000005E-2</v>
          </cell>
          <cell r="BU529">
            <v>3.2834530420000001E-2</v>
          </cell>
          <cell r="BV529">
            <v>3.3112336209999996E-2</v>
          </cell>
          <cell r="BW529">
            <v>3.1341414370000001E-2</v>
          </cell>
          <cell r="BX529">
            <v>2.6199605859999999E-2</v>
          </cell>
          <cell r="BY529">
            <v>2.3871223489999999E-2</v>
          </cell>
          <cell r="BZ529">
            <v>1.5565132310000002E-2</v>
          </cell>
          <cell r="CA529">
            <v>1.193874246E-2</v>
          </cell>
          <cell r="CB529">
            <v>1.4597267890000001E-2</v>
          </cell>
          <cell r="CC529">
            <v>1.8788937399999997E-2</v>
          </cell>
          <cell r="CD529">
            <v>2.1371408810000006E-2</v>
          </cell>
          <cell r="CE529">
            <v>2.4148635949999997E-2</v>
          </cell>
          <cell r="CF529">
            <v>3.3305441439999993E-2</v>
          </cell>
          <cell r="CG529">
            <v>3.3629440400000002E-2</v>
          </cell>
          <cell r="CH529">
            <v>3.3247531779999999E-2</v>
          </cell>
          <cell r="CI529">
            <v>3.1584939139999997E-2</v>
          </cell>
          <cell r="CJ529">
            <v>2.7105836019999996E-2</v>
          </cell>
          <cell r="CK529">
            <v>2.4251449350000003E-2</v>
          </cell>
          <cell r="CL529">
            <v>1.7693022150000001E-2</v>
          </cell>
          <cell r="CM529">
            <v>1.21750612E-2</v>
          </cell>
          <cell r="CN529">
            <v>1.4933791560000001E-2</v>
          </cell>
          <cell r="CO529">
            <v>1.8922553879999998E-2</v>
          </cell>
          <cell r="CP529">
            <v>2.2368751359999998E-2</v>
          </cell>
          <cell r="CQ529">
            <v>2.3915097140000001E-2</v>
          </cell>
          <cell r="CR529">
            <v>3.4014460589999997E-2</v>
          </cell>
          <cell r="CS529">
            <v>3.3744587369999995E-2</v>
          </cell>
          <cell r="CT529">
            <v>3.2521469489999996E-2</v>
          </cell>
          <cell r="CU529">
            <v>3.152085692E-2</v>
          </cell>
          <cell r="CV529">
            <v>2.7328054419999994E-2</v>
          </cell>
          <cell r="CW529">
            <v>2.3884865670000002E-2</v>
          </cell>
          <cell r="CX529">
            <v>1.7019712749999999E-2</v>
          </cell>
          <cell r="CY529">
            <v>1.1579716160000001E-2</v>
          </cell>
          <cell r="CZ529">
            <v>1.5755094130000001E-2</v>
          </cell>
          <cell r="DA529">
            <v>1.78566304E-2</v>
          </cell>
          <cell r="DB529">
            <v>2.2832452149999998E-2</v>
          </cell>
          <cell r="DC529">
            <v>2.3452816510000005E-2</v>
          </cell>
          <cell r="DD529">
            <v>3.4661881769999993E-2</v>
          </cell>
          <cell r="DE529">
            <v>3.397206572E-2</v>
          </cell>
          <cell r="DF529">
            <v>3.2495123090000001E-2</v>
          </cell>
          <cell r="DG529">
            <v>3.142512737E-2</v>
          </cell>
          <cell r="DH529">
            <v>2.6852079319999996E-2</v>
          </cell>
          <cell r="DI529">
            <v>2.3990723470000003E-2</v>
          </cell>
          <cell r="DJ529">
            <v>1.6820957169999998E-2</v>
          </cell>
          <cell r="DK529">
            <v>1.1751949080000001E-2</v>
          </cell>
          <cell r="DL529">
            <v>1.6145295660000003E-2</v>
          </cell>
          <cell r="DM529">
            <v>1.7489199780000006E-2</v>
          </cell>
          <cell r="DN529">
            <v>2.3347377600000004E-2</v>
          </cell>
          <cell r="DO529">
            <v>2.3465351990000001E-2</v>
          </cell>
          <cell r="DP529">
            <v>3.4955565089999995E-2</v>
          </cell>
          <cell r="DQ529">
            <v>3.4098539580000004E-2</v>
          </cell>
          <cell r="DR529">
            <v>3.232628345E-2</v>
          </cell>
          <cell r="DS529">
            <v>3.1470965730000001E-2</v>
          </cell>
          <cell r="DT529">
            <v>2.6196797269999995E-2</v>
          </cell>
          <cell r="DU529">
            <v>2.4277003590000002E-2</v>
          </cell>
          <cell r="DV529">
            <v>1.6549234369999999E-2</v>
          </cell>
          <cell r="DW529">
            <v>1.1547648650000001E-2</v>
          </cell>
          <cell r="DX529">
            <v>1.6093429430000004E-2</v>
          </cell>
          <cell r="DY529">
            <v>1.7619337250000006E-2</v>
          </cell>
          <cell r="DZ529">
            <v>2.3166782170000001E-2</v>
          </cell>
          <cell r="EA529">
            <v>2.4163830180000002E-2</v>
          </cell>
          <cell r="EB529">
            <v>3.4922670410000002E-2</v>
          </cell>
          <cell r="EC529">
            <v>3.3754396530000001E-2</v>
          </cell>
          <cell r="ED529">
            <v>3.2592282989999999E-2</v>
          </cell>
          <cell r="EE529">
            <v>3.131443574E-2</v>
          </cell>
          <cell r="EF529">
            <v>2.6182226919999999E-2</v>
          </cell>
          <cell r="EG529">
            <v>2.4067554729999999E-2</v>
          </cell>
          <cell r="EH529">
            <v>1.6044749270000002E-2</v>
          </cell>
          <cell r="EI529">
            <v>1.1564315160000001E-2</v>
          </cell>
          <cell r="EJ529">
            <v>1.6384004200000003E-2</v>
          </cell>
          <cell r="EK529">
            <v>1.8438956440000005E-2</v>
          </cell>
          <cell r="EL529">
            <v>2.3353990030000004E-2</v>
          </cell>
          <cell r="EM529">
            <v>2.4855276220000003E-2</v>
          </cell>
          <cell r="EN529">
            <v>3.5091860439999997E-2</v>
          </cell>
          <cell r="EO529">
            <v>3.2869566630000006E-2</v>
          </cell>
          <cell r="EP529">
            <v>3.3035423989999993E-2</v>
          </cell>
          <cell r="EQ529">
            <v>3.1239859919999998E-2</v>
          </cell>
          <cell r="ER529">
            <v>2.6051788150000001E-2</v>
          </cell>
          <cell r="ES529">
            <v>2.3653074029999999E-2</v>
          </cell>
          <cell r="ET529">
            <v>1.5135711080000001E-2</v>
          </cell>
          <cell r="EU529">
            <v>1.1397129330000002E-2</v>
          </cell>
          <cell r="EV529">
            <v>1.4933791560000001E-2</v>
          </cell>
          <cell r="EW529">
            <v>1.8402341199999998E-2</v>
          </cell>
          <cell r="EX529">
            <v>2.1903763829999999E-2</v>
          </cell>
          <cell r="EY529">
            <v>2.4254107730000002E-2</v>
          </cell>
          <cell r="EZ529">
            <v>3.346561696E-2</v>
          </cell>
          <cell r="FA529">
            <v>3.3732330459999994E-2</v>
          </cell>
          <cell r="FB529">
            <v>3.2738360769999995E-2</v>
          </cell>
          <cell r="FC529">
            <v>3.1418916489999997E-2</v>
          </cell>
          <cell r="FD529">
            <v>2.7573753359999998E-2</v>
          </cell>
          <cell r="FE529">
            <v>2.3999967790000003E-2</v>
          </cell>
          <cell r="FF529">
            <v>1.715259371E-2</v>
          </cell>
          <cell r="FG529">
            <v>1.217837345E-2</v>
          </cell>
          <cell r="FH529">
            <v>1.5393450570000003E-2</v>
          </cell>
          <cell r="FI529">
            <v>1.8217851929999997E-2</v>
          </cell>
          <cell r="FJ529">
            <v>2.2368751359999998E-2</v>
          </cell>
          <cell r="FK529">
            <v>2.3915097140000001E-2</v>
          </cell>
          <cell r="FL529">
            <v>3.4014460589999997E-2</v>
          </cell>
          <cell r="FM529">
            <v>3.3744587369999995E-2</v>
          </cell>
          <cell r="FN529">
            <v>3.2521469489999996E-2</v>
          </cell>
          <cell r="FO529">
            <v>3.152085692E-2</v>
          </cell>
          <cell r="FP529">
            <v>2.7328054419999994E-2</v>
          </cell>
          <cell r="FQ529">
            <v>2.3884865670000002E-2</v>
          </cell>
          <cell r="FR529">
            <v>1.7019712749999999E-2</v>
          </cell>
          <cell r="FS529">
            <v>1.1908505220000001E-2</v>
          </cell>
          <cell r="FT529">
            <v>1.5755094130000001E-2</v>
          </cell>
          <cell r="FU529">
            <v>1.78566304E-2</v>
          </cell>
          <cell r="FV529">
            <v>2.2832452149999998E-2</v>
          </cell>
          <cell r="FW529">
            <v>2.3452816510000005E-2</v>
          </cell>
          <cell r="FX529">
            <v>3.4661881769999993E-2</v>
          </cell>
          <cell r="FY529">
            <v>3.397206572E-2</v>
          </cell>
          <cell r="FZ529">
            <v>3.2495123090000001E-2</v>
          </cell>
          <cell r="GA529">
            <v>3.142512737E-2</v>
          </cell>
          <cell r="GB529">
            <v>2.6852079319999996E-2</v>
          </cell>
          <cell r="GC529">
            <v>2.3990723470000003E-2</v>
          </cell>
          <cell r="GD529">
            <v>1.6820957169999998E-2</v>
          </cell>
          <cell r="GE529">
            <v>1.1751949080000001E-2</v>
          </cell>
          <cell r="GF529">
            <v>1.6145295660000003E-2</v>
          </cell>
          <cell r="GG529">
            <v>1.8193403360000006E-2</v>
          </cell>
          <cell r="GH529">
            <v>2.3166782170000001E-2</v>
          </cell>
          <cell r="GI529">
            <v>2.4163830180000002E-2</v>
          </cell>
          <cell r="GJ529">
            <v>3.4922670410000002E-2</v>
          </cell>
          <cell r="GK529">
            <v>3.3754396530000001E-2</v>
          </cell>
          <cell r="GL529">
            <v>3.2592282989999999E-2</v>
          </cell>
          <cell r="GM529">
            <v>3.131443574E-2</v>
          </cell>
          <cell r="GN529">
            <v>2.6182226919999999E-2</v>
          </cell>
          <cell r="GO529">
            <v>2.4067554729999999E-2</v>
          </cell>
          <cell r="GP529">
            <v>1.6044749270000002E-2</v>
          </cell>
          <cell r="GQ529">
            <v>1.1321634800000001E-2</v>
          </cell>
          <cell r="GR529">
            <v>1.6384004200000003E-2</v>
          </cell>
          <cell r="GS529">
            <v>1.7711314920000006E-2</v>
          </cell>
          <cell r="GT529">
            <v>2.3034347699999999E-2</v>
          </cell>
          <cell r="GU529">
            <v>2.4825148920000002E-2</v>
          </cell>
          <cell r="GV529">
            <v>3.4980353070000005E-2</v>
          </cell>
          <cell r="GW529">
            <v>3.2834530420000001E-2</v>
          </cell>
          <cell r="GX529">
            <v>3.3112336209999996E-2</v>
          </cell>
          <cell r="GY529">
            <v>3.1341414370000001E-2</v>
          </cell>
          <cell r="GZ529">
            <v>2.6199605859999999E-2</v>
          </cell>
          <cell r="HA529">
            <v>2.3871223489999999E-2</v>
          </cell>
          <cell r="HB529">
            <v>1.5565132310000002E-2</v>
          </cell>
          <cell r="HC529">
            <v>1.193874246E-2</v>
          </cell>
          <cell r="HD529">
            <v>1.4597267890000001E-2</v>
          </cell>
          <cell r="HE529">
            <v>1.8788937399999997E-2</v>
          </cell>
          <cell r="HF529">
            <v>2.1371408810000006E-2</v>
          </cell>
          <cell r="HG529">
            <v>2.4148635949999997E-2</v>
          </cell>
          <cell r="HH529">
            <v>3.3305441439999993E-2</v>
          </cell>
          <cell r="HI529">
            <v>3.3629440400000002E-2</v>
          </cell>
          <cell r="HJ529">
            <v>3.3247531779999999E-2</v>
          </cell>
          <cell r="HK529">
            <v>3.1584939139999997E-2</v>
          </cell>
          <cell r="HL529">
            <v>2.7105836019999996E-2</v>
          </cell>
          <cell r="HM529">
            <v>2.4251449350000003E-2</v>
          </cell>
          <cell r="HN529">
            <v>1.7693022150000001E-2</v>
          </cell>
          <cell r="HO529">
            <v>1.21750612E-2</v>
          </cell>
          <cell r="HP529">
            <v>1.4933791560000001E-2</v>
          </cell>
          <cell r="HQ529">
            <v>1.8402341199999998E-2</v>
          </cell>
          <cell r="HR529">
            <v>2.1903763829999999E-2</v>
          </cell>
          <cell r="HS529">
            <v>2.4254107730000002E-2</v>
          </cell>
          <cell r="HT529">
            <v>3.346561696E-2</v>
          </cell>
          <cell r="HU529">
            <v>3.3732330459999994E-2</v>
          </cell>
          <cell r="HV529">
            <v>3.2738360769999995E-2</v>
          </cell>
          <cell r="HW529">
            <v>3.1418916489999997E-2</v>
          </cell>
          <cell r="HX529">
            <v>2.7573753359999998E-2</v>
          </cell>
          <cell r="HY529">
            <v>2.3999967790000003E-2</v>
          </cell>
          <cell r="HZ529">
            <v>1.715259371E-2</v>
          </cell>
          <cell r="IA529">
            <v>1.217837345E-2</v>
          </cell>
          <cell r="IB529">
            <v>1.5393450570000003E-2</v>
          </cell>
          <cell r="IC529">
            <v>1.8552692829999998E-2</v>
          </cell>
          <cell r="ID529">
            <v>2.2832452149999998E-2</v>
          </cell>
          <cell r="IE529">
            <v>2.3452816510000005E-2</v>
          </cell>
          <cell r="IF529">
            <v>3.4661881769999993E-2</v>
          </cell>
          <cell r="IG529">
            <v>3.397206572E-2</v>
          </cell>
          <cell r="IH529">
            <v>3.2495123090000001E-2</v>
          </cell>
          <cell r="II529">
            <v>3.142512737E-2</v>
          </cell>
          <cell r="IJ529">
            <v>2.6852079319999996E-2</v>
          </cell>
          <cell r="IK529">
            <v>2.3990723470000003E-2</v>
          </cell>
          <cell r="IL529">
            <v>1.6820957169999998E-2</v>
          </cell>
          <cell r="IM529">
            <v>1.1388293460000001E-2</v>
          </cell>
          <cell r="IN529">
            <v>1.6145295660000003E-2</v>
          </cell>
          <cell r="IO529">
            <v>1.7489199780000006E-2</v>
          </cell>
          <cell r="IP529">
            <v>2.3347377600000004E-2</v>
          </cell>
          <cell r="IQ529">
            <v>2.3465351990000001E-2</v>
          </cell>
          <cell r="IR529">
            <v>3.4955565089999995E-2</v>
          </cell>
          <cell r="IS529">
            <v>3.4098539580000004E-2</v>
          </cell>
          <cell r="IT529">
            <v>3.232628345E-2</v>
          </cell>
          <cell r="IU529">
            <v>3.1470965730000001E-2</v>
          </cell>
          <cell r="IV529">
            <v>2.6196797269999995E-2</v>
          </cell>
          <cell r="IW529">
            <v>2.4277003590000002E-2</v>
          </cell>
          <cell r="IX529">
            <v>1.6549234369999999E-2</v>
          </cell>
          <cell r="IY529">
            <v>1.1547648650000001E-2</v>
          </cell>
        </row>
        <row r="530">
          <cell r="C530" t="str">
            <v>PV_.PX.COR._.PTC.Small_Scale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8.8257189200000013E-3</v>
          </cell>
          <cell r="AG530">
            <v>1.4563816510000001E-2</v>
          </cell>
          <cell r="AH530">
            <v>2.029312544E-2</v>
          </cell>
          <cell r="AI530">
            <v>2.5580703090000004E-2</v>
          </cell>
          <cell r="AJ530">
            <v>3.0953268119999995E-2</v>
          </cell>
          <cell r="AK530">
            <v>3.4225014299999995E-2</v>
          </cell>
          <cell r="AL530">
            <v>3.645486236E-2</v>
          </cell>
          <cell r="AM530">
            <v>3.3211562400000005E-2</v>
          </cell>
          <cell r="AN530">
            <v>2.6639408350000001E-2</v>
          </cell>
          <cell r="AO530">
            <v>1.9162504E-2</v>
          </cell>
          <cell r="AP530">
            <v>1.216321735E-2</v>
          </cell>
          <cell r="AQ530">
            <v>8.4334433100000019E-3</v>
          </cell>
          <cell r="AR530">
            <v>8.8667502600000021E-3</v>
          </cell>
          <cell r="AS530">
            <v>1.5802342850000001E-2</v>
          </cell>
          <cell r="AT530">
            <v>2.0067724289999995E-2</v>
          </cell>
          <cell r="AU530">
            <v>2.6071633470000001E-2</v>
          </cell>
          <cell r="AV530">
            <v>3.1573954939999996E-2</v>
          </cell>
          <cell r="AW530">
            <v>3.3610155009999997E-2</v>
          </cell>
          <cell r="AX530">
            <v>3.7077026639999996E-2</v>
          </cell>
          <cell r="AY530">
            <v>3.2860667530000005E-2</v>
          </cell>
          <cell r="AZ530">
            <v>2.5739055940000002E-2</v>
          </cell>
          <cell r="BA530">
            <v>1.9018891540000003E-2</v>
          </cell>
          <cell r="BB530">
            <v>1.1741709299999998E-2</v>
          </cell>
          <cell r="BC530">
            <v>7.9995480200000003E-3</v>
          </cell>
          <cell r="BD530">
            <v>8.7949704100000019E-3</v>
          </cell>
          <cell r="BE530">
            <v>1.5671514820000003E-2</v>
          </cell>
          <cell r="BF530">
            <v>2.0278327479999997E-2</v>
          </cell>
          <cell r="BG530">
            <v>2.6506541549999998E-2</v>
          </cell>
          <cell r="BH530">
            <v>3.1819900070000004E-2</v>
          </cell>
          <cell r="BI530">
            <v>3.3504674649999996E-2</v>
          </cell>
          <cell r="BJ530">
            <v>3.7169995439999999E-2</v>
          </cell>
          <cell r="BK530">
            <v>3.2752097059999999E-2</v>
          </cell>
          <cell r="BL530">
            <v>2.5447632880000001E-2</v>
          </cell>
          <cell r="BM530">
            <v>1.8745803829999998E-2</v>
          </cell>
          <cell r="BN530">
            <v>1.1496826700000001E-2</v>
          </cell>
          <cell r="BO530">
            <v>8.4129301099999994E-3</v>
          </cell>
          <cell r="BP530">
            <v>8.8032895000000003E-3</v>
          </cell>
          <cell r="BQ530">
            <v>1.5765191330000001E-2</v>
          </cell>
          <cell r="BR530">
            <v>2.0928829809999997E-2</v>
          </cell>
          <cell r="BS530">
            <v>2.6654531249999999E-2</v>
          </cell>
          <cell r="BT530">
            <v>3.2033667869999997E-2</v>
          </cell>
          <cell r="BU530">
            <v>3.3427783119999999E-2</v>
          </cell>
          <cell r="BV530">
            <v>3.692438826999999E-2</v>
          </cell>
          <cell r="BW530">
            <v>3.2886527589999999E-2</v>
          </cell>
          <cell r="BX530">
            <v>2.515568068E-2</v>
          </cell>
          <cell r="BY530">
            <v>1.8464622100000001E-2</v>
          </cell>
          <cell r="BZ530">
            <v>1.13018279E-2</v>
          </cell>
          <cell r="CA530">
            <v>8.252297149999999E-3</v>
          </cell>
          <cell r="CB530">
            <v>8.6776977100000013E-3</v>
          </cell>
          <cell r="CC530">
            <v>1.3693632249999999E-2</v>
          </cell>
          <cell r="CD530">
            <v>2.0418826889999995E-2</v>
          </cell>
          <cell r="CE530">
            <v>2.5042600709999998E-2</v>
          </cell>
          <cell r="CF530">
            <v>3.0507187770000003E-2</v>
          </cell>
          <cell r="CG530">
            <v>3.4851645319999999E-2</v>
          </cell>
          <cell r="CH530">
            <v>3.5774094499999992E-2</v>
          </cell>
          <cell r="CI530">
            <v>3.3575876419999998E-2</v>
          </cell>
          <cell r="CJ530">
            <v>2.7110501080000005E-2</v>
          </cell>
          <cell r="CK530">
            <v>1.9605990940000005E-2</v>
          </cell>
          <cell r="CL530">
            <v>1.2549710629999999E-2</v>
          </cell>
          <cell r="CM530">
            <v>8.8187487200000018E-3</v>
          </cell>
          <cell r="CN530">
            <v>8.7509062799999999E-3</v>
          </cell>
          <cell r="CO530">
            <v>1.497589542E-2</v>
          </cell>
          <cell r="CP530">
            <v>2.0243125439999999E-2</v>
          </cell>
          <cell r="CQ530">
            <v>1.9777528030000002E-2</v>
          </cell>
          <cell r="CR530">
            <v>2.4872037999999999E-2</v>
          </cell>
          <cell r="CS530">
            <v>2.9064863319999999E-2</v>
          </cell>
          <cell r="CT530">
            <v>3.645486236E-2</v>
          </cell>
          <cell r="CU530">
            <v>3.3211562400000005E-2</v>
          </cell>
          <cell r="CV530">
            <v>2.6639408350000001E-2</v>
          </cell>
          <cell r="CW530">
            <v>1.9162504E-2</v>
          </cell>
          <cell r="CX530">
            <v>1.216321735E-2</v>
          </cell>
          <cell r="CY530">
            <v>8.1866130300000013E-3</v>
          </cell>
          <cell r="CZ530">
            <v>8.8667502600000021E-3</v>
          </cell>
          <cell r="DA530">
            <v>1.4948616440000001E-2</v>
          </cell>
          <cell r="DB530">
            <v>1.9048122409999996E-2</v>
          </cell>
          <cell r="DC530">
            <v>2.0691999330000006E-2</v>
          </cell>
          <cell r="DD530">
            <v>2.5206759579999998E-2</v>
          </cell>
          <cell r="DE530">
            <v>2.8143376220000002E-2</v>
          </cell>
          <cell r="DF530">
            <v>3.6494200239999997E-2</v>
          </cell>
          <cell r="DG530">
            <v>3.300428347E-2</v>
          </cell>
          <cell r="DH530">
            <v>2.6066180689999999E-2</v>
          </cell>
          <cell r="DI530">
            <v>1.930251686E-2</v>
          </cell>
          <cell r="DJ530">
            <v>1.2043143019999999E-2</v>
          </cell>
          <cell r="DK530">
            <v>8.1696951499999997E-3</v>
          </cell>
          <cell r="DL530">
            <v>8.7081969800000027E-3</v>
          </cell>
          <cell r="DM530">
            <v>1.5575370790000003E-2</v>
          </cell>
          <cell r="DN530">
            <v>2.0017724289999993E-2</v>
          </cell>
          <cell r="DO530">
            <v>2.2296372230000003E-2</v>
          </cell>
          <cell r="DP530">
            <v>2.9524705959999994E-2</v>
          </cell>
          <cell r="DQ530">
            <v>3.2516020019999994E-2</v>
          </cell>
          <cell r="DR530">
            <v>3.7077026639999996E-2</v>
          </cell>
          <cell r="DS530">
            <v>3.2860667530000005E-2</v>
          </cell>
          <cell r="DT530">
            <v>2.5739055940000002E-2</v>
          </cell>
          <cell r="DU530">
            <v>1.9018891540000003E-2</v>
          </cell>
          <cell r="DV530">
            <v>1.1741709299999998E-2</v>
          </cell>
          <cell r="DW530">
            <v>8.3368142900000011E-3</v>
          </cell>
          <cell r="DX530">
            <v>8.7949704100000019E-3</v>
          </cell>
          <cell r="DY530">
            <v>1.5671514820000003E-2</v>
          </cell>
          <cell r="DZ530">
            <v>2.0278327479999997E-2</v>
          </cell>
          <cell r="EA530">
            <v>2.2831280249999999E-2</v>
          </cell>
          <cell r="EB530">
            <v>3.0970650530000001E-2</v>
          </cell>
          <cell r="EC530">
            <v>3.2410539660000001E-2</v>
          </cell>
          <cell r="ED530">
            <v>3.7169995439999999E-2</v>
          </cell>
          <cell r="EE530">
            <v>3.2752097059999999E-2</v>
          </cell>
          <cell r="EF530">
            <v>2.5447632880000001E-2</v>
          </cell>
          <cell r="EG530">
            <v>1.8745803829999998E-2</v>
          </cell>
          <cell r="EH530">
            <v>1.1496826700000001E-2</v>
          </cell>
          <cell r="EI530">
            <v>8.4129301099999994E-3</v>
          </cell>
          <cell r="EJ530">
            <v>8.8032895000000003E-3</v>
          </cell>
          <cell r="EK530">
            <v>1.649835115E-2</v>
          </cell>
          <cell r="EL530">
            <v>1.6678229570000001E-2</v>
          </cell>
          <cell r="EM530">
            <v>1.2049079490000001E-2</v>
          </cell>
          <cell r="EN530">
            <v>1.3458714379999999E-2</v>
          </cell>
          <cell r="EO530">
            <v>1.5430897240000001E-2</v>
          </cell>
          <cell r="EP530">
            <v>3.3388516319999999E-2</v>
          </cell>
          <cell r="EQ530">
            <v>2.3447692380000003E-2</v>
          </cell>
          <cell r="ER530">
            <v>2.2158871890000004E-2</v>
          </cell>
          <cell r="ES530">
            <v>1.7131976709999996E-2</v>
          </cell>
          <cell r="ET530">
            <v>1.0945375640000001E-2</v>
          </cell>
          <cell r="EU530">
            <v>8.1558268599999997E-3</v>
          </cell>
          <cell r="EV530">
            <v>8.7509062799999999E-3</v>
          </cell>
          <cell r="EW530">
            <v>1.4130798869999999E-2</v>
          </cell>
          <cell r="EX530">
            <v>1.8875273269999996E-2</v>
          </cell>
          <cell r="EY530">
            <v>1.4752352339999998E-2</v>
          </cell>
          <cell r="EZ530">
            <v>1.6559039959999997E-2</v>
          </cell>
          <cell r="FA530">
            <v>2.0540390110000004E-2</v>
          </cell>
          <cell r="FB530">
            <v>3.4404372939999997E-2</v>
          </cell>
          <cell r="FC530">
            <v>2.9105570640000005E-2</v>
          </cell>
          <cell r="FD530">
            <v>2.4761085049999999E-2</v>
          </cell>
          <cell r="FE530">
            <v>1.7921258110000001E-2</v>
          </cell>
          <cell r="FF530">
            <v>1.2276350619999999E-2</v>
          </cell>
          <cell r="FG530">
            <v>8.6679769200000006E-3</v>
          </cell>
          <cell r="FH530">
            <v>8.8257189200000013E-3</v>
          </cell>
          <cell r="FI530">
            <v>1.4563816510000001E-2</v>
          </cell>
          <cell r="FJ530">
            <v>1.9614284359999998E-2</v>
          </cell>
          <cell r="FK530">
            <v>2.0186355250000003E-2</v>
          </cell>
          <cell r="FL530">
            <v>2.4234355809999997E-2</v>
          </cell>
          <cell r="FM530">
            <v>2.8368855589999999E-2</v>
          </cell>
          <cell r="FN530">
            <v>3.645486236E-2</v>
          </cell>
          <cell r="FO530">
            <v>3.23115624E-2</v>
          </cell>
          <cell r="FP530">
            <v>2.6639408350000001E-2</v>
          </cell>
          <cell r="FQ530">
            <v>1.9162504E-2</v>
          </cell>
          <cell r="FR530">
            <v>1.216321735E-2</v>
          </cell>
          <cell r="FS530">
            <v>8.4334433100000019E-3</v>
          </cell>
          <cell r="FT530">
            <v>8.8667502600000021E-3</v>
          </cell>
          <cell r="FU530">
            <v>1.4948616440000001E-2</v>
          </cell>
          <cell r="FV530">
            <v>2.0201632509999998E-2</v>
          </cell>
          <cell r="FW530">
            <v>2.2358656189999999E-2</v>
          </cell>
          <cell r="FX530">
            <v>2.7947501319999995E-2</v>
          </cell>
          <cell r="FY530">
            <v>3.3161448929999997E-2</v>
          </cell>
          <cell r="FZ530">
            <v>3.6494200239999997E-2</v>
          </cell>
          <cell r="GA530">
            <v>3.300428347E-2</v>
          </cell>
          <cell r="GB530">
            <v>2.6066180689999999E-2</v>
          </cell>
          <cell r="GC530">
            <v>1.930251686E-2</v>
          </cell>
          <cell r="GD530">
            <v>1.2043143019999999E-2</v>
          </cell>
          <cell r="GE530">
            <v>8.1696951499999997E-3</v>
          </cell>
          <cell r="GF530">
            <v>8.7081969800000027E-3</v>
          </cell>
          <cell r="GG530">
            <v>1.5923799310000004E-2</v>
          </cell>
          <cell r="GH530">
            <v>2.0278327479999997E-2</v>
          </cell>
          <cell r="GI530">
            <v>2.6506541549999998E-2</v>
          </cell>
          <cell r="GJ530">
            <v>3.1819900070000004E-2</v>
          </cell>
          <cell r="GK530">
            <v>3.3504674649999996E-2</v>
          </cell>
          <cell r="GL530">
            <v>3.7169995439999999E-2</v>
          </cell>
          <cell r="GM530">
            <v>3.2752097059999999E-2</v>
          </cell>
          <cell r="GN530">
            <v>2.5447632880000001E-2</v>
          </cell>
          <cell r="GO530">
            <v>1.8745803829999998E-2</v>
          </cell>
          <cell r="GP530">
            <v>1.1496826700000001E-2</v>
          </cell>
          <cell r="GQ530">
            <v>8.0274047699999997E-3</v>
          </cell>
          <cell r="GR530">
            <v>8.8032895000000003E-3</v>
          </cell>
          <cell r="GS530">
            <v>1.5765191330000001E-2</v>
          </cell>
          <cell r="GT530">
            <v>2.0928829809999997E-2</v>
          </cell>
          <cell r="GU530">
            <v>2.6654531249999999E-2</v>
          </cell>
          <cell r="GV530">
            <v>3.2033667869999997E-2</v>
          </cell>
          <cell r="GW530">
            <v>3.3427783119999999E-2</v>
          </cell>
          <cell r="GX530">
            <v>3.692438826999999E-2</v>
          </cell>
          <cell r="GY530">
            <v>3.2886527589999999E-2</v>
          </cell>
          <cell r="GZ530">
            <v>2.515568068E-2</v>
          </cell>
          <cell r="HA530">
            <v>1.8464622100000001E-2</v>
          </cell>
          <cell r="HB530">
            <v>1.13018279E-2</v>
          </cell>
          <cell r="HC530">
            <v>8.252297149999999E-3</v>
          </cell>
          <cell r="HD530">
            <v>8.6776977100000013E-3</v>
          </cell>
          <cell r="HE530">
            <v>1.3693632249999999E-2</v>
          </cell>
          <cell r="HF530">
            <v>2.0418826889999995E-2</v>
          </cell>
          <cell r="HG530">
            <v>2.5042600709999998E-2</v>
          </cell>
          <cell r="HH530">
            <v>3.0507187770000003E-2</v>
          </cell>
          <cell r="HI530">
            <v>3.4851645319999999E-2</v>
          </cell>
          <cell r="HJ530">
            <v>3.5774094499999992E-2</v>
          </cell>
          <cell r="HK530">
            <v>3.3575876419999998E-2</v>
          </cell>
          <cell r="HL530">
            <v>2.7110501080000005E-2</v>
          </cell>
          <cell r="HM530">
            <v>1.9605990940000005E-2</v>
          </cell>
          <cell r="HN530">
            <v>1.2549710629999999E-2</v>
          </cell>
          <cell r="HO530">
            <v>8.8187487200000018E-3</v>
          </cell>
          <cell r="HP530">
            <v>8.7509062799999999E-3</v>
          </cell>
          <cell r="HQ530">
            <v>1.4130798869999999E-2</v>
          </cell>
          <cell r="HR530">
            <v>2.0325807619999997E-2</v>
          </cell>
          <cell r="HS530">
            <v>2.5423069830000002E-2</v>
          </cell>
          <cell r="HT530">
            <v>3.073560274E-2</v>
          </cell>
          <cell r="HU530">
            <v>3.4313346809999999E-2</v>
          </cell>
          <cell r="HV530">
            <v>3.6304155399999996E-2</v>
          </cell>
          <cell r="HW530">
            <v>3.3375090630000007E-2</v>
          </cell>
          <cell r="HX530">
            <v>2.6868715420000001E-2</v>
          </cell>
          <cell r="HY530">
            <v>1.9425259E-2</v>
          </cell>
          <cell r="HZ530">
            <v>1.2276350619999999E-2</v>
          </cell>
          <cell r="IA530">
            <v>8.6679769200000006E-3</v>
          </cell>
          <cell r="IB530">
            <v>8.8257189200000013E-3</v>
          </cell>
          <cell r="IC530">
            <v>1.5288047720000001E-2</v>
          </cell>
          <cell r="ID530">
            <v>2.0201632509999998E-2</v>
          </cell>
          <cell r="IE530">
            <v>2.5988867440000001E-2</v>
          </cell>
          <cell r="IF530">
            <v>3.1087989789999996E-2</v>
          </cell>
          <cell r="IG530">
            <v>3.4255583919999992E-2</v>
          </cell>
          <cell r="IH530">
            <v>3.6494200239999997E-2</v>
          </cell>
          <cell r="II530">
            <v>3.300428347E-2</v>
          </cell>
          <cell r="IJ530">
            <v>2.6066180689999999E-2</v>
          </cell>
          <cell r="IK530">
            <v>1.930251686E-2</v>
          </cell>
          <cell r="IL530">
            <v>1.2043143019999999E-2</v>
          </cell>
          <cell r="IM530">
            <v>7.9484795699999999E-3</v>
          </cell>
          <cell r="IN530">
            <v>8.7081969800000027E-3</v>
          </cell>
          <cell r="IO530">
            <v>1.5575370790000003E-2</v>
          </cell>
          <cell r="IP530">
            <v>2.0067724289999995E-2</v>
          </cell>
          <cell r="IQ530">
            <v>2.6071633470000001E-2</v>
          </cell>
          <cell r="IR530">
            <v>3.1573954939999996E-2</v>
          </cell>
          <cell r="IS530">
            <v>3.3610155009999997E-2</v>
          </cell>
          <cell r="IT530">
            <v>3.7077026639999996E-2</v>
          </cell>
          <cell r="IU530">
            <v>3.2860667530000005E-2</v>
          </cell>
          <cell r="IV530">
            <v>2.5739055940000002E-2</v>
          </cell>
          <cell r="IW530">
            <v>1.9018891540000003E-2</v>
          </cell>
          <cell r="IX530">
            <v>1.1741709299999998E-2</v>
          </cell>
          <cell r="IY530">
            <v>8.3368142900000011E-3</v>
          </cell>
        </row>
        <row r="531">
          <cell r="C531" t="str">
            <v>PV_.PX.COR._.PTC.Utility_Scale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12.047106341179999</v>
          </cell>
          <cell r="AG531">
            <v>19.879609539299999</v>
          </cell>
          <cell r="AH531">
            <v>27.70011620763999</v>
          </cell>
          <cell r="AI531">
            <v>34.917659707939997</v>
          </cell>
          <cell r="AJ531">
            <v>42.251210962820004</v>
          </cell>
          <cell r="AK531">
            <v>46.717144532369993</v>
          </cell>
          <cell r="AL531">
            <v>49.760887113900012</v>
          </cell>
          <cell r="AM531">
            <v>45.333782677500011</v>
          </cell>
          <cell r="AN531">
            <v>36.362792388380001</v>
          </cell>
          <cell r="AO531">
            <v>26.156817985300002</v>
          </cell>
          <cell r="AP531">
            <v>16.602791691789999</v>
          </cell>
          <cell r="AQ531">
            <v>11.511650095059998</v>
          </cell>
          <cell r="AR531">
            <v>13.566127911539999</v>
          </cell>
          <cell r="AS531">
            <v>24.177584566489998</v>
          </cell>
          <cell r="AT531">
            <v>30.703618146940002</v>
          </cell>
          <cell r="AU531">
            <v>39.889599186989997</v>
          </cell>
          <cell r="AV531">
            <v>48.308151042120002</v>
          </cell>
          <cell r="AW531">
            <v>51.423537181149996</v>
          </cell>
          <cell r="AX531">
            <v>56.727850740169998</v>
          </cell>
          <cell r="AY531">
            <v>50.276821327109992</v>
          </cell>
          <cell r="AZ531">
            <v>39.380755582829998</v>
          </cell>
          <cell r="BA531">
            <v>29.09890409434</v>
          </cell>
          <cell r="BB531">
            <v>17.964815228660001</v>
          </cell>
          <cell r="BC531">
            <v>12.239308446930004</v>
          </cell>
          <cell r="BD531">
            <v>13.45630473908</v>
          </cell>
          <cell r="BE531">
            <v>23.977417682539993</v>
          </cell>
          <cell r="BF531">
            <v>31.025841024900004</v>
          </cell>
          <cell r="BG531">
            <v>40.555008544319996</v>
          </cell>
          <cell r="BH531">
            <v>48.684447098770001</v>
          </cell>
          <cell r="BI531">
            <v>51.262152224379989</v>
          </cell>
          <cell r="BJ531">
            <v>56.870093005530009</v>
          </cell>
          <cell r="BK531">
            <v>50.110708504659989</v>
          </cell>
          <cell r="BL531">
            <v>38.93487831134</v>
          </cell>
          <cell r="BM531">
            <v>28.681079888490004</v>
          </cell>
          <cell r="BN531">
            <v>17.590144853470001</v>
          </cell>
          <cell r="BO531">
            <v>12.871783050980001</v>
          </cell>
          <cell r="BP531">
            <v>13.469032942900002</v>
          </cell>
          <cell r="BQ531">
            <v>24.120742743609995</v>
          </cell>
          <cell r="BR531">
            <v>32.021109589720005</v>
          </cell>
          <cell r="BS531">
            <v>40.781432798309993</v>
          </cell>
          <cell r="BT531">
            <v>49.01151183172</v>
          </cell>
          <cell r="BU531">
            <v>51.144508184929997</v>
          </cell>
          <cell r="BV531">
            <v>56.494314034640006</v>
          </cell>
          <cell r="BW531">
            <v>50.316387212439992</v>
          </cell>
          <cell r="BX531">
            <v>38.488191441159998</v>
          </cell>
          <cell r="BY531">
            <v>28.250871841689996</v>
          </cell>
          <cell r="BZ531">
            <v>17.291796687210002</v>
          </cell>
          <cell r="CA531">
            <v>12.626014625110001</v>
          </cell>
          <cell r="CB531">
            <v>13.276877512970001</v>
          </cell>
          <cell r="CC531">
            <v>20.951257346729999</v>
          </cell>
          <cell r="CD531">
            <v>31.240805126870004</v>
          </cell>
          <cell r="CE531">
            <v>38.315179080380013</v>
          </cell>
          <cell r="CF531">
            <v>46.67599724606</v>
          </cell>
          <cell r="CG531">
            <v>53.323017364500004</v>
          </cell>
          <cell r="CH531">
            <v>54.734364591050003</v>
          </cell>
          <cell r="CI531">
            <v>51.371090915659998</v>
          </cell>
          <cell r="CJ531">
            <v>41.479066647980005</v>
          </cell>
          <cell r="CK531">
            <v>29.997166148199998</v>
          </cell>
          <cell r="CL531">
            <v>19.201057286930002</v>
          </cell>
          <cell r="CM531">
            <v>13.49268551392</v>
          </cell>
          <cell r="CN531">
            <v>13.388886627310001</v>
          </cell>
          <cell r="CO531">
            <v>22.913119996519999</v>
          </cell>
          <cell r="CP531">
            <v>30.895481903050005</v>
          </cell>
          <cell r="CQ531">
            <v>38.200570198989993</v>
          </cell>
          <cell r="CR531">
            <v>46.118232495169998</v>
          </cell>
          <cell r="CS531">
            <v>51.893873103360001</v>
          </cell>
          <cell r="CT531">
            <v>55.775939402400006</v>
          </cell>
          <cell r="CU531">
            <v>50.813690473689995</v>
          </cell>
          <cell r="CV531">
            <v>40.758294764980008</v>
          </cell>
          <cell r="CW531">
            <v>29.318631148350001</v>
          </cell>
          <cell r="CX531">
            <v>18.609722555619999</v>
          </cell>
          <cell r="CY531">
            <v>12.525517915130004</v>
          </cell>
          <cell r="CZ531">
            <v>13.823263669280003</v>
          </cell>
          <cell r="DA531">
            <v>23.304893035810004</v>
          </cell>
          <cell r="DB531">
            <v>31.383361394279998</v>
          </cell>
          <cell r="DC531">
            <v>39.555096421809999</v>
          </cell>
          <cell r="DD531">
            <v>47.499391198090002</v>
          </cell>
          <cell r="DE531">
            <v>53.326351032640005</v>
          </cell>
          <cell r="DF531">
            <v>56.894458151880009</v>
          </cell>
          <cell r="DG531">
            <v>51.453677930600016</v>
          </cell>
          <cell r="DH531">
            <v>40.63717569824</v>
          </cell>
          <cell r="DI531">
            <v>30.092623810539994</v>
          </cell>
          <cell r="DJ531">
            <v>18.775259971310003</v>
          </cell>
          <cell r="DK531">
            <v>12.736554717310002</v>
          </cell>
          <cell r="DL531">
            <v>13.576079109010003</v>
          </cell>
          <cell r="DM531">
            <v>24.282003063900003</v>
          </cell>
          <cell r="DN531">
            <v>31.207632151029998</v>
          </cell>
          <cell r="DO531">
            <v>39.851484881749997</v>
          </cell>
          <cell r="DP531">
            <v>49.195472337170003</v>
          </cell>
          <cell r="DQ531">
            <v>52.398231676750001</v>
          </cell>
          <cell r="DR531">
            <v>57.803084512380003</v>
          </cell>
          <cell r="DS531">
            <v>51.229780685600012</v>
          </cell>
          <cell r="DT531">
            <v>40.127188204999996</v>
          </cell>
          <cell r="DU531">
            <v>29.650451949719997</v>
          </cell>
          <cell r="DV531">
            <v>18.305324798350004</v>
          </cell>
          <cell r="DW531">
            <v>12.997093456060002</v>
          </cell>
          <cell r="DX531">
            <v>13.711358881140002</v>
          </cell>
          <cell r="DY531">
            <v>24.43189161247</v>
          </cell>
          <cell r="DZ531">
            <v>31.613912521450001</v>
          </cell>
          <cell r="EA531">
            <v>40.486756128079996</v>
          </cell>
          <cell r="EB531">
            <v>49.309244022040005</v>
          </cell>
          <cell r="EC531">
            <v>52.170049088079999</v>
          </cell>
          <cell r="ED531">
            <v>57.948022872970014</v>
          </cell>
          <cell r="EE531">
            <v>51.060519319450002</v>
          </cell>
          <cell r="EF531">
            <v>39.672859664969998</v>
          </cell>
          <cell r="EG531">
            <v>29.224708200099997</v>
          </cell>
          <cell r="EH531">
            <v>17.923552827810003</v>
          </cell>
          <cell r="EI531">
            <v>13.11575802384</v>
          </cell>
          <cell r="EJ531">
            <v>13.724328338490004</v>
          </cell>
          <cell r="EK531">
            <v>25.720929445559999</v>
          </cell>
          <cell r="EL531">
            <v>32.327444355540003</v>
          </cell>
          <cell r="EM531">
            <v>38.379460658719999</v>
          </cell>
          <cell r="EN531">
            <v>45.354763658819991</v>
          </cell>
          <cell r="EO531">
            <v>48.38226314659002</v>
          </cell>
          <cell r="EP531">
            <v>57.000743341460016</v>
          </cell>
          <cell r="EQ531">
            <v>49.954018655080006</v>
          </cell>
          <cell r="ER531">
            <v>38.001536890609991</v>
          </cell>
          <cell r="ES531">
            <v>28.606083152699991</v>
          </cell>
          <cell r="ET531">
            <v>17.063840619839997</v>
          </cell>
          <cell r="EU531">
            <v>12.71493406201</v>
          </cell>
          <cell r="EV531">
            <v>1.70642672702</v>
          </cell>
          <cell r="EW531">
            <v>2.7555057796899991</v>
          </cell>
          <cell r="EX531">
            <v>3.963532483529999</v>
          </cell>
          <cell r="EY531">
            <v>4.9574986160199996</v>
          </cell>
          <cell r="EZ531">
            <v>5.993442530060002</v>
          </cell>
          <cell r="FA531">
            <v>6.6911026303300023</v>
          </cell>
          <cell r="FB531">
            <v>7.0793103032100007</v>
          </cell>
          <cell r="FC531">
            <v>6.5081426721599991</v>
          </cell>
          <cell r="FD531">
            <v>5.2393995064500007</v>
          </cell>
          <cell r="FE531">
            <v>3.7879255070200006</v>
          </cell>
          <cell r="FF531">
            <v>2.3938883730600007</v>
          </cell>
          <cell r="FG531">
            <v>1.6902554966100005</v>
          </cell>
          <cell r="FH531">
            <v>0.26477156795000001</v>
          </cell>
          <cell r="FI531">
            <v>0.43691449536999993</v>
          </cell>
          <cell r="FJ531">
            <v>0.60879376280999997</v>
          </cell>
          <cell r="FK531">
            <v>0.76742109246000001</v>
          </cell>
          <cell r="FL531">
            <v>0.92859804313999994</v>
          </cell>
          <cell r="FM531">
            <v>1.0267504292999998</v>
          </cell>
          <cell r="FN531">
            <v>1.0936458706499999</v>
          </cell>
          <cell r="FO531">
            <v>0.99634687203000005</v>
          </cell>
          <cell r="FP531">
            <v>0.79918225029999979</v>
          </cell>
          <cell r="FQ531">
            <v>0.57487512055000012</v>
          </cell>
          <cell r="FR531">
            <v>0.36489652067999995</v>
          </cell>
          <cell r="FS531">
            <v>0.25150329882</v>
          </cell>
          <cell r="FT531">
            <v>0.26600250808999998</v>
          </cell>
          <cell r="FU531">
            <v>0.44845849330999998</v>
          </cell>
          <cell r="FV531">
            <v>0.60604897483000009</v>
          </cell>
          <cell r="FW531">
            <v>0.77966602299999999</v>
          </cell>
          <cell r="FX531">
            <v>0.93263969329999996</v>
          </cell>
          <cell r="FY531">
            <v>1.0276675180499999</v>
          </cell>
          <cell r="FZ531">
            <v>1.0948260067899998</v>
          </cell>
          <cell r="GA531">
            <v>0.99012850411000008</v>
          </cell>
          <cell r="GB531">
            <v>0.78198542074999977</v>
          </cell>
          <cell r="GC531">
            <v>0.57907550629000004</v>
          </cell>
          <cell r="GD531">
            <v>0.36129429064999996</v>
          </cell>
          <cell r="GE531">
            <v>0.24509085411000003</v>
          </cell>
          <cell r="GF531">
            <v>0.26124590975</v>
          </cell>
          <cell r="GG531">
            <v>0.47771397935999993</v>
          </cell>
          <cell r="GH531">
            <v>0.60834982402000004</v>
          </cell>
          <cell r="GI531">
            <v>0.79519624594000005</v>
          </cell>
          <cell r="GJ531">
            <v>0.95459700194000008</v>
          </cell>
          <cell r="GK531">
            <v>1.00514023972</v>
          </cell>
          <cell r="GL531">
            <v>1.1150998628599995</v>
          </cell>
          <cell r="GM531">
            <v>0.98256291186000011</v>
          </cell>
          <cell r="GN531">
            <v>0.76342898649999968</v>
          </cell>
          <cell r="GO531">
            <v>0.56237411544999993</v>
          </cell>
          <cell r="GP531">
            <v>0.34490480104000004</v>
          </cell>
          <cell r="GQ531">
            <v>0.24082214277000005</v>
          </cell>
          <cell r="GR531">
            <v>0.26409868517000001</v>
          </cell>
          <cell r="GS531">
            <v>0.47295574007999991</v>
          </cell>
          <cell r="GT531">
            <v>0.62786489391</v>
          </cell>
          <cell r="GU531">
            <v>0.79963593720000004</v>
          </cell>
          <cell r="GV531">
            <v>0.96101003592000012</v>
          </cell>
          <cell r="GW531">
            <v>1.0028334938500001</v>
          </cell>
          <cell r="GX531">
            <v>1.1077316477399997</v>
          </cell>
          <cell r="GY531">
            <v>0.98659582770000009</v>
          </cell>
          <cell r="GZ531">
            <v>0.75467042041999965</v>
          </cell>
          <cell r="HA531">
            <v>0.5539386635500001</v>
          </cell>
          <cell r="HB531">
            <v>0.33905483700000005</v>
          </cell>
          <cell r="HC531">
            <v>0.24756891423000005</v>
          </cell>
          <cell r="HD531">
            <v>0.26033093164000004</v>
          </cell>
          <cell r="HE531">
            <v>0.41080896757999996</v>
          </cell>
          <cell r="HF531">
            <v>0.61256480642</v>
          </cell>
          <cell r="HG531">
            <v>0.75127802116000009</v>
          </cell>
          <cell r="HH531">
            <v>0.91521563228000014</v>
          </cell>
          <cell r="HI531">
            <v>1.0455493601000001</v>
          </cell>
          <cell r="HJ531">
            <v>1.0732228351399997</v>
          </cell>
          <cell r="HK531">
            <v>1.0072762924600001</v>
          </cell>
          <cell r="HL531">
            <v>0.8133150323199998</v>
          </cell>
          <cell r="HM531">
            <v>0.5881797283900001</v>
          </cell>
          <cell r="HN531">
            <v>0.37649131932999996</v>
          </cell>
          <cell r="HO531">
            <v>0.26456246107999992</v>
          </cell>
          <cell r="HP531">
            <v>8.7509062799999999E-3</v>
          </cell>
          <cell r="HQ531">
            <v>1.4130798869999999E-2</v>
          </cell>
          <cell r="HR531">
            <v>2.0325807619999997E-2</v>
          </cell>
          <cell r="HS531">
            <v>2.5423069830000002E-2</v>
          </cell>
          <cell r="HT531">
            <v>3.073560274E-2</v>
          </cell>
          <cell r="HU531">
            <v>3.4313346809999999E-2</v>
          </cell>
          <cell r="HV531">
            <v>3.6304155399999996E-2</v>
          </cell>
          <cell r="HW531">
            <v>3.3375090630000007E-2</v>
          </cell>
          <cell r="HX531">
            <v>2.6868715420000001E-2</v>
          </cell>
          <cell r="HY531">
            <v>1.9425259E-2</v>
          </cell>
          <cell r="HZ531">
            <v>1.2276350619999999E-2</v>
          </cell>
          <cell r="IA531">
            <v>8.6679769200000006E-3</v>
          </cell>
          <cell r="IB531">
            <v>8.8257189200000013E-3</v>
          </cell>
          <cell r="IC531">
            <v>1.5288047720000001E-2</v>
          </cell>
          <cell r="ID531">
            <v>2.0201632509999998E-2</v>
          </cell>
          <cell r="IE531">
            <v>2.5988867440000001E-2</v>
          </cell>
          <cell r="IF531">
            <v>3.1087989789999996E-2</v>
          </cell>
          <cell r="IG531">
            <v>3.4255583919999992E-2</v>
          </cell>
          <cell r="IH531">
            <v>3.6494200239999997E-2</v>
          </cell>
          <cell r="II531">
            <v>3.300428347E-2</v>
          </cell>
          <cell r="IJ531">
            <v>2.6066180689999999E-2</v>
          </cell>
          <cell r="IK531">
            <v>1.930251686E-2</v>
          </cell>
          <cell r="IL531">
            <v>1.2043143019999999E-2</v>
          </cell>
          <cell r="IM531">
            <v>7.9484795699999999E-3</v>
          </cell>
          <cell r="IN531">
            <v>8.7081969800000027E-3</v>
          </cell>
          <cell r="IO531">
            <v>1.5575370790000003E-2</v>
          </cell>
          <cell r="IP531">
            <v>2.0067724289999995E-2</v>
          </cell>
          <cell r="IQ531">
            <v>2.6071633470000001E-2</v>
          </cell>
          <cell r="IR531">
            <v>3.1573954939999996E-2</v>
          </cell>
          <cell r="IS531">
            <v>3.3610155009999997E-2</v>
          </cell>
          <cell r="IT531">
            <v>3.7077026639999996E-2</v>
          </cell>
          <cell r="IU531">
            <v>3.2860667530000005E-2</v>
          </cell>
          <cell r="IV531">
            <v>2.5739055940000002E-2</v>
          </cell>
          <cell r="IW531">
            <v>1.9018891540000003E-2</v>
          </cell>
          <cell r="IX531">
            <v>1.1741709299999998E-2</v>
          </cell>
          <cell r="IY531">
            <v>8.3368142900000011E-3</v>
          </cell>
        </row>
        <row r="532">
          <cell r="C532" t="str">
            <v>PV_.PX.DJW._.PTC.Utility_Scale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8.9591666300000029E-3</v>
          </cell>
          <cell r="AG532">
            <v>1.2809521420000001E-2</v>
          </cell>
          <cell r="AH532">
            <v>1.8496531800000004E-2</v>
          </cell>
          <cell r="AI532">
            <v>2.322599279E-2</v>
          </cell>
          <cell r="AJ532">
            <v>2.7338731209999998E-2</v>
          </cell>
          <cell r="AK532">
            <v>3.215265296E-2</v>
          </cell>
          <cell r="AL532">
            <v>3.1243763640000002E-2</v>
          </cell>
          <cell r="AM532">
            <v>2.9481030419999991E-2</v>
          </cell>
          <cell r="AN532">
            <v>2.4161722620000003E-2</v>
          </cell>
          <cell r="AO532">
            <v>1.4672602979999998E-2</v>
          </cell>
          <cell r="AP532">
            <v>1.2704409789999998E-2</v>
          </cell>
          <cell r="AQ532">
            <v>8.2487991699999996E-3</v>
          </cell>
          <cell r="AR532">
            <v>9.3319980500000035E-3</v>
          </cell>
          <cell r="AS532">
            <v>1.2695053610000001E-2</v>
          </cell>
          <cell r="AT532">
            <v>1.9824204509999999E-2</v>
          </cell>
          <cell r="AU532">
            <v>2.2216277400000005E-2</v>
          </cell>
          <cell r="AV532">
            <v>2.8889088800000001E-2</v>
          </cell>
          <cell r="AW532">
            <v>3.1919952700000004E-2</v>
          </cell>
          <cell r="AX532">
            <v>3.1249270189999998E-2</v>
          </cell>
          <cell r="AY532">
            <v>2.9516132639999994E-2</v>
          </cell>
          <cell r="AZ532">
            <v>2.2750940760000005E-2</v>
          </cell>
          <cell r="BA532">
            <v>1.495223084E-2</v>
          </cell>
          <cell r="BB532">
            <v>1.2529480539999995E-2</v>
          </cell>
          <cell r="BC532">
            <v>7.716599729999999E-3</v>
          </cell>
          <cell r="BD532">
            <v>9.1895340600000007E-3</v>
          </cell>
          <cell r="BE532">
            <v>1.244595982E-2</v>
          </cell>
          <cell r="BF532">
            <v>2.050124926E-2</v>
          </cell>
          <cell r="BG532">
            <v>2.1879154200000007E-2</v>
          </cell>
          <cell r="BH532">
            <v>2.8838318440000003E-2</v>
          </cell>
          <cell r="BI532">
            <v>3.221825172E-2</v>
          </cell>
          <cell r="BJ532">
            <v>3.1492704359999998E-2</v>
          </cell>
          <cell r="BK532">
            <v>2.9381689589999996E-2</v>
          </cell>
          <cell r="BL532">
            <v>2.2671430490000002E-2</v>
          </cell>
          <cell r="BM532">
            <v>1.4673828010000001E-2</v>
          </cell>
          <cell r="BN532">
            <v>1.2126965399999998E-2</v>
          </cell>
          <cell r="BO532">
            <v>7.8778749599999996E-3</v>
          </cell>
          <cell r="BP532">
            <v>9.11060346E-3</v>
          </cell>
          <cell r="BQ532">
            <v>1.2579256740000001E-2</v>
          </cell>
          <cell r="BR532">
            <v>2.1004504889999994E-2</v>
          </cell>
          <cell r="BS532">
            <v>2.2100321660000009E-2</v>
          </cell>
          <cell r="BT532">
            <v>2.8201914889999999E-2</v>
          </cell>
          <cell r="BU532">
            <v>3.2336622550000006E-2</v>
          </cell>
          <cell r="BV532">
            <v>3.1898368279999999E-2</v>
          </cell>
          <cell r="BW532">
            <v>2.9425140639999993E-2</v>
          </cell>
          <cell r="BX532">
            <v>2.2457107480000002E-2</v>
          </cell>
          <cell r="BY532">
            <v>1.440665281E-2</v>
          </cell>
          <cell r="BZ532">
            <v>1.1688240889999996E-2</v>
          </cell>
          <cell r="CA532">
            <v>8.1369349700000006E-3</v>
          </cell>
          <cell r="CB532">
            <v>8.3972423400000013E-3</v>
          </cell>
          <cell r="CC532">
            <v>1.219754711E-2</v>
          </cell>
          <cell r="CD532">
            <v>1.8250569510000002E-2</v>
          </cell>
          <cell r="CE532">
            <v>2.3196758839999998E-2</v>
          </cell>
          <cell r="CF532">
            <v>2.7236754010000003E-2</v>
          </cell>
          <cell r="CG532">
            <v>3.2113022690000007E-2</v>
          </cell>
          <cell r="CH532">
            <v>3.1407377229999998E-2</v>
          </cell>
          <cell r="CI532">
            <v>2.9812203409999995E-2</v>
          </cell>
          <cell r="CJ532">
            <v>2.3765827769999998E-2</v>
          </cell>
          <cell r="CK532">
            <v>1.6030584980000005E-2</v>
          </cell>
          <cell r="CL532">
            <v>1.271521621E-2</v>
          </cell>
          <cell r="CM532">
            <v>8.4172821700000001E-3</v>
          </cell>
          <cell r="CN532">
            <v>8.6243201300000034E-3</v>
          </cell>
          <cell r="CO532">
            <v>1.3263882750000001E-2</v>
          </cell>
          <cell r="CP532">
            <v>1.8496531800000004E-2</v>
          </cell>
          <cell r="CQ532">
            <v>2.322599279E-2</v>
          </cell>
          <cell r="CR532">
            <v>2.7338731209999998E-2</v>
          </cell>
          <cell r="CS532">
            <v>3.215265296E-2</v>
          </cell>
          <cell r="CT532">
            <v>3.1243763640000002E-2</v>
          </cell>
          <cell r="CU532">
            <v>2.9481030419999991E-2</v>
          </cell>
          <cell r="CV532">
            <v>2.4161722620000003E-2</v>
          </cell>
          <cell r="CW532">
            <v>1.4672602979999998E-2</v>
          </cell>
          <cell r="CX532">
            <v>1.2704409789999998E-2</v>
          </cell>
          <cell r="CY532">
            <v>8.0572913899999987E-3</v>
          </cell>
          <cell r="CZ532">
            <v>9.3319980500000035E-3</v>
          </cell>
          <cell r="DA532">
            <v>1.2510391850000002E-2</v>
          </cell>
          <cell r="DB532">
            <v>1.9256670530000002E-2</v>
          </cell>
          <cell r="DC532">
            <v>2.2698377560000003E-2</v>
          </cell>
          <cell r="DD532">
            <v>2.7938461420000001E-2</v>
          </cell>
          <cell r="DE532">
            <v>3.2131172790000009E-2</v>
          </cell>
          <cell r="DF532">
            <v>3.1371077680000005E-2</v>
          </cell>
          <cell r="DG532">
            <v>2.9375193349999992E-2</v>
          </cell>
          <cell r="DH532">
            <v>2.3593656840000005E-2</v>
          </cell>
          <cell r="DI532">
            <v>1.457029596E-2</v>
          </cell>
          <cell r="DJ532">
            <v>1.2668466669999996E-2</v>
          </cell>
          <cell r="DK532">
            <v>8.1454670700000006E-3</v>
          </cell>
          <cell r="DL532">
            <v>9.4352971600000016E-3</v>
          </cell>
          <cell r="DM532">
            <v>1.2336833350000001E-2</v>
          </cell>
          <cell r="DN532">
            <v>1.9824204509999999E-2</v>
          </cell>
          <cell r="DO532">
            <v>2.2216277400000005E-2</v>
          </cell>
          <cell r="DP532">
            <v>2.8889088800000001E-2</v>
          </cell>
          <cell r="DQ532">
            <v>3.1919952700000004E-2</v>
          </cell>
          <cell r="DR532">
            <v>3.1249270189999998E-2</v>
          </cell>
          <cell r="DS532">
            <v>2.9516132639999994E-2</v>
          </cell>
          <cell r="DT532">
            <v>2.2750940760000005E-2</v>
          </cell>
          <cell r="DU532">
            <v>1.495223084E-2</v>
          </cell>
          <cell r="DV532">
            <v>1.2529480539999995E-2</v>
          </cell>
          <cell r="DW532">
            <v>7.8361145599999994E-3</v>
          </cell>
          <cell r="DX532">
            <v>9.1895340600000007E-3</v>
          </cell>
          <cell r="DY532">
            <v>1.244595982E-2</v>
          </cell>
          <cell r="DZ532">
            <v>2.050124926E-2</v>
          </cell>
          <cell r="EA532">
            <v>2.1879154200000007E-2</v>
          </cell>
          <cell r="EB532">
            <v>2.8838318440000003E-2</v>
          </cell>
          <cell r="EC532">
            <v>3.221825172E-2</v>
          </cell>
          <cell r="ED532">
            <v>3.1492704359999998E-2</v>
          </cell>
          <cell r="EE532">
            <v>2.9381689589999996E-2</v>
          </cell>
          <cell r="EF532">
            <v>2.2671430490000002E-2</v>
          </cell>
          <cell r="EG532">
            <v>1.4673828010000001E-2</v>
          </cell>
          <cell r="EH532">
            <v>1.2126965399999998E-2</v>
          </cell>
          <cell r="EI532">
            <v>7.8778749599999996E-3</v>
          </cell>
          <cell r="EJ532">
            <v>6.294531120000002E-3</v>
          </cell>
          <cell r="EK532">
            <v>1.15629203E-2</v>
          </cell>
          <cell r="EL532">
            <v>2.1252760719999996E-2</v>
          </cell>
          <cell r="EM532">
            <v>2.2386483440000004E-2</v>
          </cell>
          <cell r="EN532">
            <v>2.8249251829999999E-2</v>
          </cell>
          <cell r="EO532">
            <v>3.2469814620000009E-2</v>
          </cell>
          <cell r="EP532">
            <v>3.1427469410000006E-2</v>
          </cell>
          <cell r="EQ532">
            <v>2.955475036E-2</v>
          </cell>
          <cell r="ER532">
            <v>2.2278386059999995E-2</v>
          </cell>
          <cell r="ES532">
            <v>1.4168711430000001E-2</v>
          </cell>
          <cell r="ET532">
            <v>9.0406535600000004E-3</v>
          </cell>
          <cell r="EU532">
            <v>5.7202648000000012E-3</v>
          </cell>
          <cell r="EV532">
            <v>6.4118210700000013E-3</v>
          </cell>
          <cell r="EW532">
            <v>1.1338427430000002E-2</v>
          </cell>
          <cell r="EX532">
            <v>1.8515181579999998E-2</v>
          </cell>
          <cell r="EY532">
            <v>2.3345524020000001E-2</v>
          </cell>
          <cell r="EZ532">
            <v>2.6941656830000004E-2</v>
          </cell>
          <cell r="FA532">
            <v>3.2091581450000004E-2</v>
          </cell>
          <cell r="FB532">
            <v>3.1778131440000003E-2</v>
          </cell>
          <cell r="FC532">
            <v>2.9037237199999996E-2</v>
          </cell>
          <cell r="FD532">
            <v>2.4200778019999997E-2</v>
          </cell>
          <cell r="FE532">
            <v>1.5262603329999999E-2</v>
          </cell>
          <cell r="FF532">
            <v>1.2705187189999998E-2</v>
          </cell>
          <cell r="FG532">
            <v>7.8451370299999993E-3</v>
          </cell>
          <cell r="FH532">
            <v>8.9591666300000029E-3</v>
          </cell>
          <cell r="FI532">
            <v>1.2809521420000001E-2</v>
          </cell>
          <cell r="FJ532">
            <v>1.8496531800000004E-2</v>
          </cell>
          <cell r="FK532">
            <v>2.322599279E-2</v>
          </cell>
          <cell r="FL532">
            <v>2.7338731209999998E-2</v>
          </cell>
          <cell r="FM532">
            <v>3.215265296E-2</v>
          </cell>
          <cell r="FN532">
            <v>3.1243763640000002E-2</v>
          </cell>
          <cell r="FO532">
            <v>2.9481030419999991E-2</v>
          </cell>
          <cell r="FP532">
            <v>2.4161722620000003E-2</v>
          </cell>
          <cell r="FQ532">
            <v>1.4672602979999998E-2</v>
          </cell>
          <cell r="FR532">
            <v>1.2704409789999998E-2</v>
          </cell>
          <cell r="FS532">
            <v>8.2487991699999996E-3</v>
          </cell>
          <cell r="FT532">
            <v>9.3319980500000035E-3</v>
          </cell>
          <cell r="FU532">
            <v>1.2510391850000002E-2</v>
          </cell>
          <cell r="FV532">
            <v>1.9256670530000002E-2</v>
          </cell>
          <cell r="FW532">
            <v>2.2698377560000003E-2</v>
          </cell>
          <cell r="FX532">
            <v>2.7938461420000001E-2</v>
          </cell>
          <cell r="FY532">
            <v>3.2131172790000009E-2</v>
          </cell>
          <cell r="FZ532">
            <v>3.1371077680000005E-2</v>
          </cell>
          <cell r="GA532">
            <v>2.9375193349999992E-2</v>
          </cell>
          <cell r="GB532">
            <v>2.3593656840000005E-2</v>
          </cell>
          <cell r="GC532">
            <v>1.457029596E-2</v>
          </cell>
          <cell r="GD532">
            <v>1.2668466669999996E-2</v>
          </cell>
          <cell r="GE532">
            <v>8.1454670700000006E-3</v>
          </cell>
          <cell r="GF532">
            <v>9.4352971600000016E-3</v>
          </cell>
          <cell r="GG532">
            <v>1.2613981010000001E-2</v>
          </cell>
          <cell r="GH532">
            <v>2.050124926E-2</v>
          </cell>
          <cell r="GI532">
            <v>2.1879154200000007E-2</v>
          </cell>
          <cell r="GJ532">
            <v>2.8838318440000003E-2</v>
          </cell>
          <cell r="GK532">
            <v>3.221825172E-2</v>
          </cell>
          <cell r="GL532">
            <v>3.1492704359999998E-2</v>
          </cell>
          <cell r="GM532">
            <v>2.9381689589999996E-2</v>
          </cell>
          <cell r="GN532">
            <v>2.2671430490000002E-2</v>
          </cell>
          <cell r="GO532">
            <v>1.4673828010000001E-2</v>
          </cell>
          <cell r="GP532">
            <v>1.2126965399999998E-2</v>
          </cell>
          <cell r="GQ532">
            <v>7.6229538099999994E-3</v>
          </cell>
          <cell r="GR532">
            <v>9.11060346E-3</v>
          </cell>
          <cell r="GS532">
            <v>1.2579256740000001E-2</v>
          </cell>
          <cell r="GT532">
            <v>2.1004504889999994E-2</v>
          </cell>
          <cell r="GU532">
            <v>2.2100321660000009E-2</v>
          </cell>
          <cell r="GV532">
            <v>2.8201914889999999E-2</v>
          </cell>
          <cell r="GW532">
            <v>3.2336622550000006E-2</v>
          </cell>
          <cell r="GX532">
            <v>3.1898368279999999E-2</v>
          </cell>
          <cell r="GY532">
            <v>2.9425140639999993E-2</v>
          </cell>
          <cell r="GZ532">
            <v>2.2457107480000002E-2</v>
          </cell>
          <cell r="HA532">
            <v>1.440665281E-2</v>
          </cell>
          <cell r="HB532">
            <v>1.1688240889999996E-2</v>
          </cell>
          <cell r="HC532">
            <v>8.1369349700000006E-3</v>
          </cell>
          <cell r="HD532">
            <v>8.3972423400000013E-3</v>
          </cell>
          <cell r="HE532">
            <v>1.219754711E-2</v>
          </cell>
          <cell r="HF532">
            <v>1.8250569510000002E-2</v>
          </cell>
          <cell r="HG532">
            <v>2.3196758839999998E-2</v>
          </cell>
          <cell r="HH532">
            <v>2.7236754010000003E-2</v>
          </cell>
          <cell r="HI532">
            <v>3.2113022690000007E-2</v>
          </cell>
          <cell r="HJ532">
            <v>3.1407377229999998E-2</v>
          </cell>
          <cell r="HK532">
            <v>2.9812203409999995E-2</v>
          </cell>
          <cell r="HL532">
            <v>2.3765827769999998E-2</v>
          </cell>
          <cell r="HM532">
            <v>1.6030584980000005E-2</v>
          </cell>
          <cell r="HN532">
            <v>1.271521621E-2</v>
          </cell>
          <cell r="HO532">
            <v>8.4172821700000001E-3</v>
          </cell>
          <cell r="HP532">
            <v>8.6243201300000034E-3</v>
          </cell>
          <cell r="HQ532">
            <v>1.2369781500000001E-2</v>
          </cell>
          <cell r="HR532">
            <v>1.8515181579999998E-2</v>
          </cell>
          <cell r="HS532">
            <v>2.3345524020000001E-2</v>
          </cell>
          <cell r="HT532">
            <v>2.6941656830000004E-2</v>
          </cell>
          <cell r="HU532">
            <v>3.2091581450000004E-2</v>
          </cell>
          <cell r="HV532">
            <v>3.1831297539999998E-2</v>
          </cell>
          <cell r="HW532">
            <v>2.9037237199999996E-2</v>
          </cell>
          <cell r="HX532">
            <v>2.4338017430000001E-2</v>
          </cell>
          <cell r="HY532">
            <v>1.5262603329999999E-2</v>
          </cell>
          <cell r="HZ532">
            <v>1.2886637089999998E-2</v>
          </cell>
          <cell r="IA532">
            <v>8.1790943799999998E-3</v>
          </cell>
          <cell r="IB532">
            <v>8.9591666300000029E-3</v>
          </cell>
          <cell r="IC532">
            <v>1.3040190760000001E-2</v>
          </cell>
          <cell r="ID532">
            <v>1.9256670530000002E-2</v>
          </cell>
          <cell r="IE532">
            <v>2.2698377560000003E-2</v>
          </cell>
          <cell r="IF532">
            <v>2.7938461420000001E-2</v>
          </cell>
          <cell r="IG532">
            <v>3.2131172790000009E-2</v>
          </cell>
          <cell r="IH532">
            <v>3.1371077680000005E-2</v>
          </cell>
          <cell r="II532">
            <v>2.9375193349999992E-2</v>
          </cell>
          <cell r="IJ532">
            <v>2.3593656840000005E-2</v>
          </cell>
          <cell r="IK532">
            <v>1.457029596E-2</v>
          </cell>
          <cell r="IL532">
            <v>1.2668466669999996E-2</v>
          </cell>
          <cell r="IM532">
            <v>7.8921952400000002E-3</v>
          </cell>
          <cell r="IN532">
            <v>9.4352971600000016E-3</v>
          </cell>
          <cell r="IO532">
            <v>1.2336833350000001E-2</v>
          </cell>
          <cell r="IP532">
            <v>1.9824204509999999E-2</v>
          </cell>
          <cell r="IQ532">
            <v>2.2216277400000005E-2</v>
          </cell>
          <cell r="IR532">
            <v>2.8889088800000001E-2</v>
          </cell>
          <cell r="IS532">
            <v>3.1919952700000004E-2</v>
          </cell>
          <cell r="IT532">
            <v>3.1249270189999998E-2</v>
          </cell>
          <cell r="IU532">
            <v>2.9516132639999994E-2</v>
          </cell>
          <cell r="IV532">
            <v>2.2750940760000005E-2</v>
          </cell>
          <cell r="IW532">
            <v>1.495223084E-2</v>
          </cell>
          <cell r="IX532">
            <v>1.2529480539999995E-2</v>
          </cell>
          <cell r="IY532">
            <v>7.8361145599999994E-3</v>
          </cell>
        </row>
        <row r="533">
          <cell r="C533" t="str">
            <v>PV_.PX.HTG._.PTC.Utility_Scale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1.3841283209999999E-2</v>
          </cell>
          <cell r="AG533">
            <v>1.7946729370000001E-2</v>
          </cell>
          <cell r="AH533">
            <v>2.1182547269999994E-2</v>
          </cell>
          <cell r="AI533">
            <v>2.402853378E-2</v>
          </cell>
          <cell r="AJ533">
            <v>3.0105200929999996E-2</v>
          </cell>
          <cell r="AK533">
            <v>3.2170362460000004E-2</v>
          </cell>
          <cell r="AL533">
            <v>3.0190001099999999E-2</v>
          </cell>
          <cell r="AM533">
            <v>2.8368178600000002E-2</v>
          </cell>
          <cell r="AN533">
            <v>2.2660358299999996E-2</v>
          </cell>
          <cell r="AO533">
            <v>2.1498125950000002E-2</v>
          </cell>
          <cell r="AP533">
            <v>1.4034574439999999E-2</v>
          </cell>
          <cell r="AQ533">
            <v>9.3385890300000021E-3</v>
          </cell>
          <cell r="AR533">
            <v>1.4236713849999999E-2</v>
          </cell>
          <cell r="AS533">
            <v>1.7742980440000004E-2</v>
          </cell>
          <cell r="AT533">
            <v>2.2285892119999998E-2</v>
          </cell>
          <cell r="AU533">
            <v>2.3954338070000001E-2</v>
          </cell>
          <cell r="AV533">
            <v>3.0433603979999998E-2</v>
          </cell>
          <cell r="AW533">
            <v>3.2795453690000004E-2</v>
          </cell>
          <cell r="AX533">
            <v>2.9945209620000003E-2</v>
          </cell>
          <cell r="AY533">
            <v>2.8258255940000004E-2</v>
          </cell>
          <cell r="AZ533">
            <v>2.2168695739999997E-2</v>
          </cell>
          <cell r="BA533">
            <v>2.1126934319999999E-2</v>
          </cell>
          <cell r="BB533">
            <v>1.36163738E-2</v>
          </cell>
          <cell r="BC533">
            <v>8.7329258100000001E-3</v>
          </cell>
          <cell r="BD533">
            <v>1.4743662260000002E-2</v>
          </cell>
          <cell r="BE533">
            <v>1.7080411440000005E-2</v>
          </cell>
          <cell r="BF533">
            <v>2.2489199889999995E-2</v>
          </cell>
          <cell r="BG533">
            <v>2.4369785459999994E-2</v>
          </cell>
          <cell r="BH533">
            <v>3.0483088199999994E-2</v>
          </cell>
          <cell r="BI533">
            <v>3.2510715799999999E-2</v>
          </cell>
          <cell r="BJ533">
            <v>3.0102237730000005E-2</v>
          </cell>
          <cell r="BK533">
            <v>2.82462544E-2</v>
          </cell>
          <cell r="BL533">
            <v>2.1992676149999998E-2</v>
          </cell>
          <cell r="BM533">
            <v>2.0859915769999997E-2</v>
          </cell>
          <cell r="BN533">
            <v>1.312352158E-2</v>
          </cell>
          <cell r="BO533">
            <v>9.0358731100000002E-3</v>
          </cell>
          <cell r="BP533">
            <v>1.50317084E-2</v>
          </cell>
          <cell r="BQ533">
            <v>1.7086425930000006E-2</v>
          </cell>
          <cell r="BR533">
            <v>2.2912829259999996E-2</v>
          </cell>
          <cell r="BS533">
            <v>2.4572860039999998E-2</v>
          </cell>
          <cell r="BT533">
            <v>3.0538784009999997E-2</v>
          </cell>
          <cell r="BU533">
            <v>3.1650955719999999E-2</v>
          </cell>
          <cell r="BV533">
            <v>3.0759677570000001E-2</v>
          </cell>
          <cell r="BW533">
            <v>2.8274037880000005E-2</v>
          </cell>
          <cell r="BX533">
            <v>2.1819811139999999E-2</v>
          </cell>
          <cell r="BY533">
            <v>2.0617528390000001E-2</v>
          </cell>
          <cell r="BZ533">
            <v>1.2647312190000001E-2</v>
          </cell>
          <cell r="CA533">
            <v>9.426796250000001E-3</v>
          </cell>
          <cell r="CB533">
            <v>1.3034178550000001E-2</v>
          </cell>
          <cell r="CC533">
            <v>1.8326464669999997E-2</v>
          </cell>
          <cell r="CD533">
            <v>2.0231407269999994E-2</v>
          </cell>
          <cell r="CE533">
            <v>2.415931592E-2</v>
          </cell>
          <cell r="CF533">
            <v>2.9708989299999995E-2</v>
          </cell>
          <cell r="CG533">
            <v>3.1835878499999998E-2</v>
          </cell>
          <cell r="CH533">
            <v>3.0855490950000002E-2</v>
          </cell>
          <cell r="CI533">
            <v>2.837821024E-2</v>
          </cell>
          <cell r="CJ533">
            <v>2.2925447189999996E-2</v>
          </cell>
          <cell r="CK533">
            <v>2.1682615150000004E-2</v>
          </cell>
          <cell r="CL533">
            <v>1.4711525689999999E-2</v>
          </cell>
          <cell r="CM533">
            <v>9.4947278300000007E-3</v>
          </cell>
          <cell r="CN533">
            <v>1.3491759799999999E-2</v>
          </cell>
          <cell r="CO533">
            <v>1.8551732960000001E-2</v>
          </cell>
          <cell r="CP533">
            <v>2.1182547269999994E-2</v>
          </cell>
          <cell r="CQ533">
            <v>2.402853378E-2</v>
          </cell>
          <cell r="CR533">
            <v>3.0105200929999996E-2</v>
          </cell>
          <cell r="CS533">
            <v>3.2170362460000004E-2</v>
          </cell>
          <cell r="CT533">
            <v>3.0190001099999999E-2</v>
          </cell>
          <cell r="CU533">
            <v>2.8368178600000002E-2</v>
          </cell>
          <cell r="CV533">
            <v>2.2660358299999996E-2</v>
          </cell>
          <cell r="CW533">
            <v>2.1498125950000002E-2</v>
          </cell>
          <cell r="CX533">
            <v>1.4034574439999999E-2</v>
          </cell>
          <cell r="CY533">
            <v>9.0985283000000021E-3</v>
          </cell>
          <cell r="CZ533">
            <v>1.4236713849999999E-2</v>
          </cell>
          <cell r="DA533">
            <v>1.7502301390000002E-2</v>
          </cell>
          <cell r="DB533">
            <v>2.1765448809999997E-2</v>
          </cell>
          <cell r="DC533">
            <v>2.3668208640000001E-2</v>
          </cell>
          <cell r="DD533">
            <v>3.04704755E-2</v>
          </cell>
          <cell r="DE533">
            <v>3.2609179160000001E-2</v>
          </cell>
          <cell r="DF533">
            <v>3.014743806E-2</v>
          </cell>
          <cell r="DG533">
            <v>2.8233003780000005E-2</v>
          </cell>
          <cell r="DH533">
            <v>2.2294541819999996E-2</v>
          </cell>
          <cell r="DI533">
            <v>2.1427593219999999E-2</v>
          </cell>
          <cell r="DJ533">
            <v>1.3717067610000001E-2</v>
          </cell>
          <cell r="DK533">
            <v>9.2254055400000021E-3</v>
          </cell>
          <cell r="DL533">
            <v>1.462575942E-2</v>
          </cell>
          <cell r="DM533">
            <v>1.7200066240000002E-2</v>
          </cell>
          <cell r="DN533">
            <v>2.2285892119999998E-2</v>
          </cell>
          <cell r="DO533">
            <v>2.3954338070000001E-2</v>
          </cell>
          <cell r="DP533">
            <v>3.0433603979999998E-2</v>
          </cell>
          <cell r="DQ533">
            <v>3.2795453690000004E-2</v>
          </cell>
          <cell r="DR533">
            <v>2.9945209620000003E-2</v>
          </cell>
          <cell r="DS533">
            <v>2.8258255940000004E-2</v>
          </cell>
          <cell r="DT533">
            <v>2.2168695739999997E-2</v>
          </cell>
          <cell r="DU533">
            <v>2.1126934319999999E-2</v>
          </cell>
          <cell r="DV533">
            <v>1.36163738E-2</v>
          </cell>
          <cell r="DW533">
            <v>8.98840599E-3</v>
          </cell>
          <cell r="DX533">
            <v>1.4743662260000002E-2</v>
          </cell>
          <cell r="DY533">
            <v>1.7080411440000005E-2</v>
          </cell>
          <cell r="DZ533">
            <v>2.2489199889999995E-2</v>
          </cell>
          <cell r="EA533">
            <v>2.4369785459999994E-2</v>
          </cell>
          <cell r="EB533">
            <v>3.0483088199999994E-2</v>
          </cell>
          <cell r="EC533">
            <v>3.2510715799999999E-2</v>
          </cell>
          <cell r="ED533">
            <v>3.0102237730000005E-2</v>
          </cell>
          <cell r="EE533">
            <v>2.82462544E-2</v>
          </cell>
          <cell r="EF533">
            <v>2.1992676149999998E-2</v>
          </cell>
          <cell r="EG533">
            <v>2.0859915769999997E-2</v>
          </cell>
          <cell r="EH533">
            <v>1.312352158E-2</v>
          </cell>
          <cell r="EI533">
            <v>9.0358731100000002E-3</v>
          </cell>
          <cell r="EJ533">
            <v>1.50317084E-2</v>
          </cell>
          <cell r="EK533">
            <v>1.7676322900000006E-2</v>
          </cell>
          <cell r="EL533">
            <v>2.3349444159999996E-2</v>
          </cell>
          <cell r="EM533">
            <v>2.4382111389999996E-2</v>
          </cell>
          <cell r="EN533">
            <v>3.0894205889999995E-2</v>
          </cell>
          <cell r="EO533">
            <v>3.1562743690000006E-2</v>
          </cell>
          <cell r="EP533">
            <v>3.0773984100000002E-2</v>
          </cell>
          <cell r="EQ533">
            <v>2.8135518120000005E-2</v>
          </cell>
          <cell r="ER533">
            <v>2.1632172250000001E-2</v>
          </cell>
          <cell r="ES533">
            <v>2.0181016369999999E-2</v>
          </cell>
          <cell r="ET533">
            <v>1.2503792630000002E-2</v>
          </cell>
          <cell r="EU533">
            <v>8.9179375200000004E-3</v>
          </cell>
          <cell r="EV533">
            <v>1.3491759799999999E-2</v>
          </cell>
          <cell r="EW533">
            <v>1.805490534E-2</v>
          </cell>
          <cell r="EX533">
            <v>2.0803626809999996E-2</v>
          </cell>
          <cell r="EY533">
            <v>2.427518323E-2</v>
          </cell>
          <cell r="EZ533">
            <v>2.9619268310000002E-2</v>
          </cell>
          <cell r="FA533">
            <v>3.2097536340000003E-2</v>
          </cell>
          <cell r="FB533">
            <v>3.0332519610000001E-2</v>
          </cell>
          <cell r="FC533">
            <v>2.8389412629999999E-2</v>
          </cell>
          <cell r="FD533">
            <v>2.3021054899999997E-2</v>
          </cell>
          <cell r="FE533">
            <v>2.1565178640000002E-2</v>
          </cell>
          <cell r="FF533">
            <v>1.414038667E-2</v>
          </cell>
          <cell r="FG533">
            <v>9.5890716099999995E-3</v>
          </cell>
          <cell r="FH533">
            <v>1.3841283209999999E-2</v>
          </cell>
          <cell r="FI533">
            <v>1.7946729370000001E-2</v>
          </cell>
          <cell r="FJ533">
            <v>2.1182547269999994E-2</v>
          </cell>
          <cell r="FK533">
            <v>2.402853378E-2</v>
          </cell>
          <cell r="FL533">
            <v>3.0105200929999996E-2</v>
          </cell>
          <cell r="FM533">
            <v>3.2170362460000004E-2</v>
          </cell>
          <cell r="FN533">
            <v>3.0190001099999999E-2</v>
          </cell>
          <cell r="FO533">
            <v>2.8368178600000002E-2</v>
          </cell>
          <cell r="FP533">
            <v>2.2660358299999996E-2</v>
          </cell>
          <cell r="FQ533">
            <v>2.1498125950000002E-2</v>
          </cell>
          <cell r="FR533">
            <v>1.4034574439999999E-2</v>
          </cell>
          <cell r="FS533">
            <v>9.3385890300000021E-3</v>
          </cell>
          <cell r="FT533">
            <v>1.4236713849999999E-2</v>
          </cell>
          <cell r="FU533">
            <v>1.7502301390000002E-2</v>
          </cell>
          <cell r="FV533">
            <v>2.1765448809999997E-2</v>
          </cell>
          <cell r="FW533">
            <v>2.3668208640000001E-2</v>
          </cell>
          <cell r="FX533">
            <v>3.04704755E-2</v>
          </cell>
          <cell r="FY533">
            <v>3.2609179160000001E-2</v>
          </cell>
          <cell r="FZ533">
            <v>3.014743806E-2</v>
          </cell>
          <cell r="GA533">
            <v>2.8233003780000005E-2</v>
          </cell>
          <cell r="GB533">
            <v>2.2294541819999996E-2</v>
          </cell>
          <cell r="GC533">
            <v>2.1427593219999999E-2</v>
          </cell>
          <cell r="GD533">
            <v>1.3717067610000001E-2</v>
          </cell>
          <cell r="GE533">
            <v>9.2254055400000021E-3</v>
          </cell>
          <cell r="GF533">
            <v>1.462575942E-2</v>
          </cell>
          <cell r="GG533">
            <v>1.7713830050000004E-2</v>
          </cell>
          <cell r="GH533">
            <v>2.2489199889999995E-2</v>
          </cell>
          <cell r="GI533">
            <v>2.4369785459999994E-2</v>
          </cell>
          <cell r="GJ533">
            <v>3.0483088199999994E-2</v>
          </cell>
          <cell r="GK533">
            <v>3.2510715799999999E-2</v>
          </cell>
          <cell r="GL533">
            <v>3.0102237730000005E-2</v>
          </cell>
          <cell r="GM533">
            <v>2.82462544E-2</v>
          </cell>
          <cell r="GN533">
            <v>2.1992676149999998E-2</v>
          </cell>
          <cell r="GO533">
            <v>2.0859915769999997E-2</v>
          </cell>
          <cell r="GP533">
            <v>1.312352158E-2</v>
          </cell>
          <cell r="GQ533">
            <v>8.8820044800000005E-3</v>
          </cell>
          <cell r="GR533">
            <v>1.50317084E-2</v>
          </cell>
          <cell r="GS533">
            <v>1.7086425930000006E-2</v>
          </cell>
          <cell r="GT533">
            <v>2.2912829259999996E-2</v>
          </cell>
          <cell r="GU533">
            <v>2.4572860039999998E-2</v>
          </cell>
          <cell r="GV533">
            <v>3.0538784009999997E-2</v>
          </cell>
          <cell r="GW533">
            <v>3.1650955719999999E-2</v>
          </cell>
          <cell r="GX533">
            <v>3.0759677570000001E-2</v>
          </cell>
          <cell r="GY533">
            <v>2.8274037880000005E-2</v>
          </cell>
          <cell r="GZ533">
            <v>2.1819811139999999E-2</v>
          </cell>
          <cell r="HA533">
            <v>2.0617528390000001E-2</v>
          </cell>
          <cell r="HB533">
            <v>1.2647312190000001E-2</v>
          </cell>
          <cell r="HC533">
            <v>9.426796250000001E-3</v>
          </cell>
          <cell r="HD533">
            <v>1.3034178550000001E-2</v>
          </cell>
          <cell r="HE533">
            <v>1.8326464669999997E-2</v>
          </cell>
          <cell r="HF533">
            <v>2.0231407269999994E-2</v>
          </cell>
          <cell r="HG533">
            <v>2.415931592E-2</v>
          </cell>
          <cell r="HH533">
            <v>2.9708989299999995E-2</v>
          </cell>
          <cell r="HI533">
            <v>3.1835878499999998E-2</v>
          </cell>
          <cell r="HJ533">
            <v>3.0855490950000002E-2</v>
          </cell>
          <cell r="HK533">
            <v>2.837821024E-2</v>
          </cell>
          <cell r="HL533">
            <v>2.2925447189999996E-2</v>
          </cell>
          <cell r="HM533">
            <v>2.1682615150000004E-2</v>
          </cell>
          <cell r="HN533">
            <v>1.4711525689999999E-2</v>
          </cell>
          <cell r="HO533">
            <v>9.4947278300000007E-3</v>
          </cell>
          <cell r="HP533">
            <v>1.3491759799999999E-2</v>
          </cell>
          <cell r="HQ533">
            <v>1.805490534E-2</v>
          </cell>
          <cell r="HR533">
            <v>2.0803626809999996E-2</v>
          </cell>
          <cell r="HS533">
            <v>2.427518323E-2</v>
          </cell>
          <cell r="HT533">
            <v>2.9619268310000002E-2</v>
          </cell>
          <cell r="HU533">
            <v>3.2097536340000003E-2</v>
          </cell>
          <cell r="HV533">
            <v>3.0332519610000001E-2</v>
          </cell>
          <cell r="HW533">
            <v>2.8389412629999999E-2</v>
          </cell>
          <cell r="HX533">
            <v>2.3021054899999997E-2</v>
          </cell>
          <cell r="HY533">
            <v>2.1565178640000002E-2</v>
          </cell>
          <cell r="HZ533">
            <v>1.414038667E-2</v>
          </cell>
          <cell r="IA533">
            <v>9.5890716099999995E-3</v>
          </cell>
          <cell r="IB533">
            <v>1.3841283209999999E-2</v>
          </cell>
          <cell r="IC533">
            <v>1.8115478440000003E-2</v>
          </cell>
          <cell r="ID533">
            <v>2.1765448809999997E-2</v>
          </cell>
          <cell r="IE533">
            <v>2.3668208640000001E-2</v>
          </cell>
          <cell r="IF533">
            <v>3.04704755E-2</v>
          </cell>
          <cell r="IG533">
            <v>3.2609179160000001E-2</v>
          </cell>
          <cell r="IH533">
            <v>3.014743806E-2</v>
          </cell>
          <cell r="II533">
            <v>2.8233003780000005E-2</v>
          </cell>
          <cell r="IJ533">
            <v>2.2294541819999996E-2</v>
          </cell>
          <cell r="IK533">
            <v>2.1427593219999999E-2</v>
          </cell>
          <cell r="IL533">
            <v>1.3717067610000001E-2</v>
          </cell>
          <cell r="IM533">
            <v>9.0747661900000016E-3</v>
          </cell>
          <cell r="IN533">
            <v>1.462575942E-2</v>
          </cell>
          <cell r="IO533">
            <v>1.7200066240000002E-2</v>
          </cell>
          <cell r="IP533">
            <v>2.2285892119999998E-2</v>
          </cell>
          <cell r="IQ533">
            <v>2.3954338070000001E-2</v>
          </cell>
          <cell r="IR533">
            <v>3.0433603979999998E-2</v>
          </cell>
          <cell r="IS533">
            <v>3.2795453690000004E-2</v>
          </cell>
          <cell r="IT533">
            <v>2.9945209620000003E-2</v>
          </cell>
          <cell r="IU533">
            <v>2.8258255940000004E-2</v>
          </cell>
          <cell r="IV533">
            <v>2.2168695739999997E-2</v>
          </cell>
          <cell r="IW533">
            <v>2.1126934319999999E-2</v>
          </cell>
          <cell r="IX533">
            <v>1.36163738E-2</v>
          </cell>
          <cell r="IY533">
            <v>8.98840599E-3</v>
          </cell>
        </row>
        <row r="534">
          <cell r="C534" t="str">
            <v>PV_.PX.NTN._.PTC.Utility_Scale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9.8588210300000027E-3</v>
          </cell>
          <cell r="AG534">
            <v>1.6663500730000003E-2</v>
          </cell>
          <cell r="AH534">
            <v>1.8952961220000002E-2</v>
          </cell>
          <cell r="AI534">
            <v>2.4399998049999993E-2</v>
          </cell>
          <cell r="AJ534">
            <v>2.9629069129999998E-2</v>
          </cell>
          <cell r="AK534">
            <v>3.4887808159999985E-2</v>
          </cell>
          <cell r="AL534">
            <v>3.2950110090000012E-2</v>
          </cell>
          <cell r="AM534">
            <v>2.962742228999999E-2</v>
          </cell>
          <cell r="AN534">
            <v>2.4979980189999997E-2</v>
          </cell>
          <cell r="AO534">
            <v>1.8769458590000003E-2</v>
          </cell>
          <cell r="AP534">
            <v>1.4183530620000001E-2</v>
          </cell>
          <cell r="AQ534">
            <v>9.2240150400000002E-3</v>
          </cell>
          <cell r="AR534">
            <v>1.0077904250000004E-2</v>
          </cell>
          <cell r="AS534">
            <v>1.6817098270000004E-2</v>
          </cell>
          <cell r="AT534">
            <v>1.995864461E-2</v>
          </cell>
          <cell r="AU534">
            <v>2.3992522069999991E-2</v>
          </cell>
          <cell r="AV534">
            <v>3.0691928579999996E-2</v>
          </cell>
          <cell r="AW534">
            <v>3.4807476489999989E-2</v>
          </cell>
          <cell r="AX534">
            <v>3.2495233610000007E-2</v>
          </cell>
          <cell r="AY534">
            <v>2.9942172869999995E-2</v>
          </cell>
          <cell r="AZ534">
            <v>2.3804651369999999E-2</v>
          </cell>
          <cell r="BA534">
            <v>1.9106179439999999E-2</v>
          </cell>
          <cell r="BB534">
            <v>1.3707492330000003E-2</v>
          </cell>
          <cell r="BC534">
            <v>8.7695352499999983E-3</v>
          </cell>
          <cell r="BD534">
            <v>9.999794460000001E-3</v>
          </cell>
          <cell r="BE534">
            <v>1.6685351880000004E-2</v>
          </cell>
          <cell r="BF534">
            <v>2.026310492E-2</v>
          </cell>
          <cell r="BG534">
            <v>2.4473616469999994E-2</v>
          </cell>
          <cell r="BH534">
            <v>3.0593178329999998E-2</v>
          </cell>
          <cell r="BI534">
            <v>3.4967684099999993E-2</v>
          </cell>
          <cell r="BJ534">
            <v>3.2423607180000008E-2</v>
          </cell>
          <cell r="BK534">
            <v>2.9583206579999993E-2</v>
          </cell>
          <cell r="BL534">
            <v>2.3918186939999999E-2</v>
          </cell>
          <cell r="BM534">
            <v>1.8661260049999996E-2</v>
          </cell>
          <cell r="BN534">
            <v>1.3520874450000003E-2</v>
          </cell>
          <cell r="BO534">
            <v>9.0809468300000005E-3</v>
          </cell>
          <cell r="BP534">
            <v>1.014107266E-2</v>
          </cell>
          <cell r="BQ534">
            <v>1.6470490290000001E-2</v>
          </cell>
          <cell r="BR534">
            <v>2.0683278289999999E-2</v>
          </cell>
          <cell r="BS534">
            <v>2.485258324999999E-2</v>
          </cell>
          <cell r="BT534">
            <v>3.0681920799999998E-2</v>
          </cell>
          <cell r="BU534">
            <v>3.4306209869999993E-2</v>
          </cell>
          <cell r="BV534">
            <v>3.2789611230000001E-2</v>
          </cell>
          <cell r="BW534">
            <v>2.9696949270000002E-2</v>
          </cell>
          <cell r="BX534">
            <v>2.3774533049999998E-2</v>
          </cell>
          <cell r="BY534">
            <v>1.8418225699999999E-2</v>
          </cell>
          <cell r="BZ534">
            <v>1.3141249210000002E-2</v>
          </cell>
          <cell r="CA534">
            <v>9.2444316999999998E-3</v>
          </cell>
          <cell r="CB534">
            <v>1.0092312160000002E-2</v>
          </cell>
          <cell r="CC534">
            <v>1.5772992040000006E-2</v>
          </cell>
          <cell r="CD534">
            <v>1.8845984360000002E-2</v>
          </cell>
          <cell r="CE534">
            <v>2.4503517969999992E-2</v>
          </cell>
          <cell r="CF534">
            <v>2.8744533470000003E-2</v>
          </cell>
          <cell r="CG534">
            <v>3.4827608609999991E-2</v>
          </cell>
          <cell r="CH534">
            <v>3.4097208590000004E-2</v>
          </cell>
          <cell r="CI534">
            <v>2.9468956289999994E-2</v>
          </cell>
          <cell r="CJ534">
            <v>2.5159118659999997E-2</v>
          </cell>
          <cell r="CK534">
            <v>1.8717486420000002E-2</v>
          </cell>
          <cell r="CL534">
            <v>1.498491263E-2</v>
          </cell>
          <cell r="CM534">
            <v>9.1852560699999999E-3</v>
          </cell>
          <cell r="CN534">
            <v>9.959533440000003E-3</v>
          </cell>
          <cell r="CO534">
            <v>1.7007931850000005E-2</v>
          </cell>
          <cell r="CP534">
            <v>1.8952961220000002E-2</v>
          </cell>
          <cell r="CQ534">
            <v>2.4399998049999993E-2</v>
          </cell>
          <cell r="CR534">
            <v>2.9629069129999998E-2</v>
          </cell>
          <cell r="CS534">
            <v>3.4887808159999985E-2</v>
          </cell>
          <cell r="CT534">
            <v>3.2950110090000012E-2</v>
          </cell>
          <cell r="CU534">
            <v>2.962742228999999E-2</v>
          </cell>
          <cell r="CV534">
            <v>2.4979980189999997E-2</v>
          </cell>
          <cell r="CW534">
            <v>1.8769458590000003E-2</v>
          </cell>
          <cell r="CX534">
            <v>1.4183530620000001E-2</v>
          </cell>
          <cell r="CY534">
            <v>8.9956131800000005E-3</v>
          </cell>
          <cell r="CZ534">
            <v>1.0077904250000004E-2</v>
          </cell>
          <cell r="DA534">
            <v>1.6428635440000006E-2</v>
          </cell>
          <cell r="DB534">
            <v>1.949181623E-2</v>
          </cell>
          <cell r="DC534">
            <v>2.3860200109999993E-2</v>
          </cell>
          <cell r="DD534">
            <v>3.0477406680000003E-2</v>
          </cell>
          <cell r="DE534">
            <v>3.500105080999999E-2</v>
          </cell>
          <cell r="DF534">
            <v>3.2902011170000002E-2</v>
          </cell>
          <cell r="DG534">
            <v>2.9495721279999991E-2</v>
          </cell>
          <cell r="DH534">
            <v>2.4448161389999997E-2</v>
          </cell>
          <cell r="DI534">
            <v>1.8871356710000002E-2</v>
          </cell>
          <cell r="DJ534">
            <v>1.385457302E-2</v>
          </cell>
          <cell r="DK534">
            <v>9.262002049999999E-3</v>
          </cell>
          <cell r="DL534">
            <v>1.0227111590000001E-2</v>
          </cell>
          <cell r="DM534">
            <v>1.6520763010000002E-2</v>
          </cell>
          <cell r="DN534">
            <v>1.995864461E-2</v>
          </cell>
          <cell r="DO534">
            <v>2.3992522069999991E-2</v>
          </cell>
          <cell r="DP534">
            <v>3.0691928579999996E-2</v>
          </cell>
          <cell r="DQ534">
            <v>3.4807476489999989E-2</v>
          </cell>
          <cell r="DR534">
            <v>3.2495233610000007E-2</v>
          </cell>
          <cell r="DS534">
            <v>2.9942172869999995E-2</v>
          </cell>
          <cell r="DT534">
            <v>2.3804651369999999E-2</v>
          </cell>
          <cell r="DU534">
            <v>1.9106179439999999E-2</v>
          </cell>
          <cell r="DV534">
            <v>1.3707492330000003E-2</v>
          </cell>
          <cell r="DW534">
            <v>9.2146787799999991E-3</v>
          </cell>
          <cell r="DX534">
            <v>9.999794460000001E-3</v>
          </cell>
          <cell r="DY534">
            <v>1.6685351880000004E-2</v>
          </cell>
          <cell r="DZ534">
            <v>2.026310492E-2</v>
          </cell>
          <cell r="EA534">
            <v>2.4473616469999994E-2</v>
          </cell>
          <cell r="EB534">
            <v>3.0593178329999998E-2</v>
          </cell>
          <cell r="EC534">
            <v>3.4967684099999993E-2</v>
          </cell>
          <cell r="ED534">
            <v>3.2423607180000008E-2</v>
          </cell>
          <cell r="EE534">
            <v>2.9583206579999993E-2</v>
          </cell>
          <cell r="EF534">
            <v>2.3918186939999999E-2</v>
          </cell>
          <cell r="EG534">
            <v>1.8661260049999996E-2</v>
          </cell>
          <cell r="EH534">
            <v>1.3520874450000003E-2</v>
          </cell>
          <cell r="EI534">
            <v>9.0809468300000005E-3</v>
          </cell>
          <cell r="EJ534">
            <v>1.014107266E-2</v>
          </cell>
          <cell r="EK534">
            <v>1.6692496640000002E-2</v>
          </cell>
          <cell r="EL534">
            <v>2.1494674540000001E-2</v>
          </cell>
          <cell r="EM534">
            <v>2.4765868499999993E-2</v>
          </cell>
          <cell r="EN534">
            <v>3.0963285530000002E-2</v>
          </cell>
          <cell r="EO534">
            <v>3.4304612269999993E-2</v>
          </cell>
          <cell r="EP534">
            <v>3.2713415250000002E-2</v>
          </cell>
          <cell r="EQ534">
            <v>2.9618009270000002E-2</v>
          </cell>
          <cell r="ER534">
            <v>2.3506548299999996E-2</v>
          </cell>
          <cell r="ES534">
            <v>1.8237619470000001E-2</v>
          </cell>
          <cell r="ET534">
            <v>1.2727273000000002E-2</v>
          </cell>
          <cell r="EU534">
            <v>8.8811316800000012E-3</v>
          </cell>
          <cell r="EV534">
            <v>9.959533440000003E-3</v>
          </cell>
          <cell r="EW534">
            <v>1.6203755140000005E-2</v>
          </cell>
          <cell r="EX534">
            <v>1.8847267000000001E-2</v>
          </cell>
          <cell r="EY534">
            <v>2.4581903259999992E-2</v>
          </cell>
          <cell r="EZ534">
            <v>2.921200556E-2</v>
          </cell>
          <cell r="FA534">
            <v>3.4798423259999989E-2</v>
          </cell>
          <cell r="FB534">
            <v>3.3376030840000001E-2</v>
          </cell>
          <cell r="FC534">
            <v>2.9376009699999994E-2</v>
          </cell>
          <cell r="FD534">
            <v>2.5574074249999995E-2</v>
          </cell>
          <cell r="FE534">
            <v>1.8641897210000005E-2</v>
          </cell>
          <cell r="FF534">
            <v>1.444996338E-2</v>
          </cell>
          <cell r="FG534">
            <v>9.3225537700000003E-3</v>
          </cell>
          <cell r="FH534">
            <v>9.8588210300000027E-3</v>
          </cell>
          <cell r="FI534">
            <v>1.6663500730000003E-2</v>
          </cell>
          <cell r="FJ534">
            <v>1.8952961220000002E-2</v>
          </cell>
          <cell r="FK534">
            <v>2.4399998049999993E-2</v>
          </cell>
          <cell r="FL534">
            <v>2.9629069129999998E-2</v>
          </cell>
          <cell r="FM534">
            <v>3.4887808159999985E-2</v>
          </cell>
          <cell r="FN534">
            <v>3.2950110090000012E-2</v>
          </cell>
          <cell r="FO534">
            <v>2.962742228999999E-2</v>
          </cell>
          <cell r="FP534">
            <v>2.4979980189999997E-2</v>
          </cell>
          <cell r="FQ534">
            <v>1.8769458590000003E-2</v>
          </cell>
          <cell r="FR534">
            <v>1.4183530620000001E-2</v>
          </cell>
          <cell r="FS534">
            <v>9.2240150400000002E-3</v>
          </cell>
          <cell r="FT534">
            <v>1.0077904250000004E-2</v>
          </cell>
          <cell r="FU534">
            <v>1.6428635440000006E-2</v>
          </cell>
          <cell r="FV534">
            <v>1.949181623E-2</v>
          </cell>
          <cell r="FW534">
            <v>2.3860200109999993E-2</v>
          </cell>
          <cell r="FX534">
            <v>3.0477406680000003E-2</v>
          </cell>
          <cell r="FY534">
            <v>3.500105080999999E-2</v>
          </cell>
          <cell r="FZ534">
            <v>3.2902011170000002E-2</v>
          </cell>
          <cell r="GA534">
            <v>2.9495721279999991E-2</v>
          </cell>
          <cell r="GB534">
            <v>2.4448161389999997E-2</v>
          </cell>
          <cell r="GC534">
            <v>1.8871356710000002E-2</v>
          </cell>
          <cell r="GD534">
            <v>1.385457302E-2</v>
          </cell>
          <cell r="GE534">
            <v>9.262002049999999E-3</v>
          </cell>
          <cell r="GF534">
            <v>1.0227111590000001E-2</v>
          </cell>
          <cell r="GG534">
            <v>1.6903205230000003E-2</v>
          </cell>
          <cell r="GH534">
            <v>2.026310492E-2</v>
          </cell>
          <cell r="GI534">
            <v>2.4473616469999994E-2</v>
          </cell>
          <cell r="GJ534">
            <v>3.0593178329999998E-2</v>
          </cell>
          <cell r="GK534">
            <v>3.4967684099999993E-2</v>
          </cell>
          <cell r="GL534">
            <v>3.2423607180000008E-2</v>
          </cell>
          <cell r="GM534">
            <v>2.9583206579999993E-2</v>
          </cell>
          <cell r="GN534">
            <v>2.3918186939999999E-2</v>
          </cell>
          <cell r="GO534">
            <v>1.8661260049999996E-2</v>
          </cell>
          <cell r="GP534">
            <v>1.3520874450000003E-2</v>
          </cell>
          <cell r="GQ534">
            <v>8.9338189100000003E-3</v>
          </cell>
          <cell r="GR534">
            <v>1.014107266E-2</v>
          </cell>
          <cell r="GS534">
            <v>1.6470490290000001E-2</v>
          </cell>
          <cell r="GT534">
            <v>2.0683278289999999E-2</v>
          </cell>
          <cell r="GU534">
            <v>2.485258324999999E-2</v>
          </cell>
          <cell r="GV534">
            <v>3.0681920799999998E-2</v>
          </cell>
          <cell r="GW534">
            <v>3.4306209869999993E-2</v>
          </cell>
          <cell r="GX534">
            <v>3.2789611230000001E-2</v>
          </cell>
          <cell r="GY534">
            <v>2.9696949270000002E-2</v>
          </cell>
          <cell r="GZ534">
            <v>2.3774533049999998E-2</v>
          </cell>
          <cell r="HA534">
            <v>1.8418225699999999E-2</v>
          </cell>
          <cell r="HB534">
            <v>1.3141249210000002E-2</v>
          </cell>
          <cell r="HC534">
            <v>9.2444316999999998E-3</v>
          </cell>
          <cell r="HD534">
            <v>1.0092312160000002E-2</v>
          </cell>
          <cell r="HE534">
            <v>1.5772992040000006E-2</v>
          </cell>
          <cell r="HF534">
            <v>1.8845984360000002E-2</v>
          </cell>
          <cell r="HG534">
            <v>2.4503517969999992E-2</v>
          </cell>
          <cell r="HH534">
            <v>2.8744533470000003E-2</v>
          </cell>
          <cell r="HI534">
            <v>3.4827608609999991E-2</v>
          </cell>
          <cell r="HJ534">
            <v>3.4097208590000004E-2</v>
          </cell>
          <cell r="HK534">
            <v>2.9468956289999994E-2</v>
          </cell>
          <cell r="HL534">
            <v>2.5159118659999997E-2</v>
          </cell>
          <cell r="HM534">
            <v>1.8717486420000002E-2</v>
          </cell>
          <cell r="HN534">
            <v>1.498491263E-2</v>
          </cell>
          <cell r="HO534">
            <v>9.1852560699999999E-3</v>
          </cell>
          <cell r="HP534">
            <v>9.959533440000003E-3</v>
          </cell>
          <cell r="HQ534">
            <v>1.6203755140000005E-2</v>
          </cell>
          <cell r="HR534">
            <v>1.8847267000000001E-2</v>
          </cell>
          <cell r="HS534">
            <v>2.4581903259999992E-2</v>
          </cell>
          <cell r="HT534">
            <v>2.921200556E-2</v>
          </cell>
          <cell r="HU534">
            <v>3.4798423259999989E-2</v>
          </cell>
          <cell r="HV534">
            <v>3.3376030840000001E-2</v>
          </cell>
          <cell r="HW534">
            <v>2.9376009699999994E-2</v>
          </cell>
          <cell r="HX534">
            <v>2.5574074249999995E-2</v>
          </cell>
          <cell r="HY534">
            <v>1.8641897210000005E-2</v>
          </cell>
          <cell r="HZ534">
            <v>1.444996338E-2</v>
          </cell>
          <cell r="IA534">
            <v>9.3225537700000003E-3</v>
          </cell>
          <cell r="IB534">
            <v>9.8588210300000027E-3</v>
          </cell>
          <cell r="IC534">
            <v>1.6938340930000004E-2</v>
          </cell>
          <cell r="ID534">
            <v>1.949181623E-2</v>
          </cell>
          <cell r="IE534">
            <v>2.3860200109999993E-2</v>
          </cell>
          <cell r="IF534">
            <v>3.0477406680000003E-2</v>
          </cell>
          <cell r="IG534">
            <v>3.500105080999999E-2</v>
          </cell>
          <cell r="IH534">
            <v>3.2902011170000002E-2</v>
          </cell>
          <cell r="II534">
            <v>2.9495721279999991E-2</v>
          </cell>
          <cell r="IJ534">
            <v>2.4448161389999997E-2</v>
          </cell>
          <cell r="IK534">
            <v>1.8871356710000002E-2</v>
          </cell>
          <cell r="IL534">
            <v>1.385457302E-2</v>
          </cell>
          <cell r="IM534">
            <v>8.9272157799999991E-3</v>
          </cell>
          <cell r="IN534">
            <v>1.0227111590000001E-2</v>
          </cell>
          <cell r="IO534">
            <v>1.6520763010000002E-2</v>
          </cell>
          <cell r="IP534">
            <v>1.995864461E-2</v>
          </cell>
          <cell r="IQ534">
            <v>2.3992522069999991E-2</v>
          </cell>
          <cell r="IR534">
            <v>3.0691928579999996E-2</v>
          </cell>
          <cell r="IS534">
            <v>3.4807476489999989E-2</v>
          </cell>
          <cell r="IT534">
            <v>3.2495233610000007E-2</v>
          </cell>
          <cell r="IU534">
            <v>2.9942172869999995E-2</v>
          </cell>
          <cell r="IV534">
            <v>2.3804651369999999E-2</v>
          </cell>
          <cell r="IW534">
            <v>1.9106179439999999E-2</v>
          </cell>
          <cell r="IX534">
            <v>1.3707492330000003E-2</v>
          </cell>
          <cell r="IY534">
            <v>9.2146787799999991E-3</v>
          </cell>
        </row>
        <row r="535">
          <cell r="C535" t="str">
            <v>PV_.PX.NUT._.PTC.Small_Scale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9.8369248800000003E-3</v>
          </cell>
          <cell r="AG535">
            <v>1.6613500730000005E-2</v>
          </cell>
          <cell r="AH535">
            <v>1.865296122E-2</v>
          </cell>
          <cell r="AI535">
            <v>2.4249998049999992E-2</v>
          </cell>
          <cell r="AJ535">
            <v>2.9629069129999998E-2</v>
          </cell>
          <cell r="AK535">
            <v>3.4887808159999985E-2</v>
          </cell>
          <cell r="AL535">
            <v>3.2950110090000012E-2</v>
          </cell>
          <cell r="AM535">
            <v>2.962742228999999E-2</v>
          </cell>
          <cell r="AN535">
            <v>2.4979980189999997E-2</v>
          </cell>
          <cell r="AO535">
            <v>1.8719458590000002E-2</v>
          </cell>
          <cell r="AP535">
            <v>1.4183530620000001E-2</v>
          </cell>
          <cell r="AQ535">
            <v>9.2240150400000002E-3</v>
          </cell>
          <cell r="AR535">
            <v>1.0077904250000004E-2</v>
          </cell>
          <cell r="AS535">
            <v>1.6767098270000003E-2</v>
          </cell>
          <cell r="AT535">
            <v>1.9758644609999997E-2</v>
          </cell>
          <cell r="AU535">
            <v>2.3992522069999991E-2</v>
          </cell>
          <cell r="AV535">
            <v>3.0691928579999996E-2</v>
          </cell>
          <cell r="AW535">
            <v>3.4807476489999989E-2</v>
          </cell>
          <cell r="AX535">
            <v>3.2495233610000007E-2</v>
          </cell>
          <cell r="AY535">
            <v>2.9942172869999995E-2</v>
          </cell>
          <cell r="AZ535">
            <v>2.3804651369999999E-2</v>
          </cell>
          <cell r="BA535">
            <v>1.9056179439999998E-2</v>
          </cell>
          <cell r="BB535">
            <v>1.3707492330000003E-2</v>
          </cell>
          <cell r="BC535">
            <v>8.7695352499999983E-3</v>
          </cell>
          <cell r="BD535">
            <v>9.999794460000001E-3</v>
          </cell>
          <cell r="BE535">
            <v>1.6685351880000004E-2</v>
          </cell>
          <cell r="BF535">
            <v>2.026310492E-2</v>
          </cell>
          <cell r="BG535">
            <v>2.4473616469999994E-2</v>
          </cell>
          <cell r="BH535">
            <v>3.0593178329999998E-2</v>
          </cell>
          <cell r="BI535">
            <v>3.4967684099999993E-2</v>
          </cell>
          <cell r="BJ535">
            <v>3.2423607180000008E-2</v>
          </cell>
          <cell r="BK535">
            <v>2.9583206579999993E-2</v>
          </cell>
          <cell r="BL535">
            <v>2.3918186939999999E-2</v>
          </cell>
          <cell r="BM535">
            <v>1.8661260049999996E-2</v>
          </cell>
          <cell r="BN535">
            <v>1.3520874450000003E-2</v>
          </cell>
          <cell r="BO535">
            <v>9.0809468300000005E-3</v>
          </cell>
          <cell r="BP535">
            <v>1.014107266E-2</v>
          </cell>
          <cell r="BQ535">
            <v>1.6470490290000001E-2</v>
          </cell>
          <cell r="BR535">
            <v>2.0683278289999999E-2</v>
          </cell>
          <cell r="BS535">
            <v>2.485258324999999E-2</v>
          </cell>
          <cell r="BT535">
            <v>3.0681920799999998E-2</v>
          </cell>
          <cell r="BU535">
            <v>3.4306209869999993E-2</v>
          </cell>
          <cell r="BV535">
            <v>3.2789611230000001E-2</v>
          </cell>
          <cell r="BW535">
            <v>2.9696949270000002E-2</v>
          </cell>
          <cell r="BX535">
            <v>2.3774533049999998E-2</v>
          </cell>
          <cell r="BY535">
            <v>1.8418225699999999E-2</v>
          </cell>
          <cell r="BZ535">
            <v>1.3141249210000002E-2</v>
          </cell>
          <cell r="CA535">
            <v>9.2444316999999998E-3</v>
          </cell>
          <cell r="CB535">
            <v>1.0092312160000002E-2</v>
          </cell>
          <cell r="CC535">
            <v>1.5772992040000006E-2</v>
          </cell>
          <cell r="CD535">
            <v>1.8845984360000002E-2</v>
          </cell>
          <cell r="CE535">
            <v>2.4503517969999992E-2</v>
          </cell>
          <cell r="CF535">
            <v>2.8744533470000003E-2</v>
          </cell>
          <cell r="CG535">
            <v>3.4827608609999991E-2</v>
          </cell>
          <cell r="CH535">
            <v>3.4097208590000004E-2</v>
          </cell>
          <cell r="CI535">
            <v>2.9468956289999994E-2</v>
          </cell>
          <cell r="CJ535">
            <v>2.5159118659999997E-2</v>
          </cell>
          <cell r="CK535">
            <v>1.8717486420000002E-2</v>
          </cell>
          <cell r="CL535">
            <v>1.498491263E-2</v>
          </cell>
          <cell r="CM535">
            <v>9.1852560699999999E-3</v>
          </cell>
          <cell r="CN535">
            <v>9.959533440000003E-3</v>
          </cell>
          <cell r="CO535">
            <v>1.7007931850000005E-2</v>
          </cell>
          <cell r="CP535">
            <v>1.893791069E-2</v>
          </cell>
          <cell r="CQ535">
            <v>2.3344319629999992E-2</v>
          </cell>
          <cell r="CR535">
            <v>2.9629069129999998E-2</v>
          </cell>
          <cell r="CS535">
            <v>3.4887808159999985E-2</v>
          </cell>
          <cell r="CT535">
            <v>3.2950110090000012E-2</v>
          </cell>
          <cell r="CU535">
            <v>2.962742228999999E-2</v>
          </cell>
          <cell r="CV535">
            <v>2.4979980189999997E-2</v>
          </cell>
          <cell r="CW535">
            <v>1.8769458590000003E-2</v>
          </cell>
          <cell r="CX535">
            <v>1.4183530620000001E-2</v>
          </cell>
          <cell r="CY535">
            <v>8.9956131800000005E-3</v>
          </cell>
          <cell r="CZ535">
            <v>1.0077904250000004E-2</v>
          </cell>
          <cell r="DA535">
            <v>1.6428635440000006E-2</v>
          </cell>
          <cell r="DB535">
            <v>1.8876766729999998E-2</v>
          </cell>
          <cell r="DC535">
            <v>2.376020035999999E-2</v>
          </cell>
          <cell r="DD535">
            <v>3.0477406680000003E-2</v>
          </cell>
          <cell r="DE535">
            <v>3.4101053519999994E-2</v>
          </cell>
          <cell r="DF535">
            <v>3.2902011170000002E-2</v>
          </cell>
          <cell r="DG535">
            <v>2.9495721279999991E-2</v>
          </cell>
          <cell r="DH535">
            <v>2.4448161389999997E-2</v>
          </cell>
          <cell r="DI535">
            <v>1.8871356710000002E-2</v>
          </cell>
          <cell r="DJ535">
            <v>1.385457302E-2</v>
          </cell>
          <cell r="DK535">
            <v>9.262002049999999E-3</v>
          </cell>
          <cell r="DL535">
            <v>1.0227111590000001E-2</v>
          </cell>
          <cell r="DM535">
            <v>1.6520763010000002E-2</v>
          </cell>
          <cell r="DN535">
            <v>1.9943594080000002E-2</v>
          </cell>
          <cell r="DO535">
            <v>2.3992522069999991E-2</v>
          </cell>
          <cell r="DP535">
            <v>3.0691928579999996E-2</v>
          </cell>
          <cell r="DQ535">
            <v>3.4807476489999989E-2</v>
          </cell>
          <cell r="DR535">
            <v>3.2495233610000007E-2</v>
          </cell>
          <cell r="DS535">
            <v>2.9942172869999995E-2</v>
          </cell>
          <cell r="DT535">
            <v>2.3804651369999999E-2</v>
          </cell>
          <cell r="DU535">
            <v>1.9106179439999999E-2</v>
          </cell>
          <cell r="DV535">
            <v>1.3707492330000003E-2</v>
          </cell>
          <cell r="DW535">
            <v>9.2146787799999991E-3</v>
          </cell>
          <cell r="DX535">
            <v>9.999794460000001E-3</v>
          </cell>
          <cell r="DY535">
            <v>1.6685351880000004E-2</v>
          </cell>
          <cell r="DZ535">
            <v>2.026310492E-2</v>
          </cell>
          <cell r="EA535">
            <v>2.4473616469999994E-2</v>
          </cell>
          <cell r="EB535">
            <v>3.0593178329999998E-2</v>
          </cell>
          <cell r="EC535">
            <v>3.4967684099999993E-2</v>
          </cell>
          <cell r="ED535">
            <v>3.2423607180000008E-2</v>
          </cell>
          <cell r="EE535">
            <v>2.9583206579999993E-2</v>
          </cell>
          <cell r="EF535">
            <v>2.3918186939999999E-2</v>
          </cell>
          <cell r="EG535">
            <v>1.8661260049999996E-2</v>
          </cell>
          <cell r="EH535">
            <v>1.3520874450000003E-2</v>
          </cell>
          <cell r="EI535">
            <v>9.0809468300000005E-3</v>
          </cell>
          <cell r="EJ535">
            <v>1.014107266E-2</v>
          </cell>
          <cell r="EK535">
            <v>1.6692496640000002E-2</v>
          </cell>
          <cell r="EL535">
            <v>2.011635124E-2</v>
          </cell>
          <cell r="EM535">
            <v>2.128578117E-2</v>
          </cell>
          <cell r="EN535">
            <v>2.7734994950000001E-2</v>
          </cell>
          <cell r="EO535">
            <v>3.4204612599999996E-2</v>
          </cell>
          <cell r="EP535">
            <v>3.2713415250000002E-2</v>
          </cell>
          <cell r="EQ535">
            <v>2.9618009270000002E-2</v>
          </cell>
          <cell r="ER535">
            <v>2.3506548299999996E-2</v>
          </cell>
          <cell r="ES535">
            <v>1.7653575940000003E-2</v>
          </cell>
          <cell r="ET535">
            <v>1.2727273000000002E-2</v>
          </cell>
          <cell r="EU535">
            <v>8.8811316800000012E-3</v>
          </cell>
          <cell r="EV535">
            <v>9.959533440000003E-3</v>
          </cell>
          <cell r="EW535">
            <v>1.6203755140000005E-2</v>
          </cell>
          <cell r="EX535">
            <v>1.755720165E-2</v>
          </cell>
          <cell r="EY535">
            <v>2.2539638059999995E-2</v>
          </cell>
          <cell r="EZ535">
            <v>2.6935943539999996E-2</v>
          </cell>
          <cell r="FA535">
            <v>3.3898425969999986E-2</v>
          </cell>
          <cell r="FB535">
            <v>3.3376030840000001E-2</v>
          </cell>
          <cell r="FC535">
            <v>2.9376009699999994E-2</v>
          </cell>
          <cell r="FD535">
            <v>2.4145352599999996E-2</v>
          </cell>
          <cell r="FE535">
            <v>1.7880194620000001E-2</v>
          </cell>
          <cell r="FF535">
            <v>1.444996338E-2</v>
          </cell>
          <cell r="FG535">
            <v>9.3225537700000003E-3</v>
          </cell>
          <cell r="FH535">
            <v>9.8588210300000027E-3</v>
          </cell>
          <cell r="FI535">
            <v>1.6663500730000003E-2</v>
          </cell>
          <cell r="FJ535">
            <v>1.8252962389999999E-2</v>
          </cell>
          <cell r="FK535">
            <v>2.4037923359999994E-2</v>
          </cell>
          <cell r="FL535">
            <v>2.8718190290000001E-2</v>
          </cell>
          <cell r="FM535">
            <v>3.4168396109999985E-2</v>
          </cell>
          <cell r="FN535">
            <v>3.2950110090000012E-2</v>
          </cell>
          <cell r="FO535">
            <v>2.962742228999999E-2</v>
          </cell>
          <cell r="FP535">
            <v>2.4979980189999997E-2</v>
          </cell>
          <cell r="FQ535">
            <v>1.8769458590000003E-2</v>
          </cell>
          <cell r="FR535">
            <v>1.4183530620000001E-2</v>
          </cell>
          <cell r="FS535">
            <v>9.2240150400000002E-3</v>
          </cell>
          <cell r="FT535">
            <v>1.0077904250000004E-2</v>
          </cell>
          <cell r="FU535">
            <v>1.6428635440000006E-2</v>
          </cell>
          <cell r="FV535">
            <v>1.949181623E-2</v>
          </cell>
          <cell r="FW535">
            <v>2.3860200109999993E-2</v>
          </cell>
          <cell r="FX535">
            <v>3.0477406680000003E-2</v>
          </cell>
          <cell r="FY535">
            <v>3.500105080999999E-2</v>
          </cell>
          <cell r="FZ535">
            <v>3.2902011170000002E-2</v>
          </cell>
          <cell r="GA535">
            <v>2.9495721279999991E-2</v>
          </cell>
          <cell r="GB535">
            <v>2.4448161389999997E-2</v>
          </cell>
          <cell r="GC535">
            <v>1.8871356710000002E-2</v>
          </cell>
          <cell r="GD535">
            <v>1.385457302E-2</v>
          </cell>
          <cell r="GE535">
            <v>9.262002049999999E-3</v>
          </cell>
          <cell r="GF535">
            <v>1.0227111590000001E-2</v>
          </cell>
          <cell r="GG535">
            <v>1.6903205230000003E-2</v>
          </cell>
          <cell r="GH535">
            <v>2.026310492E-2</v>
          </cell>
          <cell r="GI535">
            <v>2.4473616469999994E-2</v>
          </cell>
          <cell r="GJ535">
            <v>3.0593178329999998E-2</v>
          </cell>
          <cell r="GK535">
            <v>3.4967684099999993E-2</v>
          </cell>
          <cell r="GL535">
            <v>3.2423607180000008E-2</v>
          </cell>
          <cell r="GM535">
            <v>2.9583206579999993E-2</v>
          </cell>
          <cell r="GN535">
            <v>2.3918186939999999E-2</v>
          </cell>
          <cell r="GO535">
            <v>1.8661260049999996E-2</v>
          </cell>
          <cell r="GP535">
            <v>1.3520874450000003E-2</v>
          </cell>
          <cell r="GQ535">
            <v>8.9338189100000003E-3</v>
          </cell>
          <cell r="GR535">
            <v>1.014107266E-2</v>
          </cell>
          <cell r="GS535">
            <v>1.6470490290000001E-2</v>
          </cell>
          <cell r="GT535">
            <v>2.0683278289999999E-2</v>
          </cell>
          <cell r="GU535">
            <v>2.485258324999999E-2</v>
          </cell>
          <cell r="GV535">
            <v>3.0681920799999998E-2</v>
          </cell>
          <cell r="GW535">
            <v>3.4306209869999993E-2</v>
          </cell>
          <cell r="GX535">
            <v>3.2789611230000001E-2</v>
          </cell>
          <cell r="GY535">
            <v>2.9696949270000002E-2</v>
          </cell>
          <cell r="GZ535">
            <v>2.3774533049999998E-2</v>
          </cell>
          <cell r="HA535">
            <v>1.8418225699999999E-2</v>
          </cell>
          <cell r="HB535">
            <v>1.3141249210000002E-2</v>
          </cell>
          <cell r="HC535">
            <v>9.2444316999999998E-3</v>
          </cell>
          <cell r="HD535">
            <v>1.0092312160000002E-2</v>
          </cell>
          <cell r="HE535">
            <v>1.5772992040000006E-2</v>
          </cell>
          <cell r="HF535">
            <v>1.8845984360000002E-2</v>
          </cell>
          <cell r="HG535">
            <v>2.4503517969999992E-2</v>
          </cell>
          <cell r="HH535">
            <v>2.8744533470000003E-2</v>
          </cell>
          <cell r="HI535">
            <v>3.4827608609999991E-2</v>
          </cell>
          <cell r="HJ535">
            <v>3.4097208590000004E-2</v>
          </cell>
          <cell r="HK535">
            <v>2.9468956289999994E-2</v>
          </cell>
          <cell r="HL535">
            <v>2.5159118659999997E-2</v>
          </cell>
          <cell r="HM535">
            <v>1.8717486420000002E-2</v>
          </cell>
          <cell r="HN535">
            <v>1.498491263E-2</v>
          </cell>
          <cell r="HO535">
            <v>9.1852560699999999E-3</v>
          </cell>
          <cell r="HP535">
            <v>9.959533440000003E-3</v>
          </cell>
          <cell r="HQ535">
            <v>1.6203755140000005E-2</v>
          </cell>
          <cell r="HR535">
            <v>1.8847267000000001E-2</v>
          </cell>
          <cell r="HS535">
            <v>2.4581903259999992E-2</v>
          </cell>
          <cell r="HT535">
            <v>2.921200556E-2</v>
          </cell>
          <cell r="HU535">
            <v>3.4798423259999989E-2</v>
          </cell>
          <cell r="HV535">
            <v>3.3376030840000001E-2</v>
          </cell>
          <cell r="HW535">
            <v>2.9376009699999994E-2</v>
          </cell>
          <cell r="HX535">
            <v>2.5574074249999995E-2</v>
          </cell>
          <cell r="HY535">
            <v>1.8641897210000005E-2</v>
          </cell>
          <cell r="HZ535">
            <v>1.444996338E-2</v>
          </cell>
          <cell r="IA535">
            <v>9.3225537700000003E-3</v>
          </cell>
          <cell r="IB535">
            <v>9.8588210300000027E-3</v>
          </cell>
          <cell r="IC535">
            <v>1.6938340930000004E-2</v>
          </cell>
          <cell r="ID535">
            <v>1.949181623E-2</v>
          </cell>
          <cell r="IE535">
            <v>2.3860200109999993E-2</v>
          </cell>
          <cell r="IF535">
            <v>3.0477406680000003E-2</v>
          </cell>
          <cell r="IG535">
            <v>3.500105080999999E-2</v>
          </cell>
          <cell r="IH535">
            <v>3.2902011170000002E-2</v>
          </cell>
          <cell r="II535">
            <v>2.9495721279999991E-2</v>
          </cell>
          <cell r="IJ535">
            <v>2.4448161389999997E-2</v>
          </cell>
          <cell r="IK535">
            <v>1.8871356710000002E-2</v>
          </cell>
          <cell r="IL535">
            <v>1.385457302E-2</v>
          </cell>
          <cell r="IM535">
            <v>8.9272157799999991E-3</v>
          </cell>
          <cell r="IN535">
            <v>1.0227111590000001E-2</v>
          </cell>
          <cell r="IO535">
            <v>1.6520763010000002E-2</v>
          </cell>
          <cell r="IP535">
            <v>1.995864461E-2</v>
          </cell>
          <cell r="IQ535">
            <v>2.3992522069999991E-2</v>
          </cell>
          <cell r="IR535">
            <v>3.0691928579999996E-2</v>
          </cell>
          <cell r="IS535">
            <v>3.4807476489999989E-2</v>
          </cell>
          <cell r="IT535">
            <v>3.2495233610000007E-2</v>
          </cell>
          <cell r="IU535">
            <v>2.9942172869999995E-2</v>
          </cell>
          <cell r="IV535">
            <v>2.3804651369999999E-2</v>
          </cell>
          <cell r="IW535">
            <v>1.9106179439999999E-2</v>
          </cell>
          <cell r="IX535">
            <v>1.3707492330000003E-2</v>
          </cell>
          <cell r="IY535">
            <v>9.2146787799999991E-3</v>
          </cell>
        </row>
        <row r="536">
          <cell r="C536" t="str">
            <v>PV_.PX.SOR._.PTC.Small_Scale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8.2663440600000016E-3</v>
          </cell>
          <cell r="AG536">
            <v>1.4663666230000002E-2</v>
          </cell>
          <cell r="AH536">
            <v>2.0665320299999998E-2</v>
          </cell>
          <cell r="AI536">
            <v>2.3629826070000002E-2</v>
          </cell>
          <cell r="AJ536">
            <v>2.8190736299999998E-2</v>
          </cell>
          <cell r="AK536">
            <v>3.2254552799999996E-2</v>
          </cell>
          <cell r="AL536">
            <v>3.5233371999999999E-2</v>
          </cell>
          <cell r="AM536">
            <v>2.9582951520000001E-2</v>
          </cell>
          <cell r="AN536">
            <v>2.3749818479999997E-2</v>
          </cell>
          <cell r="AO536">
            <v>2.0908228710000001E-2</v>
          </cell>
          <cell r="AP536">
            <v>1.045569992E-2</v>
          </cell>
          <cell r="AQ536">
            <v>7.1405260299999994E-3</v>
          </cell>
          <cell r="AR536">
            <v>8.3035952100000022E-3</v>
          </cell>
          <cell r="AS536">
            <v>1.6093421020000002E-2</v>
          </cell>
          <cell r="AT536">
            <v>2.0519693290000002E-2</v>
          </cell>
          <cell r="AU536">
            <v>2.3827172689999999E-2</v>
          </cell>
          <cell r="AV536">
            <v>2.887507533E-2</v>
          </cell>
          <cell r="AW536">
            <v>3.21486593E-2</v>
          </cell>
          <cell r="AX536">
            <v>3.5163371599999993E-2</v>
          </cell>
          <cell r="AY536">
            <v>2.9411515970000003E-2</v>
          </cell>
          <cell r="AZ536">
            <v>2.2976188759999995E-2</v>
          </cell>
          <cell r="BA536">
            <v>2.0609859410000004E-2</v>
          </cell>
          <cell r="BB536">
            <v>9.9309874899999994E-3</v>
          </cell>
          <cell r="BC536">
            <v>7.0252057599999992E-3</v>
          </cell>
          <cell r="BD536">
            <v>7.8602649000000004E-3</v>
          </cell>
          <cell r="BE536">
            <v>1.6128769689999999E-2</v>
          </cell>
          <cell r="BF536">
            <v>2.0611705060000002E-2</v>
          </cell>
          <cell r="BG536">
            <v>2.4499429389999997E-2</v>
          </cell>
          <cell r="BH536">
            <v>2.8961965440000001E-2</v>
          </cell>
          <cell r="BI536">
            <v>3.2053219539999997E-2</v>
          </cell>
          <cell r="BJ536">
            <v>3.5178565689999997E-2</v>
          </cell>
          <cell r="BK536">
            <v>2.926490964000001E-2</v>
          </cell>
          <cell r="BL536">
            <v>2.2854668639999999E-2</v>
          </cell>
          <cell r="BM536">
            <v>2.0271738510000002E-2</v>
          </cell>
          <cell r="BN536">
            <v>9.6913647599999979E-3</v>
          </cell>
          <cell r="BO536">
            <v>7.4614635400000002E-3</v>
          </cell>
          <cell r="BP536">
            <v>7.8999063800000002E-3</v>
          </cell>
          <cell r="BQ536">
            <v>1.614671388E-2</v>
          </cell>
          <cell r="BR536">
            <v>2.1340924989999999E-2</v>
          </cell>
          <cell r="BS536">
            <v>2.465508969E-2</v>
          </cell>
          <cell r="BT536">
            <v>2.9138034399999999E-2</v>
          </cell>
          <cell r="BU536">
            <v>3.1942849690000004E-2</v>
          </cell>
          <cell r="BV536">
            <v>3.4733302969999991E-2</v>
          </cell>
          <cell r="BW536">
            <v>2.9671360520000006E-2</v>
          </cell>
          <cell r="BX536">
            <v>2.2620593990000003E-2</v>
          </cell>
          <cell r="BY536">
            <v>1.9982212379999996E-2</v>
          </cell>
          <cell r="BZ536">
            <v>9.3046480399999985E-3</v>
          </cell>
          <cell r="CA536">
            <v>7.6784478800000005E-3</v>
          </cell>
          <cell r="CB536">
            <v>8.3881235100000014E-3</v>
          </cell>
          <cell r="CC536">
            <v>1.4036958850000001E-2</v>
          </cell>
          <cell r="CD536">
            <v>2.0887170349999994E-2</v>
          </cell>
          <cell r="CE536">
            <v>2.3372531600000003E-2</v>
          </cell>
          <cell r="CF536">
            <v>2.7961702139999999E-2</v>
          </cell>
          <cell r="CG536">
            <v>3.2322813929999999E-2</v>
          </cell>
          <cell r="CH536">
            <v>3.4388712010000003E-2</v>
          </cell>
          <cell r="CI536">
            <v>2.9742780520000001E-2</v>
          </cell>
          <cell r="CJ536">
            <v>2.4565173129999996E-2</v>
          </cell>
          <cell r="CK536">
            <v>2.0972198260000002E-2</v>
          </cell>
          <cell r="CL536">
            <v>1.1284959719999998E-2</v>
          </cell>
          <cell r="CM536">
            <v>7.0039052999999983E-3</v>
          </cell>
          <cell r="CN536">
            <v>8.1381404200000021E-3</v>
          </cell>
          <cell r="CO536">
            <v>1.5134028310000002E-2</v>
          </cell>
          <cell r="CP536">
            <v>2.0615320299999997E-2</v>
          </cell>
          <cell r="CQ536">
            <v>2.2382875720000004E-2</v>
          </cell>
          <cell r="CR536">
            <v>2.4030600530000001E-2</v>
          </cell>
          <cell r="CS536">
            <v>2.9571413049999998E-2</v>
          </cell>
          <cell r="CT536">
            <v>3.5233371999999999E-2</v>
          </cell>
          <cell r="CU536">
            <v>2.9582951520000001E-2</v>
          </cell>
          <cell r="CV536">
            <v>2.3749818479999997E-2</v>
          </cell>
          <cell r="CW536">
            <v>2.0908228710000001E-2</v>
          </cell>
          <cell r="CX536">
            <v>1.045569992E-2</v>
          </cell>
          <cell r="CY536">
            <v>6.7394096099999993E-3</v>
          </cell>
          <cell r="CZ536">
            <v>8.3035952100000022E-3</v>
          </cell>
          <cell r="DA536">
            <v>1.5217256750000002E-2</v>
          </cell>
          <cell r="DB536">
            <v>1.9624661639999999E-2</v>
          </cell>
          <cell r="DC536">
            <v>2.0676975070000003E-2</v>
          </cell>
          <cell r="DD536">
            <v>2.4339945700000001E-2</v>
          </cell>
          <cell r="DE536">
            <v>2.8291009889999996E-2</v>
          </cell>
          <cell r="DF536">
            <v>3.5254565629999998E-2</v>
          </cell>
          <cell r="DG536">
            <v>2.9482258140000002E-2</v>
          </cell>
          <cell r="DH536">
            <v>2.3318338989999996E-2</v>
          </cell>
          <cell r="DI536">
            <v>2.0895635870000002E-2</v>
          </cell>
          <cell r="DJ536">
            <v>1.009723247E-2</v>
          </cell>
          <cell r="DK536">
            <v>7.259974179999999E-3</v>
          </cell>
          <cell r="DL536">
            <v>8.1125589500000012E-3</v>
          </cell>
          <cell r="DM536">
            <v>1.5884668210000001E-2</v>
          </cell>
          <cell r="DN536">
            <v>2.0519693290000002E-2</v>
          </cell>
          <cell r="DO536">
            <v>2.124224982E-2</v>
          </cell>
          <cell r="DP536">
            <v>2.8375075329999999E-2</v>
          </cell>
          <cell r="DQ536">
            <v>3.1848659559999999E-2</v>
          </cell>
          <cell r="DR536">
            <v>3.5163371599999993E-2</v>
          </cell>
          <cell r="DS536">
            <v>2.9411515970000003E-2</v>
          </cell>
          <cell r="DT536">
            <v>2.2976188759999995E-2</v>
          </cell>
          <cell r="DU536">
            <v>2.0609859410000004E-2</v>
          </cell>
          <cell r="DV536">
            <v>9.9309874899999994E-3</v>
          </cell>
          <cell r="DW536">
            <v>7.3673641999999996E-3</v>
          </cell>
          <cell r="DX536">
            <v>7.8602649000000004E-3</v>
          </cell>
          <cell r="DY536">
            <v>1.6128769689999999E-2</v>
          </cell>
          <cell r="DZ536">
            <v>2.0611705060000002E-2</v>
          </cell>
          <cell r="EA536">
            <v>2.2114506409999998E-2</v>
          </cell>
          <cell r="EB536">
            <v>2.8461965999999998E-2</v>
          </cell>
          <cell r="EC536">
            <v>3.1220075060000001E-2</v>
          </cell>
          <cell r="ED536">
            <v>3.5178565689999997E-2</v>
          </cell>
          <cell r="EE536">
            <v>2.926490964000001E-2</v>
          </cell>
          <cell r="EF536">
            <v>2.2854668639999999E-2</v>
          </cell>
          <cell r="EG536">
            <v>2.0271738510000002E-2</v>
          </cell>
          <cell r="EH536">
            <v>9.6913647599999979E-3</v>
          </cell>
          <cell r="EI536">
            <v>7.4614635400000002E-3</v>
          </cell>
          <cell r="EJ536">
            <v>7.8999063800000002E-3</v>
          </cell>
          <cell r="EK536">
            <v>1.6705884389999998E-2</v>
          </cell>
          <cell r="EL536">
            <v>1.9223478540000002E-2</v>
          </cell>
          <cell r="EM536">
            <v>1.7982936300000005E-2</v>
          </cell>
          <cell r="EN536">
            <v>2.0031799400000001E-2</v>
          </cell>
          <cell r="EO536">
            <v>1.8425777040000001E-2</v>
          </cell>
          <cell r="EP536">
            <v>3.1538560979999998E-2</v>
          </cell>
          <cell r="EQ536">
            <v>2.1906618369999995E-2</v>
          </cell>
          <cell r="ER536">
            <v>2.025940289E-2</v>
          </cell>
          <cell r="ES536">
            <v>1.7624270709999994E-2</v>
          </cell>
          <cell r="ET536">
            <v>8.9746142700000003E-3</v>
          </cell>
          <cell r="EU536">
            <v>7.2588242800000003E-3</v>
          </cell>
          <cell r="EV536">
            <v>8.1381404200000021E-3</v>
          </cell>
          <cell r="EW536">
            <v>1.4259213050000002E-2</v>
          </cell>
          <cell r="EX536">
            <v>1.9459011929999999E-2</v>
          </cell>
          <cell r="EY536">
            <v>1.5909092369999996E-2</v>
          </cell>
          <cell r="EZ536">
            <v>1.9996707480000001E-2</v>
          </cell>
          <cell r="FA536">
            <v>2.3520191840000003E-2</v>
          </cell>
          <cell r="FB536">
            <v>3.3442263039999996E-2</v>
          </cell>
          <cell r="FC536">
            <v>2.6372544410000007E-2</v>
          </cell>
          <cell r="FD536">
            <v>2.2479852889999995E-2</v>
          </cell>
          <cell r="FE536">
            <v>1.9842642380000001E-2</v>
          </cell>
          <cell r="FF536">
            <v>1.0874615729999999E-2</v>
          </cell>
          <cell r="FG536">
            <v>6.9192270999999979E-3</v>
          </cell>
          <cell r="FH536">
            <v>8.2663440600000016E-3</v>
          </cell>
          <cell r="FI536">
            <v>1.4663666230000002E-2</v>
          </cell>
          <cell r="FJ536">
            <v>2.0065321339999997E-2</v>
          </cell>
          <cell r="FK536">
            <v>1.8844910700000002E-2</v>
          </cell>
          <cell r="FL536">
            <v>2.448561061E-2</v>
          </cell>
          <cell r="FM536">
            <v>2.788584975E-2</v>
          </cell>
          <cell r="FN536">
            <v>3.5233371999999999E-2</v>
          </cell>
          <cell r="FO536">
            <v>2.8682954400000005E-2</v>
          </cell>
          <cell r="FP536">
            <v>2.3749818479999997E-2</v>
          </cell>
          <cell r="FQ536">
            <v>2.0908228710000001E-2</v>
          </cell>
          <cell r="FR536">
            <v>1.045569992E-2</v>
          </cell>
          <cell r="FS536">
            <v>7.1405260299999994E-3</v>
          </cell>
          <cell r="FT536">
            <v>8.3035952100000022E-3</v>
          </cell>
          <cell r="FU536">
            <v>1.5217256750000002E-2</v>
          </cell>
          <cell r="FV536">
            <v>2.0474660969999999E-2</v>
          </cell>
          <cell r="FW536">
            <v>2.020480107E-2</v>
          </cell>
          <cell r="FX536">
            <v>2.5277498610000004E-2</v>
          </cell>
          <cell r="FY536">
            <v>3.1391003250000001E-2</v>
          </cell>
          <cell r="FZ536">
            <v>3.5254565629999998E-2</v>
          </cell>
          <cell r="GA536">
            <v>2.9482258140000002E-2</v>
          </cell>
          <cell r="GB536">
            <v>2.3318338989999996E-2</v>
          </cell>
          <cell r="GC536">
            <v>2.0895635870000002E-2</v>
          </cell>
          <cell r="GD536">
            <v>1.009723247E-2</v>
          </cell>
          <cell r="GE536">
            <v>7.259974179999999E-3</v>
          </cell>
          <cell r="GF536">
            <v>8.1125589500000012E-3</v>
          </cell>
          <cell r="GG536">
            <v>1.6265315110000001E-2</v>
          </cell>
          <cell r="GH536">
            <v>2.0611705060000002E-2</v>
          </cell>
          <cell r="GI536">
            <v>2.4499429389999997E-2</v>
          </cell>
          <cell r="GJ536">
            <v>2.8961965440000001E-2</v>
          </cell>
          <cell r="GK536">
            <v>3.2053219539999997E-2</v>
          </cell>
          <cell r="GL536">
            <v>3.5178565689999997E-2</v>
          </cell>
          <cell r="GM536">
            <v>2.926490964000001E-2</v>
          </cell>
          <cell r="GN536">
            <v>2.2854668639999999E-2</v>
          </cell>
          <cell r="GO536">
            <v>2.0271738510000002E-2</v>
          </cell>
          <cell r="GP536">
            <v>9.6913647599999979E-3</v>
          </cell>
          <cell r="GQ536">
            <v>7.0616744700000003E-3</v>
          </cell>
          <cell r="GR536">
            <v>7.8999063800000002E-3</v>
          </cell>
          <cell r="GS536">
            <v>1.614671388E-2</v>
          </cell>
          <cell r="GT536">
            <v>2.1340924989999999E-2</v>
          </cell>
          <cell r="GU536">
            <v>2.465508969E-2</v>
          </cell>
          <cell r="GV536">
            <v>2.9138034399999999E-2</v>
          </cell>
          <cell r="GW536">
            <v>3.1942849690000004E-2</v>
          </cell>
          <cell r="GX536">
            <v>3.4733302969999991E-2</v>
          </cell>
          <cell r="GY536">
            <v>2.9671360520000006E-2</v>
          </cell>
          <cell r="GZ536">
            <v>2.2620593990000003E-2</v>
          </cell>
          <cell r="HA536">
            <v>1.9982212379999996E-2</v>
          </cell>
          <cell r="HB536">
            <v>9.3046480399999985E-3</v>
          </cell>
          <cell r="HC536">
            <v>7.6784478800000005E-3</v>
          </cell>
          <cell r="HD536">
            <v>8.3881235100000014E-3</v>
          </cell>
          <cell r="HE536">
            <v>1.4036958850000001E-2</v>
          </cell>
          <cell r="HF536">
            <v>2.0887170349999994E-2</v>
          </cell>
          <cell r="HG536">
            <v>2.3372531600000003E-2</v>
          </cell>
          <cell r="HH536">
            <v>2.7961702139999999E-2</v>
          </cell>
          <cell r="HI536">
            <v>3.2322813929999999E-2</v>
          </cell>
          <cell r="HJ536">
            <v>3.4388712010000003E-2</v>
          </cell>
          <cell r="HK536">
            <v>2.9742780520000001E-2</v>
          </cell>
          <cell r="HL536">
            <v>2.4565173129999996E-2</v>
          </cell>
          <cell r="HM536">
            <v>2.0972198260000002E-2</v>
          </cell>
          <cell r="HN536">
            <v>1.1284959719999998E-2</v>
          </cell>
          <cell r="HO536">
            <v>7.0039052999999983E-3</v>
          </cell>
          <cell r="HP536">
            <v>8.1381404200000021E-3</v>
          </cell>
          <cell r="HQ536">
            <v>1.4259213050000002E-2</v>
          </cell>
          <cell r="HR536">
            <v>2.0939772519999997E-2</v>
          </cell>
          <cell r="HS536">
            <v>2.3471729760000004E-2</v>
          </cell>
          <cell r="HT536">
            <v>2.823395833E-2</v>
          </cell>
          <cell r="HU536">
            <v>3.2229720259999997E-2</v>
          </cell>
          <cell r="HV536">
            <v>3.4842258380000005E-2</v>
          </cell>
          <cell r="HW536">
            <v>2.9660619440000001E-2</v>
          </cell>
          <cell r="HX536">
            <v>2.4143295139999996E-2</v>
          </cell>
          <cell r="HY536">
            <v>2.0969534310000003E-2</v>
          </cell>
          <cell r="HZ536">
            <v>1.0874615729999999E-2</v>
          </cell>
          <cell r="IA536">
            <v>6.9192270999999979E-3</v>
          </cell>
          <cell r="IB536">
            <v>8.2663440600000016E-3</v>
          </cell>
          <cell r="IC536">
            <v>1.5478499760000002E-2</v>
          </cell>
          <cell r="ID536">
            <v>2.0474660969999999E-2</v>
          </cell>
          <cell r="IE536">
            <v>2.388971916E-2</v>
          </cell>
          <cell r="IF536">
            <v>2.8517361440000003E-2</v>
          </cell>
          <cell r="IG536">
            <v>3.2174147020000002E-2</v>
          </cell>
          <cell r="IH536">
            <v>3.5254565629999998E-2</v>
          </cell>
          <cell r="II536">
            <v>2.9482258140000002E-2</v>
          </cell>
          <cell r="IJ536">
            <v>2.3318338989999996E-2</v>
          </cell>
          <cell r="IK536">
            <v>2.0895635870000002E-2</v>
          </cell>
          <cell r="IL536">
            <v>1.009723247E-2</v>
          </cell>
          <cell r="IM536">
            <v>6.8922789099999989E-3</v>
          </cell>
          <cell r="IN536">
            <v>8.1125589500000012E-3</v>
          </cell>
          <cell r="IO536">
            <v>1.5884668210000001E-2</v>
          </cell>
          <cell r="IP536">
            <v>2.0519693290000002E-2</v>
          </cell>
          <cell r="IQ536">
            <v>2.3827172689999999E-2</v>
          </cell>
          <cell r="IR536">
            <v>2.887507533E-2</v>
          </cell>
          <cell r="IS536">
            <v>3.21486593E-2</v>
          </cell>
          <cell r="IT536">
            <v>3.5163371599999993E-2</v>
          </cell>
          <cell r="IU536">
            <v>2.9411515970000003E-2</v>
          </cell>
          <cell r="IV536">
            <v>2.2976188759999995E-2</v>
          </cell>
          <cell r="IW536">
            <v>2.0609859410000004E-2</v>
          </cell>
          <cell r="IX536">
            <v>9.9309874899999994E-3</v>
          </cell>
          <cell r="IY536">
            <v>7.3673641999999996E-3</v>
          </cell>
        </row>
        <row r="537">
          <cell r="C537" t="str">
            <v>PV_.PX.SUM._.PTC.Small_Scale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8.2663440600000016E-3</v>
          </cell>
          <cell r="AG537">
            <v>1.4663666230000002E-2</v>
          </cell>
          <cell r="AH537">
            <v>2.0665320299999998E-2</v>
          </cell>
          <cell r="AI537">
            <v>2.3629826070000002E-2</v>
          </cell>
          <cell r="AJ537">
            <v>2.8190736299999998E-2</v>
          </cell>
          <cell r="AK537">
            <v>3.2254552799999996E-2</v>
          </cell>
          <cell r="AL537">
            <v>3.5233371999999999E-2</v>
          </cell>
          <cell r="AM537">
            <v>2.9582951520000001E-2</v>
          </cell>
          <cell r="AN537">
            <v>2.3749818479999997E-2</v>
          </cell>
          <cell r="AO537">
            <v>2.0908228710000001E-2</v>
          </cell>
          <cell r="AP537">
            <v>1.045569992E-2</v>
          </cell>
          <cell r="AQ537">
            <v>7.1405260299999994E-3</v>
          </cell>
          <cell r="AR537">
            <v>8.3035952100000022E-3</v>
          </cell>
          <cell r="AS537">
            <v>1.6093421020000002E-2</v>
          </cell>
          <cell r="AT537">
            <v>2.0519693290000002E-2</v>
          </cell>
          <cell r="AU537">
            <v>2.3827172689999999E-2</v>
          </cell>
          <cell r="AV537">
            <v>2.887507533E-2</v>
          </cell>
          <cell r="AW537">
            <v>3.21486593E-2</v>
          </cell>
          <cell r="AX537">
            <v>3.5163371599999993E-2</v>
          </cell>
          <cell r="AY537">
            <v>2.9411515970000003E-2</v>
          </cell>
          <cell r="AZ537">
            <v>2.2976188759999995E-2</v>
          </cell>
          <cell r="BA537">
            <v>2.0609859410000004E-2</v>
          </cell>
          <cell r="BB537">
            <v>9.9309874899999994E-3</v>
          </cell>
          <cell r="BC537">
            <v>7.0252057599999992E-3</v>
          </cell>
          <cell r="BD537">
            <v>7.8602649000000004E-3</v>
          </cell>
          <cell r="BE537">
            <v>1.6128769689999999E-2</v>
          </cell>
          <cell r="BF537">
            <v>2.0611705060000002E-2</v>
          </cell>
          <cell r="BG537">
            <v>2.4499429389999997E-2</v>
          </cell>
          <cell r="BH537">
            <v>2.8961965440000001E-2</v>
          </cell>
          <cell r="BI537">
            <v>3.2053219539999997E-2</v>
          </cell>
          <cell r="BJ537">
            <v>3.5178565689999997E-2</v>
          </cell>
          <cell r="BK537">
            <v>2.926490964000001E-2</v>
          </cell>
          <cell r="BL537">
            <v>2.2854668639999999E-2</v>
          </cell>
          <cell r="BM537">
            <v>2.0271738510000002E-2</v>
          </cell>
          <cell r="BN537">
            <v>9.6913647599999979E-3</v>
          </cell>
          <cell r="BO537">
            <v>7.4614635400000002E-3</v>
          </cell>
          <cell r="BP537">
            <v>7.8999063800000002E-3</v>
          </cell>
          <cell r="BQ537">
            <v>1.614671388E-2</v>
          </cell>
          <cell r="BR537">
            <v>2.1340924989999999E-2</v>
          </cell>
          <cell r="BS537">
            <v>2.465508969E-2</v>
          </cell>
          <cell r="BT537">
            <v>2.9138034399999999E-2</v>
          </cell>
          <cell r="BU537">
            <v>3.1942849690000004E-2</v>
          </cell>
          <cell r="BV537">
            <v>3.4733302969999991E-2</v>
          </cell>
          <cell r="BW537">
            <v>2.9671360520000006E-2</v>
          </cell>
          <cell r="BX537">
            <v>2.2620593990000003E-2</v>
          </cell>
          <cell r="BY537">
            <v>1.9982212379999996E-2</v>
          </cell>
          <cell r="BZ537">
            <v>9.3046480399999985E-3</v>
          </cell>
          <cell r="CA537">
            <v>7.6784478800000005E-3</v>
          </cell>
          <cell r="CB537">
            <v>8.3881235100000014E-3</v>
          </cell>
          <cell r="CC537">
            <v>1.4036958850000001E-2</v>
          </cell>
          <cell r="CD537">
            <v>2.0887170349999994E-2</v>
          </cell>
          <cell r="CE537">
            <v>2.3372531600000003E-2</v>
          </cell>
          <cell r="CF537">
            <v>2.7961702139999999E-2</v>
          </cell>
          <cell r="CG537">
            <v>3.2322813929999999E-2</v>
          </cell>
          <cell r="CH537">
            <v>3.4388712010000003E-2</v>
          </cell>
          <cell r="CI537">
            <v>2.9742780520000001E-2</v>
          </cell>
          <cell r="CJ537">
            <v>2.4565173129999996E-2</v>
          </cell>
          <cell r="CK537">
            <v>2.0972198260000002E-2</v>
          </cell>
          <cell r="CL537">
            <v>1.1284959719999998E-2</v>
          </cell>
          <cell r="CM537">
            <v>7.0039052999999983E-3</v>
          </cell>
          <cell r="CN537">
            <v>8.1381404200000021E-3</v>
          </cell>
          <cell r="CO537">
            <v>1.5134028310000002E-2</v>
          </cell>
          <cell r="CP537">
            <v>2.0665320299999998E-2</v>
          </cell>
          <cell r="CQ537">
            <v>1.8695951410000002E-2</v>
          </cell>
          <cell r="CR537">
            <v>2.3440732020000001E-2</v>
          </cell>
          <cell r="CS537">
            <v>2.828584864E-2</v>
          </cell>
          <cell r="CT537">
            <v>3.5233371999999999E-2</v>
          </cell>
          <cell r="CU537">
            <v>2.9582951520000001E-2</v>
          </cell>
          <cell r="CV537">
            <v>2.3749818479999997E-2</v>
          </cell>
          <cell r="CW537">
            <v>2.0908228710000001E-2</v>
          </cell>
          <cell r="CX537">
            <v>1.045569992E-2</v>
          </cell>
          <cell r="CY537">
            <v>6.7394096099999993E-3</v>
          </cell>
          <cell r="CZ537">
            <v>8.3035952100000022E-3</v>
          </cell>
          <cell r="DA537">
            <v>1.5217256750000002E-2</v>
          </cell>
          <cell r="DB537">
            <v>1.9074663239999998E-2</v>
          </cell>
          <cell r="DC537">
            <v>1.873251196E-2</v>
          </cell>
          <cell r="DD537">
            <v>2.375723024E-2</v>
          </cell>
          <cell r="DE537">
            <v>2.6260838659999997E-2</v>
          </cell>
          <cell r="DF537">
            <v>3.5254565629999998E-2</v>
          </cell>
          <cell r="DG537">
            <v>2.9482258140000002E-2</v>
          </cell>
          <cell r="DH537">
            <v>2.3318338989999996E-2</v>
          </cell>
          <cell r="DI537">
            <v>2.0895635870000002E-2</v>
          </cell>
          <cell r="DJ537">
            <v>1.009723247E-2</v>
          </cell>
          <cell r="DK537">
            <v>7.259974179999999E-3</v>
          </cell>
          <cell r="DL537">
            <v>8.1125589500000012E-3</v>
          </cell>
          <cell r="DM537">
            <v>1.5884668210000001E-2</v>
          </cell>
          <cell r="DN537">
            <v>2.0519693290000002E-2</v>
          </cell>
          <cell r="DO537">
            <v>2.0535590419999999E-2</v>
          </cell>
          <cell r="DP537">
            <v>2.6875081780000001E-2</v>
          </cell>
          <cell r="DQ537">
            <v>3.126551591E-2</v>
          </cell>
          <cell r="DR537">
            <v>3.5163371599999993E-2</v>
          </cell>
          <cell r="DS537">
            <v>2.9411515970000003E-2</v>
          </cell>
          <cell r="DT537">
            <v>2.2976188759999995E-2</v>
          </cell>
          <cell r="DU537">
            <v>2.0609859410000004E-2</v>
          </cell>
          <cell r="DV537">
            <v>9.9309874899999994E-3</v>
          </cell>
          <cell r="DW537">
            <v>7.3673641999999996E-3</v>
          </cell>
          <cell r="DX537">
            <v>7.8602649000000004E-3</v>
          </cell>
          <cell r="DY537">
            <v>1.6128769689999999E-2</v>
          </cell>
          <cell r="DZ537">
            <v>2.0611705060000002E-2</v>
          </cell>
          <cell r="EA537">
            <v>2.1099438639999999E-2</v>
          </cell>
          <cell r="EB537">
            <v>2.7961968719999997E-2</v>
          </cell>
          <cell r="EC537">
            <v>3.0970076709999999E-2</v>
          </cell>
          <cell r="ED537">
            <v>3.5178565689999997E-2</v>
          </cell>
          <cell r="EE537">
            <v>2.926490964000001E-2</v>
          </cell>
          <cell r="EF537">
            <v>2.2854668639999999E-2</v>
          </cell>
          <cell r="EG537">
            <v>2.0271738510000002E-2</v>
          </cell>
          <cell r="EH537">
            <v>9.6913647599999979E-3</v>
          </cell>
          <cell r="EI537">
            <v>7.4614635400000002E-3</v>
          </cell>
          <cell r="EJ537">
            <v>7.8999063800000002E-3</v>
          </cell>
          <cell r="EK537">
            <v>1.6705884389999998E-2</v>
          </cell>
          <cell r="EL537">
            <v>1.7479298260000001E-2</v>
          </cell>
          <cell r="EM537">
            <v>1.2269887690000003E-2</v>
          </cell>
          <cell r="EN537">
            <v>1.677721867E-2</v>
          </cell>
          <cell r="EO537">
            <v>1.9549456950000006E-2</v>
          </cell>
          <cell r="EP537">
            <v>3.2438558709999996E-2</v>
          </cell>
          <cell r="EQ537">
            <v>2.2521384789999994E-2</v>
          </cell>
          <cell r="ER537">
            <v>2.1996040400000003E-2</v>
          </cell>
          <cell r="ES537">
            <v>1.7574270859999998E-2</v>
          </cell>
          <cell r="ET537">
            <v>8.9746142700000003E-3</v>
          </cell>
          <cell r="EU537">
            <v>7.2588242800000003E-3</v>
          </cell>
          <cell r="EV537">
            <v>8.1381404200000021E-3</v>
          </cell>
          <cell r="EW537">
            <v>1.4259213050000002E-2</v>
          </cell>
          <cell r="EX537">
            <v>1.9690702639999998E-2</v>
          </cell>
          <cell r="EY537">
            <v>1.4607357479999996E-2</v>
          </cell>
          <cell r="EZ537">
            <v>1.534471361E-2</v>
          </cell>
          <cell r="FA537">
            <v>1.904341436E-2</v>
          </cell>
          <cell r="FB537">
            <v>3.3842261739999997E-2</v>
          </cell>
          <cell r="FC537">
            <v>2.7060626420000004E-2</v>
          </cell>
          <cell r="FD537">
            <v>2.3051857989999994E-2</v>
          </cell>
          <cell r="FE537">
            <v>1.9162671220000004E-2</v>
          </cell>
          <cell r="FF537">
            <v>1.0874615729999999E-2</v>
          </cell>
          <cell r="FG537">
            <v>6.9192270999999979E-3</v>
          </cell>
          <cell r="FH537">
            <v>8.2663440600000016E-3</v>
          </cell>
          <cell r="FI537">
            <v>1.4663666230000002E-2</v>
          </cell>
          <cell r="FJ537">
            <v>1.9987869469999999E-2</v>
          </cell>
          <cell r="FK537">
            <v>1.874491088E-2</v>
          </cell>
          <cell r="FL537">
            <v>2.2039115550000002E-2</v>
          </cell>
          <cell r="FM537">
            <v>2.9554561600000001E-2</v>
          </cell>
          <cell r="FN537">
            <v>3.5233371999999999E-2</v>
          </cell>
          <cell r="FO537">
            <v>2.9182952790000005E-2</v>
          </cell>
          <cell r="FP537">
            <v>2.3749818479999997E-2</v>
          </cell>
          <cell r="FQ537">
            <v>2.0908228710000001E-2</v>
          </cell>
          <cell r="FR537">
            <v>1.045569992E-2</v>
          </cell>
          <cell r="FS537">
            <v>7.1405260299999994E-3</v>
          </cell>
          <cell r="FT537">
            <v>8.3035952100000022E-3</v>
          </cell>
          <cell r="FU537">
            <v>1.5217256750000002E-2</v>
          </cell>
          <cell r="FV537">
            <v>2.0474660969999999E-2</v>
          </cell>
          <cell r="FW537">
            <v>2.0104801369999998E-2</v>
          </cell>
          <cell r="FX537">
            <v>2.4660441070000001E-2</v>
          </cell>
          <cell r="FY537">
            <v>3.1874147990000004E-2</v>
          </cell>
          <cell r="FZ537">
            <v>3.5254565629999998E-2</v>
          </cell>
          <cell r="GA537">
            <v>2.9482258140000002E-2</v>
          </cell>
          <cell r="GB537">
            <v>2.3318338989999996E-2</v>
          </cell>
          <cell r="GC537">
            <v>2.0895635870000002E-2</v>
          </cell>
          <cell r="GD537">
            <v>1.009723247E-2</v>
          </cell>
          <cell r="GE537">
            <v>7.259974179999999E-3</v>
          </cell>
          <cell r="GF537">
            <v>8.1125589500000012E-3</v>
          </cell>
          <cell r="GG537">
            <v>1.6265315110000001E-2</v>
          </cell>
          <cell r="GH537">
            <v>2.0611705060000002E-2</v>
          </cell>
          <cell r="GI537">
            <v>2.4499429389999997E-2</v>
          </cell>
          <cell r="GJ537">
            <v>2.8961965440000001E-2</v>
          </cell>
          <cell r="GK537">
            <v>3.2053219539999997E-2</v>
          </cell>
          <cell r="GL537">
            <v>3.5178565689999997E-2</v>
          </cell>
          <cell r="GM537">
            <v>2.926490964000001E-2</v>
          </cell>
          <cell r="GN537">
            <v>2.2854668639999999E-2</v>
          </cell>
          <cell r="GO537">
            <v>2.0271738510000002E-2</v>
          </cell>
          <cell r="GP537">
            <v>9.6913647599999979E-3</v>
          </cell>
          <cell r="GQ537">
            <v>7.0616744700000003E-3</v>
          </cell>
          <cell r="GR537">
            <v>7.8999063800000002E-3</v>
          </cell>
          <cell r="GS537">
            <v>1.614671388E-2</v>
          </cell>
          <cell r="GT537">
            <v>2.1340924989999999E-2</v>
          </cell>
          <cell r="GU537">
            <v>2.465508969E-2</v>
          </cell>
          <cell r="GV537">
            <v>2.9138034399999999E-2</v>
          </cell>
          <cell r="GW537">
            <v>3.1942849690000004E-2</v>
          </cell>
          <cell r="GX537">
            <v>3.4733302969999991E-2</v>
          </cell>
          <cell r="GY537">
            <v>2.9671360520000006E-2</v>
          </cell>
          <cell r="GZ537">
            <v>2.2620593990000003E-2</v>
          </cell>
          <cell r="HA537">
            <v>1.9982212379999996E-2</v>
          </cell>
          <cell r="HB537">
            <v>9.3046480399999985E-3</v>
          </cell>
          <cell r="HC537">
            <v>7.6784478800000005E-3</v>
          </cell>
          <cell r="HD537">
            <v>8.3881235100000014E-3</v>
          </cell>
          <cell r="HE537">
            <v>1.4036958850000001E-2</v>
          </cell>
          <cell r="HF537">
            <v>2.0887170349999994E-2</v>
          </cell>
          <cell r="HG537">
            <v>2.3372531600000003E-2</v>
          </cell>
          <cell r="HH537">
            <v>2.7961702139999999E-2</v>
          </cell>
          <cell r="HI537">
            <v>3.2322813929999999E-2</v>
          </cell>
          <cell r="HJ537">
            <v>3.4388712010000003E-2</v>
          </cell>
          <cell r="HK537">
            <v>2.9742780520000001E-2</v>
          </cell>
          <cell r="HL537">
            <v>2.4565173129999996E-2</v>
          </cell>
          <cell r="HM537">
            <v>2.0972198260000002E-2</v>
          </cell>
          <cell r="HN537">
            <v>1.1284959719999998E-2</v>
          </cell>
          <cell r="HO537">
            <v>7.0039052999999983E-3</v>
          </cell>
          <cell r="HP537">
            <v>8.1381404200000021E-3</v>
          </cell>
          <cell r="HQ537">
            <v>1.4259213050000002E-2</v>
          </cell>
          <cell r="HR537">
            <v>2.0939772519999997E-2</v>
          </cell>
          <cell r="HS537">
            <v>2.3471729760000004E-2</v>
          </cell>
          <cell r="HT537">
            <v>2.823395833E-2</v>
          </cell>
          <cell r="HU537">
            <v>3.2229720259999997E-2</v>
          </cell>
          <cell r="HV537">
            <v>3.4842258380000005E-2</v>
          </cell>
          <cell r="HW537">
            <v>2.9660619440000001E-2</v>
          </cell>
          <cell r="HX537">
            <v>2.4143295139999996E-2</v>
          </cell>
          <cell r="HY537">
            <v>2.0969534310000003E-2</v>
          </cell>
          <cell r="HZ537">
            <v>1.0874615729999999E-2</v>
          </cell>
          <cell r="IA537">
            <v>6.9192270999999979E-3</v>
          </cell>
          <cell r="IB537">
            <v>8.2663440600000016E-3</v>
          </cell>
          <cell r="IC537">
            <v>1.5478499760000002E-2</v>
          </cell>
          <cell r="ID537">
            <v>2.0474660969999999E-2</v>
          </cell>
          <cell r="IE537">
            <v>2.388971916E-2</v>
          </cell>
          <cell r="IF537">
            <v>2.8517361440000003E-2</v>
          </cell>
          <cell r="IG537">
            <v>3.2174147020000002E-2</v>
          </cell>
          <cell r="IH537">
            <v>3.5254565629999998E-2</v>
          </cell>
          <cell r="II537">
            <v>2.9482258140000002E-2</v>
          </cell>
          <cell r="IJ537">
            <v>2.3318338989999996E-2</v>
          </cell>
          <cell r="IK537">
            <v>2.0895635870000002E-2</v>
          </cell>
          <cell r="IL537">
            <v>1.009723247E-2</v>
          </cell>
          <cell r="IM537">
            <v>6.8922789099999989E-3</v>
          </cell>
          <cell r="IN537">
            <v>8.1125589500000012E-3</v>
          </cell>
          <cell r="IO537">
            <v>1.5884668210000001E-2</v>
          </cell>
          <cell r="IP537">
            <v>2.0519693290000002E-2</v>
          </cell>
          <cell r="IQ537">
            <v>2.3827172689999999E-2</v>
          </cell>
          <cell r="IR537">
            <v>2.887507533E-2</v>
          </cell>
          <cell r="IS537">
            <v>3.21486593E-2</v>
          </cell>
          <cell r="IT537">
            <v>3.5163371599999993E-2</v>
          </cell>
          <cell r="IU537">
            <v>2.9411515970000003E-2</v>
          </cell>
          <cell r="IV537">
            <v>2.2976188759999995E-2</v>
          </cell>
          <cell r="IW537">
            <v>2.0609859410000004E-2</v>
          </cell>
          <cell r="IX537">
            <v>9.9309874899999994E-3</v>
          </cell>
          <cell r="IY537">
            <v>7.3673641999999996E-3</v>
          </cell>
        </row>
        <row r="538">
          <cell r="C538" t="str">
            <v>PV_.PX.UTS._.PTC.Small_Scale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1.3116903690000003E-2</v>
          </cell>
          <cell r="AG538">
            <v>1.7650506979999994E-2</v>
          </cell>
          <cell r="AH538">
            <v>2.3831062929999997E-2</v>
          </cell>
          <cell r="AI538">
            <v>2.5994796460000004E-2</v>
          </cell>
          <cell r="AJ538">
            <v>3.175582314E-2</v>
          </cell>
          <cell r="AK538">
            <v>3.3398108080000002E-2</v>
          </cell>
          <cell r="AL538">
            <v>3.211870076E-2</v>
          </cell>
          <cell r="AM538">
            <v>3.2051324610000001E-2</v>
          </cell>
          <cell r="AN538">
            <v>2.5873436449999999E-2</v>
          </cell>
          <cell r="AO538">
            <v>2.426481787E-2</v>
          </cell>
          <cell r="AP538">
            <v>1.6135150850000002E-2</v>
          </cell>
          <cell r="AQ538">
            <v>9.9989365399999995E-3</v>
          </cell>
          <cell r="AR538">
            <v>1.3508787070000004E-2</v>
          </cell>
          <cell r="AS538">
            <v>1.7396310799999995E-2</v>
          </cell>
          <cell r="AT538">
            <v>2.5266578670000001E-2</v>
          </cell>
          <cell r="AU538">
            <v>2.5426891310000001E-2</v>
          </cell>
          <cell r="AV538">
            <v>3.2227274420000007E-2</v>
          </cell>
          <cell r="AW538">
            <v>3.4105118390000001E-2</v>
          </cell>
          <cell r="AX538">
            <v>3.194139788E-2</v>
          </cell>
          <cell r="AY538">
            <v>3.1896870470000005E-2</v>
          </cell>
          <cell r="AZ538">
            <v>2.4999736050000002E-2</v>
          </cell>
          <cell r="BA538">
            <v>2.4409576670000002E-2</v>
          </cell>
          <cell r="BB538">
            <v>1.5853190320000002E-2</v>
          </cell>
          <cell r="BC538">
            <v>9.0848356099999996E-3</v>
          </cell>
          <cell r="BD538">
            <v>1.3931495140000003E-2</v>
          </cell>
          <cell r="BE538">
            <v>1.7180135799999996E-2</v>
          </cell>
          <cell r="BF538">
            <v>2.5215940629999999E-2</v>
          </cell>
          <cell r="BG538">
            <v>2.579144798E-2</v>
          </cell>
          <cell r="BH538">
            <v>3.2272530220000005E-2</v>
          </cell>
          <cell r="BI538">
            <v>3.3633335180000001E-2</v>
          </cell>
          <cell r="BJ538">
            <v>3.2331560190000004E-2</v>
          </cell>
          <cell r="BK538">
            <v>3.1848178140000002E-2</v>
          </cell>
          <cell r="BL538">
            <v>2.486221685E-2</v>
          </cell>
          <cell r="BM538">
            <v>2.41905364E-2</v>
          </cell>
          <cell r="BN538">
            <v>1.5268038570000001E-2</v>
          </cell>
          <cell r="BO538">
            <v>9.2516488999999993E-3</v>
          </cell>
          <cell r="BP538">
            <v>1.4496792810000002E-2</v>
          </cell>
          <cell r="BQ538">
            <v>1.7392484640000001E-2</v>
          </cell>
          <cell r="BR538">
            <v>2.5298785630000001E-2</v>
          </cell>
          <cell r="BS538">
            <v>2.5964335350000003E-2</v>
          </cell>
          <cell r="BT538">
            <v>3.2321073820000004E-2</v>
          </cell>
          <cell r="BU538">
            <v>3.2799214189999995E-2</v>
          </cell>
          <cell r="BV538">
            <v>3.3064056330000008E-2</v>
          </cell>
          <cell r="BW538">
            <v>3.1683480909999999E-2</v>
          </cell>
          <cell r="BX538">
            <v>2.4837869339999999E-2</v>
          </cell>
          <cell r="BY538">
            <v>2.397848876E-2</v>
          </cell>
          <cell r="BZ538">
            <v>1.469311467E-2</v>
          </cell>
          <cell r="CA538">
            <v>9.6482457299999994E-3</v>
          </cell>
          <cell r="CB538">
            <v>1.2171765650000001E-2</v>
          </cell>
          <cell r="CC538">
            <v>1.8356253819999998E-2</v>
          </cell>
          <cell r="CD538">
            <v>2.2491410119999999E-2</v>
          </cell>
          <cell r="CE538">
            <v>2.6029088950000005E-2</v>
          </cell>
          <cell r="CF538">
            <v>3.1560907980000004E-2</v>
          </cell>
          <cell r="CG538">
            <v>3.3066603439999995E-2</v>
          </cell>
          <cell r="CH538">
            <v>3.2746366140000004E-2</v>
          </cell>
          <cell r="CI538">
            <v>3.1880460970000003E-2</v>
          </cell>
          <cell r="CJ538">
            <v>2.5886977449999998E-2</v>
          </cell>
          <cell r="CK538">
            <v>2.4765451449999996E-2</v>
          </cell>
          <cell r="CL538">
            <v>1.685577814E-2</v>
          </cell>
          <cell r="CM538">
            <v>1.0375573989999999E-2</v>
          </cell>
          <cell r="CN538">
            <v>1.264727109E-2</v>
          </cell>
          <cell r="CO538">
            <v>1.8304708769999994E-2</v>
          </cell>
          <cell r="CP538">
            <v>2.3831062929999997E-2</v>
          </cell>
          <cell r="CQ538">
            <v>2.5994796460000004E-2</v>
          </cell>
          <cell r="CR538">
            <v>3.175582314E-2</v>
          </cell>
          <cell r="CS538">
            <v>3.3398108080000002E-2</v>
          </cell>
          <cell r="CT538">
            <v>3.211870076E-2</v>
          </cell>
          <cell r="CU538">
            <v>3.2051324610000001E-2</v>
          </cell>
          <cell r="CV538">
            <v>2.5873436449999999E-2</v>
          </cell>
          <cell r="CW538">
            <v>2.426481787E-2</v>
          </cell>
          <cell r="CX538">
            <v>1.6135150850000002E-2</v>
          </cell>
          <cell r="CY538">
            <v>9.7777865999999995E-3</v>
          </cell>
          <cell r="CZ538">
            <v>1.3508787070000004E-2</v>
          </cell>
          <cell r="DA538">
            <v>1.7210870449999995E-2</v>
          </cell>
          <cell r="DB538">
            <v>2.4585147979999999E-2</v>
          </cell>
          <cell r="DC538">
            <v>2.5362934510000004E-2</v>
          </cell>
          <cell r="DD538">
            <v>3.2282930080000001E-2</v>
          </cell>
          <cell r="DE538">
            <v>3.3768290779999995E-2</v>
          </cell>
          <cell r="DF538">
            <v>3.208017136E-2</v>
          </cell>
          <cell r="DG538">
            <v>3.1924805089999994E-2</v>
          </cell>
          <cell r="DH538">
            <v>2.5757860319999999E-2</v>
          </cell>
          <cell r="DI538">
            <v>2.4007237859999999E-2</v>
          </cell>
          <cell r="DJ538">
            <v>1.5953614050000002E-2</v>
          </cell>
          <cell r="DK538">
            <v>9.6739181099999988E-3</v>
          </cell>
          <cell r="DL538">
            <v>1.3955462070000004E-2</v>
          </cell>
          <cell r="DM538">
            <v>1.6841824619999998E-2</v>
          </cell>
          <cell r="DN538">
            <v>2.5266578670000001E-2</v>
          </cell>
          <cell r="DO538">
            <v>2.5426891310000001E-2</v>
          </cell>
          <cell r="DP538">
            <v>3.2227274420000007E-2</v>
          </cell>
          <cell r="DQ538">
            <v>3.4105118390000001E-2</v>
          </cell>
          <cell r="DR538">
            <v>3.194139788E-2</v>
          </cell>
          <cell r="DS538">
            <v>3.1896870470000005E-2</v>
          </cell>
          <cell r="DT538">
            <v>2.4999736050000002E-2</v>
          </cell>
          <cell r="DU538">
            <v>2.4409576670000002E-2</v>
          </cell>
          <cell r="DV538">
            <v>1.5853190320000002E-2</v>
          </cell>
          <cell r="DW538">
            <v>9.2694047999999987E-3</v>
          </cell>
          <cell r="DX538">
            <v>1.3931495140000003E-2</v>
          </cell>
          <cell r="DY538">
            <v>1.7180135799999996E-2</v>
          </cell>
          <cell r="DZ538">
            <v>2.5215940629999999E-2</v>
          </cell>
          <cell r="EA538">
            <v>2.579144798E-2</v>
          </cell>
          <cell r="EB538">
            <v>3.2272530220000005E-2</v>
          </cell>
          <cell r="EC538">
            <v>3.3633335180000001E-2</v>
          </cell>
          <cell r="ED538">
            <v>3.2331560190000004E-2</v>
          </cell>
          <cell r="EE538">
            <v>3.1848178140000002E-2</v>
          </cell>
          <cell r="EF538">
            <v>2.486221685E-2</v>
          </cell>
          <cell r="EG538">
            <v>2.41905364E-2</v>
          </cell>
          <cell r="EH538">
            <v>1.5268038570000001E-2</v>
          </cell>
          <cell r="EI538">
            <v>9.2516488999999993E-3</v>
          </cell>
          <cell r="EJ538">
            <v>1.4496792810000002E-2</v>
          </cell>
          <cell r="EK538">
            <v>1.8288535040000001E-2</v>
          </cell>
          <cell r="EL538">
            <v>2.5448131200000005E-2</v>
          </cell>
          <cell r="EM538">
            <v>2.5955982460000009E-2</v>
          </cell>
          <cell r="EN538">
            <v>3.2485412250000005E-2</v>
          </cell>
          <cell r="EO538">
            <v>3.2801298409999999E-2</v>
          </cell>
          <cell r="EP538">
            <v>3.3011297310000007E-2</v>
          </cell>
          <cell r="EQ538">
            <v>3.1513000409999999E-2</v>
          </cell>
          <cell r="ER538">
            <v>2.4764720219999998E-2</v>
          </cell>
          <cell r="ES538">
            <v>2.3578400869999998E-2</v>
          </cell>
          <cell r="ET538">
            <v>1.437746229E-2</v>
          </cell>
          <cell r="EU538">
            <v>9.1707456600000018E-3</v>
          </cell>
          <cell r="EV538">
            <v>1.264727109E-2</v>
          </cell>
          <cell r="EW538">
            <v>1.7925235379999994E-2</v>
          </cell>
          <cell r="EX538">
            <v>2.3245229209999999E-2</v>
          </cell>
          <cell r="EY538">
            <v>2.6164034350000004E-2</v>
          </cell>
          <cell r="EZ538">
            <v>3.1368810659999996E-2</v>
          </cell>
          <cell r="FA538">
            <v>3.3373918659999995E-2</v>
          </cell>
          <cell r="FB538">
            <v>3.2302881669999998E-2</v>
          </cell>
          <cell r="FC538">
            <v>3.202340683999999E-2</v>
          </cell>
          <cell r="FD538">
            <v>2.5959361260000001E-2</v>
          </cell>
          <cell r="FE538">
            <v>2.4538034089999997E-2</v>
          </cell>
          <cell r="FF538">
            <v>1.6230375349999999E-2</v>
          </cell>
          <cell r="FG538">
            <v>1.037442905E-2</v>
          </cell>
          <cell r="FH538">
            <v>1.3116903690000003E-2</v>
          </cell>
          <cell r="FI538">
            <v>1.7650506979999994E-2</v>
          </cell>
          <cell r="FJ538">
            <v>2.3831062929999997E-2</v>
          </cell>
          <cell r="FK538">
            <v>2.5994796460000004E-2</v>
          </cell>
          <cell r="FL538">
            <v>3.175582314E-2</v>
          </cell>
          <cell r="FM538">
            <v>3.3398108080000002E-2</v>
          </cell>
          <cell r="FN538">
            <v>3.211870076E-2</v>
          </cell>
          <cell r="FO538">
            <v>3.2051324610000001E-2</v>
          </cell>
          <cell r="FP538">
            <v>2.5873436449999999E-2</v>
          </cell>
          <cell r="FQ538">
            <v>2.426481787E-2</v>
          </cell>
          <cell r="FR538">
            <v>1.6135150850000002E-2</v>
          </cell>
          <cell r="FS538">
            <v>9.9989365399999995E-3</v>
          </cell>
          <cell r="FT538">
            <v>1.3508787070000004E-2</v>
          </cell>
          <cell r="FU538">
            <v>1.7210870449999995E-2</v>
          </cell>
          <cell r="FV538">
            <v>2.4585147979999999E-2</v>
          </cell>
          <cell r="FW538">
            <v>2.5362934510000004E-2</v>
          </cell>
          <cell r="FX538">
            <v>3.2282930080000001E-2</v>
          </cell>
          <cell r="FY538">
            <v>3.3768290779999995E-2</v>
          </cell>
          <cell r="FZ538">
            <v>3.208017136E-2</v>
          </cell>
          <cell r="GA538">
            <v>3.1924805089999994E-2</v>
          </cell>
          <cell r="GB538">
            <v>2.5757860319999999E-2</v>
          </cell>
          <cell r="GC538">
            <v>2.4007237859999999E-2</v>
          </cell>
          <cell r="GD538">
            <v>1.5953614050000002E-2</v>
          </cell>
          <cell r="GE538">
            <v>9.6739181099999988E-3</v>
          </cell>
          <cell r="GF538">
            <v>1.3955462070000004E-2</v>
          </cell>
          <cell r="GG538">
            <v>1.7680241719999996E-2</v>
          </cell>
          <cell r="GH538">
            <v>2.5215940629999999E-2</v>
          </cell>
          <cell r="GI538">
            <v>2.579144798E-2</v>
          </cell>
          <cell r="GJ538">
            <v>3.2272530220000005E-2</v>
          </cell>
          <cell r="GK538">
            <v>3.3633335180000001E-2</v>
          </cell>
          <cell r="GL538">
            <v>3.2331560190000004E-2</v>
          </cell>
          <cell r="GM538">
            <v>3.1848178140000002E-2</v>
          </cell>
          <cell r="GN538">
            <v>2.486221685E-2</v>
          </cell>
          <cell r="GO538">
            <v>2.41905364E-2</v>
          </cell>
          <cell r="GP538">
            <v>1.5268038570000001E-2</v>
          </cell>
          <cell r="GQ538">
            <v>9.143837719999999E-3</v>
          </cell>
          <cell r="GR538">
            <v>1.4496792810000002E-2</v>
          </cell>
          <cell r="GS538">
            <v>1.7392484640000001E-2</v>
          </cell>
          <cell r="GT538">
            <v>2.5298785630000001E-2</v>
          </cell>
          <cell r="GU538">
            <v>2.5964335350000003E-2</v>
          </cell>
          <cell r="GV538">
            <v>3.2321073820000004E-2</v>
          </cell>
          <cell r="GW538">
            <v>3.2799214189999995E-2</v>
          </cell>
          <cell r="GX538">
            <v>3.3064056330000008E-2</v>
          </cell>
          <cell r="GY538">
            <v>3.1683480909999999E-2</v>
          </cell>
          <cell r="GZ538">
            <v>2.4837869339999999E-2</v>
          </cell>
          <cell r="HA538">
            <v>2.397848876E-2</v>
          </cell>
          <cell r="HB538">
            <v>1.469311467E-2</v>
          </cell>
          <cell r="HC538">
            <v>9.6482457299999994E-3</v>
          </cell>
          <cell r="HD538">
            <v>1.2171765650000001E-2</v>
          </cell>
          <cell r="HE538">
            <v>1.8356253819999998E-2</v>
          </cell>
          <cell r="HF538">
            <v>2.2491410119999999E-2</v>
          </cell>
          <cell r="HG538">
            <v>2.6029088950000005E-2</v>
          </cell>
          <cell r="HH538">
            <v>3.1560907980000004E-2</v>
          </cell>
          <cell r="HI538">
            <v>3.3066603439999995E-2</v>
          </cell>
          <cell r="HJ538">
            <v>3.2746366140000004E-2</v>
          </cell>
          <cell r="HK538">
            <v>3.1880460970000003E-2</v>
          </cell>
          <cell r="HL538">
            <v>2.5886977449999998E-2</v>
          </cell>
          <cell r="HM538">
            <v>2.4765451449999996E-2</v>
          </cell>
          <cell r="HN538">
            <v>1.685577814E-2</v>
          </cell>
          <cell r="HO538">
            <v>1.0375573989999999E-2</v>
          </cell>
          <cell r="HP538">
            <v>1.264727109E-2</v>
          </cell>
          <cell r="HQ538">
            <v>1.7925235379999994E-2</v>
          </cell>
          <cell r="HR538">
            <v>2.3245229209999999E-2</v>
          </cell>
          <cell r="HS538">
            <v>2.6164034350000004E-2</v>
          </cell>
          <cell r="HT538">
            <v>3.1368810659999996E-2</v>
          </cell>
          <cell r="HU538">
            <v>3.3373918659999995E-2</v>
          </cell>
          <cell r="HV538">
            <v>3.2302881669999998E-2</v>
          </cell>
          <cell r="HW538">
            <v>3.202340683999999E-2</v>
          </cell>
          <cell r="HX538">
            <v>2.5959361260000001E-2</v>
          </cell>
          <cell r="HY538">
            <v>2.4538034089999997E-2</v>
          </cell>
          <cell r="HZ538">
            <v>1.6230375349999999E-2</v>
          </cell>
          <cell r="IA538">
            <v>1.037442905E-2</v>
          </cell>
          <cell r="IB538">
            <v>1.3116903690000003E-2</v>
          </cell>
          <cell r="IC538">
            <v>1.7840663429999994E-2</v>
          </cell>
          <cell r="ID538">
            <v>2.4585147979999999E-2</v>
          </cell>
          <cell r="IE538">
            <v>2.5362934510000004E-2</v>
          </cell>
          <cell r="IF538">
            <v>3.2282930080000001E-2</v>
          </cell>
          <cell r="IG538">
            <v>3.3768290779999995E-2</v>
          </cell>
          <cell r="IH538">
            <v>3.208017136E-2</v>
          </cell>
          <cell r="II538">
            <v>3.1924805089999994E-2</v>
          </cell>
          <cell r="IJ538">
            <v>2.5757860319999999E-2</v>
          </cell>
          <cell r="IK538">
            <v>2.4007237859999999E-2</v>
          </cell>
          <cell r="IL538">
            <v>1.5953614050000002E-2</v>
          </cell>
          <cell r="IM538">
            <v>9.5090092099999989E-3</v>
          </cell>
          <cell r="IN538">
            <v>1.3955462070000004E-2</v>
          </cell>
          <cell r="IO538">
            <v>1.6841824619999998E-2</v>
          </cell>
          <cell r="IP538">
            <v>2.5266578670000001E-2</v>
          </cell>
          <cell r="IQ538">
            <v>2.5426891310000001E-2</v>
          </cell>
          <cell r="IR538">
            <v>3.2227274420000007E-2</v>
          </cell>
          <cell r="IS538">
            <v>3.4105118390000001E-2</v>
          </cell>
          <cell r="IT538">
            <v>3.194139788E-2</v>
          </cell>
          <cell r="IU538">
            <v>3.1896870470000005E-2</v>
          </cell>
          <cell r="IV538">
            <v>2.4999736050000002E-2</v>
          </cell>
          <cell r="IW538">
            <v>2.4409576670000002E-2</v>
          </cell>
          <cell r="IX538">
            <v>1.5853190320000002E-2</v>
          </cell>
          <cell r="IY538">
            <v>9.2694047999999987E-3</v>
          </cell>
        </row>
        <row r="539">
          <cell r="C539" t="str">
            <v>PV_.PX.UTS._.PTC.Utility_Scale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1.3116903690000003E-2</v>
          </cell>
          <cell r="AG539">
            <v>1.7650506979999994E-2</v>
          </cell>
          <cell r="AH539">
            <v>2.3781062929999996E-2</v>
          </cell>
          <cell r="AI539">
            <v>2.5844796460000007E-2</v>
          </cell>
          <cell r="AJ539">
            <v>3.1605823140000003E-2</v>
          </cell>
          <cell r="AK539">
            <v>3.3398108080000002E-2</v>
          </cell>
          <cell r="AL539">
            <v>3.211870076E-2</v>
          </cell>
          <cell r="AM539">
            <v>3.2051324610000001E-2</v>
          </cell>
          <cell r="AN539">
            <v>2.5873436449999999E-2</v>
          </cell>
          <cell r="AO539">
            <v>2.426481787E-2</v>
          </cell>
          <cell r="AP539">
            <v>1.6135150850000002E-2</v>
          </cell>
          <cell r="AQ539">
            <v>9.9989365399999995E-3</v>
          </cell>
          <cell r="AR539">
            <v>1.3508787070000004E-2</v>
          </cell>
          <cell r="AS539">
            <v>1.7396310799999995E-2</v>
          </cell>
          <cell r="AT539">
            <v>2.521657867E-2</v>
          </cell>
          <cell r="AU539">
            <v>2.5276891310000004E-2</v>
          </cell>
          <cell r="AV539">
            <v>3.2077274420000003E-2</v>
          </cell>
          <cell r="AW539">
            <v>3.4105118390000001E-2</v>
          </cell>
          <cell r="AX539">
            <v>3.194139788E-2</v>
          </cell>
          <cell r="AY539">
            <v>3.1896870470000005E-2</v>
          </cell>
          <cell r="AZ539">
            <v>2.4999736050000002E-2</v>
          </cell>
          <cell r="BA539">
            <v>2.4409576670000002E-2</v>
          </cell>
          <cell r="BB539">
            <v>1.5853190320000002E-2</v>
          </cell>
          <cell r="BC539">
            <v>9.0848356099999996E-3</v>
          </cell>
          <cell r="BD539">
            <v>1.3931495140000003E-2</v>
          </cell>
          <cell r="BE539">
            <v>1.7180135799999996E-2</v>
          </cell>
          <cell r="BF539">
            <v>2.5165940630000001E-2</v>
          </cell>
          <cell r="BG539">
            <v>2.5691447980000004E-2</v>
          </cell>
          <cell r="BH539">
            <v>3.2272530220000005E-2</v>
          </cell>
          <cell r="BI539">
            <v>3.3633335180000001E-2</v>
          </cell>
          <cell r="BJ539">
            <v>3.2331560190000004E-2</v>
          </cell>
          <cell r="BK539">
            <v>3.1848178140000002E-2</v>
          </cell>
          <cell r="BL539">
            <v>2.486221685E-2</v>
          </cell>
          <cell r="BM539">
            <v>2.41905364E-2</v>
          </cell>
          <cell r="BN539">
            <v>1.5268038570000001E-2</v>
          </cell>
          <cell r="BO539">
            <v>9.2516488999999993E-3</v>
          </cell>
          <cell r="BP539">
            <v>1.4496792810000002E-2</v>
          </cell>
          <cell r="BQ539">
            <v>1.7392484640000001E-2</v>
          </cell>
          <cell r="BR539">
            <v>2.5298785630000001E-2</v>
          </cell>
          <cell r="BS539">
            <v>2.5964335350000003E-2</v>
          </cell>
          <cell r="BT539">
            <v>3.2321073820000004E-2</v>
          </cell>
          <cell r="BU539">
            <v>3.2799214189999995E-2</v>
          </cell>
          <cell r="BV539">
            <v>3.3064056330000008E-2</v>
          </cell>
          <cell r="BW539">
            <v>3.1683480909999999E-2</v>
          </cell>
          <cell r="BX539">
            <v>2.4837869339999999E-2</v>
          </cell>
          <cell r="BY539">
            <v>2.397848876E-2</v>
          </cell>
          <cell r="BZ539">
            <v>1.469311467E-2</v>
          </cell>
          <cell r="CA539">
            <v>9.6482457299999994E-3</v>
          </cell>
          <cell r="CB539">
            <v>1.2171765650000001E-2</v>
          </cell>
          <cell r="CC539">
            <v>1.8356253819999998E-2</v>
          </cell>
          <cell r="CD539">
            <v>2.2491410119999999E-2</v>
          </cell>
          <cell r="CE539">
            <v>2.5979088950000003E-2</v>
          </cell>
          <cell r="CF539">
            <v>3.1510907980000002E-2</v>
          </cell>
          <cell r="CG539">
            <v>3.3066603439999995E-2</v>
          </cell>
          <cell r="CH539">
            <v>3.2746366140000004E-2</v>
          </cell>
          <cell r="CI539">
            <v>3.1830460970000002E-2</v>
          </cell>
          <cell r="CJ539">
            <v>2.5886977449999998E-2</v>
          </cell>
          <cell r="CK539">
            <v>2.4765451449999996E-2</v>
          </cell>
          <cell r="CL539">
            <v>1.685577814E-2</v>
          </cell>
          <cell r="CM539">
            <v>1.0375573989999999E-2</v>
          </cell>
          <cell r="CN539">
            <v>1.264727109E-2</v>
          </cell>
          <cell r="CO539">
            <v>1.8304708769999994E-2</v>
          </cell>
          <cell r="CP539">
            <v>2.3731062929999994E-2</v>
          </cell>
          <cell r="CQ539">
            <v>2.5994796460000004E-2</v>
          </cell>
          <cell r="CR539">
            <v>3.1705823139999999E-2</v>
          </cell>
          <cell r="CS539">
            <v>3.3398108080000002E-2</v>
          </cell>
          <cell r="CT539">
            <v>3.211870076E-2</v>
          </cell>
          <cell r="CU539">
            <v>3.2051324610000001E-2</v>
          </cell>
          <cell r="CV539">
            <v>2.5873436449999999E-2</v>
          </cell>
          <cell r="CW539">
            <v>2.426481787E-2</v>
          </cell>
          <cell r="CX539">
            <v>1.6135150850000002E-2</v>
          </cell>
          <cell r="CY539">
            <v>9.7777865999999995E-3</v>
          </cell>
          <cell r="CZ539">
            <v>1.3508787070000004E-2</v>
          </cell>
          <cell r="DA539">
            <v>1.7210870449999995E-2</v>
          </cell>
          <cell r="DB539">
            <v>2.4535147979999998E-2</v>
          </cell>
          <cell r="DC539">
            <v>2.5362934510000004E-2</v>
          </cell>
          <cell r="DD539">
            <v>3.223293008E-2</v>
          </cell>
          <cell r="DE539">
            <v>3.3768290779999995E-2</v>
          </cell>
          <cell r="DF539">
            <v>3.208017136E-2</v>
          </cell>
          <cell r="DG539">
            <v>3.1924805089999994E-2</v>
          </cell>
          <cell r="DH539">
            <v>2.5757860319999999E-2</v>
          </cell>
          <cell r="DI539">
            <v>2.4007237859999999E-2</v>
          </cell>
          <cell r="DJ539">
            <v>1.5953614050000002E-2</v>
          </cell>
          <cell r="DK539">
            <v>9.6739181099999988E-3</v>
          </cell>
          <cell r="DL539">
            <v>1.3955462070000004E-2</v>
          </cell>
          <cell r="DM539">
            <v>1.6841824619999998E-2</v>
          </cell>
          <cell r="DN539">
            <v>2.5266578670000001E-2</v>
          </cell>
          <cell r="DO539">
            <v>2.5426891310000001E-2</v>
          </cell>
          <cell r="DP539">
            <v>3.2177274420000006E-2</v>
          </cell>
          <cell r="DQ539">
            <v>3.4105118390000001E-2</v>
          </cell>
          <cell r="DR539">
            <v>3.194139788E-2</v>
          </cell>
          <cell r="DS539">
            <v>3.1896870470000005E-2</v>
          </cell>
          <cell r="DT539">
            <v>2.4999736050000002E-2</v>
          </cell>
          <cell r="DU539">
            <v>2.4409576670000002E-2</v>
          </cell>
          <cell r="DV539">
            <v>1.5853190320000002E-2</v>
          </cell>
          <cell r="DW539">
            <v>9.2694047999999987E-3</v>
          </cell>
          <cell r="DX539">
            <v>1.3931495140000003E-2</v>
          </cell>
          <cell r="DY539">
            <v>1.7180135799999996E-2</v>
          </cell>
          <cell r="DZ539">
            <v>2.5215940629999999E-2</v>
          </cell>
          <cell r="EA539">
            <v>2.579144798E-2</v>
          </cell>
          <cell r="EB539">
            <v>3.2272530220000005E-2</v>
          </cell>
          <cell r="EC539">
            <v>3.3633335180000001E-2</v>
          </cell>
          <cell r="ED539">
            <v>3.2331560190000004E-2</v>
          </cell>
          <cell r="EE539">
            <v>3.1848178140000002E-2</v>
          </cell>
          <cell r="EF539">
            <v>2.486221685E-2</v>
          </cell>
          <cell r="EG539">
            <v>2.41905364E-2</v>
          </cell>
          <cell r="EH539">
            <v>1.5268038570000001E-2</v>
          </cell>
          <cell r="EI539">
            <v>9.2516488999999993E-3</v>
          </cell>
          <cell r="EJ539">
            <v>225.41063126557003</v>
          </cell>
          <cell r="EK539">
            <v>284.36843126195004</v>
          </cell>
          <cell r="EL539">
            <v>394.60799131655</v>
          </cell>
          <cell r="EM539">
            <v>403.58957143954996</v>
          </cell>
          <cell r="EN539">
            <v>504.94307831190997</v>
          </cell>
          <cell r="EO539">
            <v>510.02738864856002</v>
          </cell>
          <cell r="EP539">
            <v>513.29266186720008</v>
          </cell>
          <cell r="EQ539">
            <v>489.99564294594001</v>
          </cell>
          <cell r="ER539">
            <v>385.06663464093998</v>
          </cell>
          <cell r="ES539">
            <v>366.62055458990005</v>
          </cell>
          <cell r="ET539">
            <v>223.55516135075004</v>
          </cell>
          <cell r="EU539">
            <v>142.59592471892003</v>
          </cell>
          <cell r="EV539">
            <v>196.65241816870002</v>
          </cell>
          <cell r="EW539">
            <v>278.71948472194998</v>
          </cell>
          <cell r="EX539">
            <v>361.44006901596009</v>
          </cell>
          <cell r="EY539">
            <v>406.82457023504998</v>
          </cell>
          <cell r="EZ539">
            <v>487.7536372758301</v>
          </cell>
          <cell r="FA539">
            <v>518.93106096832003</v>
          </cell>
          <cell r="FB539">
            <v>502.27750716394002</v>
          </cell>
          <cell r="FC539">
            <v>497.93195264028009</v>
          </cell>
          <cell r="FD539">
            <v>403.64210798527</v>
          </cell>
          <cell r="FE539">
            <v>381.54189151308015</v>
          </cell>
          <cell r="FF539">
            <v>252.36610641559</v>
          </cell>
          <cell r="FG539">
            <v>161.31199780352003</v>
          </cell>
          <cell r="FH539">
            <v>203.95473547142004</v>
          </cell>
          <cell r="FI539">
            <v>274.44773288058997</v>
          </cell>
          <cell r="FJ539">
            <v>370.54919751781006</v>
          </cell>
          <cell r="FK539">
            <v>404.19309030384005</v>
          </cell>
          <cell r="FL539">
            <v>493.77129422472007</v>
          </cell>
          <cell r="FM539">
            <v>519.30718224974999</v>
          </cell>
          <cell r="FN539">
            <v>499.41367818791008</v>
          </cell>
          <cell r="FO539">
            <v>498.36604602990008</v>
          </cell>
          <cell r="FP539">
            <v>402.30606316628001</v>
          </cell>
          <cell r="FQ539">
            <v>377.29365259267007</v>
          </cell>
          <cell r="FR539">
            <v>250.88546065777001</v>
          </cell>
          <cell r="FS539">
            <v>155.47346472068003</v>
          </cell>
          <cell r="FT539">
            <v>210.04813006303002</v>
          </cell>
          <cell r="FU539">
            <v>267.61182456026</v>
          </cell>
          <cell r="FV539">
            <v>382.27446593030004</v>
          </cell>
          <cell r="FW539">
            <v>394.36826888215001</v>
          </cell>
          <cell r="FX539">
            <v>501.96727989640999</v>
          </cell>
          <cell r="FY539">
            <v>525.06315304114992</v>
          </cell>
          <cell r="FZ539">
            <v>498.81458458506006</v>
          </cell>
          <cell r="GA539">
            <v>496.39879402738006</v>
          </cell>
          <cell r="GB539">
            <v>400.50896996652</v>
          </cell>
          <cell r="GC539">
            <v>373.28854098731006</v>
          </cell>
          <cell r="GD539">
            <v>248.06274500330005</v>
          </cell>
          <cell r="GE539">
            <v>150.41975306330002</v>
          </cell>
          <cell r="GF539">
            <v>216.99347959600001</v>
          </cell>
          <cell r="GG539">
            <v>274.91007839794997</v>
          </cell>
          <cell r="GH539">
            <v>392.08266091426003</v>
          </cell>
          <cell r="GI539">
            <v>401.03122476899</v>
          </cell>
          <cell r="GJ539">
            <v>501.80557259627005</v>
          </cell>
          <cell r="GK539">
            <v>522.96472842402</v>
          </cell>
          <cell r="GL539">
            <v>502.72342940399005</v>
          </cell>
          <cell r="GM539">
            <v>495.20732151707</v>
          </cell>
          <cell r="GN539">
            <v>386.58260972625999</v>
          </cell>
          <cell r="GO539">
            <v>376.13865001728999</v>
          </cell>
          <cell r="GP539">
            <v>237.40273184983005</v>
          </cell>
          <cell r="GQ539">
            <v>142.17753306808004</v>
          </cell>
          <cell r="GR539">
            <v>225.41063126557003</v>
          </cell>
          <cell r="GS539">
            <v>270.43574358854005</v>
          </cell>
          <cell r="GT539">
            <v>393.37081776442</v>
          </cell>
          <cell r="GU539">
            <v>403.71945058721997</v>
          </cell>
          <cell r="GV539">
            <v>502.56037700500002</v>
          </cell>
          <cell r="GW539">
            <v>509.99498113657995</v>
          </cell>
          <cell r="GX539">
            <v>514.11301189126004</v>
          </cell>
          <cell r="GY539">
            <v>492.64644423320999</v>
          </cell>
          <cell r="GZ539">
            <v>386.20403027259999</v>
          </cell>
          <cell r="HA539">
            <v>372.84152125018011</v>
          </cell>
          <cell r="HB539">
            <v>228.46324020812003</v>
          </cell>
          <cell r="HC539">
            <v>150.02057314613003</v>
          </cell>
          <cell r="HD539">
            <v>189.25878405146003</v>
          </cell>
          <cell r="HE539">
            <v>285.42139050479994</v>
          </cell>
          <cell r="HF539">
            <v>349.71893588291005</v>
          </cell>
          <cell r="HG539">
            <v>404.72630421935003</v>
          </cell>
          <cell r="HH539">
            <v>490.74055849022017</v>
          </cell>
          <cell r="HI539">
            <v>514.1526167087701</v>
          </cell>
          <cell r="HJ539">
            <v>509.17324716807002</v>
          </cell>
          <cell r="HK539">
            <v>495.70928724387011</v>
          </cell>
          <cell r="HL539">
            <v>402.51661206814003</v>
          </cell>
          <cell r="HM539">
            <v>385.07800415994012</v>
          </cell>
          <cell r="HN539">
            <v>262.09049434187</v>
          </cell>
          <cell r="HO539">
            <v>161.32980054432002</v>
          </cell>
          <cell r="HP539">
            <v>196.65241816870002</v>
          </cell>
          <cell r="HQ539">
            <v>278.71948472194998</v>
          </cell>
          <cell r="HR539">
            <v>361.44006901596009</v>
          </cell>
          <cell r="HS539">
            <v>406.82457023504998</v>
          </cell>
          <cell r="HT539">
            <v>487.7536372758301</v>
          </cell>
          <cell r="HU539">
            <v>518.93106096832003</v>
          </cell>
          <cell r="HV539">
            <v>502.27750716394002</v>
          </cell>
          <cell r="HW539">
            <v>497.93195264028009</v>
          </cell>
          <cell r="HX539">
            <v>403.64210798527</v>
          </cell>
          <cell r="HY539">
            <v>381.54189151308015</v>
          </cell>
          <cell r="HZ539">
            <v>252.36610641559</v>
          </cell>
          <cell r="IA539">
            <v>161.31199780352003</v>
          </cell>
          <cell r="IB539">
            <v>203.95473547142004</v>
          </cell>
          <cell r="IC539">
            <v>277.40447558648998</v>
          </cell>
          <cell r="ID539">
            <v>382.27446593030004</v>
          </cell>
          <cell r="IE539">
            <v>394.36826888215001</v>
          </cell>
          <cell r="IF539">
            <v>501.96727989640999</v>
          </cell>
          <cell r="IG539">
            <v>525.06315304114992</v>
          </cell>
          <cell r="IH539">
            <v>498.81458458506006</v>
          </cell>
          <cell r="II539">
            <v>496.39879402738006</v>
          </cell>
          <cell r="IJ539">
            <v>400.50896996652</v>
          </cell>
          <cell r="IK539">
            <v>373.28854098731006</v>
          </cell>
          <cell r="IL539">
            <v>248.06274500330005</v>
          </cell>
          <cell r="IM539">
            <v>147.85558462585001</v>
          </cell>
          <cell r="IN539">
            <v>216.99347959600001</v>
          </cell>
          <cell r="IO539">
            <v>261.87353094386998</v>
          </cell>
          <cell r="IP539">
            <v>392.87003173745006</v>
          </cell>
          <cell r="IQ539">
            <v>395.36273319076997</v>
          </cell>
          <cell r="IR539">
            <v>501.10189009324012</v>
          </cell>
          <cell r="IS539">
            <v>530.30048555900999</v>
          </cell>
          <cell r="IT539">
            <v>496.65679568082004</v>
          </cell>
          <cell r="IU539">
            <v>495.96443857765007</v>
          </cell>
          <cell r="IV539">
            <v>388.72089574175999</v>
          </cell>
          <cell r="IW539">
            <v>379.54450714041002</v>
          </cell>
          <cell r="IX539">
            <v>246.50125635485003</v>
          </cell>
          <cell r="IY539">
            <v>144.12997566418008</v>
          </cell>
        </row>
        <row r="540">
          <cell r="C540" t="str">
            <v>PV_.PX.WMV._.PTC.Small_Scale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6.7662859299999992E-3</v>
          </cell>
          <cell r="AG540">
            <v>1.0488795819999999E-2</v>
          </cell>
          <cell r="AH540">
            <v>1.5514548180000001E-2</v>
          </cell>
          <cell r="AI540">
            <v>1.9905066990000005E-2</v>
          </cell>
          <cell r="AJ540">
            <v>2.4532191709999995E-2</v>
          </cell>
          <cell r="AK540">
            <v>2.8525215909999999E-2</v>
          </cell>
          <cell r="AL540">
            <v>2.9613530890000003E-2</v>
          </cell>
          <cell r="AM540">
            <v>3.150701392E-2</v>
          </cell>
          <cell r="AN540">
            <v>2.0916588370000003E-2</v>
          </cell>
          <cell r="AO540">
            <v>1.5328976879999994E-2</v>
          </cell>
          <cell r="AP540">
            <v>7.26715804E-3</v>
          </cell>
          <cell r="AQ540">
            <v>5.2042979999999996E-3</v>
          </cell>
          <cell r="AR540">
            <v>6.763498179999999E-3</v>
          </cell>
          <cell r="AS540">
            <v>1.1631012329999999E-2</v>
          </cell>
          <cell r="AT540">
            <v>1.575439046E-2</v>
          </cell>
          <cell r="AU540">
            <v>1.980827483E-2</v>
          </cell>
          <cell r="AV540">
            <v>2.5306158909999994E-2</v>
          </cell>
          <cell r="AW540">
            <v>2.7889732850000001E-2</v>
          </cell>
          <cell r="AX540">
            <v>3.0406938300000002E-2</v>
          </cell>
          <cell r="AY540">
            <v>3.1095082070000002E-2</v>
          </cell>
          <cell r="AZ540">
            <v>2.0283142780000003E-2</v>
          </cell>
          <cell r="BA540">
            <v>1.4646965039999996E-2</v>
          </cell>
          <cell r="BB540">
            <v>6.9314291399999997E-3</v>
          </cell>
          <cell r="BC540">
            <v>5.1487517000000016E-3</v>
          </cell>
          <cell r="BD540">
            <v>6.5919714499999985E-3</v>
          </cell>
          <cell r="BE540">
            <v>1.1536617459999999E-2</v>
          </cell>
          <cell r="BF540">
            <v>1.5786159280000003E-2</v>
          </cell>
          <cell r="BG540">
            <v>2.0326911229999998E-2</v>
          </cell>
          <cell r="BH540">
            <v>2.5220075610000003E-2</v>
          </cell>
          <cell r="BI540">
            <v>2.8390977250000001E-2</v>
          </cell>
          <cell r="BJ540">
            <v>3.0385649770000002E-2</v>
          </cell>
          <cell r="BK540">
            <v>3.1020872269999999E-2</v>
          </cell>
          <cell r="BL540">
            <v>1.991253011E-2</v>
          </cell>
          <cell r="BM540">
            <v>1.4202204629999996E-2</v>
          </cell>
          <cell r="BN540">
            <v>7.0496253199999999E-3</v>
          </cell>
          <cell r="BO540">
            <v>5.2828221600000023E-3</v>
          </cell>
          <cell r="BP540">
            <v>6.5665802899999987E-3</v>
          </cell>
          <cell r="BQ540">
            <v>1.1600408360000002E-2</v>
          </cell>
          <cell r="BR540">
            <v>1.6265600999999998E-2</v>
          </cell>
          <cell r="BS540">
            <v>2.0605307570000002E-2</v>
          </cell>
          <cell r="BT540">
            <v>2.5474881559999996E-2</v>
          </cell>
          <cell r="BU540">
            <v>2.833630865000001E-2</v>
          </cell>
          <cell r="BV540">
            <v>3.0404576669999999E-2</v>
          </cell>
          <cell r="BW540">
            <v>3.0920456040000002E-2</v>
          </cell>
          <cell r="BX540">
            <v>1.941240923E-2</v>
          </cell>
          <cell r="BY540">
            <v>1.4134377769999998E-2</v>
          </cell>
          <cell r="BZ540">
            <v>6.7710221100000011E-3</v>
          </cell>
          <cell r="CA540">
            <v>5.2207391300000024E-3</v>
          </cell>
          <cell r="CB540">
            <v>6.6363054699999993E-3</v>
          </cell>
          <cell r="CC540">
            <v>9.4518427699999998E-3</v>
          </cell>
          <cell r="CD540">
            <v>1.6008906880000003E-2</v>
          </cell>
          <cell r="CE540">
            <v>2.004064979E-2</v>
          </cell>
          <cell r="CF540">
            <v>2.3452464020000001E-2</v>
          </cell>
          <cell r="CG540">
            <v>2.8970086329999995E-2</v>
          </cell>
          <cell r="CH540">
            <v>2.894164686E-2</v>
          </cell>
          <cell r="CI540">
            <v>3.1737415980000003E-2</v>
          </cell>
          <cell r="CJ540">
            <v>2.2009626560000006E-2</v>
          </cell>
          <cell r="CK540">
            <v>1.5189814809999997E-2</v>
          </cell>
          <cell r="CL540">
            <v>7.842352129999999E-3</v>
          </cell>
          <cell r="CM540">
            <v>5.1109230899999986E-3</v>
          </cell>
          <cell r="CN540">
            <v>6.5461888599999988E-3</v>
          </cell>
          <cell r="CO540">
            <v>1.088355674E-2</v>
          </cell>
          <cell r="CP540">
            <v>1.5414548180000001E-2</v>
          </cell>
          <cell r="CQ540">
            <v>1.5139705440000002E-2</v>
          </cell>
          <cell r="CR540">
            <v>2.0196956589999999E-2</v>
          </cell>
          <cell r="CS540">
            <v>2.4572613389999998E-2</v>
          </cell>
          <cell r="CT540">
            <v>2.9613530890000003E-2</v>
          </cell>
          <cell r="CU540">
            <v>3.150701392E-2</v>
          </cell>
          <cell r="CV540">
            <v>2.0916588370000003E-2</v>
          </cell>
          <cell r="CW540">
            <v>1.5328976879999994E-2</v>
          </cell>
          <cell r="CX540">
            <v>7.26715804E-3</v>
          </cell>
          <cell r="CY540">
            <v>4.8749895599999992E-3</v>
          </cell>
          <cell r="CZ540">
            <v>6.763498179999999E-3</v>
          </cell>
          <cell r="DA540">
            <v>1.0859045999999999E-2</v>
          </cell>
          <cell r="DB540">
            <v>1.4691632390000001E-2</v>
          </cell>
          <cell r="DC540">
            <v>1.5063394569999999E-2</v>
          </cell>
          <cell r="DD540">
            <v>2.2162458979999997E-2</v>
          </cell>
          <cell r="DE540">
            <v>2.381961711E-2</v>
          </cell>
          <cell r="DF540">
            <v>3.0054152160000007E-2</v>
          </cell>
          <cell r="DG540">
            <v>3.1346630570000006E-2</v>
          </cell>
          <cell r="DH540">
            <v>2.0532756630000003E-2</v>
          </cell>
          <cell r="DI540">
            <v>1.5159204769999995E-2</v>
          </cell>
          <cell r="DJ540">
            <v>7.0069495899999995E-3</v>
          </cell>
          <cell r="DK540">
            <v>5.2163018100000015E-3</v>
          </cell>
          <cell r="DL540">
            <v>6.5952094799999984E-3</v>
          </cell>
          <cell r="DM540">
            <v>1.14606771E-2</v>
          </cell>
          <cell r="DN540">
            <v>1.5704390460000002E-2</v>
          </cell>
          <cell r="DO540">
            <v>1.639603253E-2</v>
          </cell>
          <cell r="DP540">
            <v>2.3691771509999994E-2</v>
          </cell>
          <cell r="DQ540">
            <v>2.6815597929999997E-2</v>
          </cell>
          <cell r="DR540">
            <v>3.0406938300000002E-2</v>
          </cell>
          <cell r="DS540">
            <v>3.1095082070000002E-2</v>
          </cell>
          <cell r="DT540">
            <v>2.0283142780000003E-2</v>
          </cell>
          <cell r="DU540">
            <v>1.4646965039999996E-2</v>
          </cell>
          <cell r="DV540">
            <v>6.9314291399999997E-3</v>
          </cell>
          <cell r="DW540">
            <v>5.3234155500000019E-3</v>
          </cell>
          <cell r="DX540">
            <v>6.5919714499999985E-3</v>
          </cell>
          <cell r="DY540">
            <v>1.1536617459999999E-2</v>
          </cell>
          <cell r="DZ540">
            <v>1.5786159280000003E-2</v>
          </cell>
          <cell r="EA540">
            <v>1.6864669379999999E-2</v>
          </cell>
          <cell r="EB540">
            <v>2.4570076689999998E-2</v>
          </cell>
          <cell r="EC540">
            <v>2.7316842330000004E-2</v>
          </cell>
          <cell r="ED540">
            <v>3.0385649770000002E-2</v>
          </cell>
          <cell r="EE540">
            <v>3.1020872269999999E-2</v>
          </cell>
          <cell r="EF540">
            <v>1.991253011E-2</v>
          </cell>
          <cell r="EG540">
            <v>1.4202204629999996E-2</v>
          </cell>
          <cell r="EH540">
            <v>7.0496253199999999E-3</v>
          </cell>
          <cell r="EI540">
            <v>5.2828221600000023E-3</v>
          </cell>
          <cell r="EJ540">
            <v>6.5665802899999987E-3</v>
          </cell>
          <cell r="EK540">
            <v>1.1989491710000001E-2</v>
          </cell>
          <cell r="EL540">
            <v>1.4146003800000001E-2</v>
          </cell>
          <cell r="EM540">
            <v>1.0353888050000001E-2</v>
          </cell>
          <cell r="EN540">
            <v>1.153335875E-2</v>
          </cell>
          <cell r="EO540">
            <v>1.542426989E-2</v>
          </cell>
          <cell r="EP540">
            <v>2.7896802259999996E-2</v>
          </cell>
          <cell r="EQ540">
            <v>2.5603908200000008E-2</v>
          </cell>
          <cell r="ER540">
            <v>1.6966989370000005E-2</v>
          </cell>
          <cell r="ES540">
            <v>1.2135019340000001E-2</v>
          </cell>
          <cell r="ET540">
            <v>6.5292730000000004E-3</v>
          </cell>
          <cell r="EU540">
            <v>5.0336652100000014E-3</v>
          </cell>
          <cell r="EV540">
            <v>6.5461888599999988E-3</v>
          </cell>
          <cell r="EW540">
            <v>1.009763E-2</v>
          </cell>
          <cell r="EX540">
            <v>1.4075412820000001E-2</v>
          </cell>
          <cell r="EY540">
            <v>1.513378697E-2</v>
          </cell>
          <cell r="EZ540">
            <v>1.30104305E-2</v>
          </cell>
          <cell r="FA540">
            <v>1.6865314989999998E-2</v>
          </cell>
          <cell r="FB540">
            <v>2.7542570160000005E-2</v>
          </cell>
          <cell r="FC540">
            <v>2.8778936060000003E-2</v>
          </cell>
          <cell r="FD540">
            <v>1.9797964630000008E-2</v>
          </cell>
          <cell r="FE540">
            <v>1.3607394719999999E-2</v>
          </cell>
          <cell r="FF540">
            <v>7.6433918999999993E-3</v>
          </cell>
          <cell r="FG540">
            <v>5.0067356100000002E-3</v>
          </cell>
          <cell r="FH540">
            <v>6.7662859299999992E-3</v>
          </cell>
          <cell r="FI540">
            <v>1.0488795819999999E-2</v>
          </cell>
          <cell r="FJ540">
            <v>1.4996057150000002E-2</v>
          </cell>
          <cell r="FK540">
            <v>1.5989715970000002E-2</v>
          </cell>
          <cell r="FL540">
            <v>2.004463381E-2</v>
          </cell>
          <cell r="FM540">
            <v>2.3231140189999999E-2</v>
          </cell>
          <cell r="FN540">
            <v>2.9613530890000003E-2</v>
          </cell>
          <cell r="FO540">
            <v>3.0807210080000005E-2</v>
          </cell>
          <cell r="FP540">
            <v>2.0916588370000003E-2</v>
          </cell>
          <cell r="FQ540">
            <v>1.5328976879999994E-2</v>
          </cell>
          <cell r="FR540">
            <v>7.26715804E-3</v>
          </cell>
          <cell r="FS540">
            <v>5.2042979999999996E-3</v>
          </cell>
          <cell r="FT540">
            <v>6.763498179999999E-3</v>
          </cell>
          <cell r="FU540">
            <v>1.0859045999999999E-2</v>
          </cell>
          <cell r="FV540">
            <v>1.5695161320000001E-2</v>
          </cell>
          <cell r="FW540">
            <v>1.6204246300000003E-2</v>
          </cell>
          <cell r="FX540">
            <v>2.124108735E-2</v>
          </cell>
          <cell r="FY540">
            <v>2.7363353340000004E-2</v>
          </cell>
          <cell r="FZ540">
            <v>3.0054152160000007E-2</v>
          </cell>
          <cell r="GA540">
            <v>3.1346630570000006E-2</v>
          </cell>
          <cell r="GB540">
            <v>2.0532756630000003E-2</v>
          </cell>
          <cell r="GC540">
            <v>1.5159204769999995E-2</v>
          </cell>
          <cell r="GD540">
            <v>7.0069495899999995E-3</v>
          </cell>
          <cell r="GE540">
            <v>5.2163018100000015E-3</v>
          </cell>
          <cell r="GF540">
            <v>6.5952094799999984E-3</v>
          </cell>
          <cell r="GG540">
            <v>1.166700333E-2</v>
          </cell>
          <cell r="GH540">
            <v>1.5786159280000003E-2</v>
          </cell>
          <cell r="GI540">
            <v>2.0326911229999998E-2</v>
          </cell>
          <cell r="GJ540">
            <v>2.5220075610000003E-2</v>
          </cell>
          <cell r="GK540">
            <v>2.8390977250000001E-2</v>
          </cell>
          <cell r="GL540">
            <v>3.0385649770000002E-2</v>
          </cell>
          <cell r="GM540">
            <v>3.1020872269999999E-2</v>
          </cell>
          <cell r="GN540">
            <v>1.991253011E-2</v>
          </cell>
          <cell r="GO540">
            <v>1.4202204629999996E-2</v>
          </cell>
          <cell r="GP540">
            <v>7.0496253199999999E-3</v>
          </cell>
          <cell r="GQ540">
            <v>4.944198230000002E-3</v>
          </cell>
          <cell r="GR540">
            <v>6.5665802899999987E-3</v>
          </cell>
          <cell r="GS540">
            <v>1.1600408360000002E-2</v>
          </cell>
          <cell r="GT540">
            <v>1.6265600999999998E-2</v>
          </cell>
          <cell r="GU540">
            <v>2.0605307570000002E-2</v>
          </cell>
          <cell r="GV540">
            <v>2.5474881559999996E-2</v>
          </cell>
          <cell r="GW540">
            <v>2.833630865000001E-2</v>
          </cell>
          <cell r="GX540">
            <v>3.0404576669999999E-2</v>
          </cell>
          <cell r="GY540">
            <v>3.0920456040000002E-2</v>
          </cell>
          <cell r="GZ540">
            <v>1.941240923E-2</v>
          </cell>
          <cell r="HA540">
            <v>1.4134377769999998E-2</v>
          </cell>
          <cell r="HB540">
            <v>6.7710221100000011E-3</v>
          </cell>
          <cell r="HC540">
            <v>5.2207391300000024E-3</v>
          </cell>
          <cell r="HD540">
            <v>6.6363054699999993E-3</v>
          </cell>
          <cell r="HE540">
            <v>9.4518427699999998E-3</v>
          </cell>
          <cell r="HF540">
            <v>1.6008906880000003E-2</v>
          </cell>
          <cell r="HG540">
            <v>2.004064979E-2</v>
          </cell>
          <cell r="HH540">
            <v>2.3452464020000001E-2</v>
          </cell>
          <cell r="HI540">
            <v>2.8970086329999995E-2</v>
          </cell>
          <cell r="HJ540">
            <v>2.894164686E-2</v>
          </cell>
          <cell r="HK540">
            <v>3.1737415980000003E-2</v>
          </cell>
          <cell r="HL540">
            <v>2.2009626560000006E-2</v>
          </cell>
          <cell r="HM540">
            <v>1.5189814809999997E-2</v>
          </cell>
          <cell r="HN540">
            <v>7.842352129999999E-3</v>
          </cell>
          <cell r="HO540">
            <v>5.1109230899999986E-3</v>
          </cell>
          <cell r="HP540">
            <v>6.5461888599999988E-3</v>
          </cell>
          <cell r="HQ540">
            <v>1.009763E-2</v>
          </cell>
          <cell r="HR540">
            <v>1.5510005860000002E-2</v>
          </cell>
          <cell r="HS540">
            <v>2.02357812E-2</v>
          </cell>
          <cell r="HT540">
            <v>2.377405921E-2</v>
          </cell>
          <cell r="HU540">
            <v>2.9158444049999999E-2</v>
          </cell>
          <cell r="HV540">
            <v>2.9142565960000002E-2</v>
          </cell>
          <cell r="HW540">
            <v>3.1553342049999995E-2</v>
          </cell>
          <cell r="HX540">
            <v>2.1383468970000003E-2</v>
          </cell>
          <cell r="HY540">
            <v>1.5363412379999995E-2</v>
          </cell>
          <cell r="HZ540">
            <v>7.6433918999999993E-3</v>
          </cell>
          <cell r="IA540">
            <v>5.0067356100000002E-3</v>
          </cell>
          <cell r="IB540">
            <v>6.7662859299999992E-3</v>
          </cell>
          <cell r="IC540">
            <v>1.097653224E-2</v>
          </cell>
          <cell r="ID540">
            <v>1.5695161320000001E-2</v>
          </cell>
          <cell r="IE540">
            <v>1.9916487060000002E-2</v>
          </cell>
          <cell r="IF540">
            <v>2.4977699329999995E-2</v>
          </cell>
          <cell r="IG540">
            <v>2.8137489170000005E-2</v>
          </cell>
          <cell r="IH540">
            <v>3.0054152160000007E-2</v>
          </cell>
          <cell r="II540">
            <v>3.1346630570000006E-2</v>
          </cell>
          <cell r="IJ540">
            <v>2.0532756630000003E-2</v>
          </cell>
          <cell r="IK540">
            <v>1.5159204769999995E-2</v>
          </cell>
          <cell r="IL540">
            <v>7.0069495899999995E-3</v>
          </cell>
          <cell r="IM540">
            <v>5.0003218700000011E-3</v>
          </cell>
          <cell r="IN540">
            <v>6.5952094799999984E-3</v>
          </cell>
          <cell r="IO540">
            <v>1.14606771E-2</v>
          </cell>
          <cell r="IP540">
            <v>1.575439046E-2</v>
          </cell>
          <cell r="IQ540">
            <v>1.980827483E-2</v>
          </cell>
          <cell r="IR540">
            <v>2.5306158909999994E-2</v>
          </cell>
          <cell r="IS540">
            <v>2.7889732850000001E-2</v>
          </cell>
          <cell r="IT540">
            <v>3.0406938300000002E-2</v>
          </cell>
          <cell r="IU540">
            <v>3.1095082070000002E-2</v>
          </cell>
          <cell r="IV540">
            <v>2.0283142780000003E-2</v>
          </cell>
          <cell r="IW540">
            <v>1.4646965039999996E-2</v>
          </cell>
          <cell r="IX540">
            <v>6.9314291399999997E-3</v>
          </cell>
          <cell r="IY540">
            <v>5.3234155500000019E-3</v>
          </cell>
        </row>
        <row r="541">
          <cell r="C541" t="str">
            <v>PV_.PX.WMV._.PTC.Utility_Scale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7.3833711842100005</v>
          </cell>
          <cell r="AG541">
            <v>11.44537400362</v>
          </cell>
          <cell r="AH541">
            <v>16.92947496291</v>
          </cell>
          <cell r="AI541">
            <v>21.720409090369998</v>
          </cell>
          <cell r="AJ541">
            <v>26.769527614650006</v>
          </cell>
          <cell r="AK541">
            <v>31.126715615429998</v>
          </cell>
          <cell r="AL541">
            <v>32.314284921349994</v>
          </cell>
          <cell r="AM541">
            <v>34.38045359277001</v>
          </cell>
          <cell r="AN541">
            <v>22.824181232649998</v>
          </cell>
          <cell r="AO541">
            <v>16.726979572680001</v>
          </cell>
          <cell r="AP541">
            <v>7.9299228272299995</v>
          </cell>
          <cell r="AQ541">
            <v>5.6789299518800007</v>
          </cell>
          <cell r="AR541">
            <v>18.462997273000003</v>
          </cell>
          <cell r="AS541">
            <v>31.750337441450004</v>
          </cell>
          <cell r="AT541">
            <v>43.006335072789994</v>
          </cell>
          <cell r="AU541">
            <v>54.072628621149981</v>
          </cell>
          <cell r="AV541">
            <v>69.080752641099991</v>
          </cell>
          <cell r="AW541">
            <v>76.133392758010004</v>
          </cell>
          <cell r="AX541">
            <v>83.004860216470007</v>
          </cell>
          <cell r="AY541">
            <v>84.883355029939977</v>
          </cell>
          <cell r="AZ541">
            <v>55.368923187770001</v>
          </cell>
          <cell r="BA541">
            <v>39.983285170350015</v>
          </cell>
          <cell r="BB541">
            <v>18.921415180080004</v>
          </cell>
          <cell r="BC541">
            <v>14.055062343180001</v>
          </cell>
          <cell r="BD541">
            <v>17.435403368300001</v>
          </cell>
          <cell r="BE541">
            <v>26.587901947080002</v>
          </cell>
          <cell r="BF541">
            <v>42.193914860799993</v>
          </cell>
          <cell r="BG541">
            <v>49.960981472829992</v>
          </cell>
          <cell r="BH541">
            <v>64.378154253680009</v>
          </cell>
          <cell r="BI541">
            <v>75.347173217830004</v>
          </cell>
          <cell r="BJ541">
            <v>79.340637781370006</v>
          </cell>
          <cell r="BK541">
            <v>78.39661391556001</v>
          </cell>
          <cell r="BL541">
            <v>52.340291881420001</v>
          </cell>
          <cell r="BM541">
            <v>34.70041479855</v>
          </cell>
          <cell r="BN541">
            <v>19.244067113350003</v>
          </cell>
          <cell r="BO541">
            <v>14.3947311715</v>
          </cell>
          <cell r="BP541">
            <v>33.91559231893001</v>
          </cell>
          <cell r="BQ541">
            <v>51.221438441149992</v>
          </cell>
          <cell r="BR541">
            <v>87.490361366830001</v>
          </cell>
          <cell r="BS541">
            <v>92.853602559949991</v>
          </cell>
          <cell r="BT541">
            <v>123.91387132007</v>
          </cell>
          <cell r="BU541">
            <v>137.46331433901003</v>
          </cell>
          <cell r="BV541">
            <v>147.66503372392</v>
          </cell>
          <cell r="BW541">
            <v>134.25118503215995</v>
          </cell>
          <cell r="BX541">
            <v>98.989828933089981</v>
          </cell>
          <cell r="BY541">
            <v>67.609989403109992</v>
          </cell>
          <cell r="BZ541">
            <v>37.756146122510003</v>
          </cell>
          <cell r="CA541">
            <v>28.969923521310005</v>
          </cell>
          <cell r="CB541">
            <v>37.340922340010003</v>
          </cell>
          <cell r="CC541">
            <v>45.576189147369995</v>
          </cell>
          <cell r="CD541">
            <v>86.939563796109994</v>
          </cell>
          <cell r="CE541">
            <v>99.120028427700021</v>
          </cell>
          <cell r="CF541">
            <v>112.01110389706001</v>
          </cell>
          <cell r="CG541">
            <v>147.97402463459005</v>
          </cell>
          <cell r="CH541">
            <v>150.21712582337</v>
          </cell>
          <cell r="CI541">
            <v>146.38101986320999</v>
          </cell>
          <cell r="CJ541">
            <v>110.49656311527002</v>
          </cell>
          <cell r="CK541">
            <v>76.936282820990016</v>
          </cell>
          <cell r="CL541">
            <v>46.22802608085</v>
          </cell>
          <cell r="CM541">
            <v>30.34280680314</v>
          </cell>
          <cell r="CN541">
            <v>66.635085009730005</v>
          </cell>
          <cell r="CO541">
            <v>102.67718015285999</v>
          </cell>
          <cell r="CP541">
            <v>157.77659013946996</v>
          </cell>
          <cell r="CQ541">
            <v>188.46171207583001</v>
          </cell>
          <cell r="CR541">
            <v>232.58881223647995</v>
          </cell>
          <cell r="CS541">
            <v>278.93700816584999</v>
          </cell>
          <cell r="CT541">
            <v>292.82673202537001</v>
          </cell>
          <cell r="CU541">
            <v>294.19188518710007</v>
          </cell>
          <cell r="CV541">
            <v>207.14067050914997</v>
          </cell>
          <cell r="CW541">
            <v>149.44105885625001</v>
          </cell>
          <cell r="CX541">
            <v>75.151780558100029</v>
          </cell>
          <cell r="CY541">
            <v>50.320203660810009</v>
          </cell>
          <cell r="CZ541">
            <v>68.753606737470022</v>
          </cell>
          <cell r="DA541">
            <v>96.390019736780005</v>
          </cell>
          <cell r="DB541">
            <v>159.58146008220999</v>
          </cell>
          <cell r="DC541">
            <v>185.65248303986996</v>
          </cell>
          <cell r="DD541">
            <v>242.45792519837997</v>
          </cell>
          <cell r="DE541">
            <v>273.85591489834002</v>
          </cell>
          <cell r="DF541">
            <v>295.15818920969002</v>
          </cell>
          <cell r="DG541">
            <v>296.04363016137995</v>
          </cell>
          <cell r="DH541">
            <v>201.92053790488998</v>
          </cell>
          <cell r="DI541">
            <v>146.37321810475999</v>
          </cell>
          <cell r="DJ541">
            <v>72.391959370340004</v>
          </cell>
          <cell r="DK541">
            <v>54.003329172919997</v>
          </cell>
          <cell r="DL541">
            <v>67.389375165190017</v>
          </cell>
          <cell r="DM541">
            <v>105.85619316268001</v>
          </cell>
          <cell r="DN541">
            <v>160.87504561742</v>
          </cell>
          <cell r="DO541">
            <v>182.34058270974</v>
          </cell>
          <cell r="DP541">
            <v>246.30840807132995</v>
          </cell>
          <cell r="DQ541">
            <v>272.59177896315998</v>
          </cell>
          <cell r="DR541">
            <v>300.28404598802007</v>
          </cell>
          <cell r="DS541">
            <v>290.34617759141003</v>
          </cell>
          <cell r="DT541">
            <v>201.40575432491997</v>
          </cell>
          <cell r="DU541">
            <v>141.83359720857999</v>
          </cell>
          <cell r="DV541">
            <v>71.485401394479993</v>
          </cell>
          <cell r="DW541">
            <v>55.112256330329998</v>
          </cell>
          <cell r="DX541">
            <v>68.222691410110002</v>
          </cell>
          <cell r="DY541">
            <v>109.64105507593999</v>
          </cell>
          <cell r="DZ541">
            <v>161.94619720455</v>
          </cell>
          <cell r="EA541">
            <v>195.61813450631999</v>
          </cell>
          <cell r="EB541">
            <v>250.11765831816996</v>
          </cell>
          <cell r="EC541">
            <v>285.56367951969003</v>
          </cell>
          <cell r="ED541">
            <v>303.09788597506997</v>
          </cell>
          <cell r="EE541">
            <v>295.10975699276003</v>
          </cell>
          <cell r="EF541">
            <v>203.30711448472996</v>
          </cell>
          <cell r="EG541">
            <v>141.39102407155997</v>
          </cell>
          <cell r="EH541">
            <v>72.983360689829965</v>
          </cell>
          <cell r="EI541">
            <v>54.692000997369995</v>
          </cell>
          <cell r="EJ541">
            <v>111.71591689113002</v>
          </cell>
          <cell r="EK541">
            <v>197.98165839595001</v>
          </cell>
          <cell r="EL541">
            <v>278.05069249125</v>
          </cell>
          <cell r="EM541">
            <v>310.36567270820007</v>
          </cell>
          <cell r="EN541">
            <v>386.48430434790004</v>
          </cell>
          <cell r="EO541">
            <v>433.30908994497008</v>
          </cell>
          <cell r="EP541">
            <v>500.91737514132001</v>
          </cell>
          <cell r="EQ541">
            <v>508.67030321795011</v>
          </cell>
          <cell r="ER541">
            <v>322.02398277903001</v>
          </cell>
          <cell r="ES541">
            <v>237.05673093951998</v>
          </cell>
          <cell r="ET541">
            <v>111.08121522124002</v>
          </cell>
          <cell r="EU541">
            <v>85.636739099080003</v>
          </cell>
          <cell r="EV541">
            <v>104.35803328863003</v>
          </cell>
          <cell r="EW541">
            <v>156.79236121114999</v>
          </cell>
          <cell r="EX541">
            <v>245.05037771183001</v>
          </cell>
          <cell r="EY541">
            <v>292.26346094223004</v>
          </cell>
          <cell r="EZ541">
            <v>343.53288246790009</v>
          </cell>
          <cell r="FA541">
            <v>443.76201054726999</v>
          </cell>
          <cell r="FB541">
            <v>460.93910784084005</v>
          </cell>
          <cell r="FC541">
            <v>491.82554584379</v>
          </cell>
          <cell r="FD541">
            <v>335.44741971817001</v>
          </cell>
          <cell r="FE541">
            <v>242.48148222323002</v>
          </cell>
          <cell r="FF541">
            <v>121.84942454398001</v>
          </cell>
          <cell r="FG541">
            <v>79.816377404720001</v>
          </cell>
          <cell r="FH541">
            <v>96.778187360449991</v>
          </cell>
          <cell r="FI541">
            <v>147.72081126431999</v>
          </cell>
          <cell r="FJ541">
            <v>220.33468692743998</v>
          </cell>
          <cell r="FK541">
            <v>273.06656903360999</v>
          </cell>
          <cell r="FL541">
            <v>341.26154071653997</v>
          </cell>
          <cell r="FM541">
            <v>402.49903687770995</v>
          </cell>
          <cell r="FN541">
            <v>422.07713139155004</v>
          </cell>
          <cell r="FO541">
            <v>445.79760537927007</v>
          </cell>
          <cell r="FP541">
            <v>299.16996349938006</v>
          </cell>
          <cell r="FQ541">
            <v>218.96251650255002</v>
          </cell>
          <cell r="FR541">
            <v>103.94216110510999</v>
          </cell>
          <cell r="FS541">
            <v>74.406405440539999</v>
          </cell>
          <cell r="FT541">
            <v>96.738314160659982</v>
          </cell>
          <cell r="FU541">
            <v>155.31693491549001</v>
          </cell>
          <cell r="FV541">
            <v>224.48789229540995</v>
          </cell>
          <cell r="FW541">
            <v>281.18299336962997</v>
          </cell>
          <cell r="FX541">
            <v>356.56006049333996</v>
          </cell>
          <cell r="FY541">
            <v>401.88982455500002</v>
          </cell>
          <cell r="FZ541">
            <v>429.86453856963993</v>
          </cell>
          <cell r="GA541">
            <v>448.35085698834007</v>
          </cell>
          <cell r="GB541">
            <v>293.68001821670003</v>
          </cell>
          <cell r="GC541">
            <v>216.82210584557998</v>
          </cell>
          <cell r="GD541">
            <v>100.22039955613999</v>
          </cell>
          <cell r="GE541">
            <v>74.608764504320021</v>
          </cell>
          <cell r="GF541">
            <v>75.391158404440006</v>
          </cell>
          <cell r="GG541">
            <v>133.3678483777</v>
          </cell>
          <cell r="GH541">
            <v>180.45474399131001</v>
          </cell>
          <cell r="GI541">
            <v>232.36098757215998</v>
          </cell>
          <cell r="GJ541">
            <v>288.29572849634002</v>
          </cell>
          <cell r="GK541">
            <v>324.54293931425002</v>
          </cell>
          <cell r="GL541">
            <v>347.34443983867016</v>
          </cell>
          <cell r="GM541">
            <v>354.60579500689988</v>
          </cell>
          <cell r="GN541">
            <v>227.62411429478004</v>
          </cell>
          <cell r="GO541">
            <v>162.34824166152001</v>
          </cell>
          <cell r="GP541">
            <v>80.585676601230006</v>
          </cell>
          <cell r="GQ541">
            <v>56.518118565090006</v>
          </cell>
          <cell r="GR541">
            <v>72.841761667100002</v>
          </cell>
          <cell r="GS541">
            <v>128.68100969842001</v>
          </cell>
          <cell r="GT541">
            <v>180.43105879524001</v>
          </cell>
          <cell r="GU541">
            <v>228.57055576229999</v>
          </cell>
          <cell r="GV541">
            <v>282.58776639097999</v>
          </cell>
          <cell r="GW541">
            <v>314.32900469399999</v>
          </cell>
          <cell r="GX541">
            <v>337.27188833204991</v>
          </cell>
          <cell r="GY541">
            <v>342.99443459312999</v>
          </cell>
          <cell r="GZ541">
            <v>215.33797328240004</v>
          </cell>
          <cell r="HA541">
            <v>156.78982576944998</v>
          </cell>
          <cell r="HB541">
            <v>75.109593686189982</v>
          </cell>
          <cell r="HC541">
            <v>57.912614847030014</v>
          </cell>
          <cell r="HD541">
            <v>44.330520461890004</v>
          </cell>
          <cell r="HE541">
            <v>63.138309681919985</v>
          </cell>
          <cell r="HF541">
            <v>106.93949786957</v>
          </cell>
          <cell r="HG541">
            <v>133.87154054842</v>
          </cell>
          <cell r="HH541">
            <v>156.66245978846996</v>
          </cell>
          <cell r="HI541">
            <v>193.52017675382004</v>
          </cell>
          <cell r="HJ541">
            <v>193.33020114815002</v>
          </cell>
          <cell r="HK541">
            <v>212.00593871935001</v>
          </cell>
          <cell r="HL541">
            <v>147.02430547832</v>
          </cell>
          <cell r="HM541">
            <v>101.46796297921003</v>
          </cell>
          <cell r="HN541">
            <v>52.386912055519993</v>
          </cell>
          <cell r="HO541">
            <v>34.140966057219998</v>
          </cell>
          <cell r="HP541">
            <v>43.728541467580008</v>
          </cell>
          <cell r="HQ541">
            <v>67.452168401509979</v>
          </cell>
          <cell r="HR541">
            <v>103.60683908679</v>
          </cell>
          <cell r="HS541">
            <v>135.17501832724</v>
          </cell>
          <cell r="HT541">
            <v>158.81071566255</v>
          </cell>
          <cell r="HU541">
            <v>194.77840635745</v>
          </cell>
          <cell r="HV541">
            <v>194.67234069814</v>
          </cell>
          <cell r="HW541">
            <v>210.77632489490998</v>
          </cell>
          <cell r="HX541">
            <v>142.84157275315002</v>
          </cell>
          <cell r="HY541">
            <v>102.62759474621002</v>
          </cell>
          <cell r="HZ541">
            <v>51.057857704509992</v>
          </cell>
          <cell r="IA541">
            <v>33.444993731140002</v>
          </cell>
          <cell r="IB541">
            <v>45.198789874010004</v>
          </cell>
          <cell r="IC541">
            <v>73.323235359909987</v>
          </cell>
          <cell r="ID541">
            <v>104.84367758743998</v>
          </cell>
          <cell r="IE541">
            <v>133.04213352216999</v>
          </cell>
          <cell r="IF541">
            <v>166.85103161910999</v>
          </cell>
          <cell r="IG541">
            <v>187.95842776753003</v>
          </cell>
          <cell r="IH541">
            <v>200.76173653394</v>
          </cell>
          <cell r="II541">
            <v>209.39549218220995</v>
          </cell>
          <cell r="IJ541">
            <v>137.15881435278999</v>
          </cell>
          <cell r="IK541">
            <v>101.26348787306</v>
          </cell>
          <cell r="IL541">
            <v>46.806423060539991</v>
          </cell>
          <cell r="IM541">
            <v>33.402149942759998</v>
          </cell>
          <cell r="IN541">
            <v>44.055999207580001</v>
          </cell>
          <cell r="IO541">
            <v>76.557322988400003</v>
          </cell>
          <cell r="IP541">
            <v>105.23932826071999</v>
          </cell>
          <cell r="IQ541">
            <v>132.31927584040002</v>
          </cell>
          <cell r="IR541">
            <v>169.04514163767999</v>
          </cell>
          <cell r="IS541">
            <v>186.30341549692997</v>
          </cell>
          <cell r="IT541">
            <v>203.11834795438998</v>
          </cell>
          <cell r="IU541">
            <v>207.71514821598996</v>
          </cell>
          <cell r="IV541">
            <v>135.49139383628997</v>
          </cell>
          <cell r="IW541">
            <v>97.841726477349994</v>
          </cell>
          <cell r="IX541">
            <v>46.301946444019983</v>
          </cell>
          <cell r="IY541">
            <v>35.560415760609999</v>
          </cell>
        </row>
        <row r="542">
          <cell r="C542" t="str">
            <v>PV_.PX.WSF._.PTC.Small_Scale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9.8588210300000027E-3</v>
          </cell>
          <cell r="AG542">
            <v>1.6663500730000003E-2</v>
          </cell>
          <cell r="AH542">
            <v>1.8952961220000002E-2</v>
          </cell>
          <cell r="AI542">
            <v>2.4399998049999993E-2</v>
          </cell>
          <cell r="AJ542">
            <v>2.9629069129999998E-2</v>
          </cell>
          <cell r="AK542">
            <v>3.4887808159999985E-2</v>
          </cell>
          <cell r="AL542">
            <v>3.2950110090000012E-2</v>
          </cell>
          <cell r="AM542">
            <v>2.962742228999999E-2</v>
          </cell>
          <cell r="AN542">
            <v>2.4979980189999997E-2</v>
          </cell>
          <cell r="AO542">
            <v>1.8769458590000003E-2</v>
          </cell>
          <cell r="AP542">
            <v>1.4183530620000001E-2</v>
          </cell>
          <cell r="AQ542">
            <v>9.2240150400000002E-3</v>
          </cell>
          <cell r="AR542">
            <v>1.0077904250000004E-2</v>
          </cell>
          <cell r="AS542">
            <v>1.6817098270000004E-2</v>
          </cell>
          <cell r="AT542">
            <v>1.995864461E-2</v>
          </cell>
          <cell r="AU542">
            <v>2.3992522069999991E-2</v>
          </cell>
          <cell r="AV542">
            <v>3.0691928579999996E-2</v>
          </cell>
          <cell r="AW542">
            <v>3.4807476489999989E-2</v>
          </cell>
          <cell r="AX542">
            <v>3.2495233610000007E-2</v>
          </cell>
          <cell r="AY542">
            <v>2.9942172869999995E-2</v>
          </cell>
          <cell r="AZ542">
            <v>2.3804651369999999E-2</v>
          </cell>
          <cell r="BA542">
            <v>1.9106179439999999E-2</v>
          </cell>
          <cell r="BB542">
            <v>1.3707492330000003E-2</v>
          </cell>
          <cell r="BC542">
            <v>8.7695352499999983E-3</v>
          </cell>
          <cell r="BD542">
            <v>9.999794460000001E-3</v>
          </cell>
          <cell r="BE542">
            <v>1.6685351880000004E-2</v>
          </cell>
          <cell r="BF542">
            <v>2.026310492E-2</v>
          </cell>
          <cell r="BG542">
            <v>2.4473616469999994E-2</v>
          </cell>
          <cell r="BH542">
            <v>3.0593178329999998E-2</v>
          </cell>
          <cell r="BI542">
            <v>3.4967684099999993E-2</v>
          </cell>
          <cell r="BJ542">
            <v>3.2423607180000008E-2</v>
          </cell>
          <cell r="BK542">
            <v>2.9583206579999993E-2</v>
          </cell>
          <cell r="BL542">
            <v>2.3918186939999999E-2</v>
          </cell>
          <cell r="BM542">
            <v>1.8661260049999996E-2</v>
          </cell>
          <cell r="BN542">
            <v>1.3520874450000003E-2</v>
          </cell>
          <cell r="BO542">
            <v>9.0809468300000005E-3</v>
          </cell>
          <cell r="BP542">
            <v>1.014107266E-2</v>
          </cell>
          <cell r="BQ542">
            <v>1.6470490290000001E-2</v>
          </cell>
          <cell r="BR542">
            <v>2.0683278289999999E-2</v>
          </cell>
          <cell r="BS542">
            <v>2.485258324999999E-2</v>
          </cell>
          <cell r="BT542">
            <v>3.0681920799999998E-2</v>
          </cell>
          <cell r="BU542">
            <v>3.4306209869999993E-2</v>
          </cell>
          <cell r="BV542">
            <v>3.2789611230000001E-2</v>
          </cell>
          <cell r="BW542">
            <v>2.9696949270000002E-2</v>
          </cell>
          <cell r="BX542">
            <v>2.3774533049999998E-2</v>
          </cell>
          <cell r="BY542">
            <v>1.8418225699999999E-2</v>
          </cell>
          <cell r="BZ542">
            <v>1.3141249210000002E-2</v>
          </cell>
          <cell r="CA542">
            <v>9.2444316999999998E-3</v>
          </cell>
          <cell r="CB542">
            <v>1.0092312160000002E-2</v>
          </cell>
          <cell r="CC542">
            <v>1.5772992040000006E-2</v>
          </cell>
          <cell r="CD542">
            <v>1.8845984360000002E-2</v>
          </cell>
          <cell r="CE542">
            <v>2.4503517969999992E-2</v>
          </cell>
          <cell r="CF542">
            <v>2.8744533470000003E-2</v>
          </cell>
          <cell r="CG542">
            <v>3.4827608609999991E-2</v>
          </cell>
          <cell r="CH542">
            <v>3.4097208590000004E-2</v>
          </cell>
          <cell r="CI542">
            <v>2.9468956289999994E-2</v>
          </cell>
          <cell r="CJ542">
            <v>2.5159118659999997E-2</v>
          </cell>
          <cell r="CK542">
            <v>1.8717486420000002E-2</v>
          </cell>
          <cell r="CL542">
            <v>1.498491263E-2</v>
          </cell>
          <cell r="CM542">
            <v>9.1852560699999999E-3</v>
          </cell>
          <cell r="CN542">
            <v>9.959533440000003E-3</v>
          </cell>
          <cell r="CO542">
            <v>1.7007931850000005E-2</v>
          </cell>
          <cell r="CP542">
            <v>1.8952961220000002E-2</v>
          </cell>
          <cell r="CQ542">
            <v>2.4399998049999993E-2</v>
          </cell>
          <cell r="CR542">
            <v>2.9629069129999998E-2</v>
          </cell>
          <cell r="CS542">
            <v>3.4887808159999985E-2</v>
          </cell>
          <cell r="CT542">
            <v>3.2950110090000012E-2</v>
          </cell>
          <cell r="CU542">
            <v>2.962742228999999E-2</v>
          </cell>
          <cell r="CV542">
            <v>2.4979980189999997E-2</v>
          </cell>
          <cell r="CW542">
            <v>1.8769458590000003E-2</v>
          </cell>
          <cell r="CX542">
            <v>1.4183530620000001E-2</v>
          </cell>
          <cell r="CY542">
            <v>8.9956131800000005E-3</v>
          </cell>
          <cell r="CZ542">
            <v>1.0077904250000004E-2</v>
          </cell>
          <cell r="DA542">
            <v>1.6428635440000006E-2</v>
          </cell>
          <cell r="DB542">
            <v>1.949181623E-2</v>
          </cell>
          <cell r="DC542">
            <v>2.3860200109999993E-2</v>
          </cell>
          <cell r="DD542">
            <v>3.0477406680000003E-2</v>
          </cell>
          <cell r="DE542">
            <v>3.500105080999999E-2</v>
          </cell>
          <cell r="DF542">
            <v>3.2902011170000002E-2</v>
          </cell>
          <cell r="DG542">
            <v>2.9495721279999991E-2</v>
          </cell>
          <cell r="DH542">
            <v>2.4448161389999997E-2</v>
          </cell>
          <cell r="DI542">
            <v>1.8871356710000002E-2</v>
          </cell>
          <cell r="DJ542">
            <v>1.385457302E-2</v>
          </cell>
          <cell r="DK542">
            <v>9.262002049999999E-3</v>
          </cell>
          <cell r="DL542">
            <v>1.0227111590000001E-2</v>
          </cell>
          <cell r="DM542">
            <v>1.6520763010000002E-2</v>
          </cell>
          <cell r="DN542">
            <v>1.995864461E-2</v>
          </cell>
          <cell r="DO542">
            <v>2.3992522069999991E-2</v>
          </cell>
          <cell r="DP542">
            <v>3.0691928579999996E-2</v>
          </cell>
          <cell r="DQ542">
            <v>3.4807476489999989E-2</v>
          </cell>
          <cell r="DR542">
            <v>3.2495233610000007E-2</v>
          </cell>
          <cell r="DS542">
            <v>2.9942172869999995E-2</v>
          </cell>
          <cell r="DT542">
            <v>2.3804651369999999E-2</v>
          </cell>
          <cell r="DU542">
            <v>1.9106179439999999E-2</v>
          </cell>
          <cell r="DV542">
            <v>1.3707492330000003E-2</v>
          </cell>
          <cell r="DW542">
            <v>9.2146787799999991E-3</v>
          </cell>
          <cell r="DX542">
            <v>9.999794460000001E-3</v>
          </cell>
          <cell r="DY542">
            <v>1.6685351880000004E-2</v>
          </cell>
          <cell r="DZ542">
            <v>2.026310492E-2</v>
          </cell>
          <cell r="EA542">
            <v>2.4473616469999994E-2</v>
          </cell>
          <cell r="EB542">
            <v>3.0593178329999998E-2</v>
          </cell>
          <cell r="EC542">
            <v>3.4967684099999993E-2</v>
          </cell>
          <cell r="ED542">
            <v>3.2423607180000008E-2</v>
          </cell>
          <cell r="EE542">
            <v>2.9583206579999993E-2</v>
          </cell>
          <cell r="EF542">
            <v>2.3918186939999999E-2</v>
          </cell>
          <cell r="EG542">
            <v>1.8661260049999996E-2</v>
          </cell>
          <cell r="EH542">
            <v>1.3520874450000003E-2</v>
          </cell>
          <cell r="EI542">
            <v>9.0809468300000005E-3</v>
          </cell>
          <cell r="EJ542">
            <v>1.014107266E-2</v>
          </cell>
          <cell r="EK542">
            <v>1.6692496640000002E-2</v>
          </cell>
          <cell r="EL542">
            <v>2.1494674540000001E-2</v>
          </cell>
          <cell r="EM542">
            <v>2.4765868499999993E-2</v>
          </cell>
          <cell r="EN542">
            <v>3.0963285530000002E-2</v>
          </cell>
          <cell r="EO542">
            <v>3.4304612269999993E-2</v>
          </cell>
          <cell r="EP542">
            <v>3.2713415250000002E-2</v>
          </cell>
          <cell r="EQ542">
            <v>2.9618009270000002E-2</v>
          </cell>
          <cell r="ER542">
            <v>2.3506548299999996E-2</v>
          </cell>
          <cell r="ES542">
            <v>1.8237619470000001E-2</v>
          </cell>
          <cell r="ET542">
            <v>1.2727273000000002E-2</v>
          </cell>
          <cell r="EU542">
            <v>8.8811316800000012E-3</v>
          </cell>
          <cell r="EV542">
            <v>9.959533440000003E-3</v>
          </cell>
          <cell r="EW542">
            <v>1.6203755140000005E-2</v>
          </cell>
          <cell r="EX542">
            <v>1.8847267000000001E-2</v>
          </cell>
          <cell r="EY542">
            <v>2.4581903259999992E-2</v>
          </cell>
          <cell r="EZ542">
            <v>2.921200556E-2</v>
          </cell>
          <cell r="FA542">
            <v>3.4798423259999989E-2</v>
          </cell>
          <cell r="FB542">
            <v>3.3376030840000001E-2</v>
          </cell>
          <cell r="FC542">
            <v>2.9376009699999994E-2</v>
          </cell>
          <cell r="FD542">
            <v>2.5574074249999995E-2</v>
          </cell>
          <cell r="FE542">
            <v>1.8641897210000005E-2</v>
          </cell>
          <cell r="FF542">
            <v>1.444996338E-2</v>
          </cell>
          <cell r="FG542">
            <v>9.3225537700000003E-3</v>
          </cell>
          <cell r="FH542">
            <v>9.8588210300000027E-3</v>
          </cell>
          <cell r="FI542">
            <v>1.6663500730000003E-2</v>
          </cell>
          <cell r="FJ542">
            <v>1.8952961220000002E-2</v>
          </cell>
          <cell r="FK542">
            <v>2.4399998049999993E-2</v>
          </cell>
          <cell r="FL542">
            <v>2.9629069129999998E-2</v>
          </cell>
          <cell r="FM542">
            <v>3.4887808159999985E-2</v>
          </cell>
          <cell r="FN542">
            <v>3.2950110090000012E-2</v>
          </cell>
          <cell r="FO542">
            <v>2.962742228999999E-2</v>
          </cell>
          <cell r="FP542">
            <v>2.4979980189999997E-2</v>
          </cell>
          <cell r="FQ542">
            <v>1.8769458590000003E-2</v>
          </cell>
          <cell r="FR542">
            <v>1.4183530620000001E-2</v>
          </cell>
          <cell r="FS542">
            <v>9.2240150400000002E-3</v>
          </cell>
          <cell r="FT542">
            <v>1.0077904250000004E-2</v>
          </cell>
          <cell r="FU542">
            <v>1.6428635440000006E-2</v>
          </cell>
          <cell r="FV542">
            <v>1.949181623E-2</v>
          </cell>
          <cell r="FW542">
            <v>2.3860200109999993E-2</v>
          </cell>
          <cell r="FX542">
            <v>3.0477406680000003E-2</v>
          </cell>
          <cell r="FY542">
            <v>3.500105080999999E-2</v>
          </cell>
          <cell r="FZ542">
            <v>3.2902011170000002E-2</v>
          </cell>
          <cell r="GA542">
            <v>2.9495721279999991E-2</v>
          </cell>
          <cell r="GB542">
            <v>2.4448161389999997E-2</v>
          </cell>
          <cell r="GC542">
            <v>1.8871356710000002E-2</v>
          </cell>
          <cell r="GD542">
            <v>1.385457302E-2</v>
          </cell>
          <cell r="GE542">
            <v>9.262002049999999E-3</v>
          </cell>
          <cell r="GF542">
            <v>1.0227111590000001E-2</v>
          </cell>
          <cell r="GG542">
            <v>1.6903205230000003E-2</v>
          </cell>
          <cell r="GH542">
            <v>2.026310492E-2</v>
          </cell>
          <cell r="GI542">
            <v>2.4473616469999994E-2</v>
          </cell>
          <cell r="GJ542">
            <v>3.0593178329999998E-2</v>
          </cell>
          <cell r="GK542">
            <v>3.4967684099999993E-2</v>
          </cell>
          <cell r="GL542">
            <v>3.2423607180000008E-2</v>
          </cell>
          <cell r="GM542">
            <v>2.9583206579999993E-2</v>
          </cell>
          <cell r="GN542">
            <v>2.3918186939999999E-2</v>
          </cell>
          <cell r="GO542">
            <v>1.8661260049999996E-2</v>
          </cell>
          <cell r="GP542">
            <v>1.3520874450000003E-2</v>
          </cell>
          <cell r="GQ542">
            <v>8.9338189100000003E-3</v>
          </cell>
          <cell r="GR542">
            <v>1.014107266E-2</v>
          </cell>
          <cell r="GS542">
            <v>1.6470490290000001E-2</v>
          </cell>
          <cell r="GT542">
            <v>2.0683278289999999E-2</v>
          </cell>
          <cell r="GU542">
            <v>2.485258324999999E-2</v>
          </cell>
          <cell r="GV542">
            <v>3.0681920799999998E-2</v>
          </cell>
          <cell r="GW542">
            <v>3.4306209869999993E-2</v>
          </cell>
          <cell r="GX542">
            <v>3.2789611230000001E-2</v>
          </cell>
          <cell r="GY542">
            <v>2.9696949270000002E-2</v>
          </cell>
          <cell r="GZ542">
            <v>2.3774533049999998E-2</v>
          </cell>
          <cell r="HA542">
            <v>1.8418225699999999E-2</v>
          </cell>
          <cell r="HB542">
            <v>1.3141249210000002E-2</v>
          </cell>
          <cell r="HC542">
            <v>9.2444316999999998E-3</v>
          </cell>
          <cell r="HD542">
            <v>1.0092312160000002E-2</v>
          </cell>
          <cell r="HE542">
            <v>1.5772992040000006E-2</v>
          </cell>
          <cell r="HF542">
            <v>1.8845984360000002E-2</v>
          </cell>
          <cell r="HG542">
            <v>2.4503517969999992E-2</v>
          </cell>
          <cell r="HH542">
            <v>2.8744533470000003E-2</v>
          </cell>
          <cell r="HI542">
            <v>3.4827608609999991E-2</v>
          </cell>
          <cell r="HJ542">
            <v>3.4097208590000004E-2</v>
          </cell>
          <cell r="HK542">
            <v>2.9468956289999994E-2</v>
          </cell>
          <cell r="HL542">
            <v>2.5159118659999997E-2</v>
          </cell>
          <cell r="HM542">
            <v>1.8717486420000002E-2</v>
          </cell>
          <cell r="HN542">
            <v>1.498491263E-2</v>
          </cell>
          <cell r="HO542">
            <v>9.1852560699999999E-3</v>
          </cell>
          <cell r="HP542">
            <v>9.959533440000003E-3</v>
          </cell>
          <cell r="HQ542">
            <v>1.6203755140000005E-2</v>
          </cell>
          <cell r="HR542">
            <v>1.8847267000000001E-2</v>
          </cell>
          <cell r="HS542">
            <v>2.4581903259999992E-2</v>
          </cell>
          <cell r="HT542">
            <v>2.921200556E-2</v>
          </cell>
          <cell r="HU542">
            <v>3.4798423259999989E-2</v>
          </cell>
          <cell r="HV542">
            <v>3.3376030840000001E-2</v>
          </cell>
          <cell r="HW542">
            <v>2.9376009699999994E-2</v>
          </cell>
          <cell r="HX542">
            <v>2.5574074249999995E-2</v>
          </cell>
          <cell r="HY542">
            <v>1.8641897210000005E-2</v>
          </cell>
          <cell r="HZ542">
            <v>1.444996338E-2</v>
          </cell>
          <cell r="IA542">
            <v>9.3225537700000003E-3</v>
          </cell>
          <cell r="IB542">
            <v>9.8588210300000027E-3</v>
          </cell>
          <cell r="IC542">
            <v>1.6938340930000004E-2</v>
          </cell>
          <cell r="ID542">
            <v>1.949181623E-2</v>
          </cell>
          <cell r="IE542">
            <v>2.3860200109999993E-2</v>
          </cell>
          <cell r="IF542">
            <v>3.0477406680000003E-2</v>
          </cell>
          <cell r="IG542">
            <v>3.500105080999999E-2</v>
          </cell>
          <cell r="IH542">
            <v>3.2902011170000002E-2</v>
          </cell>
          <cell r="II542">
            <v>2.9495721279999991E-2</v>
          </cell>
          <cell r="IJ542">
            <v>2.4448161389999997E-2</v>
          </cell>
          <cell r="IK542">
            <v>1.8871356710000002E-2</v>
          </cell>
          <cell r="IL542">
            <v>1.385457302E-2</v>
          </cell>
          <cell r="IM542">
            <v>8.9272157799999991E-3</v>
          </cell>
          <cell r="IN542">
            <v>1.0227111590000001E-2</v>
          </cell>
          <cell r="IO542">
            <v>1.6520763010000002E-2</v>
          </cell>
          <cell r="IP542">
            <v>1.995864461E-2</v>
          </cell>
          <cell r="IQ542">
            <v>2.3992522069999991E-2</v>
          </cell>
          <cell r="IR542">
            <v>3.0691928579999996E-2</v>
          </cell>
          <cell r="IS542">
            <v>3.4807476489999989E-2</v>
          </cell>
          <cell r="IT542">
            <v>3.2495233610000007E-2</v>
          </cell>
          <cell r="IU542">
            <v>2.9942172869999995E-2</v>
          </cell>
          <cell r="IV542">
            <v>2.3804651369999999E-2</v>
          </cell>
          <cell r="IW542">
            <v>1.9106179439999999E-2</v>
          </cell>
          <cell r="IX542">
            <v>1.3707492330000003E-2</v>
          </cell>
          <cell r="IY542">
            <v>9.2146787799999991E-3</v>
          </cell>
        </row>
        <row r="543">
          <cell r="C543" t="str">
            <v>PV_.PX.WWA._.PTC.Small_Scale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6.2449153800000013E-3</v>
          </cell>
          <cell r="AG543">
            <v>1.101641165E-2</v>
          </cell>
          <cell r="AH543">
            <v>1.6940104980000002E-2</v>
          </cell>
          <cell r="AI543">
            <v>2.1911507090000001E-2</v>
          </cell>
          <cell r="AJ543">
            <v>2.6394738640000002E-2</v>
          </cell>
          <cell r="AK543">
            <v>2.9859813890000003E-2</v>
          </cell>
          <cell r="AL543">
            <v>3.2949908640000004E-2</v>
          </cell>
          <cell r="AM543">
            <v>3.0219616379999995E-2</v>
          </cell>
          <cell r="AN543">
            <v>2.1506718380000001E-2</v>
          </cell>
          <cell r="AO543">
            <v>1.5522131450000002E-2</v>
          </cell>
          <cell r="AP543">
            <v>8.4511818099999979E-3</v>
          </cell>
          <cell r="AQ543">
            <v>5.4187073599999995E-3</v>
          </cell>
          <cell r="AR543">
            <v>6.1973617200000008E-3</v>
          </cell>
          <cell r="AS543">
            <v>1.201199222E-2</v>
          </cell>
          <cell r="AT543">
            <v>1.7089342739999999E-2</v>
          </cell>
          <cell r="AU543">
            <v>2.235106936E-2</v>
          </cell>
          <cell r="AV543">
            <v>2.6838188300000003E-2</v>
          </cell>
          <cell r="AW543">
            <v>2.891202671E-2</v>
          </cell>
          <cell r="AX543">
            <v>3.4072954509999989E-2</v>
          </cell>
          <cell r="AY543">
            <v>2.9818689539999998E-2</v>
          </cell>
          <cell r="AZ543">
            <v>2.1093812849999997E-2</v>
          </cell>
          <cell r="BA543">
            <v>1.4947358050000002E-2</v>
          </cell>
          <cell r="BB543">
            <v>7.8461022399999997E-3</v>
          </cell>
          <cell r="BC543">
            <v>5.3358959199999991E-3</v>
          </cell>
          <cell r="BD543">
            <v>5.8552530700000001E-3</v>
          </cell>
          <cell r="BE543">
            <v>1.226633052E-2</v>
          </cell>
          <cell r="BF543">
            <v>1.7029843900000001E-2</v>
          </cell>
          <cell r="BG543">
            <v>2.2930321939999998E-2</v>
          </cell>
          <cell r="BH543">
            <v>2.672904693E-2</v>
          </cell>
          <cell r="BI543">
            <v>2.9171401370000006E-2</v>
          </cell>
          <cell r="BJ543">
            <v>3.4087255260000004E-2</v>
          </cell>
          <cell r="BK543">
            <v>2.97332768E-2</v>
          </cell>
          <cell r="BL543">
            <v>2.0782340649999998E-2</v>
          </cell>
          <cell r="BM543">
            <v>1.462044627E-2</v>
          </cell>
          <cell r="BN543">
            <v>7.6947538399999987E-3</v>
          </cell>
          <cell r="BO543">
            <v>5.4951379900000001E-3</v>
          </cell>
          <cell r="BP543">
            <v>5.8210210599999998E-3</v>
          </cell>
          <cell r="BQ543">
            <v>1.2242118929999999E-2</v>
          </cell>
          <cell r="BR543">
            <v>1.776917356E-2</v>
          </cell>
          <cell r="BS543">
            <v>2.3065132540000002E-2</v>
          </cell>
          <cell r="BT543">
            <v>2.6932022229999998E-2</v>
          </cell>
          <cell r="BU543">
            <v>2.9168446040000004E-2</v>
          </cell>
          <cell r="BV543">
            <v>3.3922808759999999E-2</v>
          </cell>
          <cell r="BW543">
            <v>2.974484745E-2</v>
          </cell>
          <cell r="BX543">
            <v>2.0421102569999995E-2</v>
          </cell>
          <cell r="BY543">
            <v>1.429659357E-2</v>
          </cell>
          <cell r="BZ543">
            <v>7.654535379999999E-3</v>
          </cell>
          <cell r="CA543">
            <v>5.4047061699999998E-3</v>
          </cell>
          <cell r="CB543">
            <v>6.3676643900000005E-3</v>
          </cell>
          <cell r="CC543">
            <v>9.7399892599999999E-3</v>
          </cell>
          <cell r="CD543">
            <v>1.7178480650000001E-2</v>
          </cell>
          <cell r="CE543">
            <v>2.2369350260000004E-2</v>
          </cell>
          <cell r="CF543">
            <v>2.5254813890000002E-2</v>
          </cell>
          <cell r="CG543">
            <v>3.136939557E-2</v>
          </cell>
          <cell r="CH543">
            <v>3.1203245659999997E-2</v>
          </cell>
          <cell r="CI543">
            <v>3.0721539539999999E-2</v>
          </cell>
          <cell r="CJ543">
            <v>2.2262593349999998E-2</v>
          </cell>
          <cell r="CK543">
            <v>1.5575244560000001E-2</v>
          </cell>
          <cell r="CL543">
            <v>8.8762782099999979E-3</v>
          </cell>
          <cell r="CM543">
            <v>5.5546859599999998E-3</v>
          </cell>
          <cell r="CN543">
            <v>6.2478635500000006E-3</v>
          </cell>
          <cell r="CO543">
            <v>1.11538357E-2</v>
          </cell>
          <cell r="CP543">
            <v>1.6890104980000001E-2</v>
          </cell>
          <cell r="CQ543">
            <v>1.7072373579999998E-2</v>
          </cell>
          <cell r="CR543">
            <v>2.2254049879999998E-2</v>
          </cell>
          <cell r="CS543">
            <v>2.5803863140000001E-2</v>
          </cell>
          <cell r="CT543">
            <v>3.2949908640000004E-2</v>
          </cell>
          <cell r="CU543">
            <v>3.0219616379999995E-2</v>
          </cell>
          <cell r="CV543">
            <v>2.1506718380000001E-2</v>
          </cell>
          <cell r="CW543">
            <v>1.5522131450000002E-2</v>
          </cell>
          <cell r="CX543">
            <v>8.4511818099999979E-3</v>
          </cell>
          <cell r="CY543">
            <v>5.1817835799999991E-3</v>
          </cell>
          <cell r="CZ543">
            <v>6.1973617200000008E-3</v>
          </cell>
          <cell r="DA543">
            <v>1.118847559E-2</v>
          </cell>
          <cell r="DB543">
            <v>1.6200106799999999E-2</v>
          </cell>
          <cell r="DC543">
            <v>1.7461694520000001E-2</v>
          </cell>
          <cell r="DD543">
            <v>2.1253252099999995E-2</v>
          </cell>
          <cell r="DE543">
            <v>2.5718525820000001E-2</v>
          </cell>
          <cell r="DF543">
            <v>3.3520329469999992E-2</v>
          </cell>
          <cell r="DG543">
            <v>2.9988018679999996E-2</v>
          </cell>
          <cell r="DH543">
            <v>2.1403546989999998E-2</v>
          </cell>
          <cell r="DI543">
            <v>1.5141330940000001E-2</v>
          </cell>
          <cell r="DJ543">
            <v>8.2078490599999995E-3</v>
          </cell>
          <cell r="DK543">
            <v>5.4732548099999997E-3</v>
          </cell>
          <cell r="DL543">
            <v>5.9960066500000008E-3</v>
          </cell>
          <cell r="DM543">
            <v>1.190887289E-2</v>
          </cell>
          <cell r="DN543">
            <v>1.7089342739999999E-2</v>
          </cell>
          <cell r="DO543">
            <v>1.9320311900000001E-2</v>
          </cell>
          <cell r="DP543">
            <v>2.5181697869999999E-2</v>
          </cell>
          <cell r="DQ543">
            <v>2.8362026710000005E-2</v>
          </cell>
          <cell r="DR543">
            <v>3.4072954509999989E-2</v>
          </cell>
          <cell r="DS543">
            <v>2.9818689539999998E-2</v>
          </cell>
          <cell r="DT543">
            <v>2.1093812849999997E-2</v>
          </cell>
          <cell r="DU543">
            <v>1.4947358050000002E-2</v>
          </cell>
          <cell r="DV543">
            <v>7.8461022399999997E-3</v>
          </cell>
          <cell r="DW543">
            <v>5.4762681399999989E-3</v>
          </cell>
          <cell r="DX543">
            <v>5.8552530700000001E-3</v>
          </cell>
          <cell r="DY543">
            <v>1.226633052E-2</v>
          </cell>
          <cell r="DZ543">
            <v>1.7029843900000001E-2</v>
          </cell>
          <cell r="EA543">
            <v>2.0144777119999999E-2</v>
          </cell>
          <cell r="EB543">
            <v>2.5929048899999998E-2</v>
          </cell>
          <cell r="EC543">
            <v>2.8273656930000005E-2</v>
          </cell>
          <cell r="ED543">
            <v>3.4087255260000004E-2</v>
          </cell>
          <cell r="EE543">
            <v>2.97332768E-2</v>
          </cell>
          <cell r="EF543">
            <v>2.0782340649999998E-2</v>
          </cell>
          <cell r="EG543">
            <v>1.462044627E-2</v>
          </cell>
          <cell r="EH543">
            <v>7.6947538399999987E-3</v>
          </cell>
          <cell r="EI543">
            <v>5.4951379900000001E-3</v>
          </cell>
          <cell r="EJ543">
            <v>5.8210210599999998E-3</v>
          </cell>
          <cell r="EK543">
            <v>1.2651191799999999E-2</v>
          </cell>
          <cell r="EL543">
            <v>1.484274935E-2</v>
          </cell>
          <cell r="EM543">
            <v>1.1523737450000002E-2</v>
          </cell>
          <cell r="EN543">
            <v>1.3287494509999997E-2</v>
          </cell>
          <cell r="EO543">
            <v>2.1687851780000003E-2</v>
          </cell>
          <cell r="EP543">
            <v>3.2014121549999996E-2</v>
          </cell>
          <cell r="EQ543">
            <v>2.6144222810000003E-2</v>
          </cell>
          <cell r="ER543">
            <v>1.8717760859999998E-2</v>
          </cell>
          <cell r="ES543">
            <v>1.278833167E-2</v>
          </cell>
          <cell r="ET543">
            <v>7.3525613799999981E-3</v>
          </cell>
          <cell r="EU543">
            <v>5.1796164399999997E-3</v>
          </cell>
          <cell r="EV543">
            <v>6.2478635500000006E-3</v>
          </cell>
          <cell r="EW543">
            <v>1.037726701E-2</v>
          </cell>
          <cell r="EX543">
            <v>1.588539567E-2</v>
          </cell>
          <cell r="EY543">
            <v>1.40854867E-2</v>
          </cell>
          <cell r="EZ543">
            <v>1.6469795190000001E-2</v>
          </cell>
          <cell r="FA543">
            <v>1.8739622340000001E-2</v>
          </cell>
          <cell r="FB543">
            <v>3.0797151959999994E-2</v>
          </cell>
          <cell r="FC543">
            <v>2.7256350359999997E-2</v>
          </cell>
          <cell r="FD543">
            <v>2.1261744180000004E-2</v>
          </cell>
          <cell r="FE543">
            <v>1.43774666E-2</v>
          </cell>
          <cell r="FF543">
            <v>8.5710339899999991E-3</v>
          </cell>
          <cell r="FG543">
            <v>5.4831816299999994E-3</v>
          </cell>
          <cell r="FH543">
            <v>6.2449153800000013E-3</v>
          </cell>
          <cell r="FI543">
            <v>1.101641165E-2</v>
          </cell>
          <cell r="FJ543">
            <v>1.6441480189999996E-2</v>
          </cell>
          <cell r="FK543">
            <v>1.9770072529999998E-2</v>
          </cell>
          <cell r="FL543">
            <v>2.2128880159999999E-2</v>
          </cell>
          <cell r="FM543">
            <v>2.5105711230000001E-2</v>
          </cell>
          <cell r="FN543">
            <v>3.2949908640000004E-2</v>
          </cell>
          <cell r="FO543">
            <v>3.0219616379999995E-2</v>
          </cell>
          <cell r="FP543">
            <v>2.1506718380000001E-2</v>
          </cell>
          <cell r="FQ543">
            <v>1.5522131450000002E-2</v>
          </cell>
          <cell r="FR543">
            <v>8.4511818099999979E-3</v>
          </cell>
          <cell r="FS543">
            <v>5.3910166499999993E-3</v>
          </cell>
          <cell r="FT543">
            <v>6.1973617200000008E-3</v>
          </cell>
          <cell r="FU543">
            <v>1.118847559E-2</v>
          </cell>
          <cell r="FV543">
            <v>1.726397251E-2</v>
          </cell>
          <cell r="FW543">
            <v>2.0364973100000003E-2</v>
          </cell>
          <cell r="FX543">
            <v>2.2558033129999999E-2</v>
          </cell>
          <cell r="FY543">
            <v>2.9004242699999998E-2</v>
          </cell>
          <cell r="FZ543">
            <v>3.3520329469999992E-2</v>
          </cell>
          <cell r="GA543">
            <v>2.9988018679999996E-2</v>
          </cell>
          <cell r="GB543">
            <v>2.1403546989999998E-2</v>
          </cell>
          <cell r="GC543">
            <v>1.5141330940000001E-2</v>
          </cell>
          <cell r="GD543">
            <v>8.2078490599999995E-3</v>
          </cell>
          <cell r="GE543">
            <v>5.4732548099999997E-3</v>
          </cell>
          <cell r="GF543">
            <v>5.9960066500000008E-3</v>
          </cell>
          <cell r="GG543">
            <v>1.238533478E-2</v>
          </cell>
          <cell r="GH543">
            <v>1.7029843900000001E-2</v>
          </cell>
          <cell r="GI543">
            <v>2.2930321939999998E-2</v>
          </cell>
          <cell r="GJ543">
            <v>2.672904693E-2</v>
          </cell>
          <cell r="GK543">
            <v>2.9171401370000006E-2</v>
          </cell>
          <cell r="GL543">
            <v>3.4087255260000004E-2</v>
          </cell>
          <cell r="GM543">
            <v>2.97332768E-2</v>
          </cell>
          <cell r="GN543">
            <v>2.0782340649999998E-2</v>
          </cell>
          <cell r="GO543">
            <v>1.462044627E-2</v>
          </cell>
          <cell r="GP543">
            <v>7.6947538399999987E-3</v>
          </cell>
          <cell r="GQ543">
            <v>5.1906635900000001E-3</v>
          </cell>
          <cell r="GR543">
            <v>5.8210210599999998E-3</v>
          </cell>
          <cell r="GS543">
            <v>1.2242118929999999E-2</v>
          </cell>
          <cell r="GT543">
            <v>1.776917356E-2</v>
          </cell>
          <cell r="GU543">
            <v>2.3065132540000002E-2</v>
          </cell>
          <cell r="GV543">
            <v>2.6932022229999998E-2</v>
          </cell>
          <cell r="GW543">
            <v>2.9168446040000004E-2</v>
          </cell>
          <cell r="GX543">
            <v>3.3922808759999999E-2</v>
          </cell>
          <cell r="GY543">
            <v>2.974484745E-2</v>
          </cell>
          <cell r="GZ543">
            <v>2.0421102569999995E-2</v>
          </cell>
          <cell r="HA543">
            <v>1.429659357E-2</v>
          </cell>
          <cell r="HB543">
            <v>7.654535379999999E-3</v>
          </cell>
          <cell r="HC543">
            <v>5.4047061699999998E-3</v>
          </cell>
          <cell r="HD543">
            <v>6.3676643900000005E-3</v>
          </cell>
          <cell r="HE543">
            <v>9.7399892599999999E-3</v>
          </cell>
          <cell r="HF543">
            <v>1.7178480650000001E-2</v>
          </cell>
          <cell r="HG543">
            <v>2.2369350260000004E-2</v>
          </cell>
          <cell r="HH543">
            <v>2.5254813890000002E-2</v>
          </cell>
          <cell r="HI543">
            <v>3.136939557E-2</v>
          </cell>
          <cell r="HJ543">
            <v>3.1203245659999997E-2</v>
          </cell>
          <cell r="HK543">
            <v>3.0721539539999999E-2</v>
          </cell>
          <cell r="HL543">
            <v>2.2262593349999998E-2</v>
          </cell>
          <cell r="HM543">
            <v>1.5575244560000001E-2</v>
          </cell>
          <cell r="HN543">
            <v>8.8762782099999979E-3</v>
          </cell>
          <cell r="HO543">
            <v>5.5546859599999998E-3</v>
          </cell>
          <cell r="HP543">
            <v>6.2478635500000006E-3</v>
          </cell>
          <cell r="HQ543">
            <v>1.037726701E-2</v>
          </cell>
          <cell r="HR543">
            <v>1.709917541E-2</v>
          </cell>
          <cell r="HS543">
            <v>2.2059527740000001E-2</v>
          </cell>
          <cell r="HT543">
            <v>2.5900912070000004E-2</v>
          </cell>
          <cell r="HU543">
            <v>3.0566703540000004E-2</v>
          </cell>
          <cell r="HV543">
            <v>3.2028513000000002E-2</v>
          </cell>
          <cell r="HW543">
            <v>3.0371240149999992E-2</v>
          </cell>
          <cell r="HX543">
            <v>2.1918694669999999E-2</v>
          </cell>
          <cell r="HY543">
            <v>1.571509133E-2</v>
          </cell>
          <cell r="HZ543">
            <v>8.5710339899999991E-3</v>
          </cell>
          <cell r="IA543">
            <v>5.4831816299999994E-3</v>
          </cell>
          <cell r="IB543">
            <v>6.2449153800000013E-3</v>
          </cell>
          <cell r="IC543">
            <v>1.132992014E-2</v>
          </cell>
          <cell r="ID543">
            <v>1.726397251E-2</v>
          </cell>
          <cell r="IE543">
            <v>2.2178237330000003E-2</v>
          </cell>
          <cell r="IF543">
            <v>2.6450429270000003E-2</v>
          </cell>
          <cell r="IG543">
            <v>2.950198779E-2</v>
          </cell>
          <cell r="IH543">
            <v>3.3520329469999992E-2</v>
          </cell>
          <cell r="II543">
            <v>2.9988018679999996E-2</v>
          </cell>
          <cell r="IJ543">
            <v>2.1403546989999998E-2</v>
          </cell>
          <cell r="IK543">
            <v>1.5141330940000001E-2</v>
          </cell>
          <cell r="IL543">
            <v>8.2078490599999995E-3</v>
          </cell>
          <cell r="IM543">
            <v>5.2052180899999998E-3</v>
          </cell>
          <cell r="IN543">
            <v>5.9960066500000008E-3</v>
          </cell>
          <cell r="IO543">
            <v>1.190887289E-2</v>
          </cell>
          <cell r="IP543">
            <v>1.7089342739999999E-2</v>
          </cell>
          <cell r="IQ543">
            <v>2.235106936E-2</v>
          </cell>
          <cell r="IR543">
            <v>2.6838188300000003E-2</v>
          </cell>
          <cell r="IS543">
            <v>2.891202671E-2</v>
          </cell>
          <cell r="IT543">
            <v>3.4072954509999989E-2</v>
          </cell>
          <cell r="IU543">
            <v>2.9818689539999998E-2</v>
          </cell>
          <cell r="IV543">
            <v>2.1093812849999997E-2</v>
          </cell>
          <cell r="IW543">
            <v>1.4947358050000002E-2</v>
          </cell>
          <cell r="IX543">
            <v>7.8461022399999997E-3</v>
          </cell>
          <cell r="IY543">
            <v>5.4762681399999989E-3</v>
          </cell>
        </row>
        <row r="544">
          <cell r="C544" t="str">
            <v>PV_.PX.WYC._.PTC.Small_Scale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1.0569817599999998E-2</v>
          </cell>
          <cell r="AG544">
            <v>1.6355689600000001E-2</v>
          </cell>
          <cell r="AH544">
            <v>2.0290510120000004E-2</v>
          </cell>
          <cell r="AI544">
            <v>2.4898375320000006E-2</v>
          </cell>
          <cell r="AJ544">
            <v>3.0223729199999997E-2</v>
          </cell>
          <cell r="AK544">
            <v>3.2988080930000004E-2</v>
          </cell>
          <cell r="AL544">
            <v>3.099695785E-2</v>
          </cell>
          <cell r="AM544">
            <v>2.8658999949999993E-2</v>
          </cell>
          <cell r="AN544">
            <v>2.5561312709999999E-2</v>
          </cell>
          <cell r="AO544">
            <v>1.8749617170000003E-2</v>
          </cell>
          <cell r="AP544">
            <v>1.4085293510000001E-2</v>
          </cell>
          <cell r="AQ544">
            <v>8.7290338400000025E-3</v>
          </cell>
          <cell r="AR544">
            <v>1.0828068809999997E-2</v>
          </cell>
          <cell r="AS544">
            <v>1.616883891E-2</v>
          </cell>
          <cell r="AT544">
            <v>2.1552961160000009E-2</v>
          </cell>
          <cell r="AU544">
            <v>2.4729900390000004E-2</v>
          </cell>
          <cell r="AV544">
            <v>3.1046821899999997E-2</v>
          </cell>
          <cell r="AW544">
            <v>3.3209207600000006E-2</v>
          </cell>
          <cell r="AX544">
            <v>3.0627156289999995E-2</v>
          </cell>
          <cell r="AY544">
            <v>2.8669294789999994E-2</v>
          </cell>
          <cell r="AZ544">
            <v>2.4160240019999998E-2</v>
          </cell>
          <cell r="BA544">
            <v>1.927245381E-2</v>
          </cell>
          <cell r="BB544">
            <v>1.3525601769999999E-2</v>
          </cell>
          <cell r="BC544">
            <v>8.3778309000000026E-3</v>
          </cell>
          <cell r="BD544">
            <v>1.0750787169999996E-2</v>
          </cell>
          <cell r="BE544">
            <v>1.5917762319999997E-2</v>
          </cell>
          <cell r="BF544">
            <v>2.2158587460000007E-2</v>
          </cell>
          <cell r="BG544">
            <v>2.5010412940000004E-2</v>
          </cell>
          <cell r="BH544">
            <v>3.1081234639999997E-2</v>
          </cell>
          <cell r="BI544">
            <v>3.3023023420000006E-2</v>
          </cell>
          <cell r="BJ544">
            <v>3.061130531E-2</v>
          </cell>
          <cell r="BK544">
            <v>2.8686062379999995E-2</v>
          </cell>
          <cell r="BL544">
            <v>2.4071386900000002E-2</v>
          </cell>
          <cell r="BM544">
            <v>1.9024186589999999E-2</v>
          </cell>
          <cell r="BN544">
            <v>1.3071591299999999E-2</v>
          </cell>
          <cell r="BO544">
            <v>8.739562170000003E-3</v>
          </cell>
          <cell r="BP544">
            <v>1.1075507249999998E-2</v>
          </cell>
          <cell r="BQ544">
            <v>1.5663008249999999E-2</v>
          </cell>
          <cell r="BR544">
            <v>2.2696451650000008E-2</v>
          </cell>
          <cell r="BS544">
            <v>2.5268011740000002E-2</v>
          </cell>
          <cell r="BT544">
            <v>3.1175761230000001E-2</v>
          </cell>
          <cell r="BU544">
            <v>3.2295274560000004E-2</v>
          </cell>
          <cell r="BV544">
            <v>3.1040197889999999E-2</v>
          </cell>
          <cell r="BW544">
            <v>2.8819050249999995E-2</v>
          </cell>
          <cell r="BX544">
            <v>2.3899720050000003E-2</v>
          </cell>
          <cell r="BY544">
            <v>1.8777464259999998E-2</v>
          </cell>
          <cell r="BZ544">
            <v>1.2629382979999999E-2</v>
          </cell>
          <cell r="CA544">
            <v>8.7975056900000022E-3</v>
          </cell>
          <cell r="CB544">
            <v>1.0354772019999998E-2</v>
          </cell>
          <cell r="CC544">
            <v>1.5787267430000002E-2</v>
          </cell>
          <cell r="CD544">
            <v>1.9995843680000003E-2</v>
          </cell>
          <cell r="CE544">
            <v>2.474681401000001E-2</v>
          </cell>
          <cell r="CF544">
            <v>3.0239903829999994E-2</v>
          </cell>
          <cell r="CG544">
            <v>3.2806428140000003E-2</v>
          </cell>
          <cell r="CH544">
            <v>3.1484078870000001E-2</v>
          </cell>
          <cell r="CI544">
            <v>2.8755107519999996E-2</v>
          </cell>
          <cell r="CJ544">
            <v>2.5021744989999997E-2</v>
          </cell>
          <cell r="CK544">
            <v>1.9410064930000002E-2</v>
          </cell>
          <cell r="CL544">
            <v>1.4933931900000003E-2</v>
          </cell>
          <cell r="CM544">
            <v>8.5990365699999995E-3</v>
          </cell>
          <cell r="CN544">
            <v>1.0323945839999998E-2</v>
          </cell>
          <cell r="CO544">
            <v>1.6848645879999999E-2</v>
          </cell>
          <cell r="CP544">
            <v>2.0290510120000004E-2</v>
          </cell>
          <cell r="CQ544">
            <v>2.4898375320000006E-2</v>
          </cell>
          <cell r="CR544">
            <v>3.0223729199999997E-2</v>
          </cell>
          <cell r="CS544">
            <v>3.2988080930000004E-2</v>
          </cell>
          <cell r="CT544">
            <v>3.099695785E-2</v>
          </cell>
          <cell r="CU544">
            <v>2.8658999949999993E-2</v>
          </cell>
          <cell r="CV544">
            <v>2.5561312709999999E-2</v>
          </cell>
          <cell r="CW544">
            <v>1.8749617170000003E-2</v>
          </cell>
          <cell r="CX544">
            <v>1.4085293510000001E-2</v>
          </cell>
          <cell r="CY544">
            <v>8.4382147200000018E-3</v>
          </cell>
          <cell r="CZ544">
            <v>1.0828068809999997E-2</v>
          </cell>
          <cell r="DA544">
            <v>1.600821413E-2</v>
          </cell>
          <cell r="DB544">
            <v>2.0940265430000007E-2</v>
          </cell>
          <cell r="DC544">
            <v>2.4591408770000003E-2</v>
          </cell>
          <cell r="DD544">
            <v>3.0764468529999995E-2</v>
          </cell>
          <cell r="DE544">
            <v>3.3166171330000008E-2</v>
          </cell>
          <cell r="DF544">
            <v>3.0930277059999997E-2</v>
          </cell>
          <cell r="DG544">
            <v>2.8551089809999996E-2</v>
          </cell>
          <cell r="DH544">
            <v>2.4962691129999999E-2</v>
          </cell>
          <cell r="DI544">
            <v>1.8910083200000004E-2</v>
          </cell>
          <cell r="DJ544">
            <v>1.3828385029999999E-2</v>
          </cell>
          <cell r="DK544">
            <v>8.6872531200000019E-3</v>
          </cell>
          <cell r="DL544">
            <v>1.0852704379999996E-2</v>
          </cell>
          <cell r="DM544">
            <v>1.5818730789999999E-2</v>
          </cell>
          <cell r="DN544">
            <v>2.1552961160000009E-2</v>
          </cell>
          <cell r="DO544">
            <v>2.4729900390000004E-2</v>
          </cell>
          <cell r="DP544">
            <v>3.1046821899999997E-2</v>
          </cell>
          <cell r="DQ544">
            <v>3.3209207600000006E-2</v>
          </cell>
          <cell r="DR544">
            <v>3.0627156289999995E-2</v>
          </cell>
          <cell r="DS544">
            <v>2.8669294789999994E-2</v>
          </cell>
          <cell r="DT544">
            <v>2.4160240019999998E-2</v>
          </cell>
          <cell r="DU544">
            <v>1.927245381E-2</v>
          </cell>
          <cell r="DV544">
            <v>1.3525601769999999E-2</v>
          </cell>
          <cell r="DW544">
            <v>8.6249154200000022E-3</v>
          </cell>
          <cell r="DX544">
            <v>1.0750787169999996E-2</v>
          </cell>
          <cell r="DY544">
            <v>1.5917762319999997E-2</v>
          </cell>
          <cell r="DZ544">
            <v>2.2158587460000007E-2</v>
          </cell>
          <cell r="EA544">
            <v>2.5010412940000004E-2</v>
          </cell>
          <cell r="EB544">
            <v>3.1081234639999997E-2</v>
          </cell>
          <cell r="EC544">
            <v>3.3023023420000006E-2</v>
          </cell>
          <cell r="ED544">
            <v>3.061130531E-2</v>
          </cell>
          <cell r="EE544">
            <v>2.8686062379999995E-2</v>
          </cell>
          <cell r="EF544">
            <v>2.4071386900000002E-2</v>
          </cell>
          <cell r="EG544">
            <v>1.9024186589999999E-2</v>
          </cell>
          <cell r="EH544">
            <v>1.3071591299999999E-2</v>
          </cell>
          <cell r="EI544">
            <v>8.739562170000003E-3</v>
          </cell>
          <cell r="EJ544">
            <v>1.1075507249999998E-2</v>
          </cell>
          <cell r="EK544">
            <v>1.618370509E-2</v>
          </cell>
          <cell r="EL544">
            <v>2.3232393080000007E-2</v>
          </cell>
          <cell r="EM544">
            <v>2.5306865529999997E-2</v>
          </cell>
          <cell r="EN544">
            <v>3.1309392509999999E-2</v>
          </cell>
          <cell r="EO544">
            <v>3.2278388120000001E-2</v>
          </cell>
          <cell r="EP544">
            <v>3.0797744009999996E-2</v>
          </cell>
          <cell r="EQ544">
            <v>2.8914592439999994E-2</v>
          </cell>
          <cell r="ER544">
            <v>2.3672839090000005E-2</v>
          </cell>
          <cell r="ES544">
            <v>1.8553669200000001E-2</v>
          </cell>
          <cell r="ET544">
            <v>1.2275685499999999E-2</v>
          </cell>
          <cell r="EU544">
            <v>8.5328055800000021E-3</v>
          </cell>
          <cell r="EV544">
            <v>1.0323945839999998E-2</v>
          </cell>
          <cell r="EW544">
            <v>1.6002779199999997E-2</v>
          </cell>
          <cell r="EX544">
            <v>2.0137928620000006E-2</v>
          </cell>
          <cell r="EY544">
            <v>2.5138575990000005E-2</v>
          </cell>
          <cell r="EZ544">
            <v>3.0023717829999994E-2</v>
          </cell>
          <cell r="FA544">
            <v>3.2889438130000004E-2</v>
          </cell>
          <cell r="FB544">
            <v>3.1555023679999995E-2</v>
          </cell>
          <cell r="FC544">
            <v>2.8091796229999997E-2</v>
          </cell>
          <cell r="FD544">
            <v>2.567999516E-2</v>
          </cell>
          <cell r="FE544">
            <v>1.9100123940000002E-2</v>
          </cell>
          <cell r="FF544">
            <v>1.4530957880000002E-2</v>
          </cell>
          <cell r="FG544">
            <v>8.5894007000000012E-3</v>
          </cell>
          <cell r="FH544">
            <v>1.0569817599999998E-2</v>
          </cell>
          <cell r="FI544">
            <v>1.6355689600000001E-2</v>
          </cell>
          <cell r="FJ544">
            <v>2.0290510120000004E-2</v>
          </cell>
          <cell r="FK544">
            <v>2.4898375320000006E-2</v>
          </cell>
          <cell r="FL544">
            <v>3.0223729199999997E-2</v>
          </cell>
          <cell r="FM544">
            <v>3.2988080930000004E-2</v>
          </cell>
          <cell r="FN544">
            <v>3.099695785E-2</v>
          </cell>
          <cell r="FO544">
            <v>2.8658999949999993E-2</v>
          </cell>
          <cell r="FP544">
            <v>2.5561312709999999E-2</v>
          </cell>
          <cell r="FQ544">
            <v>1.8749617170000003E-2</v>
          </cell>
          <cell r="FR544">
            <v>1.4085293510000001E-2</v>
          </cell>
          <cell r="FS544">
            <v>8.7290338400000025E-3</v>
          </cell>
          <cell r="FT544">
            <v>1.0828068809999997E-2</v>
          </cell>
          <cell r="FU544">
            <v>1.600821413E-2</v>
          </cell>
          <cell r="FV544">
            <v>2.0940265430000007E-2</v>
          </cell>
          <cell r="FW544">
            <v>2.4591408770000003E-2</v>
          </cell>
          <cell r="FX544">
            <v>3.0764468529999995E-2</v>
          </cell>
          <cell r="FY544">
            <v>3.3166171330000008E-2</v>
          </cell>
          <cell r="FZ544">
            <v>3.0930277059999997E-2</v>
          </cell>
          <cell r="GA544">
            <v>2.8551089809999996E-2</v>
          </cell>
          <cell r="GB544">
            <v>2.4962691129999999E-2</v>
          </cell>
          <cell r="GC544">
            <v>1.8910083200000004E-2</v>
          </cell>
          <cell r="GD544">
            <v>1.3828385029999999E-2</v>
          </cell>
          <cell r="GE544">
            <v>8.6872531200000019E-3</v>
          </cell>
          <cell r="GF544">
            <v>1.0852704379999996E-2</v>
          </cell>
          <cell r="GG544">
            <v>1.6085403379999998E-2</v>
          </cell>
          <cell r="GH544">
            <v>2.2158587460000007E-2</v>
          </cell>
          <cell r="GI544">
            <v>2.5010412940000004E-2</v>
          </cell>
          <cell r="GJ544">
            <v>3.1081234639999997E-2</v>
          </cell>
          <cell r="GK544">
            <v>3.3023023420000006E-2</v>
          </cell>
          <cell r="GL544">
            <v>3.061130531E-2</v>
          </cell>
          <cell r="GM544">
            <v>2.8686062379999995E-2</v>
          </cell>
          <cell r="GN544">
            <v>2.4071386900000002E-2</v>
          </cell>
          <cell r="GO544">
            <v>1.9024186589999999E-2</v>
          </cell>
          <cell r="GP544">
            <v>1.3071591299999999E-2</v>
          </cell>
          <cell r="GQ544">
            <v>8.4140896200000023E-3</v>
          </cell>
          <cell r="GR544">
            <v>1.1075507249999998E-2</v>
          </cell>
          <cell r="GS544">
            <v>1.5663008249999999E-2</v>
          </cell>
          <cell r="GT544">
            <v>2.2696451650000008E-2</v>
          </cell>
          <cell r="GU544">
            <v>2.5268011740000002E-2</v>
          </cell>
          <cell r="GV544">
            <v>3.1175761230000001E-2</v>
          </cell>
          <cell r="GW544">
            <v>3.2295274560000004E-2</v>
          </cell>
          <cell r="GX544">
            <v>3.1040197889999999E-2</v>
          </cell>
          <cell r="GY544">
            <v>2.8819050249999995E-2</v>
          </cell>
          <cell r="GZ544">
            <v>2.3899720050000003E-2</v>
          </cell>
          <cell r="HA544">
            <v>1.8777464259999998E-2</v>
          </cell>
          <cell r="HB544">
            <v>1.2629382979999999E-2</v>
          </cell>
          <cell r="HC544">
            <v>8.7975056900000022E-3</v>
          </cell>
          <cell r="HD544">
            <v>1.0354772019999998E-2</v>
          </cell>
          <cell r="HE544">
            <v>1.5787267430000002E-2</v>
          </cell>
          <cell r="HF544">
            <v>1.9995843680000003E-2</v>
          </cell>
          <cell r="HG544">
            <v>2.474681401000001E-2</v>
          </cell>
          <cell r="HH544">
            <v>3.0239903829999994E-2</v>
          </cell>
          <cell r="HI544">
            <v>3.2806428140000003E-2</v>
          </cell>
          <cell r="HJ544">
            <v>3.1484078870000001E-2</v>
          </cell>
          <cell r="HK544">
            <v>2.8755107519999996E-2</v>
          </cell>
          <cell r="HL544">
            <v>2.5021744989999997E-2</v>
          </cell>
          <cell r="HM544">
            <v>1.9410064930000002E-2</v>
          </cell>
          <cell r="HN544">
            <v>1.4933931900000003E-2</v>
          </cell>
          <cell r="HO544">
            <v>8.5990365699999995E-3</v>
          </cell>
          <cell r="HP544">
            <v>1.0323945839999998E-2</v>
          </cell>
          <cell r="HQ544">
            <v>1.6002779199999997E-2</v>
          </cell>
          <cell r="HR544">
            <v>2.0137928620000006E-2</v>
          </cell>
          <cell r="HS544">
            <v>2.5138575990000005E-2</v>
          </cell>
          <cell r="HT544">
            <v>3.0023717829999994E-2</v>
          </cell>
          <cell r="HU544">
            <v>3.2889438130000004E-2</v>
          </cell>
          <cell r="HV544">
            <v>3.1555023679999995E-2</v>
          </cell>
          <cell r="HW544">
            <v>2.8091796229999997E-2</v>
          </cell>
          <cell r="HX544">
            <v>2.567999516E-2</v>
          </cell>
          <cell r="HY544">
            <v>1.9100123940000002E-2</v>
          </cell>
          <cell r="HZ544">
            <v>1.4530957880000002E-2</v>
          </cell>
          <cell r="IA544">
            <v>8.5894007000000012E-3</v>
          </cell>
          <cell r="IB544">
            <v>1.0569817599999998E-2</v>
          </cell>
          <cell r="IC544">
            <v>1.6532275209999999E-2</v>
          </cell>
          <cell r="ID544">
            <v>2.0940265430000007E-2</v>
          </cell>
          <cell r="IE544">
            <v>2.4591408770000003E-2</v>
          </cell>
          <cell r="IF544">
            <v>3.0764468529999995E-2</v>
          </cell>
          <cell r="IG544">
            <v>3.3166171330000008E-2</v>
          </cell>
          <cell r="IH544">
            <v>3.0930277059999997E-2</v>
          </cell>
          <cell r="II544">
            <v>2.8551089809999996E-2</v>
          </cell>
          <cell r="IJ544">
            <v>2.4962691129999999E-2</v>
          </cell>
          <cell r="IK544">
            <v>1.8910083200000004E-2</v>
          </cell>
          <cell r="IL544">
            <v>1.3828385029999999E-2</v>
          </cell>
          <cell r="IM544">
            <v>8.360484700000002E-3</v>
          </cell>
          <cell r="IN544">
            <v>1.0852704379999996E-2</v>
          </cell>
          <cell r="IO544">
            <v>1.5818730789999999E-2</v>
          </cell>
          <cell r="IP544">
            <v>2.1552961160000009E-2</v>
          </cell>
          <cell r="IQ544">
            <v>2.4729900390000004E-2</v>
          </cell>
          <cell r="IR544">
            <v>3.1046821899999997E-2</v>
          </cell>
          <cell r="IS544">
            <v>3.3209207600000006E-2</v>
          </cell>
          <cell r="IT544">
            <v>3.0627156289999995E-2</v>
          </cell>
          <cell r="IU544">
            <v>2.8669294789999994E-2</v>
          </cell>
          <cell r="IV544">
            <v>2.4160240019999998E-2</v>
          </cell>
          <cell r="IW544">
            <v>1.927245381E-2</v>
          </cell>
          <cell r="IX544">
            <v>1.3525601769999999E-2</v>
          </cell>
          <cell r="IY544">
            <v>8.6249154200000022E-3</v>
          </cell>
        </row>
        <row r="545">
          <cell r="C545" t="str">
            <v>PV_.PX.WYE._.PTC.Small_Scale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8.9591666300000029E-3</v>
          </cell>
          <cell r="AG545">
            <v>1.2809521420000001E-2</v>
          </cell>
          <cell r="AH545">
            <v>1.8496531800000004E-2</v>
          </cell>
          <cell r="AI545">
            <v>2.322599279E-2</v>
          </cell>
          <cell r="AJ545">
            <v>2.7338731209999998E-2</v>
          </cell>
          <cell r="AK545">
            <v>3.215265296E-2</v>
          </cell>
          <cell r="AL545">
            <v>3.1243763640000002E-2</v>
          </cell>
          <cell r="AM545">
            <v>2.9481030419999991E-2</v>
          </cell>
          <cell r="AN545">
            <v>2.4161722620000003E-2</v>
          </cell>
          <cell r="AO545">
            <v>1.4672602979999998E-2</v>
          </cell>
          <cell r="AP545">
            <v>1.2704409789999998E-2</v>
          </cell>
          <cell r="AQ545">
            <v>8.2487991699999996E-3</v>
          </cell>
          <cell r="AR545">
            <v>9.3319980500000035E-3</v>
          </cell>
          <cell r="AS545">
            <v>1.2695053610000001E-2</v>
          </cell>
          <cell r="AT545">
            <v>1.9824204509999999E-2</v>
          </cell>
          <cell r="AU545">
            <v>2.2216277400000005E-2</v>
          </cell>
          <cell r="AV545">
            <v>2.8889088800000001E-2</v>
          </cell>
          <cell r="AW545">
            <v>3.1919952700000004E-2</v>
          </cell>
          <cell r="AX545">
            <v>3.1249270189999998E-2</v>
          </cell>
          <cell r="AY545">
            <v>2.9516132639999994E-2</v>
          </cell>
          <cell r="AZ545">
            <v>2.2750940760000005E-2</v>
          </cell>
          <cell r="BA545">
            <v>1.495223084E-2</v>
          </cell>
          <cell r="BB545">
            <v>1.2529480539999995E-2</v>
          </cell>
          <cell r="BC545">
            <v>7.716599729999999E-3</v>
          </cell>
          <cell r="BD545">
            <v>9.1895340600000007E-3</v>
          </cell>
          <cell r="BE545">
            <v>1.244595982E-2</v>
          </cell>
          <cell r="BF545">
            <v>2.050124926E-2</v>
          </cell>
          <cell r="BG545">
            <v>2.1879154200000007E-2</v>
          </cell>
          <cell r="BH545">
            <v>2.8838318440000003E-2</v>
          </cell>
          <cell r="BI545">
            <v>3.221825172E-2</v>
          </cell>
          <cell r="BJ545">
            <v>3.1492704359999998E-2</v>
          </cell>
          <cell r="BK545">
            <v>2.9381689589999996E-2</v>
          </cell>
          <cell r="BL545">
            <v>2.2671430490000002E-2</v>
          </cell>
          <cell r="BM545">
            <v>1.4673828010000001E-2</v>
          </cell>
          <cell r="BN545">
            <v>1.2126965399999998E-2</v>
          </cell>
          <cell r="BO545">
            <v>7.8778749599999996E-3</v>
          </cell>
          <cell r="BP545">
            <v>9.11060346E-3</v>
          </cell>
          <cell r="BQ545">
            <v>1.2579256740000001E-2</v>
          </cell>
          <cell r="BR545">
            <v>2.1004504889999994E-2</v>
          </cell>
          <cell r="BS545">
            <v>2.2100321660000009E-2</v>
          </cell>
          <cell r="BT545">
            <v>2.8201914889999999E-2</v>
          </cell>
          <cell r="BU545">
            <v>3.2336622550000006E-2</v>
          </cell>
          <cell r="BV545">
            <v>3.1898368279999999E-2</v>
          </cell>
          <cell r="BW545">
            <v>2.9425140639999993E-2</v>
          </cell>
          <cell r="BX545">
            <v>2.2457107480000002E-2</v>
          </cell>
          <cell r="BY545">
            <v>1.440665281E-2</v>
          </cell>
          <cell r="BZ545">
            <v>1.1688240889999996E-2</v>
          </cell>
          <cell r="CA545">
            <v>8.1369349700000006E-3</v>
          </cell>
          <cell r="CB545">
            <v>8.3972423400000013E-3</v>
          </cell>
          <cell r="CC545">
            <v>1.219754711E-2</v>
          </cell>
          <cell r="CD545">
            <v>1.8250569510000002E-2</v>
          </cell>
          <cell r="CE545">
            <v>2.3196758839999998E-2</v>
          </cell>
          <cell r="CF545">
            <v>2.7236754010000003E-2</v>
          </cell>
          <cell r="CG545">
            <v>3.2113022690000007E-2</v>
          </cell>
          <cell r="CH545">
            <v>3.1407377229999998E-2</v>
          </cell>
          <cell r="CI545">
            <v>2.9812203409999995E-2</v>
          </cell>
          <cell r="CJ545">
            <v>2.3765827769999998E-2</v>
          </cell>
          <cell r="CK545">
            <v>1.6030584980000005E-2</v>
          </cell>
          <cell r="CL545">
            <v>1.271521621E-2</v>
          </cell>
          <cell r="CM545">
            <v>8.4172821700000001E-3</v>
          </cell>
          <cell r="CN545">
            <v>8.6243201300000034E-3</v>
          </cell>
          <cell r="CO545">
            <v>1.3263882750000001E-2</v>
          </cell>
          <cell r="CP545">
            <v>1.8496531800000004E-2</v>
          </cell>
          <cell r="CQ545">
            <v>2.322599279E-2</v>
          </cell>
          <cell r="CR545">
            <v>2.7338731209999998E-2</v>
          </cell>
          <cell r="CS545">
            <v>3.215265296E-2</v>
          </cell>
          <cell r="CT545">
            <v>3.1243763640000002E-2</v>
          </cell>
          <cell r="CU545">
            <v>2.9481030419999991E-2</v>
          </cell>
          <cell r="CV545">
            <v>2.4161722620000003E-2</v>
          </cell>
          <cell r="CW545">
            <v>1.4672602979999998E-2</v>
          </cell>
          <cell r="CX545">
            <v>1.2704409789999998E-2</v>
          </cell>
          <cell r="CY545">
            <v>8.0572913899999987E-3</v>
          </cell>
          <cell r="CZ545">
            <v>9.3319980500000035E-3</v>
          </cell>
          <cell r="DA545">
            <v>1.2510391850000002E-2</v>
          </cell>
          <cell r="DB545">
            <v>1.9256670530000002E-2</v>
          </cell>
          <cell r="DC545">
            <v>2.2698377560000003E-2</v>
          </cell>
          <cell r="DD545">
            <v>2.7938461420000001E-2</v>
          </cell>
          <cell r="DE545">
            <v>3.2131172790000009E-2</v>
          </cell>
          <cell r="DF545">
            <v>3.1371077680000005E-2</v>
          </cell>
          <cell r="DG545">
            <v>2.9375193349999992E-2</v>
          </cell>
          <cell r="DH545">
            <v>2.3593656840000005E-2</v>
          </cell>
          <cell r="DI545">
            <v>1.457029596E-2</v>
          </cell>
          <cell r="DJ545">
            <v>1.2668466669999996E-2</v>
          </cell>
          <cell r="DK545">
            <v>8.1454670700000006E-3</v>
          </cell>
          <cell r="DL545">
            <v>9.4352971600000016E-3</v>
          </cell>
          <cell r="DM545">
            <v>1.2336833350000001E-2</v>
          </cell>
          <cell r="DN545">
            <v>1.9824204509999999E-2</v>
          </cell>
          <cell r="DO545">
            <v>2.2216277400000005E-2</v>
          </cell>
          <cell r="DP545">
            <v>2.8889088800000001E-2</v>
          </cell>
          <cell r="DQ545">
            <v>3.1919952700000004E-2</v>
          </cell>
          <cell r="DR545">
            <v>3.1249270189999998E-2</v>
          </cell>
          <cell r="DS545">
            <v>2.9516132639999994E-2</v>
          </cell>
          <cell r="DT545">
            <v>2.2750940760000005E-2</v>
          </cell>
          <cell r="DU545">
            <v>1.495223084E-2</v>
          </cell>
          <cell r="DV545">
            <v>1.2529480539999995E-2</v>
          </cell>
          <cell r="DW545">
            <v>7.8361145599999994E-3</v>
          </cell>
          <cell r="DX545">
            <v>9.1895340600000007E-3</v>
          </cell>
          <cell r="DY545">
            <v>1.244595982E-2</v>
          </cell>
          <cell r="DZ545">
            <v>2.050124926E-2</v>
          </cell>
          <cell r="EA545">
            <v>2.1879154200000007E-2</v>
          </cell>
          <cell r="EB545">
            <v>2.8838318440000003E-2</v>
          </cell>
          <cell r="EC545">
            <v>3.221825172E-2</v>
          </cell>
          <cell r="ED545">
            <v>3.1492704359999998E-2</v>
          </cell>
          <cell r="EE545">
            <v>2.9381689589999996E-2</v>
          </cell>
          <cell r="EF545">
            <v>2.2671430490000002E-2</v>
          </cell>
          <cell r="EG545">
            <v>1.4673828010000001E-2</v>
          </cell>
          <cell r="EH545">
            <v>1.2126965399999998E-2</v>
          </cell>
          <cell r="EI545">
            <v>7.8778749599999996E-3</v>
          </cell>
          <cell r="EJ545">
            <v>9.11060346E-3</v>
          </cell>
          <cell r="EK545">
            <v>1.3037508230000001E-2</v>
          </cell>
          <cell r="EL545">
            <v>2.1252760719999996E-2</v>
          </cell>
          <cell r="EM545">
            <v>2.2386483440000004E-2</v>
          </cell>
          <cell r="EN545">
            <v>2.8249251829999999E-2</v>
          </cell>
          <cell r="EO545">
            <v>3.2469814620000009E-2</v>
          </cell>
          <cell r="EP545">
            <v>3.1530404690000007E-2</v>
          </cell>
          <cell r="EQ545">
            <v>2.9604750359999998E-2</v>
          </cell>
          <cell r="ER545">
            <v>2.2315625469999996E-2</v>
          </cell>
          <cell r="ES545">
            <v>1.4168711430000001E-2</v>
          </cell>
          <cell r="ET545">
            <v>1.1211661289999996E-2</v>
          </cell>
          <cell r="EU545">
            <v>7.7512769199999994E-3</v>
          </cell>
          <cell r="EV545">
            <v>8.6243201300000034E-3</v>
          </cell>
          <cell r="EW545">
            <v>1.2369781500000001E-2</v>
          </cell>
          <cell r="EX545">
            <v>1.8515181579999998E-2</v>
          </cell>
          <cell r="EY545">
            <v>2.3345524020000001E-2</v>
          </cell>
          <cell r="EZ545">
            <v>2.6941656830000004E-2</v>
          </cell>
          <cell r="FA545">
            <v>3.2091581450000004E-2</v>
          </cell>
          <cell r="FB545">
            <v>3.1831297539999998E-2</v>
          </cell>
          <cell r="FC545">
            <v>2.9037237199999996E-2</v>
          </cell>
          <cell r="FD545">
            <v>2.4338017430000001E-2</v>
          </cell>
          <cell r="FE545">
            <v>1.5262603329999999E-2</v>
          </cell>
          <cell r="FF545">
            <v>1.2886637089999998E-2</v>
          </cell>
          <cell r="FG545">
            <v>8.1790943799999998E-3</v>
          </cell>
          <cell r="FH545">
            <v>8.9591666300000029E-3</v>
          </cell>
          <cell r="FI545">
            <v>1.2809521420000001E-2</v>
          </cell>
          <cell r="FJ545">
            <v>1.8496531800000004E-2</v>
          </cell>
          <cell r="FK545">
            <v>2.322599279E-2</v>
          </cell>
          <cell r="FL545">
            <v>2.7338731209999998E-2</v>
          </cell>
          <cell r="FM545">
            <v>3.215265296E-2</v>
          </cell>
          <cell r="FN545">
            <v>3.1243763640000002E-2</v>
          </cell>
          <cell r="FO545">
            <v>2.9481030419999991E-2</v>
          </cell>
          <cell r="FP545">
            <v>2.4161722620000003E-2</v>
          </cell>
          <cell r="FQ545">
            <v>1.4672602979999998E-2</v>
          </cell>
          <cell r="FR545">
            <v>1.2704409789999998E-2</v>
          </cell>
          <cell r="FS545">
            <v>8.2487991699999996E-3</v>
          </cell>
          <cell r="FT545">
            <v>9.3319980500000035E-3</v>
          </cell>
          <cell r="FU545">
            <v>1.2510391850000002E-2</v>
          </cell>
          <cell r="FV545">
            <v>1.9256670530000002E-2</v>
          </cell>
          <cell r="FW545">
            <v>2.2698377560000003E-2</v>
          </cell>
          <cell r="FX545">
            <v>2.7938461420000001E-2</v>
          </cell>
          <cell r="FY545">
            <v>3.2131172790000009E-2</v>
          </cell>
          <cell r="FZ545">
            <v>3.1371077680000005E-2</v>
          </cell>
          <cell r="GA545">
            <v>2.9375193349999992E-2</v>
          </cell>
          <cell r="GB545">
            <v>2.3593656840000005E-2</v>
          </cell>
          <cell r="GC545">
            <v>1.457029596E-2</v>
          </cell>
          <cell r="GD545">
            <v>1.2668466669999996E-2</v>
          </cell>
          <cell r="GE545">
            <v>8.1454670700000006E-3</v>
          </cell>
          <cell r="GF545">
            <v>9.4352971600000016E-3</v>
          </cell>
          <cell r="GG545">
            <v>1.2613981010000001E-2</v>
          </cell>
          <cell r="GH545">
            <v>2.050124926E-2</v>
          </cell>
          <cell r="GI545">
            <v>2.1879154200000007E-2</v>
          </cell>
          <cell r="GJ545">
            <v>2.8838318440000003E-2</v>
          </cell>
          <cell r="GK545">
            <v>3.221825172E-2</v>
          </cell>
          <cell r="GL545">
            <v>3.1492704359999998E-2</v>
          </cell>
          <cell r="GM545">
            <v>2.9381689589999996E-2</v>
          </cell>
          <cell r="GN545">
            <v>2.2671430490000002E-2</v>
          </cell>
          <cell r="GO545">
            <v>1.4673828010000001E-2</v>
          </cell>
          <cell r="GP545">
            <v>1.2126965399999998E-2</v>
          </cell>
          <cell r="GQ545">
            <v>7.6229538099999994E-3</v>
          </cell>
          <cell r="GR545">
            <v>9.11060346E-3</v>
          </cell>
          <cell r="GS545">
            <v>1.2579256740000001E-2</v>
          </cell>
          <cell r="GT545">
            <v>2.1004504889999994E-2</v>
          </cell>
          <cell r="GU545">
            <v>2.2100321660000009E-2</v>
          </cell>
          <cell r="GV545">
            <v>2.8201914889999999E-2</v>
          </cell>
          <cell r="GW545">
            <v>3.2336622550000006E-2</v>
          </cell>
          <cell r="GX545">
            <v>3.1898368279999999E-2</v>
          </cell>
          <cell r="GY545">
            <v>2.9425140639999993E-2</v>
          </cell>
          <cell r="GZ545">
            <v>2.2457107480000002E-2</v>
          </cell>
          <cell r="HA545">
            <v>1.440665281E-2</v>
          </cell>
          <cell r="HB545">
            <v>1.1688240889999996E-2</v>
          </cell>
          <cell r="HC545">
            <v>8.1369349700000006E-3</v>
          </cell>
          <cell r="HD545">
            <v>8.3972423400000013E-3</v>
          </cell>
          <cell r="HE545">
            <v>1.219754711E-2</v>
          </cell>
          <cell r="HF545">
            <v>1.8250569510000002E-2</v>
          </cell>
          <cell r="HG545">
            <v>2.3196758839999998E-2</v>
          </cell>
          <cell r="HH545">
            <v>2.7236754010000003E-2</v>
          </cell>
          <cell r="HI545">
            <v>3.2113022690000007E-2</v>
          </cell>
          <cell r="HJ545">
            <v>3.1407377229999998E-2</v>
          </cell>
          <cell r="HK545">
            <v>2.9812203409999995E-2</v>
          </cell>
          <cell r="HL545">
            <v>2.3765827769999998E-2</v>
          </cell>
          <cell r="HM545">
            <v>1.6030584980000005E-2</v>
          </cell>
          <cell r="HN545">
            <v>1.271521621E-2</v>
          </cell>
          <cell r="HO545">
            <v>8.4172821700000001E-3</v>
          </cell>
          <cell r="HP545">
            <v>8.6243201300000034E-3</v>
          </cell>
          <cell r="HQ545">
            <v>1.2369781500000001E-2</v>
          </cell>
          <cell r="HR545">
            <v>1.8515181579999998E-2</v>
          </cell>
          <cell r="HS545">
            <v>2.3345524020000001E-2</v>
          </cell>
          <cell r="HT545">
            <v>2.6941656830000004E-2</v>
          </cell>
          <cell r="HU545">
            <v>3.2091581450000004E-2</v>
          </cell>
          <cell r="HV545">
            <v>3.1831297539999998E-2</v>
          </cell>
          <cell r="HW545">
            <v>2.9037237199999996E-2</v>
          </cell>
          <cell r="HX545">
            <v>2.4338017430000001E-2</v>
          </cell>
          <cell r="HY545">
            <v>1.5262603329999999E-2</v>
          </cell>
          <cell r="HZ545">
            <v>1.2886637089999998E-2</v>
          </cell>
          <cell r="IA545">
            <v>8.1790943799999998E-3</v>
          </cell>
          <cell r="IB545">
            <v>8.9591666300000029E-3</v>
          </cell>
          <cell r="IC545">
            <v>1.3040190760000001E-2</v>
          </cell>
          <cell r="ID545">
            <v>1.9256670530000002E-2</v>
          </cell>
          <cell r="IE545">
            <v>2.2698377560000003E-2</v>
          </cell>
          <cell r="IF545">
            <v>2.7938461420000001E-2</v>
          </cell>
          <cell r="IG545">
            <v>3.2131172790000009E-2</v>
          </cell>
          <cell r="IH545">
            <v>3.1371077680000005E-2</v>
          </cell>
          <cell r="II545">
            <v>2.9375193349999992E-2</v>
          </cell>
          <cell r="IJ545">
            <v>2.3593656840000005E-2</v>
          </cell>
          <cell r="IK545">
            <v>1.457029596E-2</v>
          </cell>
          <cell r="IL545">
            <v>1.2668466669999996E-2</v>
          </cell>
          <cell r="IM545">
            <v>7.8921952400000002E-3</v>
          </cell>
          <cell r="IN545">
            <v>9.4352971600000016E-3</v>
          </cell>
          <cell r="IO545">
            <v>1.2336833350000001E-2</v>
          </cell>
          <cell r="IP545">
            <v>1.9824204509999999E-2</v>
          </cell>
          <cell r="IQ545">
            <v>2.2216277400000005E-2</v>
          </cell>
          <cell r="IR545">
            <v>2.8889088800000001E-2</v>
          </cell>
          <cell r="IS545">
            <v>3.1919952700000004E-2</v>
          </cell>
          <cell r="IT545">
            <v>3.1249270189999998E-2</v>
          </cell>
          <cell r="IU545">
            <v>2.9516132639999994E-2</v>
          </cell>
          <cell r="IV545">
            <v>2.2750940760000005E-2</v>
          </cell>
          <cell r="IW545">
            <v>1.495223084E-2</v>
          </cell>
          <cell r="IX545">
            <v>1.2529480539999995E-2</v>
          </cell>
          <cell r="IY545">
            <v>7.8361145599999994E-3</v>
          </cell>
        </row>
        <row r="546">
          <cell r="C546" t="str">
            <v>PV_.PX.WYN._.PTC.Small_Scale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9.0345045100000011E-3</v>
          </cell>
          <cell r="AG546">
            <v>1.3682216870000003E-2</v>
          </cell>
          <cell r="AH546">
            <v>2.1019553370000006E-2</v>
          </cell>
          <cell r="AI546">
            <v>2.4247503360000002E-2</v>
          </cell>
          <cell r="AJ546">
            <v>2.6917240209999999E-2</v>
          </cell>
          <cell r="AK546">
            <v>2.9737768480000006E-2</v>
          </cell>
          <cell r="AL546">
            <v>3.0082973500000006E-2</v>
          </cell>
          <cell r="AM546">
            <v>2.6325840260000004E-2</v>
          </cell>
          <cell r="AN546">
            <v>2.2248254879999999E-2</v>
          </cell>
          <cell r="AO546">
            <v>1.5889115129999999E-2</v>
          </cell>
          <cell r="AP546">
            <v>1.1749472889999999E-2</v>
          </cell>
          <cell r="AQ546">
            <v>8.8540445700000005E-3</v>
          </cell>
          <cell r="AR546">
            <v>8.828034890000001E-3</v>
          </cell>
          <cell r="AS546">
            <v>1.4627292690000003E-2</v>
          </cell>
          <cell r="AT546">
            <v>2.1410365360000003E-2</v>
          </cell>
          <cell r="AU546">
            <v>2.4334402150000004E-2</v>
          </cell>
          <cell r="AV546">
            <v>2.6804677170000006E-2</v>
          </cell>
          <cell r="AW546">
            <v>3.014656382E-2</v>
          </cell>
          <cell r="AX546">
            <v>2.9975934900000008E-2</v>
          </cell>
          <cell r="AY546">
            <v>2.6594284840000003E-2</v>
          </cell>
          <cell r="AZ546">
            <v>2.0721251779999995E-2</v>
          </cell>
          <cell r="BA546">
            <v>1.6106943750000002E-2</v>
          </cell>
          <cell r="BB546">
            <v>1.1852711869999999E-2</v>
          </cell>
          <cell r="BC546">
            <v>8.3576278900000002E-3</v>
          </cell>
          <cell r="BD546">
            <v>8.9873840899999998E-3</v>
          </cell>
          <cell r="BE546">
            <v>1.4717717300000002E-2</v>
          </cell>
          <cell r="BF546">
            <v>2.1550059540000006E-2</v>
          </cell>
          <cell r="BG546">
            <v>2.4468117300000005E-2</v>
          </cell>
          <cell r="BH546">
            <v>2.6578700940000002E-2</v>
          </cell>
          <cell r="BI546">
            <v>3.04887779E-2</v>
          </cell>
          <cell r="BJ546">
            <v>2.9983934010000005E-2</v>
          </cell>
          <cell r="BK546">
            <v>2.6334003139999999E-2</v>
          </cell>
          <cell r="BL546">
            <v>2.0737960749999996E-2</v>
          </cell>
          <cell r="BM546">
            <v>1.5822077800000004E-2</v>
          </cell>
          <cell r="BN546">
            <v>1.1413856989999997E-2</v>
          </cell>
          <cell r="BO546">
            <v>8.6330937299999994E-3</v>
          </cell>
          <cell r="BP546">
            <v>9.1276170100000019E-3</v>
          </cell>
          <cell r="BQ546">
            <v>1.477656863E-2</v>
          </cell>
          <cell r="BR546">
            <v>2.1865933000000008E-2</v>
          </cell>
          <cell r="BS546">
            <v>2.4672055890000003E-2</v>
          </cell>
          <cell r="BT546">
            <v>2.6254413850000002E-2</v>
          </cell>
          <cell r="BU546">
            <v>3.0399253640000002E-2</v>
          </cell>
          <cell r="BV546">
            <v>3.0441172360000008E-2</v>
          </cell>
          <cell r="BW546">
            <v>2.6321971630000003E-2</v>
          </cell>
          <cell r="BX546">
            <v>2.0479508599999998E-2</v>
          </cell>
          <cell r="BY546">
            <v>1.5583282760000001E-2</v>
          </cell>
          <cell r="BZ546">
            <v>1.1007061859999999E-2</v>
          </cell>
          <cell r="CA546">
            <v>8.7585896300000007E-3</v>
          </cell>
          <cell r="CB546">
            <v>8.7872341400000026E-3</v>
          </cell>
          <cell r="CC546">
            <v>1.3025325750000004E-2</v>
          </cell>
          <cell r="CD546">
            <v>2.0902192830000003E-2</v>
          </cell>
          <cell r="CE546">
            <v>2.4226358840000004E-2</v>
          </cell>
          <cell r="CF546">
            <v>2.644669518E-2</v>
          </cell>
          <cell r="CG546">
            <v>2.9852926270000003E-2</v>
          </cell>
          <cell r="CH546">
            <v>3.0175287770000003E-2</v>
          </cell>
          <cell r="CI546">
            <v>2.6898792580000004E-2</v>
          </cell>
          <cell r="CJ546">
            <v>2.2434705939999997E-2</v>
          </cell>
          <cell r="CK546">
            <v>1.63999669E-2</v>
          </cell>
          <cell r="CL546">
            <v>1.174805256E-2</v>
          </cell>
          <cell r="CM546">
            <v>8.8490232000000002E-3</v>
          </cell>
          <cell r="CN546">
            <v>8.8594796300000018E-3</v>
          </cell>
          <cell r="CO546">
            <v>1.4087062240000003E-2</v>
          </cell>
          <cell r="CP546">
            <v>2.1019553370000006E-2</v>
          </cell>
          <cell r="CQ546">
            <v>2.4247503360000002E-2</v>
          </cell>
          <cell r="CR546">
            <v>2.6917240209999999E-2</v>
          </cell>
          <cell r="CS546">
            <v>2.9737768480000006E-2</v>
          </cell>
          <cell r="CT546">
            <v>3.0082973500000006E-2</v>
          </cell>
          <cell r="CU546">
            <v>2.6325840260000004E-2</v>
          </cell>
          <cell r="CV546">
            <v>2.2248254879999999E-2</v>
          </cell>
          <cell r="CW546">
            <v>1.5889115129999999E-2</v>
          </cell>
          <cell r="CX546">
            <v>1.1749472889999999E-2</v>
          </cell>
          <cell r="CY546">
            <v>8.5517022100000013E-3</v>
          </cell>
          <cell r="CZ546">
            <v>8.828034890000001E-3</v>
          </cell>
          <cell r="DA546">
            <v>1.4261745340000003E-2</v>
          </cell>
          <cell r="DB546">
            <v>2.1243993390000007E-2</v>
          </cell>
          <cell r="DC546">
            <v>2.3853844300000003E-2</v>
          </cell>
          <cell r="DD546">
            <v>2.7202752540000003E-2</v>
          </cell>
          <cell r="DE546">
            <v>2.9866660010000001E-2</v>
          </cell>
          <cell r="DF546">
            <v>3.0242564810000008E-2</v>
          </cell>
          <cell r="DG546">
            <v>2.6202735969999998E-2</v>
          </cell>
          <cell r="DH546">
            <v>2.1464934609999996E-2</v>
          </cell>
          <cell r="DI546">
            <v>1.5931019390000002E-2</v>
          </cell>
          <cell r="DJ546">
            <v>1.1861564099999998E-2</v>
          </cell>
          <cell r="DK546">
            <v>8.8002417600000007E-3</v>
          </cell>
          <cell r="DL546">
            <v>9.0302312700000012E-3</v>
          </cell>
          <cell r="DM546">
            <v>1.4241297120000003E-2</v>
          </cell>
          <cell r="DN546">
            <v>2.1410365360000003E-2</v>
          </cell>
          <cell r="DO546">
            <v>2.4334402150000004E-2</v>
          </cell>
          <cell r="DP546">
            <v>2.6804677170000006E-2</v>
          </cell>
          <cell r="DQ546">
            <v>3.014656382E-2</v>
          </cell>
          <cell r="DR546">
            <v>2.9975934900000008E-2</v>
          </cell>
          <cell r="DS546">
            <v>2.6594284840000003E-2</v>
          </cell>
          <cell r="DT546">
            <v>2.0721251779999995E-2</v>
          </cell>
          <cell r="DU546">
            <v>1.6106943750000002E-2</v>
          </cell>
          <cell r="DV546">
            <v>1.1852711869999999E-2</v>
          </cell>
          <cell r="DW546">
            <v>8.5874483799999995E-3</v>
          </cell>
          <cell r="DX546">
            <v>8.9873840899999998E-3</v>
          </cell>
          <cell r="DY546">
            <v>1.4717717300000002E-2</v>
          </cell>
          <cell r="DZ546">
            <v>2.1550059540000006E-2</v>
          </cell>
          <cell r="EA546">
            <v>2.4468117300000005E-2</v>
          </cell>
          <cell r="EB546">
            <v>2.6578700940000002E-2</v>
          </cell>
          <cell r="EC546">
            <v>3.04887779E-2</v>
          </cell>
          <cell r="ED546">
            <v>2.9983934010000005E-2</v>
          </cell>
          <cell r="EE546">
            <v>2.6334003139999999E-2</v>
          </cell>
          <cell r="EF546">
            <v>2.0737960749999996E-2</v>
          </cell>
          <cell r="EG546">
            <v>1.5822077800000004E-2</v>
          </cell>
          <cell r="EH546">
            <v>1.1413856989999997E-2</v>
          </cell>
          <cell r="EI546">
            <v>8.6330937299999994E-3</v>
          </cell>
          <cell r="EJ546">
            <v>9.1276170100000019E-3</v>
          </cell>
          <cell r="EK546">
            <v>1.515665781E-2</v>
          </cell>
          <cell r="EL546">
            <v>2.2378363930000006E-2</v>
          </cell>
          <cell r="EM546">
            <v>2.4614238450000003E-2</v>
          </cell>
          <cell r="EN546">
            <v>2.6631961320000001E-2</v>
          </cell>
          <cell r="EO546">
            <v>3.0164152229999998E-2</v>
          </cell>
          <cell r="EP546">
            <v>3.0069072550000006E-2</v>
          </cell>
          <cell r="EQ546">
            <v>2.6761542040000003E-2</v>
          </cell>
          <cell r="ER546">
            <v>2.0239317989999998E-2</v>
          </cell>
          <cell r="ES546">
            <v>1.5346087120000001E-2</v>
          </cell>
          <cell r="ET546">
            <v>1.058801587E-2</v>
          </cell>
          <cell r="EU546">
            <v>8.7300024600000005E-3</v>
          </cell>
          <cell r="EV546">
            <v>8.8594796300000018E-3</v>
          </cell>
          <cell r="EW546">
            <v>1.3222062330000003E-2</v>
          </cell>
          <cell r="EX546">
            <v>2.1146612430000003E-2</v>
          </cell>
          <cell r="EY546">
            <v>2.4413450920000003E-2</v>
          </cell>
          <cell r="EZ546">
            <v>2.6389361869999996E-2</v>
          </cell>
          <cell r="FA546">
            <v>2.9681113790000005E-2</v>
          </cell>
          <cell r="FB546">
            <v>3.0520161980000009E-2</v>
          </cell>
          <cell r="FC546">
            <v>2.5981815710000005E-2</v>
          </cell>
          <cell r="FD546">
            <v>2.3128094619999998E-2</v>
          </cell>
          <cell r="FE546">
            <v>1.5822504500000001E-2</v>
          </cell>
          <cell r="FF546">
            <v>1.154795634E-2</v>
          </cell>
          <cell r="FG546">
            <v>9.0033520400000008E-3</v>
          </cell>
          <cell r="FH546">
            <v>9.0345045100000011E-3</v>
          </cell>
          <cell r="FI546">
            <v>1.3682216870000003E-2</v>
          </cell>
          <cell r="FJ546">
            <v>2.1019553370000006E-2</v>
          </cell>
          <cell r="FK546">
            <v>2.4247503360000002E-2</v>
          </cell>
          <cell r="FL546">
            <v>2.6917240209999999E-2</v>
          </cell>
          <cell r="FM546">
            <v>2.9737768480000006E-2</v>
          </cell>
          <cell r="FN546">
            <v>3.0082973500000006E-2</v>
          </cell>
          <cell r="FO546">
            <v>2.6325840260000004E-2</v>
          </cell>
          <cell r="FP546">
            <v>2.2248254879999999E-2</v>
          </cell>
          <cell r="FQ546">
            <v>1.5889115129999999E-2</v>
          </cell>
          <cell r="FR546">
            <v>1.1749472889999999E-2</v>
          </cell>
          <cell r="FS546">
            <v>8.8540445700000005E-3</v>
          </cell>
          <cell r="FT546">
            <v>8.828034890000001E-3</v>
          </cell>
          <cell r="FU546">
            <v>1.4261745340000003E-2</v>
          </cell>
          <cell r="FV546">
            <v>2.1243993390000007E-2</v>
          </cell>
          <cell r="FW546">
            <v>2.3853844300000003E-2</v>
          </cell>
          <cell r="FX546">
            <v>2.7202752540000003E-2</v>
          </cell>
          <cell r="FY546">
            <v>2.9866660010000001E-2</v>
          </cell>
          <cell r="FZ546">
            <v>3.0242564810000008E-2</v>
          </cell>
          <cell r="GA546">
            <v>2.6202735969999998E-2</v>
          </cell>
          <cell r="GB546">
            <v>2.1464934609999996E-2</v>
          </cell>
          <cell r="GC546">
            <v>1.5931019390000002E-2</v>
          </cell>
          <cell r="GD546">
            <v>1.1861564099999998E-2</v>
          </cell>
          <cell r="GE546">
            <v>8.8002417600000007E-3</v>
          </cell>
          <cell r="GF546">
            <v>9.0302312700000012E-3</v>
          </cell>
          <cell r="GG546">
            <v>1.4949098230000003E-2</v>
          </cell>
          <cell r="GH546">
            <v>2.1550059540000006E-2</v>
          </cell>
          <cell r="GI546">
            <v>2.4468117300000005E-2</v>
          </cell>
          <cell r="GJ546">
            <v>2.6578700940000002E-2</v>
          </cell>
          <cell r="GK546">
            <v>3.04887779E-2</v>
          </cell>
          <cell r="GL546">
            <v>2.9983934010000005E-2</v>
          </cell>
          <cell r="GM546">
            <v>2.6334003139999999E-2</v>
          </cell>
          <cell r="GN546">
            <v>2.0737960749999996E-2</v>
          </cell>
          <cell r="GO546">
            <v>1.5822077800000004E-2</v>
          </cell>
          <cell r="GP546">
            <v>1.1413856989999997E-2</v>
          </cell>
          <cell r="GQ546">
            <v>8.4492945399999991E-3</v>
          </cell>
          <cell r="GR546">
            <v>9.1276170100000019E-3</v>
          </cell>
          <cell r="GS546">
            <v>1.477656863E-2</v>
          </cell>
          <cell r="GT546">
            <v>2.1865933000000008E-2</v>
          </cell>
          <cell r="GU546">
            <v>2.4672055890000003E-2</v>
          </cell>
          <cell r="GV546">
            <v>2.6254413850000002E-2</v>
          </cell>
          <cell r="GW546">
            <v>3.0399253640000002E-2</v>
          </cell>
          <cell r="GX546">
            <v>3.0441172360000008E-2</v>
          </cell>
          <cell r="GY546">
            <v>2.6321971630000003E-2</v>
          </cell>
          <cell r="GZ546">
            <v>2.0479508599999998E-2</v>
          </cell>
          <cell r="HA546">
            <v>1.5583282760000001E-2</v>
          </cell>
          <cell r="HB546">
            <v>1.1007061859999999E-2</v>
          </cell>
          <cell r="HC546">
            <v>8.7585896300000007E-3</v>
          </cell>
          <cell r="HD546">
            <v>8.7872341400000026E-3</v>
          </cell>
          <cell r="HE546">
            <v>1.3025325750000004E-2</v>
          </cell>
          <cell r="HF546">
            <v>2.0902192830000003E-2</v>
          </cell>
          <cell r="HG546">
            <v>2.4226358840000004E-2</v>
          </cell>
          <cell r="HH546">
            <v>2.644669518E-2</v>
          </cell>
          <cell r="HI546">
            <v>2.9852926270000003E-2</v>
          </cell>
          <cell r="HJ546">
            <v>3.0175287770000003E-2</v>
          </cell>
          <cell r="HK546">
            <v>2.6898792580000004E-2</v>
          </cell>
          <cell r="HL546">
            <v>2.2434705939999997E-2</v>
          </cell>
          <cell r="HM546">
            <v>1.63999669E-2</v>
          </cell>
          <cell r="HN546">
            <v>1.174805256E-2</v>
          </cell>
          <cell r="HO546">
            <v>8.8490232000000002E-3</v>
          </cell>
          <cell r="HP546">
            <v>8.8594796300000018E-3</v>
          </cell>
          <cell r="HQ546">
            <v>1.3222062330000003E-2</v>
          </cell>
          <cell r="HR546">
            <v>2.1146612430000003E-2</v>
          </cell>
          <cell r="HS546">
            <v>2.4413450920000003E-2</v>
          </cell>
          <cell r="HT546">
            <v>2.6389361869999996E-2</v>
          </cell>
          <cell r="HU546">
            <v>2.9681113790000005E-2</v>
          </cell>
          <cell r="HV546">
            <v>3.0520161980000009E-2</v>
          </cell>
          <cell r="HW546">
            <v>2.5981815710000005E-2</v>
          </cell>
          <cell r="HX546">
            <v>2.3128094619999998E-2</v>
          </cell>
          <cell r="HY546">
            <v>1.5822504500000001E-2</v>
          </cell>
          <cell r="HZ546">
            <v>1.154795634E-2</v>
          </cell>
          <cell r="IA546">
            <v>9.0033520400000008E-3</v>
          </cell>
          <cell r="IB546">
            <v>9.0345045100000011E-3</v>
          </cell>
          <cell r="IC546">
            <v>1.4449103750000003E-2</v>
          </cell>
          <cell r="ID546">
            <v>2.1243993390000007E-2</v>
          </cell>
          <cell r="IE546">
            <v>2.3853844300000003E-2</v>
          </cell>
          <cell r="IF546">
            <v>2.7202752540000003E-2</v>
          </cell>
          <cell r="IG546">
            <v>2.9866660010000001E-2</v>
          </cell>
          <cell r="IH546">
            <v>3.0242564810000008E-2</v>
          </cell>
          <cell r="II546">
            <v>2.6202735969999998E-2</v>
          </cell>
          <cell r="IJ546">
            <v>2.1464934609999996E-2</v>
          </cell>
          <cell r="IK546">
            <v>1.5931019390000002E-2</v>
          </cell>
          <cell r="IL546">
            <v>1.1861564099999998E-2</v>
          </cell>
          <cell r="IM546">
            <v>8.4348106500000009E-3</v>
          </cell>
          <cell r="IN546">
            <v>9.0302312700000012E-3</v>
          </cell>
          <cell r="IO546">
            <v>1.4241297120000003E-2</v>
          </cell>
          <cell r="IP546">
            <v>2.1410365360000003E-2</v>
          </cell>
          <cell r="IQ546">
            <v>2.4334402150000004E-2</v>
          </cell>
          <cell r="IR546">
            <v>2.6804677170000006E-2</v>
          </cell>
          <cell r="IS546">
            <v>3.014656382E-2</v>
          </cell>
          <cell r="IT546">
            <v>2.9975934900000008E-2</v>
          </cell>
          <cell r="IU546">
            <v>2.6594284840000003E-2</v>
          </cell>
          <cell r="IV546">
            <v>2.0721251779999995E-2</v>
          </cell>
          <cell r="IW546">
            <v>1.6106943750000002E-2</v>
          </cell>
          <cell r="IX546">
            <v>1.1852711869999999E-2</v>
          </cell>
          <cell r="IY546">
            <v>8.5874483799999995E-3</v>
          </cell>
        </row>
        <row r="547">
          <cell r="C547" t="str">
            <v>PV_.PX.YAK._.PTC.Small_Scale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5.8470603400000007E-3</v>
          </cell>
          <cell r="AG547">
            <v>1.1054301219999998E-2</v>
          </cell>
          <cell r="AH547">
            <v>1.67312552E-2</v>
          </cell>
          <cell r="AI547">
            <v>2.4252119399999994E-2</v>
          </cell>
          <cell r="AJ547">
            <v>2.9568098110000003E-2</v>
          </cell>
          <cell r="AK547">
            <v>3.027357E-2</v>
          </cell>
          <cell r="AL547">
            <v>3.1825197930000007E-2</v>
          </cell>
          <cell r="AM547">
            <v>3.2470978409999997E-2</v>
          </cell>
          <cell r="AN547">
            <v>2.0904872349999999E-2</v>
          </cell>
          <cell r="AO547">
            <v>1.4969197809999998E-2</v>
          </cell>
          <cell r="AP547">
            <v>8.2972525300000002E-3</v>
          </cell>
          <cell r="AQ547">
            <v>4.3066624100000003E-3</v>
          </cell>
          <cell r="AR547">
            <v>5.8949030099999999E-3</v>
          </cell>
          <cell r="AS547">
            <v>1.198012958E-2</v>
          </cell>
          <cell r="AT547">
            <v>1.6975055100000001E-2</v>
          </cell>
          <cell r="AU547">
            <v>2.4828201139999995E-2</v>
          </cell>
          <cell r="AV547">
            <v>2.9771493600000001E-2</v>
          </cell>
          <cell r="AW547">
            <v>2.9228538409999998E-2</v>
          </cell>
          <cell r="AX547">
            <v>3.3114275960000002E-2</v>
          </cell>
          <cell r="AY547">
            <v>3.1864911139999993E-2</v>
          </cell>
          <cell r="AZ547">
            <v>2.0530719860000001E-2</v>
          </cell>
          <cell r="BA547">
            <v>1.4573700289999998E-2</v>
          </cell>
          <cell r="BB547">
            <v>7.6877458499999985E-3</v>
          </cell>
          <cell r="BC547">
            <v>4.2373245900000009E-3</v>
          </cell>
          <cell r="BD547">
            <v>5.9341548199999998E-3</v>
          </cell>
          <cell r="BE547">
            <v>1.2197742599999999E-2</v>
          </cell>
          <cell r="BF547">
            <v>1.710494681E-2</v>
          </cell>
          <cell r="BG547">
            <v>2.5290554579999999E-2</v>
          </cell>
          <cell r="BH547">
            <v>2.9721699440000006E-2</v>
          </cell>
          <cell r="BI547">
            <v>2.9371300080000003E-2</v>
          </cell>
          <cell r="BJ547">
            <v>3.3086713970000001E-2</v>
          </cell>
          <cell r="BK547">
            <v>3.177285853999999E-2</v>
          </cell>
          <cell r="BL547">
            <v>2.0203558390000001E-2</v>
          </cell>
          <cell r="BM547">
            <v>1.4033663239999997E-2</v>
          </cell>
          <cell r="BN547">
            <v>7.8351785299999987E-3</v>
          </cell>
          <cell r="BO547">
            <v>4.1000138800000013E-3</v>
          </cell>
          <cell r="BP547">
            <v>5.9687995799999997E-3</v>
          </cell>
          <cell r="BQ547">
            <v>1.2230588939999999E-2</v>
          </cell>
          <cell r="BR547">
            <v>1.7898056360000001E-2</v>
          </cell>
          <cell r="BS547">
            <v>2.5414983689999997E-2</v>
          </cell>
          <cell r="BT547">
            <v>2.9865875290000003E-2</v>
          </cell>
          <cell r="BU547">
            <v>2.9369834139999999E-2</v>
          </cell>
          <cell r="BV547">
            <v>3.3006209340000002E-2</v>
          </cell>
          <cell r="BW547">
            <v>3.1693236719999997E-2</v>
          </cell>
          <cell r="BX547">
            <v>1.9475938430000003E-2</v>
          </cell>
          <cell r="BY547">
            <v>1.4156917959999999E-2</v>
          </cell>
          <cell r="BZ547">
            <v>7.7143305999999977E-3</v>
          </cell>
          <cell r="CA547">
            <v>3.885714230000001E-3</v>
          </cell>
          <cell r="CB547">
            <v>5.8503648900000002E-3</v>
          </cell>
          <cell r="CC547">
            <v>9.9618084400000008E-3</v>
          </cell>
          <cell r="CD547">
            <v>1.7055521770000002E-2</v>
          </cell>
          <cell r="CE547">
            <v>2.3932380639999994E-2</v>
          </cell>
          <cell r="CF547">
            <v>2.8736226339999997E-2</v>
          </cell>
          <cell r="CG547">
            <v>3.0988958029999999E-2</v>
          </cell>
          <cell r="CH547">
            <v>3.1048100150000008E-2</v>
          </cell>
          <cell r="CI547">
            <v>3.2811521999999996E-2</v>
          </cell>
          <cell r="CJ547">
            <v>2.1981235070000001E-2</v>
          </cell>
          <cell r="CK547">
            <v>1.4944114689999996E-2</v>
          </cell>
          <cell r="CL547">
            <v>8.8006973600000017E-3</v>
          </cell>
          <cell r="CM547">
            <v>4.5702270400000003E-3</v>
          </cell>
          <cell r="CN547">
            <v>5.8322247000000011E-3</v>
          </cell>
          <cell r="CO547">
            <v>1.1162379739999997E-2</v>
          </cell>
          <cell r="CP547">
            <v>1.67312552E-2</v>
          </cell>
          <cell r="CQ547">
            <v>1.9419855189999998E-2</v>
          </cell>
          <cell r="CR547">
            <v>2.5012811910000002E-2</v>
          </cell>
          <cell r="CS547">
            <v>2.7873573950000001E-2</v>
          </cell>
          <cell r="CT547">
            <v>3.1825197930000007E-2</v>
          </cell>
          <cell r="CU547">
            <v>3.2470978409999997E-2</v>
          </cell>
          <cell r="CV547">
            <v>2.0904872349999999E-2</v>
          </cell>
          <cell r="CW547">
            <v>1.4969197809999998E-2</v>
          </cell>
          <cell r="CX547">
            <v>8.2972525300000002E-3</v>
          </cell>
          <cell r="CY547">
            <v>4.19815506E-3</v>
          </cell>
          <cell r="CZ547">
            <v>5.8949030099999999E-3</v>
          </cell>
          <cell r="DA547">
            <v>1.118384425E-2</v>
          </cell>
          <cell r="DB547">
            <v>1.5808282989999999E-2</v>
          </cell>
          <cell r="DC547">
            <v>2.2959058809999995E-2</v>
          </cell>
          <cell r="DD547">
            <v>2.5677222550000003E-2</v>
          </cell>
          <cell r="DE547">
            <v>2.7151301070000002E-2</v>
          </cell>
          <cell r="DF547">
            <v>3.259739192000001E-2</v>
          </cell>
          <cell r="DG547">
            <v>3.2145265919999999E-2</v>
          </cell>
          <cell r="DH547">
            <v>2.0595671449999998E-2</v>
          </cell>
          <cell r="DI547">
            <v>1.4909086519999996E-2</v>
          </cell>
          <cell r="DJ547">
            <v>8.0964859899999991E-3</v>
          </cell>
          <cell r="DK547">
            <v>4.3169138300000014E-3</v>
          </cell>
          <cell r="DL547">
            <v>5.97425076E-3</v>
          </cell>
          <cell r="DM547">
            <v>1.1779019989999999E-2</v>
          </cell>
          <cell r="DN547">
            <v>1.6975055100000001E-2</v>
          </cell>
          <cell r="DO547">
            <v>2.2689433549999995E-2</v>
          </cell>
          <cell r="DP547">
            <v>2.8221496610000004E-2</v>
          </cell>
          <cell r="DQ547">
            <v>2.8678538409999999E-2</v>
          </cell>
          <cell r="DR547">
            <v>3.3114275960000002E-2</v>
          </cell>
          <cell r="DS547">
            <v>3.1864911139999993E-2</v>
          </cell>
          <cell r="DT547">
            <v>2.0530719860000001E-2</v>
          </cell>
          <cell r="DU547">
            <v>1.4573700289999998E-2</v>
          </cell>
          <cell r="DV547">
            <v>7.6877458499999985E-3</v>
          </cell>
          <cell r="DW547">
            <v>4.3305674700000012E-3</v>
          </cell>
          <cell r="DX547">
            <v>5.9341548199999998E-3</v>
          </cell>
          <cell r="DY547">
            <v>1.2197742599999999E-2</v>
          </cell>
          <cell r="DZ547">
            <v>1.710494681E-2</v>
          </cell>
          <cell r="EA547">
            <v>2.2994411200000002E-2</v>
          </cell>
          <cell r="EB547">
            <v>2.9221699440000005E-2</v>
          </cell>
          <cell r="EC547">
            <v>2.8278948880000002E-2</v>
          </cell>
          <cell r="ED547">
            <v>3.3086713970000001E-2</v>
          </cell>
          <cell r="EE547">
            <v>3.177285853999999E-2</v>
          </cell>
          <cell r="EF547">
            <v>2.0203558390000001E-2</v>
          </cell>
          <cell r="EG547">
            <v>1.4033663239999997E-2</v>
          </cell>
          <cell r="EH547">
            <v>7.8351785299999987E-3</v>
          </cell>
          <cell r="EI547">
            <v>4.1000138800000013E-3</v>
          </cell>
          <cell r="EJ547">
            <v>5.9687995799999997E-3</v>
          </cell>
          <cell r="EK547">
            <v>1.2496867519999998E-2</v>
          </cell>
          <cell r="EL547">
            <v>1.6597356759999998E-2</v>
          </cell>
          <cell r="EM547">
            <v>1.523093549E-2</v>
          </cell>
          <cell r="EN547">
            <v>1.6631274250000001E-2</v>
          </cell>
          <cell r="EO547">
            <v>1.7941003289999997E-2</v>
          </cell>
          <cell r="EP547">
            <v>3.1197676680000005E-2</v>
          </cell>
          <cell r="EQ547">
            <v>2.6395532429999997E-2</v>
          </cell>
          <cell r="ER547">
            <v>1.7647621000000006E-2</v>
          </cell>
          <cell r="ES547">
            <v>1.2863569319999997E-2</v>
          </cell>
          <cell r="ET547">
            <v>7.3790901599999981E-3</v>
          </cell>
          <cell r="EU547">
            <v>3.7543829700000001E-3</v>
          </cell>
          <cell r="EV547">
            <v>5.8322247000000011E-3</v>
          </cell>
          <cell r="EW547">
            <v>1.0466746489999998E-2</v>
          </cell>
          <cell r="EX547">
            <v>1.5339796330000001E-2</v>
          </cell>
          <cell r="EY547">
            <v>1.9388161359999996E-2</v>
          </cell>
          <cell r="EZ547">
            <v>1.8864461920000002E-2</v>
          </cell>
          <cell r="FA547">
            <v>1.982508555E-2</v>
          </cell>
          <cell r="FB547">
            <v>3.0139028360000004E-2</v>
          </cell>
          <cell r="FC547">
            <v>3.0117885409999996E-2</v>
          </cell>
          <cell r="FD547">
            <v>2.064374918E-2</v>
          </cell>
          <cell r="FE547">
            <v>1.3403977579999995E-2</v>
          </cell>
          <cell r="FF547">
            <v>8.4835478600000028E-3</v>
          </cell>
          <cell r="FG547">
            <v>4.4695318E-3</v>
          </cell>
          <cell r="FH547">
            <v>5.8470603400000007E-3</v>
          </cell>
          <cell r="FI547">
            <v>1.1054301219999998E-2</v>
          </cell>
          <cell r="FJ547">
            <v>1.6287391920000002E-2</v>
          </cell>
          <cell r="FK547">
            <v>2.0530245439999997E-2</v>
          </cell>
          <cell r="FL547">
            <v>2.498061355000001E-2</v>
          </cell>
          <cell r="FM547">
            <v>2.5844663720000001E-2</v>
          </cell>
          <cell r="FN547">
            <v>3.1825197930000007E-2</v>
          </cell>
          <cell r="FO547">
            <v>3.1570980909999997E-2</v>
          </cell>
          <cell r="FP547">
            <v>2.0904872349999999E-2</v>
          </cell>
          <cell r="FQ547">
            <v>1.4969197809999998E-2</v>
          </cell>
          <cell r="FR547">
            <v>8.2972525300000002E-3</v>
          </cell>
          <cell r="FS547">
            <v>4.2902807899999999E-3</v>
          </cell>
          <cell r="FT547">
            <v>5.8949030099999999E-3</v>
          </cell>
          <cell r="FU547">
            <v>1.118384425E-2</v>
          </cell>
          <cell r="FV547">
            <v>1.693572212E-2</v>
          </cell>
          <cell r="FW547">
            <v>2.1062918599999994E-2</v>
          </cell>
          <cell r="FX547">
            <v>2.5836220260000001E-2</v>
          </cell>
          <cell r="FY547">
            <v>2.8693713069999998E-2</v>
          </cell>
          <cell r="FZ547">
            <v>3.259739192000001E-2</v>
          </cell>
          <cell r="GA547">
            <v>3.2145265919999999E-2</v>
          </cell>
          <cell r="GB547">
            <v>2.0595671449999998E-2</v>
          </cell>
          <cell r="GC547">
            <v>1.4909086519999996E-2</v>
          </cell>
          <cell r="GD547">
            <v>8.0964859899999991E-3</v>
          </cell>
          <cell r="GE547">
            <v>4.3169138300000014E-3</v>
          </cell>
          <cell r="GF547">
            <v>5.97425076E-3</v>
          </cell>
          <cell r="GG547">
            <v>1.2285503189999998E-2</v>
          </cell>
          <cell r="GH547">
            <v>1.710494681E-2</v>
          </cell>
          <cell r="GI547">
            <v>2.5290554579999999E-2</v>
          </cell>
          <cell r="GJ547">
            <v>2.9721699440000006E-2</v>
          </cell>
          <cell r="GK547">
            <v>2.9371300080000003E-2</v>
          </cell>
          <cell r="GL547">
            <v>3.3086713970000001E-2</v>
          </cell>
          <cell r="GM547">
            <v>3.177285853999999E-2</v>
          </cell>
          <cell r="GN547">
            <v>2.0203558390000001E-2</v>
          </cell>
          <cell r="GO547">
            <v>1.4033663239999997E-2</v>
          </cell>
          <cell r="GP547">
            <v>7.8351785299999987E-3</v>
          </cell>
          <cell r="GQ547">
            <v>3.9782520400000014E-3</v>
          </cell>
          <cell r="GR547">
            <v>5.9687995799999997E-3</v>
          </cell>
          <cell r="GS547">
            <v>1.2230588939999999E-2</v>
          </cell>
          <cell r="GT547">
            <v>1.7898056360000001E-2</v>
          </cell>
          <cell r="GU547">
            <v>2.5414983689999997E-2</v>
          </cell>
          <cell r="GV547">
            <v>2.9865875290000003E-2</v>
          </cell>
          <cell r="GW547">
            <v>2.9369834139999999E-2</v>
          </cell>
          <cell r="GX547">
            <v>3.3006209340000002E-2</v>
          </cell>
          <cell r="GY547">
            <v>3.1693236719999997E-2</v>
          </cell>
          <cell r="GZ547">
            <v>1.9475938430000003E-2</v>
          </cell>
          <cell r="HA547">
            <v>1.4156917959999999E-2</v>
          </cell>
          <cell r="HB547">
            <v>7.7143305999999977E-3</v>
          </cell>
          <cell r="HC547">
            <v>3.885714230000001E-3</v>
          </cell>
          <cell r="HD547">
            <v>5.8503648900000002E-3</v>
          </cell>
          <cell r="HE547">
            <v>9.9618084400000008E-3</v>
          </cell>
          <cell r="HF547">
            <v>1.7055521770000002E-2</v>
          </cell>
          <cell r="HG547">
            <v>2.3932380639999994E-2</v>
          </cell>
          <cell r="HH547">
            <v>2.8736226339999997E-2</v>
          </cell>
          <cell r="HI547">
            <v>3.0988958029999999E-2</v>
          </cell>
          <cell r="HJ547">
            <v>3.1048100150000008E-2</v>
          </cell>
          <cell r="HK547">
            <v>3.2811521999999996E-2</v>
          </cell>
          <cell r="HL547">
            <v>2.1981235070000001E-2</v>
          </cell>
          <cell r="HM547">
            <v>1.4944114689999996E-2</v>
          </cell>
          <cell r="HN547">
            <v>8.8006973600000017E-3</v>
          </cell>
          <cell r="HO547">
            <v>4.5702270400000003E-3</v>
          </cell>
          <cell r="HP547">
            <v>5.8322247000000011E-3</v>
          </cell>
          <cell r="HQ547">
            <v>1.0466746489999998E-2</v>
          </cell>
          <cell r="HR547">
            <v>1.7070905220000002E-2</v>
          </cell>
          <cell r="HS547">
            <v>2.3782802759999992E-2</v>
          </cell>
          <cell r="HT547">
            <v>2.9155929229999999E-2</v>
          </cell>
          <cell r="HU547">
            <v>3.0637811099999999E-2</v>
          </cell>
          <cell r="HV547">
            <v>3.1536612260000006E-2</v>
          </cell>
          <cell r="HW547">
            <v>3.2660317569999993E-2</v>
          </cell>
          <cell r="HX547">
            <v>2.1523830329999997E-2</v>
          </cell>
          <cell r="HY547">
            <v>1.4865041919999997E-2</v>
          </cell>
          <cell r="HZ547">
            <v>8.4835478600000028E-3</v>
          </cell>
          <cell r="IA547">
            <v>4.4695318E-3</v>
          </cell>
          <cell r="IB547">
            <v>5.8470603400000007E-3</v>
          </cell>
          <cell r="IC547">
            <v>1.1316626419999998E-2</v>
          </cell>
          <cell r="ID547">
            <v>1.693572212E-2</v>
          </cell>
          <cell r="IE547">
            <v>2.4808563539999995E-2</v>
          </cell>
          <cell r="IF547">
            <v>2.9417085710000006E-2</v>
          </cell>
          <cell r="IG547">
            <v>2.9786064269999999E-2</v>
          </cell>
          <cell r="IH547">
            <v>3.259739192000001E-2</v>
          </cell>
          <cell r="II547">
            <v>3.2145265919999999E-2</v>
          </cell>
          <cell r="IJ547">
            <v>2.0595671449999998E-2</v>
          </cell>
          <cell r="IK547">
            <v>1.4909086519999996E-2</v>
          </cell>
          <cell r="IL547">
            <v>8.0964859899999991E-3</v>
          </cell>
          <cell r="IM547">
            <v>4.0455415100000012E-3</v>
          </cell>
          <cell r="IN547">
            <v>5.97425076E-3</v>
          </cell>
          <cell r="IO547">
            <v>1.1779019989999999E-2</v>
          </cell>
          <cell r="IP547">
            <v>1.6975055100000001E-2</v>
          </cell>
          <cell r="IQ547">
            <v>2.4828201139999995E-2</v>
          </cell>
          <cell r="IR547">
            <v>2.9771493600000001E-2</v>
          </cell>
          <cell r="IS547">
            <v>2.9228538409999998E-2</v>
          </cell>
          <cell r="IT547">
            <v>3.3114275960000002E-2</v>
          </cell>
          <cell r="IU547">
            <v>3.1864911139999993E-2</v>
          </cell>
          <cell r="IV547">
            <v>2.0530719860000001E-2</v>
          </cell>
          <cell r="IW547">
            <v>1.4573700289999998E-2</v>
          </cell>
          <cell r="IX547">
            <v>7.6877458499999985E-3</v>
          </cell>
          <cell r="IY547">
            <v>4.3305674700000012E-3</v>
          </cell>
        </row>
        <row r="548">
          <cell r="C548" t="str">
            <v>PV_.PX.YAK._.PTC.Utility_Scale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7.0164724399999993E-3</v>
          </cell>
          <cell r="AG548">
            <v>1.3265161480000003E-2</v>
          </cell>
          <cell r="AH548">
            <v>2.0077506239999997E-2</v>
          </cell>
          <cell r="AI548">
            <v>2.9102543300000009E-2</v>
          </cell>
          <cell r="AJ548">
            <v>3.5481717759999996E-2</v>
          </cell>
          <cell r="AK548">
            <v>3.6328284000000002E-2</v>
          </cell>
          <cell r="AL548">
            <v>3.8190237520000003E-2</v>
          </cell>
          <cell r="AM548">
            <v>3.8965174130000002E-2</v>
          </cell>
          <cell r="AN548">
            <v>2.5085846849999999E-2</v>
          </cell>
          <cell r="AO548">
            <v>1.7963037340000005E-2</v>
          </cell>
          <cell r="AP548">
            <v>9.9567030400000023E-3</v>
          </cell>
          <cell r="AQ548">
            <v>5.1679948599999996E-3</v>
          </cell>
          <cell r="AR548">
            <v>7.0738836499999996E-3</v>
          </cell>
          <cell r="AS548">
            <v>1.4376155510000002E-2</v>
          </cell>
          <cell r="AT548">
            <v>2.0370066119999999E-2</v>
          </cell>
          <cell r="AU548">
            <v>2.9793841390000006E-2</v>
          </cell>
          <cell r="AV548">
            <v>3.5725792339999993E-2</v>
          </cell>
          <cell r="AW548">
            <v>3.5074246100000005E-2</v>
          </cell>
          <cell r="AX548">
            <v>3.9737131160000001E-2</v>
          </cell>
          <cell r="AY548">
            <v>3.8237893400000007E-2</v>
          </cell>
          <cell r="AZ548">
            <v>2.4636863859999997E-2</v>
          </cell>
          <cell r="BA548">
            <v>1.748844032E-2</v>
          </cell>
          <cell r="BB548">
            <v>9.2252950099999988E-3</v>
          </cell>
          <cell r="BC548">
            <v>5.0847894899999999E-3</v>
          </cell>
          <cell r="BD548">
            <v>7.12098582E-3</v>
          </cell>
          <cell r="BE548">
            <v>1.4637291120000001E-2</v>
          </cell>
          <cell r="BF548">
            <v>2.0525936179999996E-2</v>
          </cell>
          <cell r="BG548">
            <v>3.0348665520000005E-2</v>
          </cell>
          <cell r="BH548">
            <v>3.5666039349999991E-2</v>
          </cell>
          <cell r="BI548">
            <v>3.5245560099999997E-2</v>
          </cell>
          <cell r="BJ548">
            <v>3.9704056780000004E-2</v>
          </cell>
          <cell r="BK548">
            <v>3.8127430280000006E-2</v>
          </cell>
          <cell r="BL548">
            <v>2.4244270089999995E-2</v>
          </cell>
          <cell r="BM548">
            <v>1.6840395859999999E-2</v>
          </cell>
          <cell r="BN548">
            <v>9.402214229999999E-3</v>
          </cell>
          <cell r="BO548">
            <v>4.9200166300000002E-3</v>
          </cell>
          <cell r="BP548">
            <v>33.488546926449999</v>
          </cell>
          <cell r="BQ548">
            <v>68.620942251449989</v>
          </cell>
          <cell r="BR548">
            <v>100.41883496046998</v>
          </cell>
          <cell r="BS548">
            <v>142.59330754581001</v>
          </cell>
          <cell r="BT548">
            <v>167.56548000168999</v>
          </cell>
          <cell r="BU548">
            <v>164.78239150598</v>
          </cell>
          <cell r="BV548">
            <v>185.18463818042994</v>
          </cell>
          <cell r="BW548">
            <v>177.81807417485999</v>
          </cell>
          <cell r="BX548">
            <v>109.27170022348</v>
          </cell>
          <cell r="BY548">
            <v>79.428803783159978</v>
          </cell>
          <cell r="BZ548">
            <v>43.282023304890011</v>
          </cell>
          <cell r="CA548">
            <v>21.801188165279999</v>
          </cell>
          <cell r="CB548">
            <v>36.798795207719998</v>
          </cell>
          <cell r="CC548">
            <v>62.659775018159998</v>
          </cell>
          <cell r="CD548">
            <v>107.26244781621001</v>
          </cell>
          <cell r="CE548">
            <v>150.42634605319</v>
          </cell>
          <cell r="CF548">
            <v>180.60726206917005</v>
          </cell>
          <cell r="CG548">
            <v>194.74982032170001</v>
          </cell>
          <cell r="CH548">
            <v>195.12957219372007</v>
          </cell>
          <cell r="CI548">
            <v>206.17521832157001</v>
          </cell>
          <cell r="CJ548">
            <v>138.22990027109998</v>
          </cell>
          <cell r="CK548">
            <v>93.998481309880006</v>
          </cell>
          <cell r="CL548">
            <v>55.356386368530003</v>
          </cell>
          <cell r="CM548">
            <v>28.746727963349997</v>
          </cell>
          <cell r="CN548">
            <v>36.743015637950002</v>
          </cell>
          <cell r="CO548">
            <v>70.322992309880007</v>
          </cell>
          <cell r="CP548">
            <v>105.32335331150999</v>
          </cell>
          <cell r="CQ548">
            <v>150.56932681548003</v>
          </cell>
          <cell r="CR548">
            <v>184.29444086460001</v>
          </cell>
          <cell r="CS548">
            <v>190.54414446235</v>
          </cell>
          <cell r="CT548">
            <v>200.32203768846003</v>
          </cell>
          <cell r="CU548">
            <v>204.36556215649998</v>
          </cell>
          <cell r="CV548">
            <v>131.67692108749</v>
          </cell>
          <cell r="CW548">
            <v>94.305946082409989</v>
          </cell>
          <cell r="CX548">
            <v>52.272690913690006</v>
          </cell>
          <cell r="CY548">
            <v>26.448376809570004</v>
          </cell>
          <cell r="CZ548">
            <v>37.137889026890008</v>
          </cell>
          <cell r="DA548">
            <v>70.458218719490006</v>
          </cell>
          <cell r="DB548">
            <v>106.67654769848998</v>
          </cell>
          <cell r="DC548">
            <v>154.24805883934002</v>
          </cell>
          <cell r="DD548">
            <v>184.98616634582999</v>
          </cell>
          <cell r="DE548">
            <v>187.21177382467999</v>
          </cell>
          <cell r="DF548">
            <v>205.17940829805002</v>
          </cell>
          <cell r="DG548">
            <v>202.32120298524998</v>
          </cell>
          <cell r="DH548">
            <v>129.72895542919997</v>
          </cell>
          <cell r="DI548">
            <v>93.927244921709985</v>
          </cell>
          <cell r="DJ548">
            <v>51.007861717460003</v>
          </cell>
          <cell r="DK548">
            <v>27.196557064470003</v>
          </cell>
          <cell r="DL548">
            <v>37.637779857690006</v>
          </cell>
          <cell r="DM548">
            <v>74.2070263576</v>
          </cell>
          <cell r="DN548">
            <v>106.92286621263997</v>
          </cell>
          <cell r="DO548">
            <v>154.60298329664002</v>
          </cell>
          <cell r="DP548">
            <v>186.51366003356998</v>
          </cell>
          <cell r="DQ548">
            <v>183.99350498557001</v>
          </cell>
          <cell r="DR548">
            <v>208.42725613886003</v>
          </cell>
          <cell r="DS548">
            <v>200.56349217541998</v>
          </cell>
          <cell r="DT548">
            <v>129.31976041272</v>
          </cell>
          <cell r="DU548">
            <v>91.814311706139989</v>
          </cell>
          <cell r="DV548">
            <v>48.432798810319994</v>
          </cell>
          <cell r="DW548">
            <v>27.282574999120005</v>
          </cell>
          <cell r="DX548">
            <v>37.385175407460004</v>
          </cell>
          <cell r="DY548">
            <v>76.844978787510001</v>
          </cell>
          <cell r="DZ548">
            <v>107.73878718566998</v>
          </cell>
          <cell r="EA548">
            <v>157.48435780357002</v>
          </cell>
          <cell r="EB548">
            <v>186.85738684670997</v>
          </cell>
          <cell r="EC548">
            <v>184.88837346197002</v>
          </cell>
          <cell r="ED548">
            <v>208.25361380177003</v>
          </cell>
          <cell r="EE548">
            <v>199.98539108428997</v>
          </cell>
          <cell r="EF548">
            <v>127.26533602981998</v>
          </cell>
          <cell r="EG548">
            <v>88.412078268519991</v>
          </cell>
          <cell r="EH548">
            <v>49.361624741139991</v>
          </cell>
          <cell r="EI548">
            <v>25.830087345960003</v>
          </cell>
          <cell r="EJ548">
            <v>37.603437357250002</v>
          </cell>
          <cell r="EK548">
            <v>78.729465770680008</v>
          </cell>
          <cell r="EL548">
            <v>117.26776145552999</v>
          </cell>
          <cell r="EM548">
            <v>150.43110800013002</v>
          </cell>
          <cell r="EN548">
            <v>170.61930312334999</v>
          </cell>
          <cell r="EO548">
            <v>175.97749831093</v>
          </cell>
          <cell r="EP548">
            <v>206.1621170272</v>
          </cell>
          <cell r="EQ548">
            <v>197.32512498570006</v>
          </cell>
          <cell r="ER548">
            <v>120.55596398973998</v>
          </cell>
          <cell r="ES548">
            <v>87.678784137760005</v>
          </cell>
          <cell r="ET548">
            <v>46.488268072769991</v>
          </cell>
          <cell r="EU548">
            <v>23.652612570940008</v>
          </cell>
          <cell r="EV548">
            <v>36.852661462409991</v>
          </cell>
          <cell r="EW548">
            <v>66.137277654969992</v>
          </cell>
          <cell r="EX548">
            <v>106.78496703363999</v>
          </cell>
          <cell r="EY548">
            <v>141.49575519942002</v>
          </cell>
          <cell r="EZ548">
            <v>171.68129252943001</v>
          </cell>
          <cell r="FA548">
            <v>184.46723532189003</v>
          </cell>
          <cell r="FB548">
            <v>198.09834088724</v>
          </cell>
          <cell r="FC548">
            <v>206.04170575438997</v>
          </cell>
          <cell r="FD548">
            <v>135.48380289264</v>
          </cell>
          <cell r="FE548">
            <v>92.890143670489991</v>
          </cell>
          <cell r="FF548">
            <v>53.605842201199984</v>
          </cell>
          <cell r="FG548">
            <v>28.242077440740001</v>
          </cell>
          <cell r="FH548">
            <v>36.946404936129994</v>
          </cell>
          <cell r="FI548">
            <v>69.849918478470002</v>
          </cell>
          <cell r="FJ548">
            <v>105.70564888144999</v>
          </cell>
          <cell r="FK548">
            <v>152.36627298307005</v>
          </cell>
          <cell r="FL548">
            <v>184.27956634152002</v>
          </cell>
          <cell r="FM548">
            <v>191.12125900641999</v>
          </cell>
          <cell r="FN548">
            <v>200.94580315912</v>
          </cell>
          <cell r="FO548">
            <v>204.51344355256998</v>
          </cell>
          <cell r="FP548">
            <v>132.07341276835999</v>
          </cell>
          <cell r="FQ548">
            <v>94.587367000859999</v>
          </cell>
          <cell r="FR548">
            <v>52.428679261199981</v>
          </cell>
          <cell r="FS548">
            <v>27.212938353049999</v>
          </cell>
          <cell r="FT548">
            <v>37.248713203689988</v>
          </cell>
          <cell r="FU548">
            <v>70.668474991240004</v>
          </cell>
          <cell r="FV548">
            <v>106.99781823612997</v>
          </cell>
          <cell r="FW548">
            <v>156.42019506219</v>
          </cell>
          <cell r="FX548">
            <v>182.58483919189999</v>
          </cell>
          <cell r="FY548">
            <v>188.05103006335</v>
          </cell>
          <cell r="FZ548">
            <v>205.81864305128997</v>
          </cell>
          <cell r="GA548">
            <v>202.95325491579999</v>
          </cell>
          <cell r="GB548">
            <v>130.11963413319</v>
          </cell>
          <cell r="GC548">
            <v>94.207535747800009</v>
          </cell>
          <cell r="GD548">
            <v>51.160075654039979</v>
          </cell>
          <cell r="GE548">
            <v>27.277715044269996</v>
          </cell>
          <cell r="GF548">
            <v>4.2381334969599997</v>
          </cell>
          <cell r="GG548">
            <v>8.7153359558600005</v>
          </cell>
          <cell r="GH548">
            <v>12.134249258310001</v>
          </cell>
          <cell r="GI548">
            <v>17.941119426140002</v>
          </cell>
          <cell r="GJ548">
            <v>21.084573594099997</v>
          </cell>
          <cell r="GK548">
            <v>20.836000284850002</v>
          </cell>
          <cell r="GL548">
            <v>23.471714902799999</v>
          </cell>
          <cell r="GM548">
            <v>22.539665874339999</v>
          </cell>
          <cell r="GN548">
            <v>14.332404334450001</v>
          </cell>
          <cell r="GO548">
            <v>9.9554806863199978</v>
          </cell>
          <cell r="GP548">
            <v>5.5582756494399996</v>
          </cell>
          <cell r="GQ548">
            <v>2.8221719875300004</v>
          </cell>
          <cell r="GR548">
            <v>0.17906398741000001</v>
          </cell>
          <cell r="GS548">
            <v>0.36691766790000008</v>
          </cell>
          <cell r="GT548">
            <v>0.53694169050000007</v>
          </cell>
          <cell r="GU548">
            <v>0.76244951099000002</v>
          </cell>
          <cell r="GV548">
            <v>0.89597625925000002</v>
          </cell>
          <cell r="GW548">
            <v>0.88109502463</v>
          </cell>
          <cell r="GX548">
            <v>0.99018628051000013</v>
          </cell>
          <cell r="GY548">
            <v>0.95079710283999996</v>
          </cell>
          <cell r="GZ548">
            <v>0.58427815328999999</v>
          </cell>
          <cell r="HA548">
            <v>0.42470753813000001</v>
          </cell>
          <cell r="HB548">
            <v>0.23142991821</v>
          </cell>
          <cell r="HC548">
            <v>0.11657142640999997</v>
          </cell>
          <cell r="HD548">
            <v>0.11700729795999999</v>
          </cell>
          <cell r="HE548">
            <v>0.19923616858999998</v>
          </cell>
          <cell r="HF548">
            <v>0.34111043515999989</v>
          </cell>
          <cell r="HG548">
            <v>0.47864761299000003</v>
          </cell>
          <cell r="HH548">
            <v>0.57472452727000001</v>
          </cell>
          <cell r="HI548">
            <v>0.61977916049999993</v>
          </cell>
          <cell r="HJ548">
            <v>0.62096200340000007</v>
          </cell>
          <cell r="HK548">
            <v>0.65623044084999993</v>
          </cell>
          <cell r="HL548">
            <v>0.43962470186000008</v>
          </cell>
          <cell r="HM548">
            <v>0.29888229353000006</v>
          </cell>
          <cell r="HN548">
            <v>0.17601394711000004</v>
          </cell>
          <cell r="HO548">
            <v>9.140454043E-2</v>
          </cell>
          <cell r="HP548">
            <v>0.11664449409000001</v>
          </cell>
          <cell r="HQ548">
            <v>0.2093349296</v>
          </cell>
          <cell r="HR548">
            <v>0.3414181041499999</v>
          </cell>
          <cell r="HS548">
            <v>0.47565605550000006</v>
          </cell>
          <cell r="HT548">
            <v>0.58311858492000002</v>
          </cell>
          <cell r="HU548">
            <v>0.61275622193000001</v>
          </cell>
          <cell r="HV548">
            <v>0.63073224555000007</v>
          </cell>
          <cell r="HW548">
            <v>0.65320635240999991</v>
          </cell>
          <cell r="HX548">
            <v>0.43047660702000001</v>
          </cell>
          <cell r="HY548">
            <v>0.29730083807000007</v>
          </cell>
          <cell r="HZ548">
            <v>0.16967095713999999</v>
          </cell>
          <cell r="IA548">
            <v>8.9390635699999998E-2</v>
          </cell>
          <cell r="IB548">
            <v>0.11694120699</v>
          </cell>
          <cell r="IC548">
            <v>0.22633252826</v>
          </cell>
          <cell r="ID548">
            <v>0.33871444211999996</v>
          </cell>
          <cell r="IE548">
            <v>0.49617127104000003</v>
          </cell>
          <cell r="IF548">
            <v>0.58834171452000006</v>
          </cell>
          <cell r="IG548">
            <v>0.59572128547999992</v>
          </cell>
          <cell r="IH548">
            <v>0.65194783872999995</v>
          </cell>
          <cell r="II548">
            <v>0.64290531931000006</v>
          </cell>
          <cell r="IJ548">
            <v>0.41191342941000009</v>
          </cell>
          <cell r="IK548">
            <v>0.29818172992000003</v>
          </cell>
          <cell r="IL548">
            <v>0.16192971973</v>
          </cell>
          <cell r="IM548">
            <v>8.0910829960000014E-2</v>
          </cell>
          <cell r="IN548">
            <v>0.11948501542999999</v>
          </cell>
          <cell r="IO548">
            <v>0.23558039968</v>
          </cell>
          <cell r="IP548">
            <v>0.33950110171000003</v>
          </cell>
          <cell r="IQ548">
            <v>0.49656402294000002</v>
          </cell>
          <cell r="IR548">
            <v>0.59542987232</v>
          </cell>
          <cell r="IS548">
            <v>0.58457076842999989</v>
          </cell>
          <cell r="IT548">
            <v>0.66228551948000003</v>
          </cell>
          <cell r="IU548">
            <v>0.63729822359999988</v>
          </cell>
          <cell r="IV548">
            <v>0.41061439761000007</v>
          </cell>
          <cell r="IW548">
            <v>0.29147400543000002</v>
          </cell>
          <cell r="IX548">
            <v>0.15375491684999998</v>
          </cell>
          <cell r="IY548">
            <v>8.6611349210000022E-2</v>
          </cell>
        </row>
        <row r="549">
          <cell r="C549" t="str">
            <v>WD_.PX.BDG._.PTC.Small_Scale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3.704468410000001E-2</v>
          </cell>
          <cell r="AG549">
            <v>3.3177730480000001E-2</v>
          </cell>
          <cell r="AH549">
            <v>3.4952120219999994E-2</v>
          </cell>
          <cell r="AI549">
            <v>3.4714916019999986E-2</v>
          </cell>
          <cell r="AJ549">
            <v>3.1426787010000005E-2</v>
          </cell>
          <cell r="AK549">
            <v>2.7451902970000001E-2</v>
          </cell>
          <cell r="AL549">
            <v>1.5234849680000004E-2</v>
          </cell>
          <cell r="AM549">
            <v>1.7430528180000002E-2</v>
          </cell>
          <cell r="AN549">
            <v>1.8113220079999999E-2</v>
          </cell>
          <cell r="AO549">
            <v>3.9826693909999988E-2</v>
          </cell>
          <cell r="AP549">
            <v>2.5515485360000006E-2</v>
          </cell>
          <cell r="AQ549">
            <v>3.2936001679999993E-2</v>
          </cell>
          <cell r="AR549">
            <v>3.7731044640000003E-2</v>
          </cell>
          <cell r="AS549">
            <v>3.266132024E-2</v>
          </cell>
          <cell r="AT549">
            <v>3.5486273079999991E-2</v>
          </cell>
          <cell r="AU549">
            <v>3.8003578899999994E-2</v>
          </cell>
          <cell r="AV549">
            <v>2.887078911E-2</v>
          </cell>
          <cell r="AW549">
            <v>2.6778596290000001E-2</v>
          </cell>
          <cell r="AX549">
            <v>1.5809515540000006E-2</v>
          </cell>
          <cell r="AY549">
            <v>1.827798299E-2</v>
          </cell>
          <cell r="AZ549">
            <v>1.724463775E-2</v>
          </cell>
          <cell r="BA549">
            <v>4.1400021899999993E-2</v>
          </cell>
          <cell r="BB549">
            <v>2.4425140540000004E-2</v>
          </cell>
          <cell r="BC549">
            <v>3.11540033E-2</v>
          </cell>
          <cell r="BD549">
            <v>3.8807172049999998E-2</v>
          </cell>
          <cell r="BE549">
            <v>3.0109998909999998E-2</v>
          </cell>
          <cell r="BF549">
            <v>3.4881140679999992E-2</v>
          </cell>
          <cell r="BG549">
            <v>3.9134760979999995E-2</v>
          </cell>
          <cell r="BH549">
            <v>2.961851851E-2</v>
          </cell>
          <cell r="BI549">
            <v>2.5573925639999998E-2</v>
          </cell>
          <cell r="BJ549">
            <v>1.5017957570000002E-2</v>
          </cell>
          <cell r="BK549">
            <v>1.8168938349999997E-2</v>
          </cell>
          <cell r="BL549">
            <v>1.774951319E-2</v>
          </cell>
          <cell r="BM549">
            <v>4.0896985209999993E-2</v>
          </cell>
          <cell r="BN549">
            <v>2.6107833760000004E-2</v>
          </cell>
          <cell r="BO549">
            <v>3.0466780110000001E-2</v>
          </cell>
          <cell r="BP549">
            <v>3.9582601350000003E-2</v>
          </cell>
          <cell r="BQ549">
            <v>3.091327072E-2</v>
          </cell>
          <cell r="BR549">
            <v>3.5067819869999996E-2</v>
          </cell>
          <cell r="BS549">
            <v>3.7451113490000007E-2</v>
          </cell>
          <cell r="BT549">
            <v>3.1202629779999998E-2</v>
          </cell>
          <cell r="BU549">
            <v>2.394711637E-2</v>
          </cell>
          <cell r="BV549">
            <v>1.466727653E-2</v>
          </cell>
          <cell r="BW549">
            <v>1.8407661709999999E-2</v>
          </cell>
          <cell r="BX549">
            <v>1.7711938979999998E-2</v>
          </cell>
          <cell r="BY549">
            <v>4.0583887409999991E-2</v>
          </cell>
          <cell r="BZ549">
            <v>2.8434310130000005E-2</v>
          </cell>
          <cell r="CA549">
            <v>2.9970613399999999E-2</v>
          </cell>
          <cell r="CB549">
            <v>3.3893377940000004E-2</v>
          </cell>
          <cell r="CC549">
            <v>3.5812560169999993E-2</v>
          </cell>
          <cell r="CD549">
            <v>3.578006718E-2</v>
          </cell>
          <cell r="CE549">
            <v>3.2666587139999995E-2</v>
          </cell>
          <cell r="CF549">
            <v>3.183322702E-2</v>
          </cell>
          <cell r="CG549">
            <v>2.7343932370000001E-2</v>
          </cell>
          <cell r="CH549">
            <v>1.6644987910000002E-2</v>
          </cell>
          <cell r="CI549">
            <v>1.552560083E-2</v>
          </cell>
          <cell r="CJ549">
            <v>1.8137007020000002E-2</v>
          </cell>
          <cell r="CK549">
            <v>3.9726638859999996E-2</v>
          </cell>
          <cell r="CL549">
            <v>2.7406961590000001E-2</v>
          </cell>
          <cell r="CM549">
            <v>3.3795040869999994E-2</v>
          </cell>
          <cell r="CN549">
            <v>3.5231427209999999E-2</v>
          </cell>
          <cell r="CO549">
            <v>3.5455295240000004E-2</v>
          </cell>
          <cell r="CP549">
            <v>3.5152120219999999E-2</v>
          </cell>
          <cell r="CQ549">
            <v>3.4814916019999989E-2</v>
          </cell>
          <cell r="CR549">
            <v>3.1426787010000005E-2</v>
          </cell>
          <cell r="CS549">
            <v>2.7451902970000001E-2</v>
          </cell>
          <cell r="CT549">
            <v>1.5234849680000004E-2</v>
          </cell>
          <cell r="CU549">
            <v>1.7430528180000002E-2</v>
          </cell>
          <cell r="CV549">
            <v>1.8113220079999999E-2</v>
          </cell>
          <cell r="CW549">
            <v>3.987669390999999E-2</v>
          </cell>
          <cell r="CX549">
            <v>2.5515485360000006E-2</v>
          </cell>
          <cell r="CY549">
            <v>3.2914703779999992E-2</v>
          </cell>
          <cell r="CZ549">
            <v>3.7731044640000003E-2</v>
          </cell>
          <cell r="DA549">
            <v>3.2263383940000001E-2</v>
          </cell>
          <cell r="DB549">
            <v>3.5086780189999993E-2</v>
          </cell>
          <cell r="DC549">
            <v>3.6553122299999991E-2</v>
          </cell>
          <cell r="DD549">
            <v>3.0302998489999997E-2</v>
          </cell>
          <cell r="DE549">
            <v>2.7099703729999997E-2</v>
          </cell>
          <cell r="DF549">
            <v>1.5858168630000002E-2</v>
          </cell>
          <cell r="DG549">
            <v>1.8098425550000002E-2</v>
          </cell>
          <cell r="DH549">
            <v>1.7162018950000003E-2</v>
          </cell>
          <cell r="DI549">
            <v>4.0856280879999991E-2</v>
          </cell>
          <cell r="DJ549">
            <v>2.4487421580000005E-2</v>
          </cell>
          <cell r="DK549">
            <v>3.2481538660000003E-2</v>
          </cell>
          <cell r="DL549">
            <v>3.9137081350000005E-2</v>
          </cell>
          <cell r="DM549">
            <v>3.0476480970000004E-2</v>
          </cell>
          <cell r="DN549">
            <v>3.5586273079999994E-2</v>
          </cell>
          <cell r="DO549">
            <v>3.8003578899999994E-2</v>
          </cell>
          <cell r="DP549">
            <v>2.887078911E-2</v>
          </cell>
          <cell r="DQ549">
            <v>2.6778596290000001E-2</v>
          </cell>
          <cell r="DR549">
            <v>1.5809515540000006E-2</v>
          </cell>
          <cell r="DS549">
            <v>1.827798299E-2</v>
          </cell>
          <cell r="DT549">
            <v>1.724463775E-2</v>
          </cell>
          <cell r="DU549">
            <v>4.1400021899999993E-2</v>
          </cell>
          <cell r="DV549">
            <v>2.4425140540000004E-2</v>
          </cell>
          <cell r="DW549">
            <v>3.1540812549999998E-2</v>
          </cell>
          <cell r="DX549">
            <v>3.8807172049999998E-2</v>
          </cell>
          <cell r="DY549">
            <v>3.0109998909999998E-2</v>
          </cell>
          <cell r="DZ549">
            <v>3.4881140679999992E-2</v>
          </cell>
          <cell r="EA549">
            <v>3.9134760979999995E-2</v>
          </cell>
          <cell r="EB549">
            <v>2.961851851E-2</v>
          </cell>
          <cell r="EC549">
            <v>2.5573925639999998E-2</v>
          </cell>
          <cell r="ED549">
            <v>1.5017957570000002E-2</v>
          </cell>
          <cell r="EE549">
            <v>1.8168938349999997E-2</v>
          </cell>
          <cell r="EF549">
            <v>1.774951319E-2</v>
          </cell>
          <cell r="EG549">
            <v>4.0896985209999993E-2</v>
          </cell>
          <cell r="EH549">
            <v>2.6107833760000004E-2</v>
          </cell>
          <cell r="EI549">
            <v>3.0466780110000001E-2</v>
          </cell>
          <cell r="EJ549">
            <v>3.9582601350000003E-2</v>
          </cell>
          <cell r="EK549">
            <v>3.3279695659999997E-2</v>
          </cell>
          <cell r="EL549">
            <v>3.4189503190000005E-2</v>
          </cell>
          <cell r="EM549">
            <v>3.7316662400000006E-2</v>
          </cell>
          <cell r="EN549">
            <v>2.9932609009999996E-2</v>
          </cell>
          <cell r="EO549">
            <v>2.395125557E-2</v>
          </cell>
          <cell r="EP549">
            <v>1.525574212E-2</v>
          </cell>
          <cell r="EQ549">
            <v>1.786480167E-2</v>
          </cell>
          <cell r="ER549">
            <v>1.8391137209999998E-2</v>
          </cell>
          <cell r="ES549">
            <v>3.9771308029999994E-2</v>
          </cell>
          <cell r="ET549">
            <v>2.9011847500000004E-2</v>
          </cell>
          <cell r="EU549">
            <v>2.7958530549999999E-2</v>
          </cell>
          <cell r="EV549">
            <v>3.5231427209999999E-2</v>
          </cell>
          <cell r="EW549">
            <v>3.5370090380000004E-2</v>
          </cell>
          <cell r="EX549">
            <v>3.5014675049999999E-2</v>
          </cell>
          <cell r="EY549">
            <v>3.3190813489999992E-2</v>
          </cell>
          <cell r="EZ549">
            <v>3.1733650570000001E-2</v>
          </cell>
          <cell r="FA549">
            <v>2.6731503409999996E-2</v>
          </cell>
          <cell r="FB549">
            <v>1.6172761139999998E-2</v>
          </cell>
          <cell r="FC549">
            <v>1.6414044880000003E-2</v>
          </cell>
          <cell r="FD549">
            <v>1.7912065680000002E-2</v>
          </cell>
          <cell r="FE549">
            <v>4.0306896429999996E-2</v>
          </cell>
          <cell r="FF549">
            <v>2.669088151E-2</v>
          </cell>
          <cell r="FG549">
            <v>3.3300887849999995E-2</v>
          </cell>
          <cell r="FH549">
            <v>3.7072182720000006E-2</v>
          </cell>
          <cell r="FI549">
            <v>3.3227730480000002E-2</v>
          </cell>
          <cell r="FJ549">
            <v>3.5152120219999999E-2</v>
          </cell>
          <cell r="FK549">
            <v>3.4814916019999989E-2</v>
          </cell>
          <cell r="FL549">
            <v>3.1426787010000005E-2</v>
          </cell>
          <cell r="FM549">
            <v>2.7451902970000001E-2</v>
          </cell>
          <cell r="FN549">
            <v>1.5234849680000004E-2</v>
          </cell>
          <cell r="FO549">
            <v>1.7430528180000002E-2</v>
          </cell>
          <cell r="FP549">
            <v>1.8113220079999999E-2</v>
          </cell>
          <cell r="FQ549">
            <v>3.987669390999999E-2</v>
          </cell>
          <cell r="FR549">
            <v>2.5515485360000006E-2</v>
          </cell>
          <cell r="FS549">
            <v>3.2936001679999993E-2</v>
          </cell>
          <cell r="FT549">
            <v>3.7731044640000003E-2</v>
          </cell>
          <cell r="FU549">
            <v>3.2263383940000001E-2</v>
          </cell>
          <cell r="FV549">
            <v>3.5086780189999993E-2</v>
          </cell>
          <cell r="FW549">
            <v>3.6553122299999991E-2</v>
          </cell>
          <cell r="FX549">
            <v>3.0302998489999997E-2</v>
          </cell>
          <cell r="FY549">
            <v>2.7099703729999997E-2</v>
          </cell>
          <cell r="FZ549">
            <v>1.5858168630000002E-2</v>
          </cell>
          <cell r="GA549">
            <v>1.8098425550000002E-2</v>
          </cell>
          <cell r="GB549">
            <v>1.7162018950000003E-2</v>
          </cell>
          <cell r="GC549">
            <v>4.0856280879999991E-2</v>
          </cell>
          <cell r="GD549">
            <v>2.4487421580000005E-2</v>
          </cell>
          <cell r="GE549">
            <v>3.2481538660000003E-2</v>
          </cell>
          <cell r="GF549">
            <v>3.9137081350000005E-2</v>
          </cell>
          <cell r="GG549">
            <v>3.1614261440000006E-2</v>
          </cell>
          <cell r="GH549">
            <v>3.4881140679999992E-2</v>
          </cell>
          <cell r="GI549">
            <v>3.9134760979999995E-2</v>
          </cell>
          <cell r="GJ549">
            <v>2.961851851E-2</v>
          </cell>
          <cell r="GK549">
            <v>2.5573925639999998E-2</v>
          </cell>
          <cell r="GL549">
            <v>1.5017957570000002E-2</v>
          </cell>
          <cell r="GM549">
            <v>1.8168938349999997E-2</v>
          </cell>
          <cell r="GN549">
            <v>1.774951319E-2</v>
          </cell>
          <cell r="GO549">
            <v>4.0896985209999993E-2</v>
          </cell>
          <cell r="GP549">
            <v>2.6107833760000004E-2</v>
          </cell>
          <cell r="GQ549">
            <v>2.9649994290000002E-2</v>
          </cell>
          <cell r="GR549">
            <v>3.9582601350000003E-2</v>
          </cell>
          <cell r="GS549">
            <v>3.091327072E-2</v>
          </cell>
          <cell r="GT549">
            <v>3.5067819869999996E-2</v>
          </cell>
          <cell r="GU549">
            <v>3.7451113490000007E-2</v>
          </cell>
          <cell r="GV549">
            <v>3.1202629779999998E-2</v>
          </cell>
          <cell r="GW549">
            <v>2.394711637E-2</v>
          </cell>
          <cell r="GX549">
            <v>1.466727653E-2</v>
          </cell>
          <cell r="GY549">
            <v>1.8407661709999999E-2</v>
          </cell>
          <cell r="GZ549">
            <v>1.7711938979999998E-2</v>
          </cell>
          <cell r="HA549">
            <v>4.0583887409999991E-2</v>
          </cell>
          <cell r="HB549">
            <v>2.8434310130000005E-2</v>
          </cell>
          <cell r="HC549">
            <v>2.9970613399999999E-2</v>
          </cell>
          <cell r="HD549">
            <v>3.3893377940000004E-2</v>
          </cell>
          <cell r="HE549">
            <v>3.5812560169999993E-2</v>
          </cell>
          <cell r="HF549">
            <v>3.578006718E-2</v>
          </cell>
          <cell r="HG549">
            <v>3.2666587139999995E-2</v>
          </cell>
          <cell r="HH549">
            <v>3.183322702E-2</v>
          </cell>
          <cell r="HI549">
            <v>2.7343932370000001E-2</v>
          </cell>
          <cell r="HJ549">
            <v>1.6644987910000002E-2</v>
          </cell>
          <cell r="HK549">
            <v>1.552560083E-2</v>
          </cell>
          <cell r="HL549">
            <v>1.8137007020000002E-2</v>
          </cell>
          <cell r="HM549">
            <v>3.9726638859999996E-2</v>
          </cell>
          <cell r="HN549">
            <v>2.7406961590000001E-2</v>
          </cell>
          <cell r="HO549">
            <v>3.3795040869999994E-2</v>
          </cell>
          <cell r="HP549">
            <v>3.5231427209999999E-2</v>
          </cell>
          <cell r="HQ549">
            <v>3.5370090380000004E-2</v>
          </cell>
          <cell r="HR549">
            <v>3.5014675049999999E-2</v>
          </cell>
          <cell r="HS549">
            <v>3.3739045549999992E-2</v>
          </cell>
          <cell r="HT549">
            <v>3.1733650570000001E-2</v>
          </cell>
          <cell r="HU549">
            <v>2.6731503409999996E-2</v>
          </cell>
          <cell r="HV549">
            <v>1.6172761139999998E-2</v>
          </cell>
          <cell r="HW549">
            <v>1.6414044880000003E-2</v>
          </cell>
          <cell r="HX549">
            <v>1.7912065680000002E-2</v>
          </cell>
          <cell r="HY549">
            <v>4.0306896429999996E-2</v>
          </cell>
          <cell r="HZ549">
            <v>2.669088151E-2</v>
          </cell>
          <cell r="IA549">
            <v>3.3300887849999995E-2</v>
          </cell>
          <cell r="IB549">
            <v>3.7072182720000006E-2</v>
          </cell>
          <cell r="IC549">
            <v>3.3321872209999999E-2</v>
          </cell>
          <cell r="ID549">
            <v>3.5086780189999993E-2</v>
          </cell>
          <cell r="IE549">
            <v>3.6553122299999991E-2</v>
          </cell>
          <cell r="IF549">
            <v>3.0302998489999997E-2</v>
          </cell>
          <cell r="IG549">
            <v>2.7099703729999997E-2</v>
          </cell>
          <cell r="IH549">
            <v>1.5858168630000002E-2</v>
          </cell>
          <cell r="II549">
            <v>1.8098425550000002E-2</v>
          </cell>
          <cell r="IJ549">
            <v>1.7162018950000003E-2</v>
          </cell>
          <cell r="IK549">
            <v>4.0856280879999991E-2</v>
          </cell>
          <cell r="IL549">
            <v>2.4487421580000005E-2</v>
          </cell>
          <cell r="IM549">
            <v>3.2353443080000002E-2</v>
          </cell>
          <cell r="IN549">
            <v>3.9137081350000005E-2</v>
          </cell>
          <cell r="IO549">
            <v>3.0476480970000004E-2</v>
          </cell>
          <cell r="IP549">
            <v>3.5586273079999994E-2</v>
          </cell>
          <cell r="IQ549">
            <v>3.8003578899999994E-2</v>
          </cell>
          <cell r="IR549">
            <v>2.887078911E-2</v>
          </cell>
          <cell r="IS549">
            <v>2.6778596290000001E-2</v>
          </cell>
          <cell r="IT549">
            <v>1.5809515540000006E-2</v>
          </cell>
          <cell r="IU549">
            <v>1.827798299E-2</v>
          </cell>
          <cell r="IV549">
            <v>1.724463775E-2</v>
          </cell>
          <cell r="IW549">
            <v>4.1400021899999993E-2</v>
          </cell>
          <cell r="IX549">
            <v>2.4425140540000004E-2</v>
          </cell>
          <cell r="IY549">
            <v>3.1540812549999998E-2</v>
          </cell>
        </row>
        <row r="550">
          <cell r="C550" t="str">
            <v>WD_.PX.BDG._.PTC.Utility_Scale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3.704468410000001E-2</v>
          </cell>
          <cell r="AG550">
            <v>3.3177730480000001E-2</v>
          </cell>
          <cell r="AH550">
            <v>3.4952120219999994E-2</v>
          </cell>
          <cell r="AI550">
            <v>3.4714916019999986E-2</v>
          </cell>
          <cell r="AJ550">
            <v>3.1426787010000005E-2</v>
          </cell>
          <cell r="AK550">
            <v>2.7451902970000001E-2</v>
          </cell>
          <cell r="AL550">
            <v>1.5234849680000004E-2</v>
          </cell>
          <cell r="AM550">
            <v>1.7430528180000002E-2</v>
          </cell>
          <cell r="AN550">
            <v>1.8113220079999999E-2</v>
          </cell>
          <cell r="AO550">
            <v>3.9826693909999988E-2</v>
          </cell>
          <cell r="AP550">
            <v>2.5515485360000006E-2</v>
          </cell>
          <cell r="AQ550">
            <v>3.2936001679999993E-2</v>
          </cell>
          <cell r="AR550">
            <v>3.7731044640000003E-2</v>
          </cell>
          <cell r="AS550">
            <v>3.266132024E-2</v>
          </cell>
          <cell r="AT550">
            <v>3.5486273079999991E-2</v>
          </cell>
          <cell r="AU550">
            <v>3.8003578899999994E-2</v>
          </cell>
          <cell r="AV550">
            <v>2.887078911E-2</v>
          </cell>
          <cell r="AW550">
            <v>2.6778596290000001E-2</v>
          </cell>
          <cell r="AX550">
            <v>1.5809515540000006E-2</v>
          </cell>
          <cell r="AY550">
            <v>1.827798299E-2</v>
          </cell>
          <cell r="AZ550">
            <v>1.724463775E-2</v>
          </cell>
          <cell r="BA550">
            <v>4.1400021899999993E-2</v>
          </cell>
          <cell r="BB550">
            <v>2.4425140540000004E-2</v>
          </cell>
          <cell r="BC550">
            <v>3.11540033E-2</v>
          </cell>
          <cell r="BD550">
            <v>3.8807172049999998E-2</v>
          </cell>
          <cell r="BE550">
            <v>3.0109998909999998E-2</v>
          </cell>
          <cell r="BF550">
            <v>3.4881140679999992E-2</v>
          </cell>
          <cell r="BG550">
            <v>3.9134760979999995E-2</v>
          </cell>
          <cell r="BH550">
            <v>2.961851851E-2</v>
          </cell>
          <cell r="BI550">
            <v>2.5573925639999998E-2</v>
          </cell>
          <cell r="BJ550">
            <v>1.5017957570000002E-2</v>
          </cell>
          <cell r="BK550">
            <v>1.8168938349999997E-2</v>
          </cell>
          <cell r="BL550">
            <v>1.774951319E-2</v>
          </cell>
          <cell r="BM550">
            <v>4.0896985209999993E-2</v>
          </cell>
          <cell r="BN550">
            <v>2.6107833760000004E-2</v>
          </cell>
          <cell r="BO550">
            <v>3.0466780110000001E-2</v>
          </cell>
          <cell r="BP550">
            <v>3.9582601350000003E-2</v>
          </cell>
          <cell r="BQ550">
            <v>3.091327072E-2</v>
          </cell>
          <cell r="BR550">
            <v>3.5067819869999996E-2</v>
          </cell>
          <cell r="BS550">
            <v>3.7451113490000007E-2</v>
          </cell>
          <cell r="BT550">
            <v>3.1202629779999998E-2</v>
          </cell>
          <cell r="BU550">
            <v>2.394711637E-2</v>
          </cell>
          <cell r="BV550">
            <v>1.466727653E-2</v>
          </cell>
          <cell r="BW550">
            <v>1.8407661709999999E-2</v>
          </cell>
          <cell r="BX550">
            <v>1.7711938979999998E-2</v>
          </cell>
          <cell r="BY550">
            <v>4.0583887409999991E-2</v>
          </cell>
          <cell r="BZ550">
            <v>2.8434310130000005E-2</v>
          </cell>
          <cell r="CA550">
            <v>2.9970613399999999E-2</v>
          </cell>
          <cell r="CB550">
            <v>3.3893377940000004E-2</v>
          </cell>
          <cell r="CC550">
            <v>3.5812560169999993E-2</v>
          </cell>
          <cell r="CD550">
            <v>3.578006718E-2</v>
          </cell>
          <cell r="CE550">
            <v>3.2666587139999995E-2</v>
          </cell>
          <cell r="CF550">
            <v>3.183322702E-2</v>
          </cell>
          <cell r="CG550">
            <v>2.7343932370000001E-2</v>
          </cell>
          <cell r="CH550">
            <v>1.6644987910000002E-2</v>
          </cell>
          <cell r="CI550">
            <v>1.552560083E-2</v>
          </cell>
          <cell r="CJ550">
            <v>1.8137007020000002E-2</v>
          </cell>
          <cell r="CK550">
            <v>3.9726638859999996E-2</v>
          </cell>
          <cell r="CL550">
            <v>2.7406961590000001E-2</v>
          </cell>
          <cell r="CM550">
            <v>3.3795040869999994E-2</v>
          </cell>
          <cell r="CN550">
            <v>3.5231427209999999E-2</v>
          </cell>
          <cell r="CO550">
            <v>3.5455295240000004E-2</v>
          </cell>
          <cell r="CP550">
            <v>3.5152120219999999E-2</v>
          </cell>
          <cell r="CQ550">
            <v>3.4814916019999989E-2</v>
          </cell>
          <cell r="CR550">
            <v>3.1426787010000005E-2</v>
          </cell>
          <cell r="CS550">
            <v>2.7451902970000001E-2</v>
          </cell>
          <cell r="CT550">
            <v>1.5234849680000004E-2</v>
          </cell>
          <cell r="CU550">
            <v>1.7430528180000002E-2</v>
          </cell>
          <cell r="CV550">
            <v>1.8113220079999999E-2</v>
          </cell>
          <cell r="CW550">
            <v>3.987669390999999E-2</v>
          </cell>
          <cell r="CX550">
            <v>2.5515485360000006E-2</v>
          </cell>
          <cell r="CY550">
            <v>3.2914703779999992E-2</v>
          </cell>
          <cell r="CZ550">
            <v>3.7731044640000003E-2</v>
          </cell>
          <cell r="DA550">
            <v>3.2263383940000001E-2</v>
          </cell>
          <cell r="DB550">
            <v>3.5086780189999993E-2</v>
          </cell>
          <cell r="DC550">
            <v>3.6553122299999991E-2</v>
          </cell>
          <cell r="DD550">
            <v>3.0302998489999997E-2</v>
          </cell>
          <cell r="DE550">
            <v>2.7099703729999997E-2</v>
          </cell>
          <cell r="DF550">
            <v>1.5858168630000002E-2</v>
          </cell>
          <cell r="DG550">
            <v>1.8098425550000002E-2</v>
          </cell>
          <cell r="DH550">
            <v>1.7162018950000003E-2</v>
          </cell>
          <cell r="DI550">
            <v>4.0856280879999991E-2</v>
          </cell>
          <cell r="DJ550">
            <v>2.4487421580000005E-2</v>
          </cell>
          <cell r="DK550">
            <v>3.2481538660000003E-2</v>
          </cell>
          <cell r="DL550">
            <v>3.9137081350000005E-2</v>
          </cell>
          <cell r="DM550">
            <v>3.0476480970000004E-2</v>
          </cell>
          <cell r="DN550">
            <v>3.5586273079999994E-2</v>
          </cell>
          <cell r="DO550">
            <v>3.8003578899999994E-2</v>
          </cell>
          <cell r="DP550">
            <v>2.887078911E-2</v>
          </cell>
          <cell r="DQ550">
            <v>2.6778596290000001E-2</v>
          </cell>
          <cell r="DR550">
            <v>1.5809515540000006E-2</v>
          </cell>
          <cell r="DS550">
            <v>1.827798299E-2</v>
          </cell>
          <cell r="DT550">
            <v>1.724463775E-2</v>
          </cell>
          <cell r="DU550">
            <v>4.1400021899999993E-2</v>
          </cell>
          <cell r="DV550">
            <v>2.4425140540000004E-2</v>
          </cell>
          <cell r="DW550">
            <v>3.1540812549999998E-2</v>
          </cell>
          <cell r="DX550">
            <v>3.8807172049999998E-2</v>
          </cell>
          <cell r="DY550">
            <v>3.0109998909999998E-2</v>
          </cell>
          <cell r="DZ550">
            <v>3.4881140679999992E-2</v>
          </cell>
          <cell r="EA550">
            <v>3.9134760979999995E-2</v>
          </cell>
          <cell r="EB550">
            <v>2.961851851E-2</v>
          </cell>
          <cell r="EC550">
            <v>2.5573925639999998E-2</v>
          </cell>
          <cell r="ED550">
            <v>1.5017957570000002E-2</v>
          </cell>
          <cell r="EE550">
            <v>1.8168938349999997E-2</v>
          </cell>
          <cell r="EF550">
            <v>1.774951319E-2</v>
          </cell>
          <cell r="EG550">
            <v>4.0896985209999993E-2</v>
          </cell>
          <cell r="EH550">
            <v>2.6107833760000004E-2</v>
          </cell>
          <cell r="EI550">
            <v>3.0466780110000001E-2</v>
          </cell>
          <cell r="EJ550">
            <v>3.4120202375900002</v>
          </cell>
          <cell r="EK550">
            <v>2.8687097648100006</v>
          </cell>
          <cell r="EL550">
            <v>2.9471351757200011</v>
          </cell>
          <cell r="EM550">
            <v>3.2166963002600002</v>
          </cell>
          <cell r="EN550">
            <v>2.5801908980300006</v>
          </cell>
          <cell r="EO550">
            <v>2.0645982289200004</v>
          </cell>
          <cell r="EP550">
            <v>1.3150449713000001</v>
          </cell>
          <cell r="EQ550">
            <v>1.5399459037100003</v>
          </cell>
          <cell r="ER550">
            <v>1.5853160259800001</v>
          </cell>
          <cell r="ES550">
            <v>3.4282867506800003</v>
          </cell>
          <cell r="ET550">
            <v>2.5008212546499995</v>
          </cell>
          <cell r="EU550">
            <v>2.4100253332000001</v>
          </cell>
          <cell r="EV550">
            <v>3.0369490272400004</v>
          </cell>
          <cell r="EW550">
            <v>3.0489017890100008</v>
          </cell>
          <cell r="EX550">
            <v>3.0182649901500005</v>
          </cell>
          <cell r="EY550">
            <v>2.8867557279499994</v>
          </cell>
          <cell r="EZ550">
            <v>2.73544068086</v>
          </cell>
          <cell r="FA550">
            <v>2.3042555931699997</v>
          </cell>
          <cell r="FB550">
            <v>1.3940920096899998</v>
          </cell>
          <cell r="FC550">
            <v>1.41489066816</v>
          </cell>
          <cell r="FD550">
            <v>1.5440200613100004</v>
          </cell>
          <cell r="FE550">
            <v>3.4744544702799995</v>
          </cell>
          <cell r="FF550">
            <v>2.3007539863299997</v>
          </cell>
          <cell r="FG550">
            <v>2.8705365331300001</v>
          </cell>
          <cell r="FH550">
            <v>3.19562215283</v>
          </cell>
          <cell r="FI550">
            <v>2.8642303652900001</v>
          </cell>
          <cell r="FJ550">
            <v>3.0301127636400005</v>
          </cell>
          <cell r="FK550">
            <v>3.0010457630399991</v>
          </cell>
          <cell r="FL550">
            <v>2.7089890419300011</v>
          </cell>
          <cell r="FM550">
            <v>2.3663540347599996</v>
          </cell>
          <cell r="FN550">
            <v>1.3132440415599997</v>
          </cell>
          <cell r="FO550">
            <v>1.50251152937</v>
          </cell>
          <cell r="FP550">
            <v>1.5613595706800001</v>
          </cell>
          <cell r="FQ550">
            <v>3.4373710125599999</v>
          </cell>
          <cell r="FR550">
            <v>2.1994348381299997</v>
          </cell>
          <cell r="FS550">
            <v>2.8390833453900002</v>
          </cell>
          <cell r="FT550">
            <v>3.2524160502899999</v>
          </cell>
          <cell r="FU550">
            <v>2.7811036937000004</v>
          </cell>
          <cell r="FV550">
            <v>3.0244804534700007</v>
          </cell>
          <cell r="FW550">
            <v>3.1508791441399993</v>
          </cell>
          <cell r="FX550">
            <v>2.6121184713400001</v>
          </cell>
          <cell r="FY550">
            <v>2.3359944603000002</v>
          </cell>
          <cell r="FZ550">
            <v>1.36697413546</v>
          </cell>
          <cell r="GA550">
            <v>1.5600842825800003</v>
          </cell>
          <cell r="GB550">
            <v>1.4793660327</v>
          </cell>
          <cell r="GC550">
            <v>3.5218114092999997</v>
          </cell>
          <cell r="GD550">
            <v>2.1108157406700001</v>
          </cell>
          <cell r="GE550">
            <v>2.7999086328800007</v>
          </cell>
          <cell r="GF550">
            <v>3.3736164142400002</v>
          </cell>
          <cell r="GG550">
            <v>2.7251493349499998</v>
          </cell>
          <cell r="GH550">
            <v>3.0067543271000008</v>
          </cell>
          <cell r="GI550">
            <v>3.3734163983999994</v>
          </cell>
          <cell r="GJ550">
            <v>2.5531162968900007</v>
          </cell>
          <cell r="GK550">
            <v>2.2044723890400002</v>
          </cell>
          <cell r="GL550">
            <v>1.29454794297</v>
          </cell>
          <cell r="GM550">
            <v>1.5661624852300002</v>
          </cell>
          <cell r="GN550">
            <v>1.5300080355900001</v>
          </cell>
          <cell r="GO550">
            <v>3.5253201234599998</v>
          </cell>
          <cell r="GP550">
            <v>2.2504952705499996</v>
          </cell>
          <cell r="GQ550">
            <v>2.5558295076600004</v>
          </cell>
          <cell r="GR550">
            <v>3.4120202375900002</v>
          </cell>
          <cell r="GS550">
            <v>2.6647239349800005</v>
          </cell>
          <cell r="GT550">
            <v>3.0228460734100007</v>
          </cell>
          <cell r="GU550">
            <v>3.2282859841799998</v>
          </cell>
          <cell r="GV550">
            <v>2.6896666889300009</v>
          </cell>
          <cell r="GW550">
            <v>2.0642414292900004</v>
          </cell>
          <cell r="GX550">
            <v>1.2643192380100001</v>
          </cell>
          <cell r="GY550">
            <v>1.5867404388000002</v>
          </cell>
          <cell r="GZ550">
            <v>1.5267691384500002</v>
          </cell>
          <cell r="HA550">
            <v>3.4983310933599996</v>
          </cell>
          <cell r="HB550">
            <v>2.4510375333799996</v>
          </cell>
          <cell r="HC550">
            <v>2.5834668755100005</v>
          </cell>
          <cell r="HD550">
            <v>2.9216091797700003</v>
          </cell>
          <cell r="HE550">
            <v>3.0870426854200006</v>
          </cell>
          <cell r="HF550">
            <v>3.0842417911200006</v>
          </cell>
          <cell r="HG550">
            <v>2.8158598130399994</v>
          </cell>
          <cell r="HH550">
            <v>2.7440241707699999</v>
          </cell>
          <cell r="HI550">
            <v>2.3570469700599999</v>
          </cell>
          <cell r="HJ550">
            <v>1.4347979572199998</v>
          </cell>
          <cell r="HK550">
            <v>1.3383067909600002</v>
          </cell>
          <cell r="HL550">
            <v>1.5634100049600004</v>
          </cell>
          <cell r="HM550">
            <v>3.42443626788</v>
          </cell>
          <cell r="HN550">
            <v>2.3624800886199999</v>
          </cell>
          <cell r="HO550">
            <v>2.9131325234999998</v>
          </cell>
          <cell r="HP550">
            <v>3.0369490272400004</v>
          </cell>
          <cell r="HQ550">
            <v>3.0489017890100008</v>
          </cell>
          <cell r="HR550">
            <v>3.0182649901500005</v>
          </cell>
          <cell r="HS550">
            <v>2.9083057279499993</v>
          </cell>
          <cell r="HT550">
            <v>2.73544068086</v>
          </cell>
          <cell r="HU550">
            <v>2.3042555931699997</v>
          </cell>
          <cell r="HV550">
            <v>1.3940920096899998</v>
          </cell>
          <cell r="HW550">
            <v>1.41489066816</v>
          </cell>
          <cell r="HX550">
            <v>1.5440200613100004</v>
          </cell>
          <cell r="HY550">
            <v>3.4744544702799995</v>
          </cell>
          <cell r="HZ550">
            <v>2.3007539863299997</v>
          </cell>
          <cell r="IA550">
            <v>2.8705365331300001</v>
          </cell>
          <cell r="IB550">
            <v>3.19562215283</v>
          </cell>
          <cell r="IC550">
            <v>2.8723453822900002</v>
          </cell>
          <cell r="ID550">
            <v>3.0244804534700007</v>
          </cell>
          <cell r="IE550">
            <v>3.1508791441399993</v>
          </cell>
          <cell r="IF550">
            <v>2.6121184713400001</v>
          </cell>
          <cell r="IG550">
            <v>2.3359944603000002</v>
          </cell>
          <cell r="IH550">
            <v>1.36697413546</v>
          </cell>
          <cell r="II550">
            <v>1.5600842825800003</v>
          </cell>
          <cell r="IJ550">
            <v>1.4793660327</v>
          </cell>
          <cell r="IK550">
            <v>3.5218114092999997</v>
          </cell>
          <cell r="IL550">
            <v>2.1108157406700001</v>
          </cell>
          <cell r="IM550">
            <v>2.7888667941000005</v>
          </cell>
          <cell r="IN550">
            <v>3.3736164142400002</v>
          </cell>
          <cell r="IO550">
            <v>2.6270726584399999</v>
          </cell>
          <cell r="IP550">
            <v>3.0675367401300009</v>
          </cell>
          <cell r="IQ550">
            <v>3.2759085029899997</v>
          </cell>
          <cell r="IR550">
            <v>2.4886620224800011</v>
          </cell>
          <cell r="IS550">
            <v>2.3083149990999998</v>
          </cell>
          <cell r="IT550">
            <v>1.3627802397</v>
          </cell>
          <cell r="IU550">
            <v>1.5755621339400003</v>
          </cell>
          <cell r="IV550">
            <v>1.4864877725500001</v>
          </cell>
          <cell r="IW550">
            <v>3.5686818854600002</v>
          </cell>
          <cell r="IX550">
            <v>2.1054471149999996</v>
          </cell>
          <cell r="IY550">
            <v>2.7188180420500005</v>
          </cell>
        </row>
        <row r="551">
          <cell r="C551" t="str">
            <v>WD_.PX.BOR._.PTC.Small_Scale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1.7294081460000003E-2</v>
          </cell>
          <cell r="AG551">
            <v>1.8681930989999998E-2</v>
          </cell>
          <cell r="AH551">
            <v>1.6873921550000004E-2</v>
          </cell>
          <cell r="AI551">
            <v>2.7585689949999999E-2</v>
          </cell>
          <cell r="AJ551">
            <v>3.1014938560000004E-2</v>
          </cell>
          <cell r="AK551">
            <v>2.7707588799999999E-2</v>
          </cell>
          <cell r="AL551">
            <v>2.5050697470000001E-2</v>
          </cell>
          <cell r="AM551">
            <v>1.9994622369999999E-2</v>
          </cell>
          <cell r="AN551">
            <v>1.7544543530000001E-2</v>
          </cell>
          <cell r="AO551">
            <v>2.2040657200000001E-2</v>
          </cell>
          <cell r="AP551">
            <v>1.1428948800000002E-2</v>
          </cell>
          <cell r="AQ551">
            <v>1.200886741E-2</v>
          </cell>
          <cell r="AR551">
            <v>1.7329725450000003E-2</v>
          </cell>
          <cell r="AS551">
            <v>1.9906785429999997E-2</v>
          </cell>
          <cell r="AT551">
            <v>1.5876852130000008E-2</v>
          </cell>
          <cell r="AU551">
            <v>2.9000868639999997E-2</v>
          </cell>
          <cell r="AV551">
            <v>3.1352300440000001E-2</v>
          </cell>
          <cell r="AW551">
            <v>2.7879083349999997E-2</v>
          </cell>
          <cell r="AX551">
            <v>2.4086834580000004E-2</v>
          </cell>
          <cell r="AY551">
            <v>1.9799553649999999E-2</v>
          </cell>
          <cell r="AZ551">
            <v>1.7662870609999999E-2</v>
          </cell>
          <cell r="BA551">
            <v>2.1303286650000003E-2</v>
          </cell>
          <cell r="BB551">
            <v>1.3014881720000001E-2</v>
          </cell>
          <cell r="BC551">
            <v>1.0101221500000002E-2</v>
          </cell>
          <cell r="BD551">
            <v>1.7802309330000005E-2</v>
          </cell>
          <cell r="BE551">
            <v>1.9198232060000001E-2</v>
          </cell>
          <cell r="BF551">
            <v>1.6075501490000008E-2</v>
          </cell>
          <cell r="BG551">
            <v>2.9400305469999999E-2</v>
          </cell>
          <cell r="BH551">
            <v>3.1532340020000001E-2</v>
          </cell>
          <cell r="BI551">
            <v>2.7269088349999995E-2</v>
          </cell>
          <cell r="BJ551">
            <v>2.4102448200000001E-2</v>
          </cell>
          <cell r="BK551">
            <v>1.9915281369999999E-2</v>
          </cell>
          <cell r="BL551">
            <v>1.7400178429999996E-2</v>
          </cell>
          <cell r="BM551">
            <v>2.1300397150000004E-2</v>
          </cell>
          <cell r="BN551">
            <v>1.3935804620000001E-2</v>
          </cell>
          <cell r="BO551">
            <v>9.0863173299999996E-3</v>
          </cell>
          <cell r="BP551">
            <v>1.8411043100000003E-2</v>
          </cell>
          <cell r="BQ551">
            <v>1.853472875E-2</v>
          </cell>
          <cell r="BR551">
            <v>1.7128149870000005E-2</v>
          </cell>
          <cell r="BS551">
            <v>2.8953351490000001E-2</v>
          </cell>
          <cell r="BT551">
            <v>3.1989903050000004E-2</v>
          </cell>
          <cell r="BU551">
            <v>2.7048008859999997E-2</v>
          </cell>
          <cell r="BV551">
            <v>2.3628309570000006E-2</v>
          </cell>
          <cell r="BW551">
            <v>1.9796429479999999E-2</v>
          </cell>
          <cell r="BX551">
            <v>1.768088881E-2</v>
          </cell>
          <cell r="BY551">
            <v>2.0895241860000004E-2</v>
          </cell>
          <cell r="BZ551">
            <v>1.4041899640000003E-2</v>
          </cell>
          <cell r="CA551">
            <v>9.3478685499999974E-3</v>
          </cell>
          <cell r="CB551">
            <v>1.4976358710000002E-2</v>
          </cell>
          <cell r="CC551">
            <v>1.8716208749999998E-2</v>
          </cell>
          <cell r="CD551">
            <v>1.8999257560000003E-2</v>
          </cell>
          <cell r="CE551">
            <v>2.5883362399999998E-2</v>
          </cell>
          <cell r="CF551">
            <v>3.0440010650000002E-2</v>
          </cell>
          <cell r="CG551">
            <v>2.7107105460000003E-2</v>
          </cell>
          <cell r="CH551">
            <v>2.7716086199999997E-2</v>
          </cell>
          <cell r="CI551">
            <v>2.0218812269999997E-2</v>
          </cell>
          <cell r="CJ551">
            <v>1.5755060260000002E-2</v>
          </cell>
          <cell r="CK551">
            <v>2.4305563410000001E-2</v>
          </cell>
          <cell r="CL551">
            <v>1.1150600809999999E-2</v>
          </cell>
          <cell r="CM551">
            <v>1.2254304190000001E-2</v>
          </cell>
          <cell r="CN551">
            <v>1.6590292800000003E-2</v>
          </cell>
          <cell r="CO551">
            <v>1.9417879089999996E-2</v>
          </cell>
          <cell r="CP551">
            <v>1.7090162450000005E-2</v>
          </cell>
          <cell r="CQ551">
            <v>2.7370928789999999E-2</v>
          </cell>
          <cell r="CR551">
            <v>3.1014938560000004E-2</v>
          </cell>
          <cell r="CS551">
            <v>2.7707588799999999E-2</v>
          </cell>
          <cell r="CT551">
            <v>2.5050697470000001E-2</v>
          </cell>
          <cell r="CU551">
            <v>1.9994622369999999E-2</v>
          </cell>
          <cell r="CV551">
            <v>1.7544543530000001E-2</v>
          </cell>
          <cell r="CW551">
            <v>2.2040657200000001E-2</v>
          </cell>
          <cell r="CX551">
            <v>1.1428948800000002E-2</v>
          </cell>
          <cell r="CY551">
            <v>1.2005448830000001E-2</v>
          </cell>
          <cell r="CZ551">
            <v>1.7329725450000003E-2</v>
          </cell>
          <cell r="DA551">
            <v>1.8730070609999996E-2</v>
          </cell>
          <cell r="DB551">
            <v>1.7086752860000005E-2</v>
          </cell>
          <cell r="DC551">
            <v>2.7917078589999998E-2</v>
          </cell>
          <cell r="DD551">
            <v>3.1602155210000003E-2</v>
          </cell>
          <cell r="DE551">
            <v>2.8248804119999998E-2</v>
          </cell>
          <cell r="DF551">
            <v>2.4143813190000002E-2</v>
          </cell>
          <cell r="DG551">
            <v>2.0014700810000001E-2</v>
          </cell>
          <cell r="DH551">
            <v>1.7296062349999999E-2</v>
          </cell>
          <cell r="DI551">
            <v>2.1752096690000004E-2</v>
          </cell>
          <cell r="DJ551">
            <v>1.2171234280000002E-2</v>
          </cell>
          <cell r="DK551">
            <v>1.108794406E-2</v>
          </cell>
          <cell r="DL551">
            <v>1.8158014240000003E-2</v>
          </cell>
          <cell r="DM551">
            <v>1.9061642549999997E-2</v>
          </cell>
          <cell r="DN551">
            <v>1.6043093030000007E-2</v>
          </cell>
          <cell r="DO551">
            <v>2.9000868639999997E-2</v>
          </cell>
          <cell r="DP551">
            <v>3.1352300440000001E-2</v>
          </cell>
          <cell r="DQ551">
            <v>2.7879083349999997E-2</v>
          </cell>
          <cell r="DR551">
            <v>2.4086834580000004E-2</v>
          </cell>
          <cell r="DS551">
            <v>1.9799553649999999E-2</v>
          </cell>
          <cell r="DT551">
            <v>1.7662870609999999E-2</v>
          </cell>
          <cell r="DU551">
            <v>2.1303286650000003E-2</v>
          </cell>
          <cell r="DV551">
            <v>1.3014881720000001E-2</v>
          </cell>
          <cell r="DW551">
            <v>1.0124779060000002E-2</v>
          </cell>
          <cell r="DX551">
            <v>1.7802309330000005E-2</v>
          </cell>
          <cell r="DY551">
            <v>1.9198232060000001E-2</v>
          </cell>
          <cell r="DZ551">
            <v>1.6075501490000008E-2</v>
          </cell>
          <cell r="EA551">
            <v>2.9400305469999999E-2</v>
          </cell>
          <cell r="EB551">
            <v>3.1532340020000001E-2</v>
          </cell>
          <cell r="EC551">
            <v>2.7269088349999995E-2</v>
          </cell>
          <cell r="ED551">
            <v>2.4102448200000001E-2</v>
          </cell>
          <cell r="EE551">
            <v>1.9915281369999999E-2</v>
          </cell>
          <cell r="EF551">
            <v>1.7400178429999996E-2</v>
          </cell>
          <cell r="EG551">
            <v>2.1300397150000004E-2</v>
          </cell>
          <cell r="EH551">
            <v>1.3935804620000001E-2</v>
          </cell>
          <cell r="EI551">
            <v>9.0863173299999996E-3</v>
          </cell>
          <cell r="EJ551">
            <v>1.8411043100000003E-2</v>
          </cell>
          <cell r="EK551">
            <v>1.8599803169999998E-2</v>
          </cell>
          <cell r="EL551">
            <v>1.713119707E-2</v>
          </cell>
          <cell r="EM551">
            <v>2.8995261710000005E-2</v>
          </cell>
          <cell r="EN551">
            <v>2.9449481680000004E-2</v>
          </cell>
          <cell r="EO551">
            <v>2.7656842979999995E-2</v>
          </cell>
          <cell r="EP551">
            <v>2.3637241520000005E-2</v>
          </cell>
          <cell r="EQ551">
            <v>1.9056195689999996E-2</v>
          </cell>
          <cell r="ER551">
            <v>1.9083090649999999E-2</v>
          </cell>
          <cell r="ES551">
            <v>1.9495644490000002E-2</v>
          </cell>
          <cell r="ET551">
            <v>1.3973970710000002E-2</v>
          </cell>
          <cell r="EU551">
            <v>8.8737756699999969E-3</v>
          </cell>
          <cell r="EV551">
            <v>1.6590292800000003E-2</v>
          </cell>
          <cell r="EW551">
            <v>1.8668489279999995E-2</v>
          </cell>
          <cell r="EX551">
            <v>1.7413012560000003E-2</v>
          </cell>
          <cell r="EY551">
            <v>2.6514328510000001E-2</v>
          </cell>
          <cell r="EZ551">
            <v>3.0126908580000004E-2</v>
          </cell>
          <cell r="FA551">
            <v>2.687840713E-2</v>
          </cell>
          <cell r="FB551">
            <v>2.677369101E-2</v>
          </cell>
          <cell r="FC551">
            <v>1.9881295919999997E-2</v>
          </cell>
          <cell r="FD551">
            <v>1.7890262380000004E-2</v>
          </cell>
          <cell r="FE551">
            <v>2.1975221890000004E-2</v>
          </cell>
          <cell r="FF551">
            <v>1.1433624480000001E-2</v>
          </cell>
          <cell r="FG551">
            <v>1.2066075990000001E-2</v>
          </cell>
          <cell r="FH551">
            <v>1.7294081460000003E-2</v>
          </cell>
          <cell r="FI551">
            <v>1.8690532869999995E-2</v>
          </cell>
          <cell r="FJ551">
            <v>1.7063431180000005E-2</v>
          </cell>
          <cell r="FK551">
            <v>2.7624384499999998E-2</v>
          </cell>
          <cell r="FL551">
            <v>3.068522936E-2</v>
          </cell>
          <cell r="FM551">
            <v>2.7707588799999999E-2</v>
          </cell>
          <cell r="FN551">
            <v>2.5050697470000001E-2</v>
          </cell>
          <cell r="FO551">
            <v>1.9994622369999999E-2</v>
          </cell>
          <cell r="FP551">
            <v>1.7544543530000001E-2</v>
          </cell>
          <cell r="FQ551">
            <v>2.2040657200000001E-2</v>
          </cell>
          <cell r="FR551">
            <v>1.1428948800000002E-2</v>
          </cell>
          <cell r="FS551">
            <v>1.200886741E-2</v>
          </cell>
          <cell r="FT551">
            <v>1.7329725450000003E-2</v>
          </cell>
          <cell r="FU551">
            <v>1.8730070609999996E-2</v>
          </cell>
          <cell r="FV551">
            <v>1.7136752860000007E-2</v>
          </cell>
          <cell r="FW551">
            <v>2.7980595739999999E-2</v>
          </cell>
          <cell r="FX551">
            <v>3.1602155210000003E-2</v>
          </cell>
          <cell r="FY551">
            <v>2.8248804119999998E-2</v>
          </cell>
          <cell r="FZ551">
            <v>2.4143813190000002E-2</v>
          </cell>
          <cell r="GA551">
            <v>2.0014700810000001E-2</v>
          </cell>
          <cell r="GB551">
            <v>1.7296062349999999E-2</v>
          </cell>
          <cell r="GC551">
            <v>2.1752096690000004E-2</v>
          </cell>
          <cell r="GD551">
            <v>1.2171234280000002E-2</v>
          </cell>
          <cell r="GE551">
            <v>1.108794406E-2</v>
          </cell>
          <cell r="GF551">
            <v>1.8158014240000003E-2</v>
          </cell>
          <cell r="GG551">
            <v>1.9341836259999998E-2</v>
          </cell>
          <cell r="GH551">
            <v>1.6075501490000008E-2</v>
          </cell>
          <cell r="GI551">
            <v>2.9400305469999999E-2</v>
          </cell>
          <cell r="GJ551">
            <v>3.1532340020000001E-2</v>
          </cell>
          <cell r="GK551">
            <v>2.7269088349999995E-2</v>
          </cell>
          <cell r="GL551">
            <v>2.4102448200000001E-2</v>
          </cell>
          <cell r="GM551">
            <v>1.9915281369999999E-2</v>
          </cell>
          <cell r="GN551">
            <v>1.7400178429999996E-2</v>
          </cell>
          <cell r="GO551">
            <v>2.1300397150000004E-2</v>
          </cell>
          <cell r="GP551">
            <v>1.3935804620000001E-2</v>
          </cell>
          <cell r="GQ551">
            <v>9.0560129200000002E-3</v>
          </cell>
          <cell r="GR551">
            <v>1.8411043100000003E-2</v>
          </cell>
          <cell r="GS551">
            <v>1.853472875E-2</v>
          </cell>
          <cell r="GT551">
            <v>1.7128149870000005E-2</v>
          </cell>
          <cell r="GU551">
            <v>2.8953351490000001E-2</v>
          </cell>
          <cell r="GV551">
            <v>3.1989903050000004E-2</v>
          </cell>
          <cell r="GW551">
            <v>2.7048008859999997E-2</v>
          </cell>
          <cell r="GX551">
            <v>2.3628309570000006E-2</v>
          </cell>
          <cell r="GY551">
            <v>1.9796429479999999E-2</v>
          </cell>
          <cell r="GZ551">
            <v>1.768088881E-2</v>
          </cell>
          <cell r="HA551">
            <v>2.0895241860000004E-2</v>
          </cell>
          <cell r="HB551">
            <v>1.4041899640000003E-2</v>
          </cell>
          <cell r="HC551">
            <v>9.3478685499999974E-3</v>
          </cell>
          <cell r="HD551">
            <v>1.4976358710000002E-2</v>
          </cell>
          <cell r="HE551">
            <v>1.8716208749999998E-2</v>
          </cell>
          <cell r="HF551">
            <v>1.8999257560000003E-2</v>
          </cell>
          <cell r="HG551">
            <v>2.5883362399999998E-2</v>
          </cell>
          <cell r="HH551">
            <v>3.0440010650000002E-2</v>
          </cell>
          <cell r="HI551">
            <v>2.7107105460000003E-2</v>
          </cell>
          <cell r="HJ551">
            <v>2.7716086199999997E-2</v>
          </cell>
          <cell r="HK551">
            <v>2.0218812269999997E-2</v>
          </cell>
          <cell r="HL551">
            <v>1.5755060260000002E-2</v>
          </cell>
          <cell r="HM551">
            <v>2.4305563410000001E-2</v>
          </cell>
          <cell r="HN551">
            <v>1.1150600809999999E-2</v>
          </cell>
          <cell r="HO551">
            <v>1.2254304190000001E-2</v>
          </cell>
          <cell r="HP551">
            <v>1.6590292800000003E-2</v>
          </cell>
          <cell r="HQ551">
            <v>1.8668489279999995E-2</v>
          </cell>
          <cell r="HR551">
            <v>1.7602160170000006E-2</v>
          </cell>
          <cell r="HS551">
            <v>2.7333416909999998E-2</v>
          </cell>
          <cell r="HT551">
            <v>3.0403679120000002E-2</v>
          </cell>
          <cell r="HU551">
            <v>2.6896731810000001E-2</v>
          </cell>
          <cell r="HV551">
            <v>2.677369101E-2</v>
          </cell>
          <cell r="HW551">
            <v>1.9881295919999997E-2</v>
          </cell>
          <cell r="HX551">
            <v>1.78948209E-2</v>
          </cell>
          <cell r="HY551">
            <v>2.2065886010000004E-2</v>
          </cell>
          <cell r="HZ551">
            <v>1.1433624480000001E-2</v>
          </cell>
          <cell r="IA551">
            <v>1.2066075990000001E-2</v>
          </cell>
          <cell r="IB551">
            <v>1.7294081460000003E-2</v>
          </cell>
          <cell r="IC551">
            <v>1.8889724349999994E-2</v>
          </cell>
          <cell r="ID551">
            <v>1.7136752860000007E-2</v>
          </cell>
          <cell r="IE551">
            <v>2.7980595739999999E-2</v>
          </cell>
          <cell r="IF551">
            <v>3.1602155210000003E-2</v>
          </cell>
          <cell r="IG551">
            <v>2.8248804119999998E-2</v>
          </cell>
          <cell r="IH551">
            <v>2.4143813190000002E-2</v>
          </cell>
          <cell r="II551">
            <v>2.0014700810000001E-2</v>
          </cell>
          <cell r="IJ551">
            <v>1.7296062349999999E-2</v>
          </cell>
          <cell r="IK551">
            <v>2.1752096690000004E-2</v>
          </cell>
          <cell r="IL551">
            <v>1.2171234280000002E-2</v>
          </cell>
          <cell r="IM551">
            <v>1.106000436E-2</v>
          </cell>
          <cell r="IN551">
            <v>1.8158014240000003E-2</v>
          </cell>
          <cell r="IO551">
            <v>1.9061642549999997E-2</v>
          </cell>
          <cell r="IP551">
            <v>1.6043093030000007E-2</v>
          </cell>
          <cell r="IQ551">
            <v>2.9000868639999997E-2</v>
          </cell>
          <cell r="IR551">
            <v>3.1352300440000001E-2</v>
          </cell>
          <cell r="IS551">
            <v>2.7879083349999997E-2</v>
          </cell>
          <cell r="IT551">
            <v>2.4086834580000004E-2</v>
          </cell>
          <cell r="IU551">
            <v>1.9799553649999999E-2</v>
          </cell>
          <cell r="IV551">
            <v>1.7662870609999999E-2</v>
          </cell>
          <cell r="IW551">
            <v>2.1303286650000003E-2</v>
          </cell>
          <cell r="IX551">
            <v>1.3014881720000001E-2</v>
          </cell>
          <cell r="IY551">
            <v>1.0124779060000002E-2</v>
          </cell>
        </row>
        <row r="552">
          <cell r="C552" t="str">
            <v>WD_.PX.DJW._.PTC.Utility_Scale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4.4699407810000001E-2</v>
          </cell>
          <cell r="AG552">
            <v>2.9104707090000001E-2</v>
          </cell>
          <cell r="AH552">
            <v>3.1578739469999999E-2</v>
          </cell>
          <cell r="AI552">
            <v>3.095753125E-2</v>
          </cell>
          <cell r="AJ552">
            <v>2.3192817929999998E-2</v>
          </cell>
          <cell r="AK552">
            <v>2.4854158359999993E-2</v>
          </cell>
          <cell r="AL552">
            <v>1.5681533819999996E-2</v>
          </cell>
          <cell r="AM552">
            <v>1.7620192909999999E-2</v>
          </cell>
          <cell r="AN552">
            <v>1.6085970880000001E-2</v>
          </cell>
          <cell r="AO552">
            <v>4.0712309049999999E-2</v>
          </cell>
          <cell r="AP552">
            <v>3.5457291850000003E-2</v>
          </cell>
          <cell r="AQ552">
            <v>5.2863398250000006E-2</v>
          </cell>
          <cell r="AR552">
            <v>217.39946436679</v>
          </cell>
          <cell r="AS552">
            <v>135.93742299615002</v>
          </cell>
          <cell r="AT552">
            <v>153.81415438905995</v>
          </cell>
          <cell r="AU552">
            <v>156.75516226956998</v>
          </cell>
          <cell r="AV552">
            <v>110.81519472704002</v>
          </cell>
          <cell r="AW552">
            <v>116.77186635694001</v>
          </cell>
          <cell r="AX552">
            <v>77.541511308689977</v>
          </cell>
          <cell r="AY552">
            <v>86.425660622630019</v>
          </cell>
          <cell r="AZ552">
            <v>75.126794743010024</v>
          </cell>
          <cell r="BA552">
            <v>198.08735278621003</v>
          </cell>
          <cell r="BB552">
            <v>182.91923855397997</v>
          </cell>
          <cell r="BC552">
            <v>244.54127211623995</v>
          </cell>
          <cell r="BD552">
            <v>301.99460556257009</v>
          </cell>
          <cell r="BE552">
            <v>189.02394136839999</v>
          </cell>
          <cell r="BF552">
            <v>216.32662942483009</v>
          </cell>
          <cell r="BG552">
            <v>223.00887823127005</v>
          </cell>
          <cell r="BH552">
            <v>171.98094289287999</v>
          </cell>
          <cell r="BI552">
            <v>157.20416857351995</v>
          </cell>
          <cell r="BJ552">
            <v>107.77282155435002</v>
          </cell>
          <cell r="BK552">
            <v>125.79225276257002</v>
          </cell>
          <cell r="BL552">
            <v>108.55811709199997</v>
          </cell>
          <cell r="BM552">
            <v>282.25802842549007</v>
          </cell>
          <cell r="BN552">
            <v>263.52365751630998</v>
          </cell>
          <cell r="BO552">
            <v>370.94997625835009</v>
          </cell>
          <cell r="BP552">
            <v>301.94108669903011</v>
          </cell>
          <cell r="BQ552">
            <v>182.70473692614999</v>
          </cell>
          <cell r="BR552">
            <v>210.68002215575007</v>
          </cell>
          <cell r="BS552">
            <v>223.34930287883003</v>
          </cell>
          <cell r="BT552">
            <v>182.00412849567999</v>
          </cell>
          <cell r="BU552">
            <v>143.33065635361996</v>
          </cell>
          <cell r="BV552">
            <v>109.89896426311</v>
          </cell>
          <cell r="BW552">
            <v>127.08200580996002</v>
          </cell>
          <cell r="BX552">
            <v>117.10368425242</v>
          </cell>
          <cell r="BY552">
            <v>273.76873855294008</v>
          </cell>
          <cell r="BZ552">
            <v>273.91677024300998</v>
          </cell>
          <cell r="CA552">
            <v>366.35214596917012</v>
          </cell>
          <cell r="CB552">
            <v>305.40124266633001</v>
          </cell>
          <cell r="CC552">
            <v>221.73844489495994</v>
          </cell>
          <cell r="CD552">
            <v>217.11587328586003</v>
          </cell>
          <cell r="CE552">
            <v>201.33978022169001</v>
          </cell>
          <cell r="CF552">
            <v>168.27065319707995</v>
          </cell>
          <cell r="CG552">
            <v>171.42451778342001</v>
          </cell>
          <cell r="CH552">
            <v>121.23599285537001</v>
          </cell>
          <cell r="CI552">
            <v>118.35651565879002</v>
          </cell>
          <cell r="CJ552">
            <v>102.28358892366001</v>
          </cell>
          <cell r="CK552">
            <v>280.83093049820002</v>
          </cell>
          <cell r="CL552">
            <v>252.82025448883002</v>
          </cell>
          <cell r="CM552">
            <v>377.56480890511006</v>
          </cell>
          <cell r="CN552">
            <v>318.09448014135006</v>
          </cell>
          <cell r="CO552">
            <v>208.14735217993999</v>
          </cell>
          <cell r="CP552">
            <v>220.03434079289005</v>
          </cell>
          <cell r="CQ552">
            <v>215.70588617835</v>
          </cell>
          <cell r="CR552">
            <v>161.60291676263995</v>
          </cell>
          <cell r="CS552">
            <v>173.17880464711999</v>
          </cell>
          <cell r="CT552">
            <v>109.26579124766003</v>
          </cell>
          <cell r="CU552">
            <v>122.77397992315001</v>
          </cell>
          <cell r="CV552">
            <v>112.08382798728999</v>
          </cell>
          <cell r="CW552">
            <v>283.67522704254009</v>
          </cell>
          <cell r="CX552">
            <v>247.05931799227002</v>
          </cell>
          <cell r="CY552">
            <v>365.27655460645008</v>
          </cell>
          <cell r="CZ552">
            <v>311.57102057161012</v>
          </cell>
          <cell r="DA552">
            <v>190.13104749274996</v>
          </cell>
          <cell r="DB552">
            <v>220.23722860472009</v>
          </cell>
          <cell r="DC552">
            <v>217.20634625098</v>
          </cell>
          <cell r="DD552">
            <v>162.40032988870996</v>
          </cell>
          <cell r="DE552">
            <v>172.18110332224998</v>
          </cell>
          <cell r="DF552">
            <v>110.78762639448003</v>
          </cell>
          <cell r="DG552">
            <v>127.75729837597001</v>
          </cell>
          <cell r="DH552">
            <v>105.18691506175</v>
          </cell>
          <cell r="DI552">
            <v>280.84252394388005</v>
          </cell>
          <cell r="DJ552">
            <v>255.64497268201004</v>
          </cell>
          <cell r="DK552">
            <v>362.89881275707006</v>
          </cell>
          <cell r="DL552">
            <v>310.05517671260009</v>
          </cell>
          <cell r="DM552">
            <v>182.56948922155996</v>
          </cell>
          <cell r="DN552">
            <v>220.44227754166008</v>
          </cell>
          <cell r="DO552">
            <v>224.65725033155002</v>
          </cell>
          <cell r="DP552">
            <v>158.81733387206998</v>
          </cell>
          <cell r="DQ552">
            <v>167.35427421984997</v>
          </cell>
          <cell r="DR552">
            <v>111.13039254945002</v>
          </cell>
          <cell r="DS552">
            <v>123.86291457618002</v>
          </cell>
          <cell r="DT552">
            <v>107.66968620888998</v>
          </cell>
          <cell r="DU552">
            <v>283.89342563324004</v>
          </cell>
          <cell r="DV552">
            <v>262.15489538778002</v>
          </cell>
          <cell r="DW552">
            <v>362.45944452602009</v>
          </cell>
          <cell r="DX552">
            <v>301.99460556257009</v>
          </cell>
          <cell r="DY552">
            <v>189.02394136839999</v>
          </cell>
          <cell r="DZ552">
            <v>216.32662942483009</v>
          </cell>
          <cell r="EA552">
            <v>223.00887823127005</v>
          </cell>
          <cell r="EB552">
            <v>171.98094289287999</v>
          </cell>
          <cell r="EC552">
            <v>157.20416857351995</v>
          </cell>
          <cell r="ED552">
            <v>107.77282155435002</v>
          </cell>
          <cell r="EE552">
            <v>125.79225276257002</v>
          </cell>
          <cell r="EF552">
            <v>108.55811709199997</v>
          </cell>
          <cell r="EG552">
            <v>282.25802842549007</v>
          </cell>
          <cell r="EH552">
            <v>263.52365751630998</v>
          </cell>
          <cell r="EI552">
            <v>370.94997625835009</v>
          </cell>
          <cell r="EJ552">
            <v>398.87826264373001</v>
          </cell>
          <cell r="EK552">
            <v>263.5002314313399</v>
          </cell>
          <cell r="EL552">
            <v>312.25049641716004</v>
          </cell>
          <cell r="EM552">
            <v>322.91652586365007</v>
          </cell>
          <cell r="EN552">
            <v>267.69626933897001</v>
          </cell>
          <cell r="EO552">
            <v>204.64708921139996</v>
          </cell>
          <cell r="EP552">
            <v>163.7111045538</v>
          </cell>
          <cell r="EQ552">
            <v>181.87100113952002</v>
          </cell>
          <cell r="ER552">
            <v>191.24571025214999</v>
          </cell>
          <cell r="ES552">
            <v>382.18326581182004</v>
          </cell>
          <cell r="ET552">
            <v>391.81894850268992</v>
          </cell>
          <cell r="EU552">
            <v>452.68247004228999</v>
          </cell>
          <cell r="EV552">
            <v>419.63946836064997</v>
          </cell>
          <cell r="EW552">
            <v>278.71668455743009</v>
          </cell>
          <cell r="EX552">
            <v>325.72653673527009</v>
          </cell>
          <cell r="EY552">
            <v>310.08576159835991</v>
          </cell>
          <cell r="EZ552">
            <v>235.49662008705997</v>
          </cell>
          <cell r="FA552">
            <v>254.41698372586998</v>
          </cell>
          <cell r="FB552">
            <v>169.46149225968006</v>
          </cell>
          <cell r="FC552">
            <v>171.69844254448003</v>
          </cell>
          <cell r="FD552">
            <v>167.07079651317002</v>
          </cell>
          <cell r="FE552">
            <v>415.24022947838</v>
          </cell>
          <cell r="FF552">
            <v>338.06740883502994</v>
          </cell>
          <cell r="FG552">
            <v>473.07899906737998</v>
          </cell>
          <cell r="FH552">
            <v>240.84934904029004</v>
          </cell>
          <cell r="FI552">
            <v>156.82198275639001</v>
          </cell>
          <cell r="FJ552">
            <v>170.15256394563005</v>
          </cell>
          <cell r="FK552">
            <v>166.80536983068998</v>
          </cell>
          <cell r="FL552">
            <v>124.96754156264004</v>
          </cell>
          <cell r="FM552">
            <v>133.91917609571001</v>
          </cell>
          <cell r="FN552">
            <v>84.495240449020017</v>
          </cell>
          <cell r="FO552">
            <v>94.941123255820017</v>
          </cell>
          <cell r="FP552">
            <v>86.674428364899981</v>
          </cell>
          <cell r="FQ552">
            <v>219.36606365720002</v>
          </cell>
          <cell r="FR552">
            <v>191.05097982232004</v>
          </cell>
          <cell r="FS552">
            <v>284.83856249081998</v>
          </cell>
          <cell r="FT552">
            <v>146.76632562935998</v>
          </cell>
          <cell r="FU552">
            <v>89.561715904709985</v>
          </cell>
          <cell r="FV552">
            <v>103.7433094702</v>
          </cell>
          <cell r="FW552">
            <v>102.31560459040001</v>
          </cell>
          <cell r="FX552">
            <v>76.499090496359969</v>
          </cell>
          <cell r="FY552">
            <v>81.106348822339996</v>
          </cell>
          <cell r="FZ552">
            <v>52.186794591119998</v>
          </cell>
          <cell r="GA552">
            <v>60.180401953210009</v>
          </cell>
          <cell r="GB552">
            <v>49.548565202160006</v>
          </cell>
          <cell r="GC552">
            <v>132.29158874950002</v>
          </cell>
          <cell r="GD552">
            <v>120.42221782154998</v>
          </cell>
          <cell r="GE552">
            <v>170.94441333434997</v>
          </cell>
          <cell r="GF552">
            <v>146.05228350500997</v>
          </cell>
          <cell r="GG552">
            <v>90.161388922780006</v>
          </cell>
          <cell r="GH552">
            <v>101.90121173085001</v>
          </cell>
          <cell r="GI552">
            <v>105.04890211124001</v>
          </cell>
          <cell r="GJ552">
            <v>81.012062740439987</v>
          </cell>
          <cell r="GK552">
            <v>74.05142542726</v>
          </cell>
          <cell r="GL552">
            <v>50.766663065199985</v>
          </cell>
          <cell r="GM552">
            <v>59.254762194280012</v>
          </cell>
          <cell r="GN552">
            <v>51.136578535449999</v>
          </cell>
          <cell r="GO552">
            <v>132.95836575365001</v>
          </cell>
          <cell r="GP552">
            <v>124.13349245101</v>
          </cell>
          <cell r="GQ552">
            <v>168.25139563824999</v>
          </cell>
          <cell r="GR552">
            <v>142.23012066415998</v>
          </cell>
          <cell r="GS552">
            <v>86.063533330330003</v>
          </cell>
          <cell r="GT552">
            <v>99.241362943769985</v>
          </cell>
          <cell r="GU552">
            <v>105.20926001162</v>
          </cell>
          <cell r="GV552">
            <v>85.733509938339992</v>
          </cell>
          <cell r="GW552">
            <v>67.516272034769997</v>
          </cell>
          <cell r="GX552">
            <v>51.768188022679993</v>
          </cell>
          <cell r="GY552">
            <v>59.862303663910012</v>
          </cell>
          <cell r="GZ552">
            <v>55.161989789210004</v>
          </cell>
          <cell r="HA552">
            <v>128.95946406018999</v>
          </cell>
          <cell r="HB552">
            <v>129.02919476616998</v>
          </cell>
          <cell r="HC552">
            <v>172.57111477078001</v>
          </cell>
          <cell r="HD552">
            <v>143.86003597686005</v>
          </cell>
          <cell r="HE552">
            <v>104.4504612409</v>
          </cell>
          <cell r="HF552">
            <v>102.27298706894003</v>
          </cell>
          <cell r="HG552">
            <v>94.841618106669998</v>
          </cell>
          <cell r="HH552">
            <v>79.264321295569985</v>
          </cell>
          <cell r="HI552">
            <v>80.749957270420012</v>
          </cell>
          <cell r="HJ552">
            <v>57.10852431899</v>
          </cell>
          <cell r="HK552">
            <v>55.752139225470003</v>
          </cell>
          <cell r="HL552">
            <v>48.180946003780001</v>
          </cell>
          <cell r="HM552">
            <v>132.28612762729003</v>
          </cell>
          <cell r="HN552">
            <v>119.09162709653999</v>
          </cell>
          <cell r="HO552">
            <v>177.85286830681002</v>
          </cell>
          <cell r="HP552">
            <v>149.83921793393998</v>
          </cell>
          <cell r="HQ552">
            <v>97.231459195409982</v>
          </cell>
          <cell r="HR552">
            <v>104.35060283005001</v>
          </cell>
          <cell r="HS552">
            <v>99.303686868780005</v>
          </cell>
          <cell r="HT552">
            <v>75.416821782579973</v>
          </cell>
          <cell r="HU552">
            <v>81.4759902415</v>
          </cell>
          <cell r="HV552">
            <v>54.423883442720005</v>
          </cell>
          <cell r="HW552">
            <v>55.167487406640006</v>
          </cell>
          <cell r="HX552">
            <v>53.592247056639998</v>
          </cell>
          <cell r="HY552">
            <v>132.9789717235</v>
          </cell>
          <cell r="HZ552">
            <v>116.94169684380998</v>
          </cell>
          <cell r="IA552">
            <v>174.29044786662001</v>
          </cell>
          <cell r="IB552">
            <v>146.71239623995999</v>
          </cell>
          <cell r="IC552">
            <v>96.33834077953</v>
          </cell>
          <cell r="ID552">
            <v>103.7433094702</v>
          </cell>
          <cell r="IE552">
            <v>102.31560459040001</v>
          </cell>
          <cell r="IF552">
            <v>76.499090496359969</v>
          </cell>
          <cell r="IG552">
            <v>81.106348822339996</v>
          </cell>
          <cell r="IH552">
            <v>52.186794591119998</v>
          </cell>
          <cell r="II552">
            <v>60.180401953210009</v>
          </cell>
          <cell r="IJ552">
            <v>49.548565202160006</v>
          </cell>
          <cell r="IK552">
            <v>132.29158874950002</v>
          </cell>
          <cell r="IL552">
            <v>120.42221782154998</v>
          </cell>
          <cell r="IM552">
            <v>169.46395117367999</v>
          </cell>
          <cell r="IN552">
            <v>146.05228350500997</v>
          </cell>
          <cell r="IO552">
            <v>85.999824553389999</v>
          </cell>
          <cell r="IP552">
            <v>103.83989829606001</v>
          </cell>
          <cell r="IQ552">
            <v>105.82537200239001</v>
          </cell>
          <cell r="IR552">
            <v>74.811311064429987</v>
          </cell>
          <cell r="IS552">
            <v>78.832658636070008</v>
          </cell>
          <cell r="IT552">
            <v>52.348255464539996</v>
          </cell>
          <cell r="IU552">
            <v>58.345942510110014</v>
          </cell>
          <cell r="IV552">
            <v>50.718080897090005</v>
          </cell>
          <cell r="IW552">
            <v>133.72872378851002</v>
          </cell>
          <cell r="IX552">
            <v>123.48873355174999</v>
          </cell>
          <cell r="IY552">
            <v>170.73744780607001</v>
          </cell>
        </row>
        <row r="553">
          <cell r="C553" t="str">
            <v>WD_.PX.GOE._.PTC.Small_Scale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1.7294081460000003E-2</v>
          </cell>
          <cell r="AG553">
            <v>1.8681930989999998E-2</v>
          </cell>
          <cell r="AH553">
            <v>1.6873921550000004E-2</v>
          </cell>
          <cell r="AI553">
            <v>2.7585689949999999E-2</v>
          </cell>
          <cell r="AJ553">
            <v>3.1014938560000004E-2</v>
          </cell>
          <cell r="AK553">
            <v>2.7707588799999999E-2</v>
          </cell>
          <cell r="AL553">
            <v>2.5050697470000001E-2</v>
          </cell>
          <cell r="AM553">
            <v>1.9994622369999999E-2</v>
          </cell>
          <cell r="AN553">
            <v>1.7544543530000001E-2</v>
          </cell>
          <cell r="AO553">
            <v>2.2040657200000001E-2</v>
          </cell>
          <cell r="AP553">
            <v>1.1428948800000002E-2</v>
          </cell>
          <cell r="AQ553">
            <v>1.200886741E-2</v>
          </cell>
          <cell r="AR553">
            <v>1.7329725450000003E-2</v>
          </cell>
          <cell r="AS553">
            <v>1.9906785429999997E-2</v>
          </cell>
          <cell r="AT553">
            <v>1.5876852130000008E-2</v>
          </cell>
          <cell r="AU553">
            <v>2.9000868639999997E-2</v>
          </cell>
          <cell r="AV553">
            <v>3.1352300440000001E-2</v>
          </cell>
          <cell r="AW553">
            <v>2.7879083349999997E-2</v>
          </cell>
          <cell r="AX553">
            <v>2.4086834580000004E-2</v>
          </cell>
          <cell r="AY553">
            <v>1.9799553649999999E-2</v>
          </cell>
          <cell r="AZ553">
            <v>1.7662870609999999E-2</v>
          </cell>
          <cell r="BA553">
            <v>2.1303286650000003E-2</v>
          </cell>
          <cell r="BB553">
            <v>1.3014881720000001E-2</v>
          </cell>
          <cell r="BC553">
            <v>1.0101221500000002E-2</v>
          </cell>
          <cell r="BD553">
            <v>1.7802309330000005E-2</v>
          </cell>
          <cell r="BE553">
            <v>1.9198232060000001E-2</v>
          </cell>
          <cell r="BF553">
            <v>1.6075501490000008E-2</v>
          </cell>
          <cell r="BG553">
            <v>2.9400305469999999E-2</v>
          </cell>
          <cell r="BH553">
            <v>3.1532340020000001E-2</v>
          </cell>
          <cell r="BI553">
            <v>2.7269088349999995E-2</v>
          </cell>
          <cell r="BJ553">
            <v>2.4102448200000001E-2</v>
          </cell>
          <cell r="BK553">
            <v>1.9915281369999999E-2</v>
          </cell>
          <cell r="BL553">
            <v>1.7400178429999996E-2</v>
          </cell>
          <cell r="BM553">
            <v>2.1300397150000004E-2</v>
          </cell>
          <cell r="BN553">
            <v>1.3935804620000001E-2</v>
          </cell>
          <cell r="BO553">
            <v>9.0863173299999996E-3</v>
          </cell>
          <cell r="BP553">
            <v>1.8411043100000003E-2</v>
          </cell>
          <cell r="BQ553">
            <v>1.853472875E-2</v>
          </cell>
          <cell r="BR553">
            <v>1.7128149870000005E-2</v>
          </cell>
          <cell r="BS553">
            <v>2.8953351490000001E-2</v>
          </cell>
          <cell r="BT553">
            <v>3.1989903050000004E-2</v>
          </cell>
          <cell r="BU553">
            <v>2.7048008859999997E-2</v>
          </cell>
          <cell r="BV553">
            <v>2.3628309570000006E-2</v>
          </cell>
          <cell r="BW553">
            <v>1.9796429479999999E-2</v>
          </cell>
          <cell r="BX553">
            <v>1.768088881E-2</v>
          </cell>
          <cell r="BY553">
            <v>2.0895241860000004E-2</v>
          </cell>
          <cell r="BZ553">
            <v>1.4041899640000003E-2</v>
          </cell>
          <cell r="CA553">
            <v>9.3478685499999974E-3</v>
          </cell>
          <cell r="CB553">
            <v>1.4976358710000002E-2</v>
          </cell>
          <cell r="CC553">
            <v>1.8716208749999998E-2</v>
          </cell>
          <cell r="CD553">
            <v>1.8999257560000003E-2</v>
          </cell>
          <cell r="CE553">
            <v>2.5883362399999998E-2</v>
          </cell>
          <cell r="CF553">
            <v>3.0440010650000002E-2</v>
          </cell>
          <cell r="CG553">
            <v>2.7107105460000003E-2</v>
          </cell>
          <cell r="CH553">
            <v>2.7716086199999997E-2</v>
          </cell>
          <cell r="CI553">
            <v>2.0218812269999997E-2</v>
          </cell>
          <cell r="CJ553">
            <v>1.5755060260000002E-2</v>
          </cell>
          <cell r="CK553">
            <v>2.4305563410000001E-2</v>
          </cell>
          <cell r="CL553">
            <v>1.1150600809999999E-2</v>
          </cell>
          <cell r="CM553">
            <v>1.2254304190000001E-2</v>
          </cell>
          <cell r="CN553">
            <v>1.6590292800000003E-2</v>
          </cell>
          <cell r="CO553">
            <v>1.9417879089999996E-2</v>
          </cell>
          <cell r="CP553">
            <v>1.7040162450000007E-2</v>
          </cell>
          <cell r="CQ553">
            <v>2.7408899819999999E-2</v>
          </cell>
          <cell r="CR553">
            <v>3.1014938560000004E-2</v>
          </cell>
          <cell r="CS553">
            <v>2.7707588799999999E-2</v>
          </cell>
          <cell r="CT553">
            <v>2.5050697470000001E-2</v>
          </cell>
          <cell r="CU553">
            <v>1.9994622369999999E-2</v>
          </cell>
          <cell r="CV553">
            <v>1.7544543530000001E-2</v>
          </cell>
          <cell r="CW553">
            <v>2.2040657200000001E-2</v>
          </cell>
          <cell r="CX553">
            <v>1.1428948800000002E-2</v>
          </cell>
          <cell r="CY553">
            <v>1.2005448830000001E-2</v>
          </cell>
          <cell r="CZ553">
            <v>1.7329725450000003E-2</v>
          </cell>
          <cell r="DA553">
            <v>1.8730070609999996E-2</v>
          </cell>
          <cell r="DB553">
            <v>1.7136752860000007E-2</v>
          </cell>
          <cell r="DC553">
            <v>2.7980595739999999E-2</v>
          </cell>
          <cell r="DD553">
            <v>3.1602155210000003E-2</v>
          </cell>
          <cell r="DE553">
            <v>2.813318745E-2</v>
          </cell>
          <cell r="DF553">
            <v>2.4143813190000002E-2</v>
          </cell>
          <cell r="DG553">
            <v>2.0014700810000001E-2</v>
          </cell>
          <cell r="DH553">
            <v>1.7296062349999999E-2</v>
          </cell>
          <cell r="DI553">
            <v>2.1752096690000004E-2</v>
          </cell>
          <cell r="DJ553">
            <v>1.2171234280000002E-2</v>
          </cell>
          <cell r="DK553">
            <v>1.108794406E-2</v>
          </cell>
          <cell r="DL553">
            <v>1.8158014240000003E-2</v>
          </cell>
          <cell r="DM553">
            <v>1.9061642549999997E-2</v>
          </cell>
          <cell r="DN553">
            <v>1.6043093030000007E-2</v>
          </cell>
          <cell r="DO553">
            <v>2.9000868639999997E-2</v>
          </cell>
          <cell r="DP553">
            <v>3.1352300440000001E-2</v>
          </cell>
          <cell r="DQ553">
            <v>2.7879083349999997E-2</v>
          </cell>
          <cell r="DR553">
            <v>2.4086834580000004E-2</v>
          </cell>
          <cell r="DS553">
            <v>1.9799553649999999E-2</v>
          </cell>
          <cell r="DT553">
            <v>1.7662870609999999E-2</v>
          </cell>
          <cell r="DU553">
            <v>2.1303286650000003E-2</v>
          </cell>
          <cell r="DV553">
            <v>1.3014881720000001E-2</v>
          </cell>
          <cell r="DW553">
            <v>1.0124779060000002E-2</v>
          </cell>
          <cell r="DX553">
            <v>1.7802309330000005E-2</v>
          </cell>
          <cell r="DY553">
            <v>1.9198232060000001E-2</v>
          </cell>
          <cell r="DZ553">
            <v>1.6075501490000008E-2</v>
          </cell>
          <cell r="EA553">
            <v>2.9400305469999999E-2</v>
          </cell>
          <cell r="EB553">
            <v>3.1532340020000001E-2</v>
          </cell>
          <cell r="EC553">
            <v>2.7269088349999995E-2</v>
          </cell>
          <cell r="ED553">
            <v>2.4102448200000001E-2</v>
          </cell>
          <cell r="EE553">
            <v>1.9915281369999999E-2</v>
          </cell>
          <cell r="EF553">
            <v>1.7400178429999996E-2</v>
          </cell>
          <cell r="EG553">
            <v>2.1300397150000004E-2</v>
          </cell>
          <cell r="EH553">
            <v>1.3935804620000001E-2</v>
          </cell>
          <cell r="EI553">
            <v>9.0863173299999996E-3</v>
          </cell>
          <cell r="EJ553">
            <v>1.8411043100000003E-2</v>
          </cell>
          <cell r="EK553">
            <v>1.8599803169999998E-2</v>
          </cell>
          <cell r="EL553">
            <v>1.7031745020000003E-2</v>
          </cell>
          <cell r="EM553">
            <v>2.9666484220000004E-2</v>
          </cell>
          <cell r="EN553">
            <v>3.0006313040000003E-2</v>
          </cell>
          <cell r="EO553">
            <v>2.7656842979999995E-2</v>
          </cell>
          <cell r="EP553">
            <v>2.3637241520000005E-2</v>
          </cell>
          <cell r="EQ553">
            <v>1.9056195689999996E-2</v>
          </cell>
          <cell r="ER553">
            <v>1.9083090649999999E-2</v>
          </cell>
          <cell r="ES553">
            <v>1.9495644490000002E-2</v>
          </cell>
          <cell r="ET553">
            <v>1.3973970710000002E-2</v>
          </cell>
          <cell r="EU553">
            <v>8.8737756699999969E-3</v>
          </cell>
          <cell r="EV553">
            <v>1.6590292800000003E-2</v>
          </cell>
          <cell r="EW553">
            <v>1.8668489279999995E-2</v>
          </cell>
          <cell r="EX553">
            <v>1.7402300730000004E-2</v>
          </cell>
          <cell r="EY553">
            <v>2.575927238E-2</v>
          </cell>
          <cell r="EZ553">
            <v>2.9663509740000003E-2</v>
          </cell>
          <cell r="FA553">
            <v>2.6896731810000001E-2</v>
          </cell>
          <cell r="FB553">
            <v>2.677369101E-2</v>
          </cell>
          <cell r="FC553">
            <v>1.9881295919999997E-2</v>
          </cell>
          <cell r="FD553">
            <v>1.7303084359999998E-2</v>
          </cell>
          <cell r="FE553">
            <v>2.2065886010000004E-2</v>
          </cell>
          <cell r="FF553">
            <v>1.1433624480000001E-2</v>
          </cell>
          <cell r="FG553">
            <v>1.2066075990000001E-2</v>
          </cell>
          <cell r="FH553">
            <v>1.7294081460000003E-2</v>
          </cell>
          <cell r="FI553">
            <v>1.8690532869999995E-2</v>
          </cell>
          <cell r="FJ553">
            <v>1.7090162450000005E-2</v>
          </cell>
          <cell r="FK553">
            <v>2.7624384499999998E-2</v>
          </cell>
          <cell r="FL553">
            <v>3.0614938560000002E-2</v>
          </cell>
          <cell r="FM553">
            <v>2.763805154E-2</v>
          </cell>
          <cell r="FN553">
            <v>2.5050697470000001E-2</v>
          </cell>
          <cell r="FO553">
            <v>1.9994622369999999E-2</v>
          </cell>
          <cell r="FP553">
            <v>1.7544543530000001E-2</v>
          </cell>
          <cell r="FQ553">
            <v>2.2040657200000001E-2</v>
          </cell>
          <cell r="FR553">
            <v>1.1428948800000002E-2</v>
          </cell>
          <cell r="FS553">
            <v>1.200886741E-2</v>
          </cell>
          <cell r="FT553">
            <v>1.7329725450000003E-2</v>
          </cell>
          <cell r="FU553">
            <v>1.8730070609999996E-2</v>
          </cell>
          <cell r="FV553">
            <v>1.7136752860000007E-2</v>
          </cell>
          <cell r="FW553">
            <v>2.7980595739999999E-2</v>
          </cell>
          <cell r="FX553">
            <v>3.1602155210000003E-2</v>
          </cell>
          <cell r="FY553">
            <v>2.8248804119999998E-2</v>
          </cell>
          <cell r="FZ553">
            <v>2.4143813190000002E-2</v>
          </cell>
          <cell r="GA553">
            <v>2.0014700810000001E-2</v>
          </cell>
          <cell r="GB553">
            <v>1.7296062349999999E-2</v>
          </cell>
          <cell r="GC553">
            <v>2.1752096690000004E-2</v>
          </cell>
          <cell r="GD553">
            <v>1.2171234280000002E-2</v>
          </cell>
          <cell r="GE553">
            <v>1.108794406E-2</v>
          </cell>
          <cell r="GF553">
            <v>1.8158014240000003E-2</v>
          </cell>
          <cell r="GG553">
            <v>1.9341836259999998E-2</v>
          </cell>
          <cell r="GH553">
            <v>1.6075501490000008E-2</v>
          </cell>
          <cell r="GI553">
            <v>2.9400305469999999E-2</v>
          </cell>
          <cell r="GJ553">
            <v>3.1532340020000001E-2</v>
          </cell>
          <cell r="GK553">
            <v>2.7269088349999995E-2</v>
          </cell>
          <cell r="GL553">
            <v>2.4102448200000001E-2</v>
          </cell>
          <cell r="GM553">
            <v>1.9915281369999999E-2</v>
          </cell>
          <cell r="GN553">
            <v>1.7400178429999996E-2</v>
          </cell>
          <cell r="GO553">
            <v>2.1300397150000004E-2</v>
          </cell>
          <cell r="GP553">
            <v>1.3935804620000001E-2</v>
          </cell>
          <cell r="GQ553">
            <v>9.0560129200000002E-3</v>
          </cell>
          <cell r="GR553">
            <v>1.8411043100000003E-2</v>
          </cell>
          <cell r="GS553">
            <v>1.853472875E-2</v>
          </cell>
          <cell r="GT553">
            <v>1.7128149870000005E-2</v>
          </cell>
          <cell r="GU553">
            <v>2.8953351490000001E-2</v>
          </cell>
          <cell r="GV553">
            <v>3.1989903050000004E-2</v>
          </cell>
          <cell r="GW553">
            <v>2.7048008859999997E-2</v>
          </cell>
          <cell r="GX553">
            <v>2.3628309570000006E-2</v>
          </cell>
          <cell r="GY553">
            <v>1.9796429479999999E-2</v>
          </cell>
          <cell r="GZ553">
            <v>1.768088881E-2</v>
          </cell>
          <cell r="HA553">
            <v>2.0895241860000004E-2</v>
          </cell>
          <cell r="HB553">
            <v>1.4041899640000003E-2</v>
          </cell>
          <cell r="HC553">
            <v>9.3478685499999974E-3</v>
          </cell>
          <cell r="HD553">
            <v>1.4976358710000002E-2</v>
          </cell>
          <cell r="HE553">
            <v>1.8716208749999998E-2</v>
          </cell>
          <cell r="HF553">
            <v>1.8999257560000003E-2</v>
          </cell>
          <cell r="HG553">
            <v>2.5883362399999998E-2</v>
          </cell>
          <cell r="HH553">
            <v>3.0440010650000002E-2</v>
          </cell>
          <cell r="HI553">
            <v>2.7107105460000003E-2</v>
          </cell>
          <cell r="HJ553">
            <v>2.7716086199999997E-2</v>
          </cell>
          <cell r="HK553">
            <v>2.0218812269999997E-2</v>
          </cell>
          <cell r="HL553">
            <v>1.5755060260000002E-2</v>
          </cell>
          <cell r="HM553">
            <v>2.4305563410000001E-2</v>
          </cell>
          <cell r="HN553">
            <v>1.1150600809999999E-2</v>
          </cell>
          <cell r="HO553">
            <v>1.2254304190000001E-2</v>
          </cell>
          <cell r="HP553">
            <v>1.6590292800000003E-2</v>
          </cell>
          <cell r="HQ553">
            <v>1.8668489279999995E-2</v>
          </cell>
          <cell r="HR553">
            <v>1.7602160170000006E-2</v>
          </cell>
          <cell r="HS553">
            <v>2.7333416909999998E-2</v>
          </cell>
          <cell r="HT553">
            <v>3.0403679120000002E-2</v>
          </cell>
          <cell r="HU553">
            <v>2.6896731810000001E-2</v>
          </cell>
          <cell r="HV553">
            <v>2.677369101E-2</v>
          </cell>
          <cell r="HW553">
            <v>1.9881295919999997E-2</v>
          </cell>
          <cell r="HX553">
            <v>1.78948209E-2</v>
          </cell>
          <cell r="HY553">
            <v>2.2065886010000004E-2</v>
          </cell>
          <cell r="HZ553">
            <v>1.1433624480000001E-2</v>
          </cell>
          <cell r="IA553">
            <v>1.2066075990000001E-2</v>
          </cell>
          <cell r="IB553">
            <v>1.7294081460000003E-2</v>
          </cell>
          <cell r="IC553">
            <v>1.8889724349999994E-2</v>
          </cell>
          <cell r="ID553">
            <v>1.7136752860000007E-2</v>
          </cell>
          <cell r="IE553">
            <v>2.7980595739999999E-2</v>
          </cell>
          <cell r="IF553">
            <v>3.1602155210000003E-2</v>
          </cell>
          <cell r="IG553">
            <v>2.8248804119999998E-2</v>
          </cell>
          <cell r="IH553">
            <v>2.4143813190000002E-2</v>
          </cell>
          <cell r="II553">
            <v>2.0014700810000001E-2</v>
          </cell>
          <cell r="IJ553">
            <v>1.7296062349999999E-2</v>
          </cell>
          <cell r="IK553">
            <v>2.1752096690000004E-2</v>
          </cell>
          <cell r="IL553">
            <v>1.2171234280000002E-2</v>
          </cell>
          <cell r="IM553">
            <v>1.106000436E-2</v>
          </cell>
          <cell r="IN553">
            <v>1.8158014240000003E-2</v>
          </cell>
          <cell r="IO553">
            <v>1.9061642549999997E-2</v>
          </cell>
          <cell r="IP553">
            <v>1.6043093030000007E-2</v>
          </cell>
          <cell r="IQ553">
            <v>2.9000868639999997E-2</v>
          </cell>
          <cell r="IR553">
            <v>3.1352300440000001E-2</v>
          </cell>
          <cell r="IS553">
            <v>2.7879083349999997E-2</v>
          </cell>
          <cell r="IT553">
            <v>2.4086834580000004E-2</v>
          </cell>
          <cell r="IU553">
            <v>1.9799553649999999E-2</v>
          </cell>
          <cell r="IV553">
            <v>1.7662870609999999E-2</v>
          </cell>
          <cell r="IW553">
            <v>2.1303286650000003E-2</v>
          </cell>
          <cell r="IX553">
            <v>1.3014881720000001E-2</v>
          </cell>
          <cell r="IY553">
            <v>1.0124779060000002E-2</v>
          </cell>
        </row>
        <row r="554">
          <cell r="C554" t="str">
            <v>WD_.PX.WWA._.PTC.Small_Scale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2.3259231049999995E-2</v>
          </cell>
          <cell r="AG554">
            <v>1.3942418790000001E-2</v>
          </cell>
          <cell r="AH554">
            <v>2.2355080229999998E-2</v>
          </cell>
          <cell r="AI554">
            <v>2.2411214920000005E-2</v>
          </cell>
          <cell r="AJ554">
            <v>1.9047665580000001E-2</v>
          </cell>
          <cell r="AK554">
            <v>1.1893208899999999E-2</v>
          </cell>
          <cell r="AL554">
            <v>1.5042828300000002E-2</v>
          </cell>
          <cell r="AM554">
            <v>1.1030039379999999E-2</v>
          </cell>
          <cell r="AN554">
            <v>9.5706579900000002E-3</v>
          </cell>
          <cell r="AO554">
            <v>1.7401102720000002E-2</v>
          </cell>
          <cell r="AP554">
            <v>1.8470289579999993E-2</v>
          </cell>
          <cell r="AQ554">
            <v>1.4419503830000001E-2</v>
          </cell>
          <cell r="AR554">
            <v>2.4353748599999996E-2</v>
          </cell>
          <cell r="AS554">
            <v>1.29019457E-2</v>
          </cell>
          <cell r="AT554">
            <v>2.2366587529999999E-2</v>
          </cell>
          <cell r="AU554">
            <v>2.5047600610000005E-2</v>
          </cell>
          <cell r="AV554">
            <v>1.6925635860000003E-2</v>
          </cell>
          <cell r="AW554">
            <v>1.2967613980000001E-2</v>
          </cell>
          <cell r="AX554">
            <v>1.3546120570000002E-2</v>
          </cell>
          <cell r="AY554">
            <v>1.1331394619999997E-2</v>
          </cell>
          <cell r="AZ554">
            <v>9.1483126900000003E-3</v>
          </cell>
          <cell r="BA554">
            <v>1.7366570559999999E-2</v>
          </cell>
          <cell r="BB554">
            <v>2.2103810959999994E-2</v>
          </cell>
          <cell r="BC554">
            <v>1.0925223649999998E-2</v>
          </cell>
          <cell r="BD554">
            <v>2.3919369999999999E-2</v>
          </cell>
          <cell r="BE554">
            <v>1.3308031269999999E-2</v>
          </cell>
          <cell r="BF554">
            <v>2.2934581549999999E-2</v>
          </cell>
          <cell r="BG554">
            <v>2.386160713E-2</v>
          </cell>
          <cell r="BH554">
            <v>1.7831544360000003E-2</v>
          </cell>
          <cell r="BI554">
            <v>1.1920541079999999E-2</v>
          </cell>
          <cell r="BJ554">
            <v>1.3559403010000002E-2</v>
          </cell>
          <cell r="BK554">
            <v>1.1319461919999997E-2</v>
          </cell>
          <cell r="BL554">
            <v>9.2129600700000015E-3</v>
          </cell>
          <cell r="BM554">
            <v>1.8133030970000002E-2</v>
          </cell>
          <cell r="BN554">
            <v>2.1309416000000001E-2</v>
          </cell>
          <cell r="BO554">
            <v>1.161369223E-2</v>
          </cell>
          <cell r="BP554">
            <v>2.5127736689999999E-2</v>
          </cell>
          <cell r="BQ554">
            <v>1.2823691670000003E-2</v>
          </cell>
          <cell r="BR554">
            <v>2.3589972379999997E-2</v>
          </cell>
          <cell r="BS554">
            <v>2.2492937670000001E-2</v>
          </cell>
          <cell r="BT554">
            <v>1.7996353750000003E-2</v>
          </cell>
          <cell r="BU554">
            <v>1.1712477740000001E-2</v>
          </cell>
          <cell r="BV554">
            <v>1.3801328740000004E-2</v>
          </cell>
          <cell r="BW554">
            <v>1.1099827939999998E-2</v>
          </cell>
          <cell r="BX554">
            <v>1.0487962560000001E-2</v>
          </cell>
          <cell r="BY554">
            <v>1.695757979E-2</v>
          </cell>
          <cell r="BZ554">
            <v>2.1313652880000002E-2</v>
          </cell>
          <cell r="CA554">
            <v>1.1548328049999999E-2</v>
          </cell>
          <cell r="CB554">
            <v>2.1074482119999998E-2</v>
          </cell>
          <cell r="CC554">
            <v>1.550855433E-2</v>
          </cell>
          <cell r="CD554">
            <v>2.3114535329999995E-2</v>
          </cell>
          <cell r="CE554">
            <v>2.0572185240000002E-2</v>
          </cell>
          <cell r="CF554">
            <v>1.9426677560000001E-2</v>
          </cell>
          <cell r="CG554">
            <v>1.1898544609999999E-2</v>
          </cell>
          <cell r="CH554">
            <v>1.4906514620000004E-2</v>
          </cell>
          <cell r="CI554">
            <v>1.168011381E-2</v>
          </cell>
          <cell r="CJ554">
            <v>9.5344817900000003E-3</v>
          </cell>
          <cell r="CK554">
            <v>1.8378682510000001E-2</v>
          </cell>
          <cell r="CL554">
            <v>1.7363342019999995E-2</v>
          </cell>
          <cell r="CM554">
            <v>1.5526088889999999E-2</v>
          </cell>
          <cell r="CN554">
            <v>2.2879338919999995E-2</v>
          </cell>
          <cell r="CO554">
            <v>1.4322310920000001E-2</v>
          </cell>
          <cell r="CP554">
            <v>2.2355080229999998E-2</v>
          </cell>
          <cell r="CQ554">
            <v>2.2286643170000005E-2</v>
          </cell>
          <cell r="CR554">
            <v>1.857010227E-2</v>
          </cell>
          <cell r="CS554">
            <v>1.1893208899999999E-2</v>
          </cell>
          <cell r="CT554">
            <v>1.5042828300000002E-2</v>
          </cell>
          <cell r="CU554">
            <v>1.1030039379999999E-2</v>
          </cell>
          <cell r="CV554">
            <v>9.5706579900000002E-3</v>
          </cell>
          <cell r="CW554">
            <v>1.7401102720000002E-2</v>
          </cell>
          <cell r="CX554">
            <v>1.8470289579999993E-2</v>
          </cell>
          <cell r="CY554">
            <v>1.4419383150000001E-2</v>
          </cell>
          <cell r="CZ554">
            <v>2.4353748599999996E-2</v>
          </cell>
          <cell r="DA554">
            <v>1.2897080260000001E-2</v>
          </cell>
          <cell r="DB554">
            <v>2.2070054719999996E-2</v>
          </cell>
          <cell r="DC554">
            <v>2.3405897280000004E-2</v>
          </cell>
          <cell r="DD554">
            <v>1.8157696210000001E-2</v>
          </cell>
          <cell r="DE554">
            <v>1.3023428620000001E-2</v>
          </cell>
          <cell r="DF554">
            <v>1.355320504E-2</v>
          </cell>
          <cell r="DG554">
            <v>1.1462740729999997E-2</v>
          </cell>
          <cell r="DH554">
            <v>9.1363037600000006E-3</v>
          </cell>
          <cell r="DI554">
            <v>1.7377321330000001E-2</v>
          </cell>
          <cell r="DJ554">
            <v>1.9933807589999995E-2</v>
          </cell>
          <cell r="DK554">
            <v>1.3097048749999998E-2</v>
          </cell>
          <cell r="DL554">
            <v>2.3968011600000002E-2</v>
          </cell>
          <cell r="DM554">
            <v>1.2557808279999999E-2</v>
          </cell>
          <cell r="DN554">
            <v>2.2366587529999999E-2</v>
          </cell>
          <cell r="DO554">
            <v>2.5047600610000005E-2</v>
          </cell>
          <cell r="DP554">
            <v>1.6890033470000003E-2</v>
          </cell>
          <cell r="DQ554">
            <v>1.2953552090000001E-2</v>
          </cell>
          <cell r="DR554">
            <v>1.3546120570000002E-2</v>
          </cell>
          <cell r="DS554">
            <v>1.1331394619999997E-2</v>
          </cell>
          <cell r="DT554">
            <v>9.1483126900000003E-3</v>
          </cell>
          <cell r="DU554">
            <v>1.7366570559999999E-2</v>
          </cell>
          <cell r="DV554">
            <v>2.2103810959999994E-2</v>
          </cell>
          <cell r="DW554">
            <v>1.0925223649999998E-2</v>
          </cell>
          <cell r="DX554">
            <v>2.3919369999999999E-2</v>
          </cell>
          <cell r="DY554">
            <v>1.3308031269999999E-2</v>
          </cell>
          <cell r="DZ554">
            <v>2.2934581549999999E-2</v>
          </cell>
          <cell r="EA554">
            <v>2.386160713E-2</v>
          </cell>
          <cell r="EB554">
            <v>1.7831544360000003E-2</v>
          </cell>
          <cell r="EC554">
            <v>1.1920541079999999E-2</v>
          </cell>
          <cell r="ED554">
            <v>1.3559403010000002E-2</v>
          </cell>
          <cell r="EE554">
            <v>1.1319461919999997E-2</v>
          </cell>
          <cell r="EF554">
            <v>9.2129600700000015E-3</v>
          </cell>
          <cell r="EG554">
            <v>1.8133030970000002E-2</v>
          </cell>
          <cell r="EH554">
            <v>2.1309416000000001E-2</v>
          </cell>
          <cell r="EI554">
            <v>1.161369223E-2</v>
          </cell>
          <cell r="EJ554">
            <v>2.5127736689999999E-2</v>
          </cell>
          <cell r="EK554">
            <v>1.4120049990000003E-2</v>
          </cell>
          <cell r="EL554">
            <v>2.2457609680000001E-2</v>
          </cell>
          <cell r="EM554">
            <v>2.2852900159999998E-2</v>
          </cell>
          <cell r="EN554">
            <v>1.5716810939999999E-2</v>
          </cell>
          <cell r="EO554">
            <v>1.2069322390000003E-2</v>
          </cell>
          <cell r="EP554">
            <v>1.5171668960000002E-2</v>
          </cell>
          <cell r="EQ554">
            <v>9.3624011100000015E-3</v>
          </cell>
          <cell r="ER554">
            <v>1.2180069560000001E-2</v>
          </cell>
          <cell r="ES554">
            <v>1.527837487E-2</v>
          </cell>
          <cell r="ET554">
            <v>2.131821028E-2</v>
          </cell>
          <cell r="EU554">
            <v>1.146979926E-2</v>
          </cell>
          <cell r="EV554">
            <v>2.2879338919999995E-2</v>
          </cell>
          <cell r="EW554">
            <v>1.4316925540000001E-2</v>
          </cell>
          <cell r="EX554">
            <v>2.2334121419999999E-2</v>
          </cell>
          <cell r="EY554">
            <v>2.1546565139999998E-2</v>
          </cell>
          <cell r="EZ554">
            <v>1.8103947869999998E-2</v>
          </cell>
          <cell r="FA554">
            <v>1.0791505030000001E-2</v>
          </cell>
          <cell r="FB554">
            <v>1.4992913610000004E-2</v>
          </cell>
          <cell r="FC554">
            <v>1.1767371169999999E-2</v>
          </cell>
          <cell r="FD554">
            <v>9.8339847000000011E-3</v>
          </cell>
          <cell r="FE554">
            <v>1.75938504E-2</v>
          </cell>
          <cell r="FF554">
            <v>1.7917269439999994E-2</v>
          </cell>
          <cell r="FG554">
            <v>1.497240329E-2</v>
          </cell>
          <cell r="FH554">
            <v>2.3259231049999995E-2</v>
          </cell>
          <cell r="FI554">
            <v>1.3942418790000001E-2</v>
          </cell>
          <cell r="FJ554">
            <v>2.2066827769999998E-2</v>
          </cell>
          <cell r="FK554">
            <v>2.2345329190000009E-2</v>
          </cell>
          <cell r="FL554">
            <v>1.8855772359999998E-2</v>
          </cell>
          <cell r="FM554">
            <v>1.1893208899999999E-2</v>
          </cell>
          <cell r="FN554">
            <v>1.5042828300000002E-2</v>
          </cell>
          <cell r="FO554">
            <v>1.1030039379999999E-2</v>
          </cell>
          <cell r="FP554">
            <v>9.5706579900000002E-3</v>
          </cell>
          <cell r="FQ554">
            <v>1.7401102720000002E-2</v>
          </cell>
          <cell r="FR554">
            <v>1.8470289579999993E-2</v>
          </cell>
          <cell r="FS554">
            <v>1.4419503830000001E-2</v>
          </cell>
          <cell r="FT554">
            <v>2.4353748599999996E-2</v>
          </cell>
          <cell r="FU554">
            <v>1.2897080260000001E-2</v>
          </cell>
          <cell r="FV554">
            <v>2.23122116E-2</v>
          </cell>
          <cell r="FW554">
            <v>2.3405897280000004E-2</v>
          </cell>
          <cell r="FX554">
            <v>1.841576483E-2</v>
          </cell>
          <cell r="FY554">
            <v>1.3025810030000001E-2</v>
          </cell>
          <cell r="FZ554">
            <v>1.355320504E-2</v>
          </cell>
          <cell r="GA554">
            <v>1.1462740729999997E-2</v>
          </cell>
          <cell r="GB554">
            <v>9.1363037600000006E-3</v>
          </cell>
          <cell r="GC554">
            <v>1.7377321330000001E-2</v>
          </cell>
          <cell r="GD554">
            <v>1.9933807589999995E-2</v>
          </cell>
          <cell r="GE554">
            <v>1.3097048749999998E-2</v>
          </cell>
          <cell r="GF554">
            <v>2.3968011600000002E-2</v>
          </cell>
          <cell r="GG554">
            <v>1.3320315409999998E-2</v>
          </cell>
          <cell r="GH554">
            <v>2.2934581549999999E-2</v>
          </cell>
          <cell r="GI554">
            <v>2.386160713E-2</v>
          </cell>
          <cell r="GJ554">
            <v>1.7831544360000003E-2</v>
          </cell>
          <cell r="GK554">
            <v>1.1920541079999999E-2</v>
          </cell>
          <cell r="GL554">
            <v>1.3559403010000002E-2</v>
          </cell>
          <cell r="GM554">
            <v>1.1319461919999997E-2</v>
          </cell>
          <cell r="GN554">
            <v>9.2129600700000015E-3</v>
          </cell>
          <cell r="GO554">
            <v>1.8133030970000002E-2</v>
          </cell>
          <cell r="GP554">
            <v>2.1309416000000001E-2</v>
          </cell>
          <cell r="GQ554">
            <v>1.088381781E-2</v>
          </cell>
          <cell r="GR554">
            <v>2.5127736689999999E-2</v>
          </cell>
          <cell r="GS554">
            <v>1.2823691670000003E-2</v>
          </cell>
          <cell r="GT554">
            <v>2.3589972379999997E-2</v>
          </cell>
          <cell r="GU554">
            <v>2.2492937670000001E-2</v>
          </cell>
          <cell r="GV554">
            <v>1.7996353750000003E-2</v>
          </cell>
          <cell r="GW554">
            <v>1.1712477740000001E-2</v>
          </cell>
          <cell r="GX554">
            <v>1.3801328740000004E-2</v>
          </cell>
          <cell r="GY554">
            <v>1.1099827939999998E-2</v>
          </cell>
          <cell r="GZ554">
            <v>1.0487962560000001E-2</v>
          </cell>
          <cell r="HA554">
            <v>1.695757979E-2</v>
          </cell>
          <cell r="HB554">
            <v>2.1313652880000002E-2</v>
          </cell>
          <cell r="HC554">
            <v>1.1548328049999999E-2</v>
          </cell>
          <cell r="HD554">
            <v>2.1074482119999998E-2</v>
          </cell>
          <cell r="HE554">
            <v>1.550855433E-2</v>
          </cell>
          <cell r="HF554">
            <v>2.3114535329999995E-2</v>
          </cell>
          <cell r="HG554">
            <v>2.0572185240000002E-2</v>
          </cell>
          <cell r="HH554">
            <v>1.9426677560000001E-2</v>
          </cell>
          <cell r="HI554">
            <v>1.1898544609999999E-2</v>
          </cell>
          <cell r="HJ554">
            <v>1.4906514620000004E-2</v>
          </cell>
          <cell r="HK554">
            <v>1.168011381E-2</v>
          </cell>
          <cell r="HL554">
            <v>9.5344817900000003E-3</v>
          </cell>
          <cell r="HM554">
            <v>1.8378682510000001E-2</v>
          </cell>
          <cell r="HN554">
            <v>1.7363342019999995E-2</v>
          </cell>
          <cell r="HO554">
            <v>1.5526088889999999E-2</v>
          </cell>
          <cell r="HP554">
            <v>2.2879338919999995E-2</v>
          </cell>
          <cell r="HQ554">
            <v>1.4316925540000001E-2</v>
          </cell>
          <cell r="HR554">
            <v>2.2360465609999998E-2</v>
          </cell>
          <cell r="HS554">
            <v>2.2219570670000004E-2</v>
          </cell>
          <cell r="HT554">
            <v>1.9069893289999997E-2</v>
          </cell>
          <cell r="HU554">
            <v>1.085528958E-2</v>
          </cell>
          <cell r="HV554">
            <v>1.4992913610000004E-2</v>
          </cell>
          <cell r="HW554">
            <v>1.177791097E-2</v>
          </cell>
          <cell r="HX554">
            <v>9.8872892700000003E-3</v>
          </cell>
          <cell r="HY554">
            <v>1.75938504E-2</v>
          </cell>
          <cell r="HZ554">
            <v>1.7917269439999994E-2</v>
          </cell>
          <cell r="IA554">
            <v>1.497240329E-2</v>
          </cell>
          <cell r="IB554">
            <v>2.3259231049999995E-2</v>
          </cell>
          <cell r="IC554">
            <v>1.3991597810000001E-2</v>
          </cell>
          <cell r="ID554">
            <v>2.23122116E-2</v>
          </cell>
          <cell r="IE554">
            <v>2.3405897280000004E-2</v>
          </cell>
          <cell r="IF554">
            <v>1.841576483E-2</v>
          </cell>
          <cell r="IG554">
            <v>1.303943556E-2</v>
          </cell>
          <cell r="IH554">
            <v>1.355320504E-2</v>
          </cell>
          <cell r="II554">
            <v>1.1462740729999997E-2</v>
          </cell>
          <cell r="IJ554">
            <v>9.1363037600000006E-3</v>
          </cell>
          <cell r="IK554">
            <v>1.7377321330000001E-2</v>
          </cell>
          <cell r="IL554">
            <v>1.9933807589999995E-2</v>
          </cell>
          <cell r="IM554">
            <v>1.2955724689999998E-2</v>
          </cell>
          <cell r="IN554">
            <v>2.3968011600000002E-2</v>
          </cell>
          <cell r="IO554">
            <v>1.2557808279999999E-2</v>
          </cell>
          <cell r="IP554">
            <v>2.2366587529999999E-2</v>
          </cell>
          <cell r="IQ554">
            <v>2.5047600610000005E-2</v>
          </cell>
          <cell r="IR554">
            <v>1.6925635860000003E-2</v>
          </cell>
          <cell r="IS554">
            <v>1.2967613980000001E-2</v>
          </cell>
          <cell r="IT554">
            <v>1.3546120570000002E-2</v>
          </cell>
          <cell r="IU554">
            <v>1.1331394619999997E-2</v>
          </cell>
          <cell r="IV554">
            <v>9.1483126900000003E-3</v>
          </cell>
          <cell r="IW554">
            <v>1.7366570559999999E-2</v>
          </cell>
          <cell r="IX554">
            <v>2.2103810959999994E-2</v>
          </cell>
          <cell r="IY554">
            <v>1.0925223649999998E-2</v>
          </cell>
        </row>
        <row r="555">
          <cell r="C555" t="str">
            <v>WD_.PX.WYC._.PTC.Small_Scale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3.704468410000001E-2</v>
          </cell>
          <cell r="AG555">
            <v>3.3177730480000001E-2</v>
          </cell>
          <cell r="AH555">
            <v>3.3952120219999993E-2</v>
          </cell>
          <cell r="AI555">
            <v>3.4164916019999991E-2</v>
          </cell>
          <cell r="AJ555">
            <v>3.1326787010000003E-2</v>
          </cell>
          <cell r="AK555">
            <v>2.7451902970000001E-2</v>
          </cell>
          <cell r="AL555">
            <v>1.5234849680000004E-2</v>
          </cell>
          <cell r="AM555">
            <v>1.7430528180000002E-2</v>
          </cell>
          <cell r="AN555">
            <v>1.8113220079999999E-2</v>
          </cell>
          <cell r="AO555">
            <v>3.9826693909999988E-2</v>
          </cell>
          <cell r="AP555">
            <v>2.5515485360000006E-2</v>
          </cell>
          <cell r="AQ555">
            <v>3.2936001679999993E-2</v>
          </cell>
          <cell r="AR555">
            <v>3.7731044640000003E-2</v>
          </cell>
          <cell r="AS555">
            <v>3.266132024E-2</v>
          </cell>
          <cell r="AT555">
            <v>3.4736273079999991E-2</v>
          </cell>
          <cell r="AU555">
            <v>3.8003578899999994E-2</v>
          </cell>
          <cell r="AV555">
            <v>2.887078911E-2</v>
          </cell>
          <cell r="AW555">
            <v>2.5878596290000003E-2</v>
          </cell>
          <cell r="AX555">
            <v>1.5809515540000006E-2</v>
          </cell>
          <cell r="AY555">
            <v>1.8227982989999999E-2</v>
          </cell>
          <cell r="AZ555">
            <v>1.724463775E-2</v>
          </cell>
          <cell r="BA555">
            <v>4.1318039689999995E-2</v>
          </cell>
          <cell r="BB555">
            <v>2.4425140540000004E-2</v>
          </cell>
          <cell r="BC555">
            <v>3.11540033E-2</v>
          </cell>
          <cell r="BD555">
            <v>3.8807172049999998E-2</v>
          </cell>
          <cell r="BE555">
            <v>3.005999891E-2</v>
          </cell>
          <cell r="BF555">
            <v>3.4781140679999989E-2</v>
          </cell>
          <cell r="BG555">
            <v>3.9134760979999995E-2</v>
          </cell>
          <cell r="BH555">
            <v>2.961851851E-2</v>
          </cell>
          <cell r="BI555">
            <v>2.5573925639999998E-2</v>
          </cell>
          <cell r="BJ555">
            <v>1.5017957570000002E-2</v>
          </cell>
          <cell r="BK555">
            <v>1.8168938349999997E-2</v>
          </cell>
          <cell r="BL555">
            <v>1.774951319E-2</v>
          </cell>
          <cell r="BM555">
            <v>4.0896985209999993E-2</v>
          </cell>
          <cell r="BN555">
            <v>2.6078997910000002E-2</v>
          </cell>
          <cell r="BO555">
            <v>3.0466780110000001E-2</v>
          </cell>
          <cell r="BP555">
            <v>3.9582601350000003E-2</v>
          </cell>
          <cell r="BQ555">
            <v>3.091327072E-2</v>
          </cell>
          <cell r="BR555">
            <v>3.5067819869999996E-2</v>
          </cell>
          <cell r="BS555">
            <v>3.7451113490000007E-2</v>
          </cell>
          <cell r="BT555">
            <v>3.1202629779999998E-2</v>
          </cell>
          <cell r="BU555">
            <v>2.394711637E-2</v>
          </cell>
          <cell r="BV555">
            <v>1.466727653E-2</v>
          </cell>
          <cell r="BW555">
            <v>1.8407661709999999E-2</v>
          </cell>
          <cell r="BX555">
            <v>1.7711938979999998E-2</v>
          </cell>
          <cell r="BY555">
            <v>4.0583887409999991E-2</v>
          </cell>
          <cell r="BZ555">
            <v>2.8434310130000005E-2</v>
          </cell>
          <cell r="CA555">
            <v>2.9970613399999999E-2</v>
          </cell>
          <cell r="CB555">
            <v>3.3893377940000004E-2</v>
          </cell>
          <cell r="CC555">
            <v>3.5812560169999993E-2</v>
          </cell>
          <cell r="CD555">
            <v>3.4980067179999998E-2</v>
          </cell>
          <cell r="CE555">
            <v>3.2269712209999996E-2</v>
          </cell>
          <cell r="CF555">
            <v>3.183322702E-2</v>
          </cell>
          <cell r="CG555">
            <v>2.7343932370000001E-2</v>
          </cell>
          <cell r="CH555">
            <v>1.6644987910000002E-2</v>
          </cell>
          <cell r="CI555">
            <v>1.552560083E-2</v>
          </cell>
          <cell r="CJ555">
            <v>1.8137007020000002E-2</v>
          </cell>
          <cell r="CK555">
            <v>3.9726638859999996E-2</v>
          </cell>
          <cell r="CL555">
            <v>2.7406961590000001E-2</v>
          </cell>
          <cell r="CM555">
            <v>3.3795040869999994E-2</v>
          </cell>
          <cell r="CN555">
            <v>3.5231427209999999E-2</v>
          </cell>
          <cell r="CO555">
            <v>3.5455295240000004E-2</v>
          </cell>
          <cell r="CP555">
            <v>3.3678788279999997E-2</v>
          </cell>
          <cell r="CQ555">
            <v>2.9666291560000002E-2</v>
          </cell>
          <cell r="CR555">
            <v>2.9319277609999996E-2</v>
          </cell>
          <cell r="CS555">
            <v>2.6391703270000001E-2</v>
          </cell>
          <cell r="CT555">
            <v>1.5234849680000004E-2</v>
          </cell>
          <cell r="CU555">
            <v>1.7430528180000002E-2</v>
          </cell>
          <cell r="CV555">
            <v>1.7811218319999999E-2</v>
          </cell>
          <cell r="CW555">
            <v>3.987669390999999E-2</v>
          </cell>
          <cell r="CX555">
            <v>2.5515485360000006E-2</v>
          </cell>
          <cell r="CY555">
            <v>3.2914703779999992E-2</v>
          </cell>
          <cell r="CZ555">
            <v>0.21506695457</v>
          </cell>
          <cell r="DA555">
            <v>0.18390128833000002</v>
          </cell>
          <cell r="DB555">
            <v>0.18761200248000001</v>
          </cell>
          <cell r="DC555">
            <v>0.18544525082000002</v>
          </cell>
          <cell r="DD555">
            <v>0.15970326365000001</v>
          </cell>
          <cell r="DE555">
            <v>0.139022171</v>
          </cell>
          <cell r="DF555">
            <v>9.0391561140000021E-2</v>
          </cell>
          <cell r="DG555">
            <v>0.10316102563</v>
          </cell>
          <cell r="DH555">
            <v>9.7823508010000004E-2</v>
          </cell>
          <cell r="DI555">
            <v>0.23288080083000001</v>
          </cell>
          <cell r="DJ555">
            <v>0.13957830302999999</v>
          </cell>
          <cell r="DK555">
            <v>0.18514477039000002</v>
          </cell>
          <cell r="DL555">
            <v>0.22308136379000001</v>
          </cell>
          <cell r="DM555">
            <v>0.17371594145000002</v>
          </cell>
          <cell r="DN555">
            <v>0.19462018119000002</v>
          </cell>
          <cell r="DO555">
            <v>0.19942117794</v>
          </cell>
          <cell r="DP555">
            <v>0.16172994891</v>
          </cell>
          <cell r="DQ555">
            <v>0.14711383154000002</v>
          </cell>
          <cell r="DR555">
            <v>9.0114238570000033E-2</v>
          </cell>
          <cell r="DS555">
            <v>0.10418450304</v>
          </cell>
          <cell r="DT555">
            <v>9.8294435120000009E-2</v>
          </cell>
          <cell r="DU555">
            <v>0.23598012465999998</v>
          </cell>
          <cell r="DV555">
            <v>0.13922330109999997</v>
          </cell>
          <cell r="DW555">
            <v>0.17978263156000002</v>
          </cell>
          <cell r="DX555">
            <v>0.22120088078</v>
          </cell>
          <cell r="DY555">
            <v>0.17162699368000003</v>
          </cell>
          <cell r="DZ555">
            <v>0.19882250191</v>
          </cell>
          <cell r="EA555">
            <v>0.22306813770999998</v>
          </cell>
          <cell r="EB555">
            <v>0.16882555558000001</v>
          </cell>
          <cell r="EC555">
            <v>0.14577137606000001</v>
          </cell>
          <cell r="ED555">
            <v>8.5602358160000003E-2</v>
          </cell>
          <cell r="EE555">
            <v>0.10356294855000001</v>
          </cell>
          <cell r="EF555">
            <v>0.10117222513000002</v>
          </cell>
          <cell r="EG555">
            <v>0.23311281556999999</v>
          </cell>
          <cell r="EH555">
            <v>0.14881465245999997</v>
          </cell>
          <cell r="EI555">
            <v>0.17366064663000003</v>
          </cell>
          <cell r="EJ555">
            <v>97.658985738329989</v>
          </cell>
          <cell r="EK555">
            <v>82.108330694719982</v>
          </cell>
          <cell r="EL555">
            <v>78.073472118230015</v>
          </cell>
          <cell r="EM555">
            <v>76.449713198739971</v>
          </cell>
          <cell r="EN555">
            <v>64.954243485150002</v>
          </cell>
          <cell r="EO555">
            <v>58.606443350769993</v>
          </cell>
          <cell r="EP555">
            <v>37.639272089420004</v>
          </cell>
          <cell r="EQ555">
            <v>44.076395969529997</v>
          </cell>
          <cell r="ER555">
            <v>45.374981503129995</v>
          </cell>
          <cell r="ES555">
            <v>97.603811636520007</v>
          </cell>
          <cell r="ET555">
            <v>71.578610392650006</v>
          </cell>
          <cell r="EU555">
            <v>68.979845737029976</v>
          </cell>
          <cell r="EV555">
            <v>88.443565661929995</v>
          </cell>
          <cell r="EW555">
            <v>88.791660035160021</v>
          </cell>
          <cell r="EX555">
            <v>84.241306516799995</v>
          </cell>
          <cell r="EY555">
            <v>75.15853676930999</v>
          </cell>
          <cell r="EZ555">
            <v>72.634540280700008</v>
          </cell>
          <cell r="FA555">
            <v>62.782455386370003</v>
          </cell>
          <cell r="FB555">
            <v>40.59945263829001</v>
          </cell>
          <cell r="FC555">
            <v>41.205161691020017</v>
          </cell>
          <cell r="FD555">
            <v>42.742871523039994</v>
          </cell>
          <cell r="FE555">
            <v>98.223854778359964</v>
          </cell>
          <cell r="FF555">
            <v>67.003721312030009</v>
          </cell>
          <cell r="FG555">
            <v>83.565822816459999</v>
          </cell>
          <cell r="FH555">
            <v>106.65889409566998</v>
          </cell>
          <cell r="FI555">
            <v>95.598174184879994</v>
          </cell>
          <cell r="FJ555">
            <v>99.090905712039998</v>
          </cell>
          <cell r="FK555">
            <v>97.888023540980015</v>
          </cell>
          <cell r="FL555">
            <v>87.11212537280997</v>
          </cell>
          <cell r="FM555">
            <v>76.391417917430005</v>
          </cell>
          <cell r="FN555">
            <v>43.831576591370009</v>
          </cell>
          <cell r="FO555">
            <v>50.148675414680007</v>
          </cell>
          <cell r="FP555">
            <v>52.112820955329994</v>
          </cell>
          <cell r="FQ555">
            <v>114.72764089850999</v>
          </cell>
          <cell r="FR555">
            <v>73.409582312879991</v>
          </cell>
          <cell r="FS555">
            <v>94.758853011789981</v>
          </cell>
          <cell r="FT555">
            <v>111.96159270309002</v>
          </cell>
          <cell r="FU555">
            <v>95.737074901469995</v>
          </cell>
          <cell r="FV555">
            <v>104.11510810227</v>
          </cell>
          <cell r="FW555">
            <v>108.46627305251002</v>
          </cell>
          <cell r="FX555">
            <v>89.919905650720011</v>
          </cell>
          <cell r="FY555">
            <v>80.414576818450001</v>
          </cell>
          <cell r="FZ555">
            <v>47.0568952502</v>
          </cell>
          <cell r="GA555">
            <v>53.704544046560017</v>
          </cell>
          <cell r="GB555">
            <v>50.925888523499999</v>
          </cell>
          <cell r="GC555">
            <v>121.23529354479001</v>
          </cell>
          <cell r="GD555">
            <v>72.662995315470013</v>
          </cell>
          <cell r="GE555">
            <v>96.38441857062999</v>
          </cell>
          <cell r="GF555">
            <v>116.13380977946002</v>
          </cell>
          <cell r="GG555">
            <v>93.810894785640002</v>
          </cell>
          <cell r="GH555">
            <v>103.50490162499</v>
          </cell>
          <cell r="GI555">
            <v>116.12692440758003</v>
          </cell>
          <cell r="GJ555">
            <v>87.888807131190006</v>
          </cell>
          <cell r="GK555">
            <v>75.887043948329975</v>
          </cell>
          <cell r="GL555">
            <v>44.563686590200007</v>
          </cell>
          <cell r="GM555">
            <v>53.913780884090009</v>
          </cell>
          <cell r="GN555">
            <v>52.669195410930008</v>
          </cell>
          <cell r="GO555">
            <v>121.35607797696001</v>
          </cell>
          <cell r="GP555">
            <v>77.471341600529996</v>
          </cell>
          <cell r="GQ555">
            <v>87.982207050779976</v>
          </cell>
          <cell r="GR555">
            <v>117.45582798473002</v>
          </cell>
          <cell r="GS555">
            <v>91.730802965800009</v>
          </cell>
          <cell r="GT555">
            <v>104.05884599062001</v>
          </cell>
          <cell r="GU555">
            <v>111.13093617156001</v>
          </cell>
          <cell r="GV555">
            <v>92.589435569019997</v>
          </cell>
          <cell r="GW555">
            <v>71.059715169539984</v>
          </cell>
          <cell r="GX555">
            <v>43.523089723020007</v>
          </cell>
          <cell r="GY555">
            <v>54.622159031510016</v>
          </cell>
          <cell r="GZ555">
            <v>52.557699194830008</v>
          </cell>
          <cell r="HA555">
            <v>120.42700409803001</v>
          </cell>
          <cell r="HB555">
            <v>84.374834512749999</v>
          </cell>
          <cell r="HC555">
            <v>88.933599392629986</v>
          </cell>
          <cell r="HD555">
            <v>180.69169869008005</v>
          </cell>
          <cell r="HE555">
            <v>190.92320445022003</v>
          </cell>
          <cell r="HF555">
            <v>190.74997856092</v>
          </cell>
          <cell r="HG555">
            <v>174.15145612549998</v>
          </cell>
          <cell r="HH555">
            <v>169.70866332576</v>
          </cell>
          <cell r="HI555">
            <v>145.77542535884996</v>
          </cell>
          <cell r="HJ555">
            <v>88.737426606670013</v>
          </cell>
          <cell r="HK555">
            <v>82.769772597970004</v>
          </cell>
          <cell r="HL555">
            <v>96.691649072970009</v>
          </cell>
          <cell r="HM555">
            <v>211.78986244410999</v>
          </cell>
          <cell r="HN555">
            <v>146.11144546184002</v>
          </cell>
          <cell r="HO555">
            <v>180.16744601533</v>
          </cell>
          <cell r="HP555">
            <v>440.80207580330006</v>
          </cell>
          <cell r="HQ555">
            <v>447.14497125047995</v>
          </cell>
          <cell r="HR555">
            <v>429.80292429809998</v>
          </cell>
          <cell r="HS555">
            <v>407.20656762059008</v>
          </cell>
          <cell r="HT555">
            <v>386.17524420689</v>
          </cell>
          <cell r="HU555">
            <v>331.06628356761996</v>
          </cell>
          <cell r="HV555">
            <v>208.02983476167992</v>
          </cell>
          <cell r="HW555">
            <v>214.15108754940005</v>
          </cell>
          <cell r="HX555">
            <v>227.29239784574995</v>
          </cell>
          <cell r="HY555">
            <v>489.92790244492005</v>
          </cell>
          <cell r="HZ555">
            <v>345.17134241776006</v>
          </cell>
          <cell r="IA555">
            <v>420.92508067691995</v>
          </cell>
          <cell r="IB555">
            <v>461.83280690825001</v>
          </cell>
          <cell r="IC555">
            <v>422.56651912167996</v>
          </cell>
          <cell r="ID555">
            <v>430.67687512849994</v>
          </cell>
          <cell r="IE555">
            <v>439.58739449435001</v>
          </cell>
          <cell r="IF555">
            <v>371.91328490095998</v>
          </cell>
          <cell r="IG555">
            <v>332.53466825772006</v>
          </cell>
          <cell r="IH555">
            <v>206.95661093149994</v>
          </cell>
          <cell r="II555">
            <v>234.25046600976003</v>
          </cell>
          <cell r="IJ555">
            <v>216.29764094986001</v>
          </cell>
          <cell r="IK555">
            <v>500.14822324290998</v>
          </cell>
          <cell r="IL555">
            <v>315.72605675478997</v>
          </cell>
          <cell r="IM555">
            <v>407.94363014816997</v>
          </cell>
          <cell r="IN555">
            <v>486.54626916392999</v>
          </cell>
          <cell r="IO555">
            <v>388.10449582353999</v>
          </cell>
          <cell r="IP555">
            <v>436.85066438903004</v>
          </cell>
          <cell r="IQ555">
            <v>453.38924471771992</v>
          </cell>
          <cell r="IR555">
            <v>357.21812590122011</v>
          </cell>
          <cell r="IS555">
            <v>329.38140087055996</v>
          </cell>
          <cell r="IT555">
            <v>206.26641412514996</v>
          </cell>
          <cell r="IU555">
            <v>236.67538908387002</v>
          </cell>
          <cell r="IV555">
            <v>216.02176133335004</v>
          </cell>
          <cell r="IW555">
            <v>508.46752100865001</v>
          </cell>
          <cell r="IX555">
            <v>312.97418808529</v>
          </cell>
          <cell r="IY555">
            <v>398.81314548404998</v>
          </cell>
        </row>
        <row r="556">
          <cell r="C556" t="str">
            <v>WD_.PX.WYE._.PTC.Small_Scale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4.464940781E-2</v>
          </cell>
          <cell r="AG556">
            <v>2.9054707090000003E-2</v>
          </cell>
          <cell r="AH556">
            <v>3.1378739469999993E-2</v>
          </cell>
          <cell r="AI556">
            <v>3.0857531249999997E-2</v>
          </cell>
          <cell r="AJ556">
            <v>2.3192817929999998E-2</v>
          </cell>
          <cell r="AK556">
            <v>2.4854158359999993E-2</v>
          </cell>
          <cell r="AL556">
            <v>1.5681533819999996E-2</v>
          </cell>
          <cell r="AM556">
            <v>1.7620192909999999E-2</v>
          </cell>
          <cell r="AN556">
            <v>1.6085970880000001E-2</v>
          </cell>
          <cell r="AO556">
            <v>4.0662309050000005E-2</v>
          </cell>
          <cell r="AP556">
            <v>3.5457291850000003E-2</v>
          </cell>
          <cell r="AQ556">
            <v>5.2863398250000006E-2</v>
          </cell>
          <cell r="AR556">
            <v>4.4715838680000002E-2</v>
          </cell>
          <cell r="AS556">
            <v>2.7910307490000001E-2</v>
          </cell>
          <cell r="AT556">
            <v>3.1537285460000002E-2</v>
          </cell>
          <cell r="AU556">
            <v>3.2242207070000001E-2</v>
          </cell>
          <cell r="AV556">
            <v>2.279303853E-2</v>
          </cell>
          <cell r="AW556">
            <v>2.4018237339999995E-2</v>
          </cell>
          <cell r="AX556">
            <v>1.5949136419999999E-2</v>
          </cell>
          <cell r="AY556">
            <v>1.7776473890000002E-2</v>
          </cell>
          <cell r="AZ556">
            <v>1.5452465070000001E-2</v>
          </cell>
          <cell r="BA556">
            <v>4.0743624330000006E-2</v>
          </cell>
          <cell r="BB556">
            <v>3.7623768699999997E-2</v>
          </cell>
          <cell r="BC556">
            <v>5.0298505100000002E-2</v>
          </cell>
          <cell r="BD556">
            <v>164.67760033570997</v>
          </cell>
          <cell r="BE556">
            <v>103.07471887640001</v>
          </cell>
          <cell r="BF556">
            <v>117.96286942289001</v>
          </cell>
          <cell r="BG556">
            <v>121.60669841196999</v>
          </cell>
          <cell r="BH556">
            <v>93.781175085250013</v>
          </cell>
          <cell r="BI556">
            <v>85.723402890699987</v>
          </cell>
          <cell r="BJ556">
            <v>58.768498867449999</v>
          </cell>
          <cell r="BK556">
            <v>68.594491239910013</v>
          </cell>
          <cell r="BL556">
            <v>59.196720373089988</v>
          </cell>
          <cell r="BM556">
            <v>153.91524861846997</v>
          </cell>
          <cell r="BN556">
            <v>143.69939976459997</v>
          </cell>
          <cell r="BO556">
            <v>202.27895071511006</v>
          </cell>
          <cell r="BP556">
            <v>383.69892249728002</v>
          </cell>
          <cell r="BQ556">
            <v>232.17645355960997</v>
          </cell>
          <cell r="BR556">
            <v>267.7267223769901</v>
          </cell>
          <cell r="BS556">
            <v>283.82651659646007</v>
          </cell>
          <cell r="BT556">
            <v>231.28613848915003</v>
          </cell>
          <cell r="BU556">
            <v>182.14089047953001</v>
          </cell>
          <cell r="BV556">
            <v>139.65676096729001</v>
          </cell>
          <cell r="BW556">
            <v>161.49252568162004</v>
          </cell>
          <cell r="BX556">
            <v>148.81233276114997</v>
          </cell>
          <cell r="BY556">
            <v>347.89823122319001</v>
          </cell>
          <cell r="BZ556">
            <v>348.08634606575004</v>
          </cell>
          <cell r="CA556">
            <v>465.5508304606999</v>
          </cell>
          <cell r="CB556">
            <v>390.01664594892003</v>
          </cell>
          <cell r="CC556">
            <v>283.17397729235006</v>
          </cell>
          <cell r="CD556">
            <v>277.27066184123009</v>
          </cell>
          <cell r="CE556">
            <v>257.12359613397001</v>
          </cell>
          <cell r="CF556">
            <v>214.89223553436005</v>
          </cell>
          <cell r="CG556">
            <v>218.91991949867005</v>
          </cell>
          <cell r="CH556">
            <v>154.82600820127001</v>
          </cell>
          <cell r="CI556">
            <v>151.14873423706001</v>
          </cell>
          <cell r="CJ556">
            <v>130.62259321320002</v>
          </cell>
          <cell r="CK556">
            <v>358.63880786919992</v>
          </cell>
          <cell r="CL556">
            <v>322.86740820966003</v>
          </cell>
          <cell r="CM556">
            <v>482.17407077936014</v>
          </cell>
          <cell r="CN556">
            <v>445.20079424178994</v>
          </cell>
          <cell r="CO556">
            <v>291.32025952992001</v>
          </cell>
          <cell r="CP556">
            <v>307.95713034044002</v>
          </cell>
          <cell r="CQ556">
            <v>301.89908295973004</v>
          </cell>
          <cell r="CR556">
            <v>226.17728815199001</v>
          </cell>
          <cell r="CS556">
            <v>242.37874652987</v>
          </cell>
          <cell r="CT556">
            <v>152.92694492935004</v>
          </cell>
          <cell r="CU556">
            <v>171.83282573696002</v>
          </cell>
          <cell r="CV556">
            <v>156.87103158598001</v>
          </cell>
          <cell r="CW556">
            <v>397.02806640952008</v>
          </cell>
          <cell r="CX556">
            <v>345.78092818873006</v>
          </cell>
          <cell r="CY556">
            <v>511.23619673128997</v>
          </cell>
          <cell r="CZ556">
            <v>436.07064718495997</v>
          </cell>
          <cell r="DA556">
            <v>266.10487964508002</v>
          </cell>
          <cell r="DB556">
            <v>308.24108941741002</v>
          </cell>
          <cell r="DC556">
            <v>303.99910687640005</v>
          </cell>
          <cell r="DD556">
            <v>227.29333693382</v>
          </cell>
          <cell r="DE556">
            <v>240.98237705482001</v>
          </cell>
          <cell r="DF556">
            <v>155.05688511496004</v>
          </cell>
          <cell r="DG556">
            <v>178.80741181644001</v>
          </cell>
          <cell r="DH556">
            <v>147.21820419048001</v>
          </cell>
          <cell r="DI556">
            <v>393.06345291225011</v>
          </cell>
          <cell r="DJ556">
            <v>357.79729604666005</v>
          </cell>
          <cell r="DK556">
            <v>507.90834093393005</v>
          </cell>
          <cell r="DL556">
            <v>433.94909232591988</v>
          </cell>
          <cell r="DM556">
            <v>255.52182348346003</v>
          </cell>
          <cell r="DN556">
            <v>308.52807317627003</v>
          </cell>
          <cell r="DO556">
            <v>314.42729290785002</v>
          </cell>
          <cell r="DP556">
            <v>222.27862346986001</v>
          </cell>
          <cell r="DQ556">
            <v>234.22681138419998</v>
          </cell>
          <cell r="DR556">
            <v>155.53661605642006</v>
          </cell>
          <cell r="DS556">
            <v>173.35688416196001</v>
          </cell>
          <cell r="DT556">
            <v>150.69305759296</v>
          </cell>
          <cell r="DU556">
            <v>397.33345424849006</v>
          </cell>
          <cell r="DV556">
            <v>366.90849708911009</v>
          </cell>
          <cell r="DW556">
            <v>507.29340701448007</v>
          </cell>
          <cell r="DX556">
            <v>422.66762439083988</v>
          </cell>
          <cell r="DY556">
            <v>264.55538867106003</v>
          </cell>
          <cell r="DZ556">
            <v>302.76786693308003</v>
          </cell>
          <cell r="EA556">
            <v>312.12025328892003</v>
          </cell>
          <cell r="EB556">
            <v>240.70223518594</v>
          </cell>
          <cell r="EC556">
            <v>220.02085882136998</v>
          </cell>
          <cell r="ED556">
            <v>150.83740444773005</v>
          </cell>
          <cell r="EE556">
            <v>176.05716016976999</v>
          </cell>
          <cell r="EF556">
            <v>151.93649361427998</v>
          </cell>
          <cell r="EG556">
            <v>395.04457411618006</v>
          </cell>
          <cell r="EH556">
            <v>368.82419831875001</v>
          </cell>
          <cell r="EI556">
            <v>519.17664204919993</v>
          </cell>
          <cell r="EJ556">
            <v>422.59272010283996</v>
          </cell>
          <cell r="EK556">
            <v>268.19173371235007</v>
          </cell>
          <cell r="EL556">
            <v>297.17770072411992</v>
          </cell>
          <cell r="EM556">
            <v>307.25874493933009</v>
          </cell>
          <cell r="EN556">
            <v>254.71604316952002</v>
          </cell>
          <cell r="EO556">
            <v>194.72403160041995</v>
          </cell>
          <cell r="EP556">
            <v>156.14602698335003</v>
          </cell>
          <cell r="EQ556">
            <v>173.69208900113</v>
          </cell>
          <cell r="ER556">
            <v>182.04508103775996</v>
          </cell>
          <cell r="ES556">
            <v>363.65172168285005</v>
          </cell>
          <cell r="ET556">
            <v>405.96037428312997</v>
          </cell>
          <cell r="EU556">
            <v>495.15223761709007</v>
          </cell>
          <cell r="EV556">
            <v>445.20079424178994</v>
          </cell>
          <cell r="EW556">
            <v>288.89314463826003</v>
          </cell>
          <cell r="EX556">
            <v>310.04547340892003</v>
          </cell>
          <cell r="EY556">
            <v>293.85069790646003</v>
          </cell>
          <cell r="EZ556">
            <v>224.07771089412003</v>
          </cell>
          <cell r="FA556">
            <v>242.08065196350006</v>
          </cell>
          <cell r="FB556">
            <v>161.70370126400002</v>
          </cell>
          <cell r="FC556">
            <v>163.91308996684003</v>
          </cell>
          <cell r="FD556">
            <v>159.23275150395</v>
          </cell>
          <cell r="FE556">
            <v>395.10579836886001</v>
          </cell>
          <cell r="FF556">
            <v>347.45600672984</v>
          </cell>
          <cell r="FG556">
            <v>517.85004546139987</v>
          </cell>
          <cell r="FH556">
            <v>435.91041271947</v>
          </cell>
          <cell r="FI556">
            <v>283.83026775540003</v>
          </cell>
          <cell r="FJ556">
            <v>307.95713034044002</v>
          </cell>
          <cell r="FK556">
            <v>301.89908295973004</v>
          </cell>
          <cell r="FL556">
            <v>226.17728815199001</v>
          </cell>
          <cell r="FM556">
            <v>242.37874652987</v>
          </cell>
          <cell r="FN556">
            <v>152.92694492935004</v>
          </cell>
          <cell r="FO556">
            <v>171.83282573696002</v>
          </cell>
          <cell r="FP556">
            <v>156.87103158598001</v>
          </cell>
          <cell r="FQ556">
            <v>397.02806640952008</v>
          </cell>
          <cell r="FR556">
            <v>345.78092818873006</v>
          </cell>
          <cell r="FS556">
            <v>515.52597434260997</v>
          </cell>
          <cell r="FT556">
            <v>266.21574542508</v>
          </cell>
          <cell r="FU556">
            <v>162.45374311089003</v>
          </cell>
          <cell r="FV556">
            <v>188.17737887113003</v>
          </cell>
          <cell r="FW556">
            <v>185.58770091065003</v>
          </cell>
          <cell r="FX556">
            <v>138.75977553778998</v>
          </cell>
          <cell r="FY556">
            <v>147.11676549685998</v>
          </cell>
          <cell r="FZ556">
            <v>94.660313691480013</v>
          </cell>
          <cell r="GA556">
            <v>109.15971696681999</v>
          </cell>
          <cell r="GB556">
            <v>89.874895780580019</v>
          </cell>
          <cell r="GC556">
            <v>239.96038438244005</v>
          </cell>
          <cell r="GD556">
            <v>218.43083108905</v>
          </cell>
          <cell r="GE556">
            <v>310.07177039371999</v>
          </cell>
          <cell r="GF556">
            <v>39.982602454129989</v>
          </cell>
          <cell r="GG556">
            <v>24.682167806610003</v>
          </cell>
          <cell r="GH556">
            <v>27.896007788789991</v>
          </cell>
          <cell r="GI556">
            <v>28.75770505301</v>
          </cell>
          <cell r="GJ556">
            <v>22.177490285050002</v>
          </cell>
          <cell r="GK556">
            <v>20.271978177720005</v>
          </cell>
          <cell r="GL556">
            <v>13.897648558069999</v>
          </cell>
          <cell r="GM556">
            <v>16.221311597960003</v>
          </cell>
          <cell r="GN556">
            <v>13.998914918539997</v>
          </cell>
          <cell r="GO556">
            <v>36.398071658319992</v>
          </cell>
          <cell r="GP556">
            <v>33.982214867179998</v>
          </cell>
          <cell r="GQ556">
            <v>46.059729452469995</v>
          </cell>
          <cell r="GR556">
            <v>37.038245303180013</v>
          </cell>
          <cell r="GS556">
            <v>22.41186497108</v>
          </cell>
          <cell r="GT556">
            <v>25.843512807030002</v>
          </cell>
          <cell r="GU556">
            <v>27.39761706086</v>
          </cell>
          <cell r="GV556">
            <v>22.325923348519996</v>
          </cell>
          <cell r="GW556">
            <v>17.581959671430003</v>
          </cell>
          <cell r="GX556">
            <v>13.480990087980006</v>
          </cell>
          <cell r="GY556">
            <v>15.588784409140001</v>
          </cell>
          <cell r="GZ556">
            <v>14.36477238212</v>
          </cell>
          <cell r="HA556">
            <v>33.582424325609999</v>
          </cell>
          <cell r="HB556">
            <v>33.600582947580001</v>
          </cell>
          <cell r="HC556">
            <v>44.939364821430011</v>
          </cell>
          <cell r="HD556">
            <v>4.3830368669999988E-2</v>
          </cell>
          <cell r="HE556">
            <v>3.1823307910000008E-2</v>
          </cell>
          <cell r="HF556">
            <v>3.1159888829999999E-2</v>
          </cell>
          <cell r="HG556">
            <v>2.8895746189999998E-2</v>
          </cell>
          <cell r="HH556">
            <v>2.4149753610000001E-2</v>
          </cell>
          <cell r="HI556">
            <v>2.4602387809999997E-2</v>
          </cell>
          <cell r="HJ556">
            <v>1.7399465100000001E-2</v>
          </cell>
          <cell r="HK556">
            <v>1.6986210260000002E-2</v>
          </cell>
          <cell r="HL556">
            <v>1.4679466820000001E-2</v>
          </cell>
          <cell r="HM556">
            <v>4.0304103219999998E-2</v>
          </cell>
          <cell r="HN556">
            <v>3.628408603000001E-2</v>
          </cell>
          <cell r="HO556">
            <v>5.4187090459999997E-2</v>
          </cell>
          <cell r="HP556">
            <v>4.5652068119999993E-2</v>
          </cell>
          <cell r="HQ556">
            <v>2.9623867890000002E-2</v>
          </cell>
          <cell r="HR556">
            <v>3.1792883700000003E-2</v>
          </cell>
          <cell r="HS556">
            <v>3.0255221159999998E-2</v>
          </cell>
          <cell r="HT556">
            <v>2.2977521720000001E-2</v>
          </cell>
          <cell r="HU556">
            <v>2.4823590959999999E-2</v>
          </cell>
          <cell r="HV556">
            <v>1.6581525649999998E-2</v>
          </cell>
          <cell r="HW556">
            <v>1.680808223E-2</v>
          </cell>
          <cell r="HX556">
            <v>1.6328147899999999E-2</v>
          </cell>
          <cell r="HY556">
            <v>4.0515194589999998E-2</v>
          </cell>
          <cell r="HZ556">
            <v>3.5629058839999998E-2</v>
          </cell>
          <cell r="IA556">
            <v>5.310171466E-2</v>
          </cell>
          <cell r="IB556">
            <v>4.4699407810000001E-2</v>
          </cell>
          <cell r="IC556">
            <v>2.9351758200000001E-2</v>
          </cell>
          <cell r="ID556">
            <v>3.1607857390000001E-2</v>
          </cell>
          <cell r="IE556">
            <v>3.1172873259999997E-2</v>
          </cell>
          <cell r="IF556">
            <v>2.3307260529999999E-2</v>
          </cell>
          <cell r="IG556">
            <v>2.4710970929999996E-2</v>
          </cell>
          <cell r="IH556">
            <v>1.5899943529999995E-2</v>
          </cell>
          <cell r="II556">
            <v>1.833538543E-2</v>
          </cell>
          <cell r="IJ556">
            <v>1.5096144400000002E-2</v>
          </cell>
          <cell r="IK556">
            <v>4.0305767090000007E-2</v>
          </cell>
          <cell r="IL556">
            <v>3.6689482020000004E-2</v>
          </cell>
          <cell r="IM556">
            <v>5.1631208080000005E-2</v>
          </cell>
          <cell r="IN556">
            <v>4.4498288830000003E-2</v>
          </cell>
          <cell r="IO556">
            <v>2.6201884260000002E-2</v>
          </cell>
          <cell r="IP556">
            <v>3.1637285460000004E-2</v>
          </cell>
          <cell r="IQ556">
            <v>3.2242207070000001E-2</v>
          </cell>
          <cell r="IR556">
            <v>2.279303853E-2</v>
          </cell>
          <cell r="IS556">
            <v>2.4018237339999995E-2</v>
          </cell>
          <cell r="IT556">
            <v>1.5949136419999999E-2</v>
          </cell>
          <cell r="IU556">
            <v>1.7776473890000002E-2</v>
          </cell>
          <cell r="IV556">
            <v>1.5452465070000001E-2</v>
          </cell>
          <cell r="IW556">
            <v>4.0743624330000006E-2</v>
          </cell>
          <cell r="IX556">
            <v>3.7623768699999997E-2</v>
          </cell>
          <cell r="IY556">
            <v>5.2019209000000004E-2</v>
          </cell>
        </row>
        <row r="557">
          <cell r="C557" t="str">
            <v>WD_.PX.WYN._.PTC.Small_Scale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2.5196273889999996E-2</v>
          </cell>
          <cell r="AG557">
            <v>2.7942972510000001E-2</v>
          </cell>
          <cell r="AH557">
            <v>2.8850506929999999E-2</v>
          </cell>
          <cell r="AI557">
            <v>2.7516178239999998E-2</v>
          </cell>
          <cell r="AJ557">
            <v>2.7004857600000005E-2</v>
          </cell>
          <cell r="AK557">
            <v>2.9331441869999995E-2</v>
          </cell>
          <cell r="AL557">
            <v>2.4811468369999992E-2</v>
          </cell>
          <cell r="AM557">
            <v>2.1962715939999999E-2</v>
          </cell>
          <cell r="AN557">
            <v>2.3100221420000001E-2</v>
          </cell>
          <cell r="AO557">
            <v>3.4015018129999998E-2</v>
          </cell>
          <cell r="AP557">
            <v>2.3278562790000006E-2</v>
          </cell>
          <cell r="AQ557">
            <v>3.3260013769999999E-2</v>
          </cell>
          <cell r="AR557">
            <v>2.6821885639999998E-2</v>
          </cell>
          <cell r="AS557">
            <v>2.8315238119999999E-2</v>
          </cell>
          <cell r="AT557">
            <v>2.7398007289999998E-2</v>
          </cell>
          <cell r="AU557">
            <v>2.8911259799999998E-2</v>
          </cell>
          <cell r="AV557">
            <v>2.6496183480000008E-2</v>
          </cell>
          <cell r="AW557">
            <v>3.0911565509999996E-2</v>
          </cell>
          <cell r="AX557">
            <v>2.2420595569999997E-2</v>
          </cell>
          <cell r="AY557">
            <v>2.3467839640000002E-2</v>
          </cell>
          <cell r="AZ557">
            <v>2.3132418980000003E-2</v>
          </cell>
          <cell r="BA557">
            <v>3.2881148469999996E-2</v>
          </cell>
          <cell r="BB557">
            <v>2.4496484990000001E-2</v>
          </cell>
          <cell r="BC557">
            <v>3.1819248430000009E-2</v>
          </cell>
          <cell r="BD557">
            <v>2.6041493330000002E-2</v>
          </cell>
          <cell r="BE557">
            <v>2.7740774989999998E-2</v>
          </cell>
          <cell r="BF557">
            <v>2.6691586089999997E-2</v>
          </cell>
          <cell r="BG557">
            <v>2.9032463330000001E-2</v>
          </cell>
          <cell r="BH557">
            <v>2.7136353800000006E-2</v>
          </cell>
          <cell r="BI557">
            <v>3.0925690899999993E-2</v>
          </cell>
          <cell r="BJ557">
            <v>2.183186426E-2</v>
          </cell>
          <cell r="BK557">
            <v>2.3141393769999997E-2</v>
          </cell>
          <cell r="BL557">
            <v>2.4168655300000001E-2</v>
          </cell>
          <cell r="BM557">
            <v>3.289584987E-2</v>
          </cell>
          <cell r="BN557">
            <v>2.4858752129999995E-2</v>
          </cell>
          <cell r="BO557">
            <v>3.1835641430000006E-2</v>
          </cell>
          <cell r="BP557">
            <v>2.6779770029999997E-2</v>
          </cell>
          <cell r="BQ557">
            <v>2.7056818460000003E-2</v>
          </cell>
          <cell r="BR557">
            <v>2.5666265249999997E-2</v>
          </cell>
          <cell r="BS557">
            <v>2.9328944629999999E-2</v>
          </cell>
          <cell r="BT557">
            <v>2.8195322630000005E-2</v>
          </cell>
          <cell r="BU557">
            <v>3.0053641659999995E-2</v>
          </cell>
          <cell r="BV557">
            <v>2.1436363730000001E-2</v>
          </cell>
          <cell r="BW557">
            <v>2.3438789719999999E-2</v>
          </cell>
          <cell r="BX557">
            <v>2.533791606E-2</v>
          </cell>
          <cell r="BY557">
            <v>3.1374956740000001E-2</v>
          </cell>
          <cell r="BZ557">
            <v>2.5630165269999998E-2</v>
          </cell>
          <cell r="CA557">
            <v>3.2333191860000006E-2</v>
          </cell>
          <cell r="CB557">
            <v>2.4959801150000002E-2</v>
          </cell>
          <cell r="CC557">
            <v>2.8822871499999996E-2</v>
          </cell>
          <cell r="CD557">
            <v>2.9573095579999997E-2</v>
          </cell>
          <cell r="CE557">
            <v>2.5309838340000002E-2</v>
          </cell>
          <cell r="CF557">
            <v>2.7416201820000003E-2</v>
          </cell>
          <cell r="CG557">
            <v>2.8683939529999997E-2</v>
          </cell>
          <cell r="CH557">
            <v>2.6204550279999995E-2</v>
          </cell>
          <cell r="CI557">
            <v>2.2542521240000002E-2</v>
          </cell>
          <cell r="CJ557">
            <v>2.0176584919999997E-2</v>
          </cell>
          <cell r="CK557">
            <v>3.626139133000001E-2</v>
          </cell>
          <cell r="CL557">
            <v>2.4303149500000003E-2</v>
          </cell>
          <cell r="CM557">
            <v>3.2429039220000004E-2</v>
          </cell>
          <cell r="CN557">
            <v>2.564602518E-2</v>
          </cell>
          <cell r="CO557">
            <v>2.8299880119999999E-2</v>
          </cell>
          <cell r="CP557">
            <v>2.8999759269999998E-2</v>
          </cell>
          <cell r="CQ557">
            <v>2.7538100189999998E-2</v>
          </cell>
          <cell r="CR557">
            <v>2.7004857600000005E-2</v>
          </cell>
          <cell r="CS557">
            <v>2.9331441869999995E-2</v>
          </cell>
          <cell r="CT557">
            <v>2.4811468369999992E-2</v>
          </cell>
          <cell r="CU557">
            <v>2.1962715939999999E-2</v>
          </cell>
          <cell r="CV557">
            <v>2.3100221420000001E-2</v>
          </cell>
          <cell r="CW557">
            <v>3.4065018129999999E-2</v>
          </cell>
          <cell r="CX557">
            <v>2.3278562790000006E-2</v>
          </cell>
          <cell r="CY557">
            <v>3.2782935040000002E-2</v>
          </cell>
          <cell r="CZ557">
            <v>2.6821885639999998E-2</v>
          </cell>
          <cell r="DA557">
            <v>2.7079361010000001E-2</v>
          </cell>
          <cell r="DB557">
            <v>2.8540738169999996E-2</v>
          </cell>
          <cell r="DC557">
            <v>2.8172620659999998E-2</v>
          </cell>
          <cell r="DD557">
            <v>2.6547541780000006E-2</v>
          </cell>
          <cell r="DE557">
            <v>3.0494264689999998E-2</v>
          </cell>
          <cell r="DF557">
            <v>2.3380982089999995E-2</v>
          </cell>
          <cell r="DG557">
            <v>2.3485320300000001E-2</v>
          </cell>
          <cell r="DH557">
            <v>2.233573657E-2</v>
          </cell>
          <cell r="DI557">
            <v>3.3239837689999996E-2</v>
          </cell>
          <cell r="DJ557">
            <v>2.354894553E-2</v>
          </cell>
          <cell r="DK557">
            <v>3.3549060109999994E-2</v>
          </cell>
          <cell r="DL557">
            <v>2.678174216E-2</v>
          </cell>
          <cell r="DM557">
            <v>2.7532614109999999E-2</v>
          </cell>
          <cell r="DN557">
            <v>2.7472425609999997E-2</v>
          </cell>
          <cell r="DO557">
            <v>2.8911259799999998E-2</v>
          </cell>
          <cell r="DP557">
            <v>2.6496183480000008E-2</v>
          </cell>
          <cell r="DQ557">
            <v>3.0911565509999996E-2</v>
          </cell>
          <cell r="DR557">
            <v>2.2420595569999997E-2</v>
          </cell>
          <cell r="DS557">
            <v>2.3467839640000002E-2</v>
          </cell>
          <cell r="DT557">
            <v>2.3132418980000003E-2</v>
          </cell>
          <cell r="DU557">
            <v>3.2881148469999996E-2</v>
          </cell>
          <cell r="DV557">
            <v>2.4496484990000001E-2</v>
          </cell>
          <cell r="DW557">
            <v>3.2525907330000006E-2</v>
          </cell>
          <cell r="DX557">
            <v>2.6041493330000002E-2</v>
          </cell>
          <cell r="DY557">
            <v>2.7740774989999998E-2</v>
          </cell>
          <cell r="DZ557">
            <v>2.6691586089999997E-2</v>
          </cell>
          <cell r="EA557">
            <v>2.9032463330000001E-2</v>
          </cell>
          <cell r="EB557">
            <v>2.7136353800000006E-2</v>
          </cell>
          <cell r="EC557">
            <v>3.0925690899999993E-2</v>
          </cell>
          <cell r="ED557">
            <v>2.183186426E-2</v>
          </cell>
          <cell r="EE557">
            <v>2.3141393769999997E-2</v>
          </cell>
          <cell r="EF557">
            <v>2.4168655300000001E-2</v>
          </cell>
          <cell r="EG557">
            <v>3.289584987E-2</v>
          </cell>
          <cell r="EH557">
            <v>2.4858752129999995E-2</v>
          </cell>
          <cell r="EI557">
            <v>3.1835641430000006E-2</v>
          </cell>
          <cell r="EJ557">
            <v>2.6779770029999997E-2</v>
          </cell>
          <cell r="EK557">
            <v>2.8743424630000004E-2</v>
          </cell>
          <cell r="EL557">
            <v>2.4193366440000003E-2</v>
          </cell>
          <cell r="EM557">
            <v>3.0396851660000005E-2</v>
          </cell>
          <cell r="EN557">
            <v>2.7852997450000003E-2</v>
          </cell>
          <cell r="EO557">
            <v>2.9788455849999996E-2</v>
          </cell>
          <cell r="EP557">
            <v>2.135981876E-2</v>
          </cell>
          <cell r="EQ557">
            <v>2.3240527079999997E-2</v>
          </cell>
          <cell r="ER557">
            <v>2.6889582679999999E-2</v>
          </cell>
          <cell r="ES557">
            <v>2.9644112900000002E-2</v>
          </cell>
          <cell r="ET557">
            <v>2.684633258E-2</v>
          </cell>
          <cell r="EU557">
            <v>2.9520980390000007E-2</v>
          </cell>
          <cell r="EV557">
            <v>2.564602518E-2</v>
          </cell>
          <cell r="EW557">
            <v>2.7735473009999997E-2</v>
          </cell>
          <cell r="EX557">
            <v>2.9332359869999998E-2</v>
          </cell>
          <cell r="EY557">
            <v>2.690136798E-2</v>
          </cell>
          <cell r="EZ557">
            <v>2.6733620420000007E-2</v>
          </cell>
          <cell r="FA557">
            <v>2.8420930809999995E-2</v>
          </cell>
          <cell r="FB557">
            <v>2.5940678819999993E-2</v>
          </cell>
          <cell r="FC557">
            <v>2.1978057259999999E-2</v>
          </cell>
          <cell r="FD557">
            <v>2.1962169869999999E-2</v>
          </cell>
          <cell r="FE557">
            <v>3.5307645260000006E-2</v>
          </cell>
          <cell r="FF557">
            <v>2.3443295810000004E-2</v>
          </cell>
          <cell r="FG557">
            <v>3.3195681340000005E-2</v>
          </cell>
          <cell r="FH557">
            <v>2.5246273889999997E-2</v>
          </cell>
          <cell r="FI557">
            <v>2.7992972510000002E-2</v>
          </cell>
          <cell r="FJ557">
            <v>2.8999759269999998E-2</v>
          </cell>
          <cell r="FK557">
            <v>2.7538100189999998E-2</v>
          </cell>
          <cell r="FL557">
            <v>2.7004857600000005E-2</v>
          </cell>
          <cell r="FM557">
            <v>2.9331441869999995E-2</v>
          </cell>
          <cell r="FN557">
            <v>2.4811468369999992E-2</v>
          </cell>
          <cell r="FO557">
            <v>2.1962715939999999E-2</v>
          </cell>
          <cell r="FP557">
            <v>2.3100221420000001E-2</v>
          </cell>
          <cell r="FQ557">
            <v>3.4065018129999999E-2</v>
          </cell>
          <cell r="FR557">
            <v>2.3278562790000006E-2</v>
          </cell>
          <cell r="FS557">
            <v>3.3260013769999999E-2</v>
          </cell>
          <cell r="FT557">
            <v>2.6821885639999998E-2</v>
          </cell>
          <cell r="FU557">
            <v>2.7079361010000001E-2</v>
          </cell>
          <cell r="FV557">
            <v>2.8540738169999996E-2</v>
          </cell>
          <cell r="FW557">
            <v>2.8172620659999998E-2</v>
          </cell>
          <cell r="FX557">
            <v>2.6547541780000006E-2</v>
          </cell>
          <cell r="FY557">
            <v>3.0494264689999998E-2</v>
          </cell>
          <cell r="FZ557">
            <v>2.3380982089999995E-2</v>
          </cell>
          <cell r="GA557">
            <v>2.3485320300000001E-2</v>
          </cell>
          <cell r="GB557">
            <v>2.233573657E-2</v>
          </cell>
          <cell r="GC557">
            <v>3.3239837689999996E-2</v>
          </cell>
          <cell r="GD557">
            <v>2.354894553E-2</v>
          </cell>
          <cell r="GE557">
            <v>3.3549060109999994E-2</v>
          </cell>
          <cell r="GF557">
            <v>2.678174216E-2</v>
          </cell>
          <cell r="GG557">
            <v>2.8602960099999998E-2</v>
          </cell>
          <cell r="GH557">
            <v>2.6691586089999997E-2</v>
          </cell>
          <cell r="GI557">
            <v>2.9032463330000001E-2</v>
          </cell>
          <cell r="GJ557">
            <v>2.7136353800000006E-2</v>
          </cell>
          <cell r="GK557">
            <v>3.0925690899999993E-2</v>
          </cell>
          <cell r="GL557">
            <v>2.183186426E-2</v>
          </cell>
          <cell r="GM557">
            <v>2.3141393769999997E-2</v>
          </cell>
          <cell r="GN557">
            <v>2.4168655300000001E-2</v>
          </cell>
          <cell r="GO557">
            <v>3.289584987E-2</v>
          </cell>
          <cell r="GP557">
            <v>2.4858752129999995E-2</v>
          </cell>
          <cell r="GQ557">
            <v>3.0962873940000007E-2</v>
          </cell>
          <cell r="GR557">
            <v>2.6779770029999997E-2</v>
          </cell>
          <cell r="GS557">
            <v>2.7056818460000003E-2</v>
          </cell>
          <cell r="GT557">
            <v>2.5666265249999997E-2</v>
          </cell>
          <cell r="GU557">
            <v>2.9328944629999999E-2</v>
          </cell>
          <cell r="GV557">
            <v>2.8195322630000005E-2</v>
          </cell>
          <cell r="GW557">
            <v>3.0053641659999995E-2</v>
          </cell>
          <cell r="GX557">
            <v>2.1436363730000001E-2</v>
          </cell>
          <cell r="GY557">
            <v>2.3438789719999999E-2</v>
          </cell>
          <cell r="GZ557">
            <v>2.533791606E-2</v>
          </cell>
          <cell r="HA557">
            <v>3.1374956740000001E-2</v>
          </cell>
          <cell r="HB557">
            <v>2.5630165269999998E-2</v>
          </cell>
          <cell r="HC557">
            <v>3.2333191860000006E-2</v>
          </cell>
          <cell r="HD557">
            <v>2.4959801150000002E-2</v>
          </cell>
          <cell r="HE557">
            <v>2.8822871499999996E-2</v>
          </cell>
          <cell r="HF557">
            <v>2.9573095579999997E-2</v>
          </cell>
          <cell r="HG557">
            <v>2.5309838340000002E-2</v>
          </cell>
          <cell r="HH557">
            <v>2.7416201820000003E-2</v>
          </cell>
          <cell r="HI557">
            <v>2.8683939529999997E-2</v>
          </cell>
          <cell r="HJ557">
            <v>2.6204550279999995E-2</v>
          </cell>
          <cell r="HK557">
            <v>2.2542521240000002E-2</v>
          </cell>
          <cell r="HL557">
            <v>2.0176584919999997E-2</v>
          </cell>
          <cell r="HM557">
            <v>3.626139133000001E-2</v>
          </cell>
          <cell r="HN557">
            <v>2.4303149500000003E-2</v>
          </cell>
          <cell r="HO557">
            <v>3.2429039220000004E-2</v>
          </cell>
          <cell r="HP557">
            <v>2.564602518E-2</v>
          </cell>
          <cell r="HQ557">
            <v>2.7735473009999997E-2</v>
          </cell>
          <cell r="HR557">
            <v>2.9332359869999998E-2</v>
          </cell>
          <cell r="HS557">
            <v>2.712504827E-2</v>
          </cell>
          <cell r="HT557">
            <v>2.6733620420000007E-2</v>
          </cell>
          <cell r="HU557">
            <v>2.8420930809999995E-2</v>
          </cell>
          <cell r="HV557">
            <v>2.5940678819999993E-2</v>
          </cell>
          <cell r="HW557">
            <v>2.1978057259999999E-2</v>
          </cell>
          <cell r="HX557">
            <v>2.1962169869999999E-2</v>
          </cell>
          <cell r="HY557">
            <v>3.5307645260000006E-2</v>
          </cell>
          <cell r="HZ557">
            <v>2.3443295810000004E-2</v>
          </cell>
          <cell r="IA557">
            <v>3.3195681340000005E-2</v>
          </cell>
          <cell r="IB557">
            <v>2.5246273889999997E-2</v>
          </cell>
          <cell r="IC557">
            <v>2.8881481110000003E-2</v>
          </cell>
          <cell r="ID557">
            <v>2.8540738169999996E-2</v>
          </cell>
          <cell r="IE557">
            <v>2.8172620659999998E-2</v>
          </cell>
          <cell r="IF557">
            <v>2.6547541780000006E-2</v>
          </cell>
          <cell r="IG557">
            <v>3.0494264689999998E-2</v>
          </cell>
          <cell r="IH557">
            <v>2.3380982089999995E-2</v>
          </cell>
          <cell r="II557">
            <v>2.3485320300000001E-2</v>
          </cell>
          <cell r="IJ557">
            <v>2.233573657E-2</v>
          </cell>
          <cell r="IK557">
            <v>3.3239837689999996E-2</v>
          </cell>
          <cell r="IL557">
            <v>2.354894553E-2</v>
          </cell>
          <cell r="IM557">
            <v>3.2717663269999996E-2</v>
          </cell>
          <cell r="IN557">
            <v>2.678174216E-2</v>
          </cell>
          <cell r="IO557">
            <v>2.7532614109999999E-2</v>
          </cell>
          <cell r="IP557">
            <v>2.7472425609999997E-2</v>
          </cell>
          <cell r="IQ557">
            <v>2.8911259799999998E-2</v>
          </cell>
          <cell r="IR557">
            <v>2.6496183480000008E-2</v>
          </cell>
          <cell r="IS557">
            <v>3.0911565509999996E-2</v>
          </cell>
          <cell r="IT557">
            <v>2.2420595569999997E-2</v>
          </cell>
          <cell r="IU557">
            <v>2.3467839640000002E-2</v>
          </cell>
          <cell r="IV557">
            <v>2.3132418980000003E-2</v>
          </cell>
          <cell r="IW557">
            <v>3.2881148469999996E-2</v>
          </cell>
          <cell r="IX557">
            <v>2.4496484990000001E-2</v>
          </cell>
          <cell r="IY557">
            <v>3.2525907330000006E-2</v>
          </cell>
        </row>
        <row r="558">
          <cell r="C558" t="str">
            <v>WD_.PX.YAK._.PTC.Small_Scale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8.6018995300000001E-3</v>
          </cell>
          <cell r="AG558">
            <v>1.1119872039999998E-2</v>
          </cell>
          <cell r="AH558">
            <v>1.4490248789999998E-2</v>
          </cell>
          <cell r="AI558">
            <v>2.0240138220000009E-2</v>
          </cell>
          <cell r="AJ558">
            <v>2.2340768920000007E-2</v>
          </cell>
          <cell r="AK558">
            <v>1.8467102719999996E-2</v>
          </cell>
          <cell r="AL558">
            <v>2.019443533E-2</v>
          </cell>
          <cell r="AM558">
            <v>2.031886389E-2</v>
          </cell>
          <cell r="AN558">
            <v>1.034102147E-2</v>
          </cell>
          <cell r="AO558">
            <v>1.309734096E-2</v>
          </cell>
          <cell r="AP558">
            <v>7.3717206800000008E-3</v>
          </cell>
          <cell r="AQ558">
            <v>6.1987640499999996E-3</v>
          </cell>
          <cell r="AR558">
            <v>9.4591354900000011E-3</v>
          </cell>
          <cell r="AS558">
            <v>1.0424861139999998E-2</v>
          </cell>
          <cell r="AT558">
            <v>1.4714494219999999E-2</v>
          </cell>
          <cell r="AU558">
            <v>2.2203184750000011E-2</v>
          </cell>
          <cell r="AV558">
            <v>2.1459534400000001E-2</v>
          </cell>
          <cell r="AW558">
            <v>1.7625850849999999E-2</v>
          </cell>
          <cell r="AX558">
            <v>2.0447315809999998E-2</v>
          </cell>
          <cell r="AY558">
            <v>2.0601913069999998E-2</v>
          </cell>
          <cell r="AZ558">
            <v>9.4048545200000003E-3</v>
          </cell>
          <cell r="BA558">
            <v>1.2880027530000001E-2</v>
          </cell>
          <cell r="BB558">
            <v>1.0176523620000003E-2</v>
          </cell>
          <cell r="BC558">
            <v>3.3941578100000003E-3</v>
          </cell>
          <cell r="BD558">
            <v>9.4772141300000015E-3</v>
          </cell>
          <cell r="BE558">
            <v>1.0623362939999999E-2</v>
          </cell>
          <cell r="BF558">
            <v>1.4966168679999999E-2</v>
          </cell>
          <cell r="BG558">
            <v>2.1840845170000005E-2</v>
          </cell>
          <cell r="BH558">
            <v>2.1997114340000002E-2</v>
          </cell>
          <cell r="BI558">
            <v>1.736188608E-2</v>
          </cell>
          <cell r="BJ558">
            <v>2.0200371219999999E-2</v>
          </cell>
          <cell r="BK558">
            <v>2.0614117399999996E-2</v>
          </cell>
          <cell r="BL558">
            <v>9.3146313400000007E-3</v>
          </cell>
          <cell r="BM558">
            <v>1.2849983440000001E-2</v>
          </cell>
          <cell r="BN558">
            <v>1.0255807160000002E-2</v>
          </cell>
          <cell r="BO558">
            <v>3.3236155300000003E-3</v>
          </cell>
          <cell r="BP558">
            <v>9.5120967000000018E-3</v>
          </cell>
          <cell r="BQ558">
            <v>1.0617377189999999E-2</v>
          </cell>
          <cell r="BR558">
            <v>1.542246028E-2</v>
          </cell>
          <cell r="BS558">
            <v>2.1687084720000006E-2</v>
          </cell>
          <cell r="BT558">
            <v>2.1931300850000005E-2</v>
          </cell>
          <cell r="BU558">
            <v>1.7684280069999999E-2</v>
          </cell>
          <cell r="BV558">
            <v>2.0335322859999998E-2</v>
          </cell>
          <cell r="BW558">
            <v>1.9971618259999997E-2</v>
          </cell>
          <cell r="BX558">
            <v>1.014875743E-2</v>
          </cell>
          <cell r="BY558">
            <v>1.1932846640000001E-2</v>
          </cell>
          <cell r="BZ558">
            <v>1.0357355570000002E-2</v>
          </cell>
          <cell r="CA558">
            <v>3.2101350400000001E-3</v>
          </cell>
          <cell r="CB558">
            <v>7.4281853899999997E-3</v>
          </cell>
          <cell r="CC558">
            <v>1.1128307139999998E-2</v>
          </cell>
          <cell r="CD558">
            <v>1.5666039619999999E-2</v>
          </cell>
          <cell r="CE558">
            <v>1.8435309560000005E-2</v>
          </cell>
          <cell r="CF558">
            <v>2.2435781230000004E-2</v>
          </cell>
          <cell r="CG558">
            <v>1.7694622449999999E-2</v>
          </cell>
          <cell r="CH558">
            <v>2.1045592009999996E-2</v>
          </cell>
          <cell r="CI558">
            <v>2.0316922970000002E-2</v>
          </cell>
          <cell r="CJ558">
            <v>1.1458935439999998E-2</v>
          </cell>
          <cell r="CK558">
            <v>1.3641084710000001E-2</v>
          </cell>
          <cell r="CL558">
            <v>7.3447890900000014E-3</v>
          </cell>
          <cell r="CM558">
            <v>6.2302418199999994E-3</v>
          </cell>
          <cell r="CN558">
            <v>8.6374275899999998E-3</v>
          </cell>
          <cell r="CO558">
            <v>1.1121593469999998E-2</v>
          </cell>
          <cell r="CP558">
            <v>1.4440248789999999E-2</v>
          </cell>
          <cell r="CQ558">
            <v>1.901232563E-2</v>
          </cell>
          <cell r="CR558">
            <v>2.0715098210000005E-2</v>
          </cell>
          <cell r="CS558">
            <v>1.7850488679999995E-2</v>
          </cell>
          <cell r="CT558">
            <v>2.019443533E-2</v>
          </cell>
          <cell r="CU558">
            <v>2.031886389E-2</v>
          </cell>
          <cell r="CV558">
            <v>1.034102147E-2</v>
          </cell>
          <cell r="CW558">
            <v>1.309734096E-2</v>
          </cell>
          <cell r="CX558">
            <v>7.3717206800000008E-3</v>
          </cell>
          <cell r="CY558">
            <v>6.1909553099999994E-3</v>
          </cell>
          <cell r="CZ558">
            <v>9.4591354900000011E-3</v>
          </cell>
          <cell r="DA558">
            <v>1.0353254929999998E-2</v>
          </cell>
          <cell r="DB558">
            <v>1.32443171E-2</v>
          </cell>
          <cell r="DC558">
            <v>2.0137533070000001E-2</v>
          </cell>
          <cell r="DD558">
            <v>2.0609664580000003E-2</v>
          </cell>
          <cell r="DE558">
            <v>1.7597901129999996E-2</v>
          </cell>
          <cell r="DF558">
            <v>1.9809463780000001E-2</v>
          </cell>
          <cell r="DG558">
            <v>2.1243119919999998E-2</v>
          </cell>
          <cell r="DH558">
            <v>9.3673553900000001E-3</v>
          </cell>
          <cell r="DI558">
            <v>1.2941826010000003E-2</v>
          </cell>
          <cell r="DJ558">
            <v>8.0289422400000015E-3</v>
          </cell>
          <cell r="DK558">
            <v>5.5514861299999999E-3</v>
          </cell>
          <cell r="DL558">
            <v>9.4712777600000006E-3</v>
          </cell>
          <cell r="DM558">
            <v>1.0411302249999997E-2</v>
          </cell>
          <cell r="DN558">
            <v>1.4664494219999999E-2</v>
          </cell>
          <cell r="DO558">
            <v>2.1690476020000005E-2</v>
          </cell>
          <cell r="DP558">
            <v>2.1135954120000001E-2</v>
          </cell>
          <cell r="DQ558">
            <v>1.7518747259999998E-2</v>
          </cell>
          <cell r="DR558">
            <v>2.0447315809999998E-2</v>
          </cell>
          <cell r="DS558">
            <v>2.0601913069999998E-2</v>
          </cell>
          <cell r="DT558">
            <v>9.4048545200000003E-3</v>
          </cell>
          <cell r="DU558">
            <v>1.2880027530000001E-2</v>
          </cell>
          <cell r="DV558">
            <v>1.0176523620000003E-2</v>
          </cell>
          <cell r="DW558">
            <v>3.4314073000000001E-3</v>
          </cell>
          <cell r="DX558">
            <v>9.4772141300000015E-3</v>
          </cell>
          <cell r="DY558">
            <v>1.0623362939999999E-2</v>
          </cell>
          <cell r="DZ558">
            <v>1.4966168679999999E-2</v>
          </cell>
          <cell r="EA558">
            <v>2.1328136440000006E-2</v>
          </cell>
          <cell r="EB558">
            <v>2.1712600970000002E-2</v>
          </cell>
          <cell r="EC558">
            <v>1.7254782489999999E-2</v>
          </cell>
          <cell r="ED558">
            <v>2.0200371219999999E-2</v>
          </cell>
          <cell r="EE558">
            <v>2.0614117399999996E-2</v>
          </cell>
          <cell r="EF558">
            <v>9.3146313400000007E-3</v>
          </cell>
          <cell r="EG558">
            <v>1.2849983440000001E-2</v>
          </cell>
          <cell r="EH558">
            <v>1.0255807160000002E-2</v>
          </cell>
          <cell r="EI558">
            <v>3.3236155300000003E-3</v>
          </cell>
          <cell r="EJ558">
            <v>9.5120967000000018E-3</v>
          </cell>
          <cell r="EK558">
            <v>1.152072698E-2</v>
          </cell>
          <cell r="EL558">
            <v>1.2255432939999998E-2</v>
          </cell>
          <cell r="EM558">
            <v>1.6525136590000003E-2</v>
          </cell>
          <cell r="EN558">
            <v>1.7468716370000005E-2</v>
          </cell>
          <cell r="EO558">
            <v>1.5941000189999999E-2</v>
          </cell>
          <cell r="EP558">
            <v>2.0333497539999999E-2</v>
          </cell>
          <cell r="EQ558">
            <v>1.7713237819999998E-2</v>
          </cell>
          <cell r="ER558">
            <v>1.1946797460000002E-2</v>
          </cell>
          <cell r="ES558">
            <v>1.005610411E-2</v>
          </cell>
          <cell r="ET558">
            <v>1.0406683170000002E-2</v>
          </cell>
          <cell r="EU558">
            <v>3.1561319000000003E-3</v>
          </cell>
          <cell r="EV558">
            <v>8.6374275899999998E-3</v>
          </cell>
          <cell r="EW558">
            <v>1.1026523779999998E-2</v>
          </cell>
          <cell r="EX558">
            <v>1.3176107290000001E-2</v>
          </cell>
          <cell r="EY558">
            <v>1.5782599500000001E-2</v>
          </cell>
          <cell r="EZ558">
            <v>1.7876850400000002E-2</v>
          </cell>
          <cell r="FA558">
            <v>1.5169833119999997E-2</v>
          </cell>
          <cell r="FB558">
            <v>2.0784914480000003E-2</v>
          </cell>
          <cell r="FC558">
            <v>1.9538921940000002E-2</v>
          </cell>
          <cell r="FD558">
            <v>1.0637147710000001E-2</v>
          </cell>
          <cell r="FE558">
            <v>1.3331337330000002E-2</v>
          </cell>
          <cell r="FF558">
            <v>7.3432253600000013E-3</v>
          </cell>
          <cell r="FG558">
            <v>6.2271453699999993E-3</v>
          </cell>
          <cell r="FH558">
            <v>8.6018995300000001E-3</v>
          </cell>
          <cell r="FI558">
            <v>1.1119872039999998E-2</v>
          </cell>
          <cell r="FJ558">
            <v>1.3938314679999998E-2</v>
          </cell>
          <cell r="FK558">
            <v>1.8865180520000004E-2</v>
          </cell>
          <cell r="FL558">
            <v>1.9937671600000002E-2</v>
          </cell>
          <cell r="FM558">
            <v>1.7764711979999997E-2</v>
          </cell>
          <cell r="FN558">
            <v>2.019443533E-2</v>
          </cell>
          <cell r="FO558">
            <v>2.0297087770000003E-2</v>
          </cell>
          <cell r="FP558">
            <v>1.034102147E-2</v>
          </cell>
          <cell r="FQ558">
            <v>1.309734096E-2</v>
          </cell>
          <cell r="FR558">
            <v>7.3717206800000008E-3</v>
          </cell>
          <cell r="FS558">
            <v>6.1987640499999996E-3</v>
          </cell>
          <cell r="FT558">
            <v>9.4591354900000011E-3</v>
          </cell>
          <cell r="FU558">
            <v>1.0353254929999998E-2</v>
          </cell>
          <cell r="FV558">
            <v>1.450370434E-2</v>
          </cell>
          <cell r="FW558">
            <v>2.0639209330000002E-2</v>
          </cell>
          <cell r="FX558">
            <v>2.1522313350000006E-2</v>
          </cell>
          <cell r="FY558">
            <v>1.8135625549999996E-2</v>
          </cell>
          <cell r="FZ558">
            <v>1.9809463780000001E-2</v>
          </cell>
          <cell r="GA558">
            <v>2.1243119919999998E-2</v>
          </cell>
          <cell r="GB558">
            <v>9.3673553900000001E-3</v>
          </cell>
          <cell r="GC558">
            <v>1.2941826010000003E-2</v>
          </cell>
          <cell r="GD558">
            <v>8.0289422400000015E-3</v>
          </cell>
          <cell r="GE558">
            <v>5.5514861299999999E-3</v>
          </cell>
          <cell r="GF558">
            <v>9.4712777600000006E-3</v>
          </cell>
          <cell r="GG558">
            <v>1.0633284579999997E-2</v>
          </cell>
          <cell r="GH558">
            <v>1.4966168679999999E-2</v>
          </cell>
          <cell r="GI558">
            <v>2.1840845170000005E-2</v>
          </cell>
          <cell r="GJ558">
            <v>2.1997114340000002E-2</v>
          </cell>
          <cell r="GK558">
            <v>1.736188608E-2</v>
          </cell>
          <cell r="GL558">
            <v>2.0200371219999999E-2</v>
          </cell>
          <cell r="GM558">
            <v>2.0614117399999996E-2</v>
          </cell>
          <cell r="GN558">
            <v>9.3146313400000007E-3</v>
          </cell>
          <cell r="GO558">
            <v>1.2849983440000001E-2</v>
          </cell>
          <cell r="GP558">
            <v>1.0255807160000002E-2</v>
          </cell>
          <cell r="GQ558">
            <v>3.3221989100000004E-3</v>
          </cell>
          <cell r="GR558">
            <v>9.5120967000000018E-3</v>
          </cell>
          <cell r="GS558">
            <v>1.0617377189999999E-2</v>
          </cell>
          <cell r="GT558">
            <v>1.542246028E-2</v>
          </cell>
          <cell r="GU558">
            <v>2.1687084720000006E-2</v>
          </cell>
          <cell r="GV558">
            <v>2.1931300850000005E-2</v>
          </cell>
          <cell r="GW558">
            <v>1.7684280069999999E-2</v>
          </cell>
          <cell r="GX558">
            <v>2.0335322859999998E-2</v>
          </cell>
          <cell r="GY558">
            <v>1.9971618259999997E-2</v>
          </cell>
          <cell r="GZ558">
            <v>1.014875743E-2</v>
          </cell>
          <cell r="HA558">
            <v>1.1932846640000001E-2</v>
          </cell>
          <cell r="HB558">
            <v>1.0357355570000002E-2</v>
          </cell>
          <cell r="HC558">
            <v>3.2101350400000001E-3</v>
          </cell>
          <cell r="HD558">
            <v>7.4281853899999997E-3</v>
          </cell>
          <cell r="HE558">
            <v>1.1128307139999998E-2</v>
          </cell>
          <cell r="HF558">
            <v>1.5666039619999999E-2</v>
          </cell>
          <cell r="HG558">
            <v>1.8435309560000005E-2</v>
          </cell>
          <cell r="HH558">
            <v>2.2435781230000004E-2</v>
          </cell>
          <cell r="HI558">
            <v>1.7694622449999999E-2</v>
          </cell>
          <cell r="HJ558">
            <v>2.1045592009999996E-2</v>
          </cell>
          <cell r="HK558">
            <v>2.0316922970000002E-2</v>
          </cell>
          <cell r="HL558">
            <v>1.1458935439999998E-2</v>
          </cell>
          <cell r="HM558">
            <v>1.3641084710000001E-2</v>
          </cell>
          <cell r="HN558">
            <v>7.3447890900000014E-3</v>
          </cell>
          <cell r="HO558">
            <v>6.2302418199999994E-3</v>
          </cell>
          <cell r="HP558">
            <v>8.6374275899999998E-3</v>
          </cell>
          <cell r="HQ558">
            <v>1.1026523779999998E-2</v>
          </cell>
          <cell r="HR558">
            <v>1.4562975000000001E-2</v>
          </cell>
          <cell r="HS558">
            <v>1.9826908950000006E-2</v>
          </cell>
          <cell r="HT558">
            <v>2.2130263550000005E-2</v>
          </cell>
          <cell r="HU558">
            <v>1.7208877889999998E-2</v>
          </cell>
          <cell r="HV558">
            <v>2.105865744E-2</v>
          </cell>
          <cell r="HW558">
            <v>2.0422464379999998E-2</v>
          </cell>
          <cell r="HX558">
            <v>1.097429385E-2</v>
          </cell>
          <cell r="HY558">
            <v>1.3392854190000001E-2</v>
          </cell>
          <cell r="HZ558">
            <v>7.3432253600000013E-3</v>
          </cell>
          <cell r="IA558">
            <v>6.2271453699999993E-3</v>
          </cell>
          <cell r="IB558">
            <v>8.6018995300000001E-3</v>
          </cell>
          <cell r="IC558">
            <v>1.1218592369999997E-2</v>
          </cell>
          <cell r="ID558">
            <v>1.450370434E-2</v>
          </cell>
          <cell r="IE558">
            <v>2.1151918060000007E-2</v>
          </cell>
          <cell r="IF558">
            <v>2.2138917780000007E-2</v>
          </cell>
          <cell r="IG558">
            <v>1.8242729139999997E-2</v>
          </cell>
          <cell r="IH558">
            <v>1.9809463780000001E-2</v>
          </cell>
          <cell r="II558">
            <v>2.1243119919999998E-2</v>
          </cell>
          <cell r="IJ558">
            <v>9.3673553900000001E-3</v>
          </cell>
          <cell r="IK558">
            <v>1.2941826010000003E-2</v>
          </cell>
          <cell r="IL558">
            <v>8.0289422400000015E-3</v>
          </cell>
          <cell r="IM558">
            <v>5.5337080399999999E-3</v>
          </cell>
          <cell r="IN558">
            <v>9.4712777600000006E-3</v>
          </cell>
          <cell r="IO558">
            <v>1.0411302249999997E-2</v>
          </cell>
          <cell r="IP558">
            <v>1.4714494219999999E-2</v>
          </cell>
          <cell r="IQ558">
            <v>2.2203184750000011E-2</v>
          </cell>
          <cell r="IR558">
            <v>2.1459534400000001E-2</v>
          </cell>
          <cell r="IS558">
            <v>1.7625850849999999E-2</v>
          </cell>
          <cell r="IT558">
            <v>2.0447315809999998E-2</v>
          </cell>
          <cell r="IU558">
            <v>2.0601913069999998E-2</v>
          </cell>
          <cell r="IV558">
            <v>9.4048545200000003E-3</v>
          </cell>
          <cell r="IW558">
            <v>1.2880027530000001E-2</v>
          </cell>
          <cell r="IX558">
            <v>1.0176523620000003E-2</v>
          </cell>
          <cell r="IY558">
            <v>3.4314073000000001E-3</v>
          </cell>
        </row>
        <row r="559">
          <cell r="C559" t="str">
            <v>WD_.PX.YAK._.PTC.Utility_Scale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1.356712134E-2</v>
          </cell>
          <cell r="AG559">
            <v>1.5984162390000001E-2</v>
          </cell>
          <cell r="AH559">
            <v>2.06732554E-2</v>
          </cell>
          <cell r="AI559">
            <v>2.9198057960000003E-2</v>
          </cell>
          <cell r="AJ559">
            <v>3.0959350460000007E-2</v>
          </cell>
          <cell r="AK559">
            <v>2.6031233770000002E-2</v>
          </cell>
          <cell r="AL559">
            <v>2.9449729470000009E-2</v>
          </cell>
          <cell r="AM559">
            <v>2.840806291E-2</v>
          </cell>
          <cell r="AN559">
            <v>1.6149605009999998E-2</v>
          </cell>
          <cell r="AO559">
            <v>1.9021270119999999E-2</v>
          </cell>
          <cell r="AP559">
            <v>1.1639359489999999E-2</v>
          </cell>
          <cell r="AQ559">
            <v>8.8711399E-3</v>
          </cell>
          <cell r="AR559">
            <v>1.455178356E-2</v>
          </cell>
          <cell r="AS559">
            <v>1.5299059299999999E-2</v>
          </cell>
          <cell r="AT559">
            <v>2.1006043899999997E-2</v>
          </cell>
          <cell r="AU559">
            <v>3.1862374990000004E-2</v>
          </cell>
          <cell r="AV559">
            <v>2.9483088590000001E-2</v>
          </cell>
          <cell r="AW559">
            <v>2.523170605E-2</v>
          </cell>
          <cell r="AX559">
            <v>2.963435566E-2</v>
          </cell>
          <cell r="AY559">
            <v>2.8886723480000001E-2</v>
          </cell>
          <cell r="AZ559">
            <v>1.4867386030000001E-2</v>
          </cell>
          <cell r="BA559">
            <v>1.8644540499999994E-2</v>
          </cell>
          <cell r="BB559">
            <v>1.4979659249999999E-2</v>
          </cell>
          <cell r="BC559">
            <v>5.4963343499999998E-3</v>
          </cell>
          <cell r="BD559">
            <v>1.4607898020000001E-2</v>
          </cell>
          <cell r="BE559">
            <v>1.560040492E-2</v>
          </cell>
          <cell r="BF559">
            <v>2.138158796E-2</v>
          </cell>
          <cell r="BG559">
            <v>3.1312382960000003E-2</v>
          </cell>
          <cell r="BH559">
            <v>3.0250805249999999E-2</v>
          </cell>
          <cell r="BI559">
            <v>2.4848362439999997E-2</v>
          </cell>
          <cell r="BJ559">
            <v>2.926877697E-2</v>
          </cell>
          <cell r="BK559">
            <v>2.890303793E-2</v>
          </cell>
          <cell r="BL559">
            <v>1.4751114649999999E-2</v>
          </cell>
          <cell r="BM559">
            <v>1.8585119269999992E-2</v>
          </cell>
          <cell r="BN559">
            <v>1.5093461159999998E-2</v>
          </cell>
          <cell r="BO559">
            <v>5.4051703600000002E-3</v>
          </cell>
          <cell r="BP559">
            <v>1.467693164E-2</v>
          </cell>
          <cell r="BQ559">
            <v>1.5567651949999999E-2</v>
          </cell>
          <cell r="BR559">
            <v>2.2100169829999999E-2</v>
          </cell>
          <cell r="BS559">
            <v>3.1086224220000003E-2</v>
          </cell>
          <cell r="BT559">
            <v>3.0140611020000003E-2</v>
          </cell>
          <cell r="BU559">
            <v>2.5254164579999999E-2</v>
          </cell>
          <cell r="BV559">
            <v>2.9390061339999999E-2</v>
          </cell>
          <cell r="BW559">
            <v>2.8065011810000002E-2</v>
          </cell>
          <cell r="BX559">
            <v>1.57467552E-2</v>
          </cell>
          <cell r="BY559">
            <v>1.7472270319999993E-2</v>
          </cell>
          <cell r="BZ559">
            <v>1.5247832659999998E-2</v>
          </cell>
          <cell r="CA559">
            <v>5.2195122400000007E-3</v>
          </cell>
          <cell r="CB559">
            <v>1.2125986699999999E-2</v>
          </cell>
          <cell r="CC559">
            <v>1.596118597E-2</v>
          </cell>
          <cell r="CD559">
            <v>2.0889617840000003E-2</v>
          </cell>
          <cell r="CE559">
            <v>2.1732364050000001E-2</v>
          </cell>
          <cell r="CF559">
            <v>2.5559924050000002E-2</v>
          </cell>
          <cell r="CG559">
            <v>2.1602624730000002E-2</v>
          </cell>
          <cell r="CH559">
            <v>2.720627535E-2</v>
          </cell>
          <cell r="CI559">
            <v>2.4664381420000006E-2</v>
          </cell>
          <cell r="CJ559">
            <v>1.7309757529999997E-2</v>
          </cell>
          <cell r="CK559">
            <v>1.9915591319999999E-2</v>
          </cell>
          <cell r="CL559">
            <v>1.1577159070000001E-2</v>
          </cell>
          <cell r="CM559">
            <v>8.94402444E-3</v>
          </cell>
          <cell r="CN559">
            <v>1.364245635E-2</v>
          </cell>
          <cell r="CO559">
            <v>1.6000221549999999E-2</v>
          </cell>
          <cell r="CP559">
            <v>1.936083186E-2</v>
          </cell>
          <cell r="CQ559">
            <v>2.3680210160000003E-2</v>
          </cell>
          <cell r="CR559">
            <v>2.484491087E-2</v>
          </cell>
          <cell r="CS559">
            <v>2.2491197800000001E-2</v>
          </cell>
          <cell r="CT559">
            <v>2.5997813439999996E-2</v>
          </cell>
          <cell r="CU559">
            <v>2.5245236920000001E-2</v>
          </cell>
          <cell r="CV559">
            <v>1.6055089040000001E-2</v>
          </cell>
          <cell r="CW559">
            <v>1.9021270119999999E-2</v>
          </cell>
          <cell r="CX559">
            <v>1.1639359489999999E-2</v>
          </cell>
          <cell r="CY559">
            <v>8.8385990099999999E-3</v>
          </cell>
          <cell r="CZ559">
            <v>1.455178356E-2</v>
          </cell>
          <cell r="DA559">
            <v>1.5155703029999999E-2</v>
          </cell>
          <cell r="DB559">
            <v>1.8391749860000004E-2</v>
          </cell>
          <cell r="DC559">
            <v>2.4940834710000005E-2</v>
          </cell>
          <cell r="DD559">
            <v>2.4630023840000001E-2</v>
          </cell>
          <cell r="DE559">
            <v>2.2421215970000005E-2</v>
          </cell>
          <cell r="DF559">
            <v>2.5238884749999999E-2</v>
          </cell>
          <cell r="DG559">
            <v>2.6513052200000001E-2</v>
          </cell>
          <cell r="DH559">
            <v>1.469556164E-2</v>
          </cell>
          <cell r="DI559">
            <v>1.8742645400000001E-2</v>
          </cell>
          <cell r="DJ559">
            <v>1.2646499749999998E-2</v>
          </cell>
          <cell r="DK559">
            <v>7.8859527299999996E-3</v>
          </cell>
          <cell r="DL559">
            <v>1.459134441E-2</v>
          </cell>
          <cell r="DM559">
            <v>1.5246813059999998E-2</v>
          </cell>
          <cell r="DN559">
            <v>1.9688722540000002E-2</v>
          </cell>
          <cell r="DO559">
            <v>2.6262922360000003E-2</v>
          </cell>
          <cell r="DP559">
            <v>2.3888781740000004E-2</v>
          </cell>
          <cell r="DQ559">
            <v>2.1811665429999998E-2</v>
          </cell>
          <cell r="DR559">
            <v>2.6044725409999997E-2</v>
          </cell>
          <cell r="DS559">
            <v>2.5680862970000003E-2</v>
          </cell>
          <cell r="DT559">
            <v>1.477287006E-2</v>
          </cell>
          <cell r="DU559">
            <v>1.8644540499999994E-2</v>
          </cell>
          <cell r="DV559">
            <v>1.4979659249999999E-2</v>
          </cell>
          <cell r="DW559">
            <v>5.5877285199999998E-3</v>
          </cell>
          <cell r="DX559">
            <v>1.4607898020000001E-2</v>
          </cell>
          <cell r="DY559">
            <v>1.560040492E-2</v>
          </cell>
          <cell r="DZ559">
            <v>2.0063428230000003E-2</v>
          </cell>
          <cell r="EA559">
            <v>2.5655651799999998E-2</v>
          </cell>
          <cell r="EB559">
            <v>2.4693754480000007E-2</v>
          </cell>
          <cell r="EC559">
            <v>2.150867196E-2</v>
          </cell>
          <cell r="ED559">
            <v>2.569664428E-2</v>
          </cell>
          <cell r="EE559">
            <v>2.570099755E-2</v>
          </cell>
          <cell r="EF559">
            <v>1.4656598680000001E-2</v>
          </cell>
          <cell r="EG559">
            <v>1.8585119269999992E-2</v>
          </cell>
          <cell r="EH559">
            <v>1.5093461159999998E-2</v>
          </cell>
          <cell r="EI559">
            <v>5.4051703600000002E-3</v>
          </cell>
          <cell r="EJ559">
            <v>1.467693164E-2</v>
          </cell>
          <cell r="EK559">
            <v>1.693307242E-2</v>
          </cell>
          <cell r="EL559">
            <v>1.7676412160000002E-2</v>
          </cell>
          <cell r="EM559">
            <v>2.349326065E-2</v>
          </cell>
          <cell r="EN559">
            <v>2.2518013329999993E-2</v>
          </cell>
          <cell r="EO559">
            <v>2.2188103240000003E-2</v>
          </cell>
          <cell r="EP559">
            <v>2.5856490899999994E-2</v>
          </cell>
          <cell r="EQ559">
            <v>2.3414165179999998E-2</v>
          </cell>
          <cell r="ER559">
            <v>1.7876750929999997E-2</v>
          </cell>
          <cell r="ES559">
            <v>1.5089858220000004E-2</v>
          </cell>
          <cell r="ET559">
            <v>1.5345246469999999E-2</v>
          </cell>
          <cell r="EU559">
            <v>5.1128669200000004E-3</v>
          </cell>
          <cell r="EV559">
            <v>1.364245635E-2</v>
          </cell>
          <cell r="EW559">
            <v>1.5818652959999999E-2</v>
          </cell>
          <cell r="EX559">
            <v>1.8830643790000001E-2</v>
          </cell>
          <cell r="EY559">
            <v>2.1203776349999995E-2</v>
          </cell>
          <cell r="EZ559">
            <v>2.313034395E-2</v>
          </cell>
          <cell r="FA559">
            <v>2.0991462660000001E-2</v>
          </cell>
          <cell r="FB559">
            <v>2.699885854E-2</v>
          </cell>
          <cell r="FC559">
            <v>2.4768341400000005E-2</v>
          </cell>
          <cell r="FD559">
            <v>1.6190182250000004E-2</v>
          </cell>
          <cell r="FE559">
            <v>1.9352336569999996E-2</v>
          </cell>
          <cell r="FF559">
            <v>1.1576831379999999E-2</v>
          </cell>
          <cell r="FG559">
            <v>8.9402430899999993E-3</v>
          </cell>
          <cell r="FH559">
            <v>1.356712134E-2</v>
          </cell>
          <cell r="FI559">
            <v>1.5984162390000001E-2</v>
          </cell>
          <cell r="FJ559">
            <v>1.8811401140000003E-2</v>
          </cell>
          <cell r="FK559">
            <v>2.3652715960000001E-2</v>
          </cell>
          <cell r="FL559">
            <v>2.4750060170000001E-2</v>
          </cell>
          <cell r="FM559">
            <v>2.2390630570000004E-2</v>
          </cell>
          <cell r="FN559">
            <v>2.5867064700000005E-2</v>
          </cell>
          <cell r="FO559">
            <v>2.5195236920000003E-2</v>
          </cell>
          <cell r="FP559">
            <v>1.6055089040000001E-2</v>
          </cell>
          <cell r="FQ559">
            <v>1.9021270119999999E-2</v>
          </cell>
          <cell r="FR559">
            <v>1.1639359489999999E-2</v>
          </cell>
          <cell r="FS559">
            <v>8.8711399E-3</v>
          </cell>
          <cell r="FT559">
            <v>1.455178356E-2</v>
          </cell>
          <cell r="FU559">
            <v>1.5155703029999999E-2</v>
          </cell>
          <cell r="FV559">
            <v>1.9414692770000002E-2</v>
          </cell>
          <cell r="FW559">
            <v>2.507046215E-2</v>
          </cell>
          <cell r="FX559">
            <v>2.4674207030000003E-2</v>
          </cell>
          <cell r="FY559">
            <v>2.2497363540000002E-2</v>
          </cell>
          <cell r="FZ559">
            <v>2.5236142020000001E-2</v>
          </cell>
          <cell r="GA559">
            <v>2.6513052200000001E-2</v>
          </cell>
          <cell r="GB559">
            <v>1.469556164E-2</v>
          </cell>
          <cell r="GC559">
            <v>1.8742645400000001E-2</v>
          </cell>
          <cell r="GD559">
            <v>1.2646499749999998E-2</v>
          </cell>
          <cell r="GE559">
            <v>7.8859527299999996E-3</v>
          </cell>
          <cell r="GF559">
            <v>1.459134441E-2</v>
          </cell>
          <cell r="GG559">
            <v>1.5643286469999997E-2</v>
          </cell>
          <cell r="GH559">
            <v>2.138158796E-2</v>
          </cell>
          <cell r="GI559">
            <v>3.1312382960000003E-2</v>
          </cell>
          <cell r="GJ559">
            <v>3.0250805249999999E-2</v>
          </cell>
          <cell r="GK559">
            <v>2.4848362439999997E-2</v>
          </cell>
          <cell r="GL559">
            <v>2.926877697E-2</v>
          </cell>
          <cell r="GM559">
            <v>2.890303793E-2</v>
          </cell>
          <cell r="GN559">
            <v>1.4751114649999999E-2</v>
          </cell>
          <cell r="GO559">
            <v>1.8585119269999992E-2</v>
          </cell>
          <cell r="GP559">
            <v>1.5093461159999998E-2</v>
          </cell>
          <cell r="GQ559">
            <v>5.3924849699999999E-3</v>
          </cell>
          <cell r="GR559">
            <v>1.467693164E-2</v>
          </cell>
          <cell r="GS559">
            <v>1.5567651949999999E-2</v>
          </cell>
          <cell r="GT559">
            <v>2.2100169829999999E-2</v>
          </cell>
          <cell r="GU559">
            <v>3.1086224220000003E-2</v>
          </cell>
          <cell r="GV559">
            <v>3.0140611020000003E-2</v>
          </cell>
          <cell r="GW559">
            <v>2.5254164579999999E-2</v>
          </cell>
          <cell r="GX559">
            <v>2.9390061339999999E-2</v>
          </cell>
          <cell r="GY559">
            <v>2.8065011810000002E-2</v>
          </cell>
          <cell r="GZ559">
            <v>1.57467552E-2</v>
          </cell>
          <cell r="HA559">
            <v>1.7472270319999993E-2</v>
          </cell>
          <cell r="HB559">
            <v>1.5247832659999998E-2</v>
          </cell>
          <cell r="HC559">
            <v>5.2195122400000007E-3</v>
          </cell>
          <cell r="HD559">
            <v>1.2125986699999999E-2</v>
          </cell>
          <cell r="HE559">
            <v>1.596118597E-2</v>
          </cell>
          <cell r="HF559">
            <v>2.2152041380000004E-2</v>
          </cell>
          <cell r="HG559">
            <v>2.6661286110000001E-2</v>
          </cell>
          <cell r="HH559">
            <v>3.1167644830000008E-2</v>
          </cell>
          <cell r="HI559">
            <v>2.5240713880000001E-2</v>
          </cell>
          <cell r="HJ559">
            <v>3.041396104E-2</v>
          </cell>
          <cell r="HK559">
            <v>2.8327002290000004E-2</v>
          </cell>
          <cell r="HL559">
            <v>1.7549584680000001E-2</v>
          </cell>
          <cell r="HM559">
            <v>1.9915591319999999E-2</v>
          </cell>
          <cell r="HN559">
            <v>1.1577159070000001E-2</v>
          </cell>
          <cell r="HO559">
            <v>8.94402444E-3</v>
          </cell>
          <cell r="HP559">
            <v>1.364245635E-2</v>
          </cell>
          <cell r="HQ559">
            <v>1.5818652959999999E-2</v>
          </cell>
          <cell r="HR559">
            <v>2.0789126989999997E-2</v>
          </cell>
          <cell r="HS559">
            <v>2.8549939550000007E-2</v>
          </cell>
          <cell r="HT559">
            <v>3.0774546450000006E-2</v>
          </cell>
          <cell r="HU559">
            <v>2.4615072790000001E-2</v>
          </cell>
          <cell r="HV559">
            <v>3.0382425340000001E-2</v>
          </cell>
          <cell r="HW559">
            <v>2.8590303430000002E-2</v>
          </cell>
          <cell r="HX559">
            <v>1.6829506649999999E-2</v>
          </cell>
          <cell r="HY559">
            <v>1.9502096519999998E-2</v>
          </cell>
          <cell r="HZ559">
            <v>1.1576831379999999E-2</v>
          </cell>
          <cell r="IA559">
            <v>8.9402430899999993E-3</v>
          </cell>
          <cell r="IB559">
            <v>1.356712134E-2</v>
          </cell>
          <cell r="IC559">
            <v>1.6201021700000002E-2</v>
          </cell>
          <cell r="ID559">
            <v>2.067711631E-2</v>
          </cell>
          <cell r="IE559">
            <v>3.0480071150000003E-2</v>
          </cell>
          <cell r="IF559">
            <v>3.0535237280000002E-2</v>
          </cell>
          <cell r="IG559">
            <v>2.5933283860000003E-2</v>
          </cell>
          <cell r="IH559">
            <v>2.8818806790000005E-2</v>
          </cell>
          <cell r="II559">
            <v>2.9725878190000003E-2</v>
          </cell>
          <cell r="IJ559">
            <v>1.4790077610000001E-2</v>
          </cell>
          <cell r="IK559">
            <v>1.8742645400000001E-2</v>
          </cell>
          <cell r="IL559">
            <v>1.2646499749999998E-2</v>
          </cell>
          <cell r="IM559">
            <v>7.8345888400000001E-3</v>
          </cell>
          <cell r="IN559">
            <v>1.459134441E-2</v>
          </cell>
          <cell r="IO559">
            <v>1.5246813059999998E-2</v>
          </cell>
          <cell r="IP559">
            <v>2.1006043899999997E-2</v>
          </cell>
          <cell r="IQ559">
            <v>3.1862374990000004E-2</v>
          </cell>
          <cell r="IR559">
            <v>2.9483088590000001E-2</v>
          </cell>
          <cell r="IS559">
            <v>2.523170605E-2</v>
          </cell>
          <cell r="IT559">
            <v>2.963435566E-2</v>
          </cell>
          <cell r="IU559">
            <v>2.8886723480000001E-2</v>
          </cell>
          <cell r="IV559">
            <v>1.4867386030000001E-2</v>
          </cell>
          <cell r="IW559">
            <v>1.8644540499999994E-2</v>
          </cell>
          <cell r="IX559">
            <v>1.4979659249999999E-2</v>
          </cell>
          <cell r="IY559">
            <v>5.5877285199999998E-3</v>
          </cell>
        </row>
        <row r="560">
          <cell r="C560" t="str">
            <v>GCV.EX.WYE._._29.DaveJohnston 1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4.4739999999999998E-4</v>
          </cell>
          <cell r="AS560">
            <v>1.6100000000000001E-4</v>
          </cell>
          <cell r="AT560">
            <v>4.0079999999999998E-4</v>
          </cell>
          <cell r="AU560">
            <v>1.24866667E-3</v>
          </cell>
          <cell r="AV560">
            <v>0</v>
          </cell>
          <cell r="AW560">
            <v>1.18E-4</v>
          </cell>
          <cell r="AX560">
            <v>3.2139111099999998E-3</v>
          </cell>
          <cell r="AY560">
            <v>8.4919999999999993E-4</v>
          </cell>
          <cell r="AZ560">
            <v>2.6842444399999997E-3</v>
          </cell>
          <cell r="BA560">
            <v>0</v>
          </cell>
          <cell r="BB560">
            <v>3.7007999999999997E-3</v>
          </cell>
          <cell r="BC560">
            <v>7.7025999999999996E-3</v>
          </cell>
          <cell r="BD560">
            <v>1.28044522483</v>
          </cell>
          <cell r="BE560">
            <v>1.48591616937</v>
          </cell>
          <cell r="BF560">
            <v>0.29577367639000002</v>
          </cell>
          <cell r="BG560">
            <v>0.59662600754000006</v>
          </cell>
          <cell r="BH560">
            <v>0</v>
          </cell>
          <cell r="BI560">
            <v>0</v>
          </cell>
          <cell r="BJ560">
            <v>2.4301569610499998</v>
          </cell>
          <cell r="BK560">
            <v>4.2854274402999994</v>
          </cell>
          <cell r="BL560">
            <v>0.95674076507000005</v>
          </cell>
          <cell r="BM560">
            <v>0</v>
          </cell>
          <cell r="BN560">
            <v>1.8170202632600003</v>
          </cell>
          <cell r="BO560">
            <v>3.50550034761</v>
          </cell>
          <cell r="BP560">
            <v>0.15515921121000001</v>
          </cell>
          <cell r="BQ560">
            <v>0.94915516604000005</v>
          </cell>
          <cell r="BR560">
            <v>9.3075570690000012E-2</v>
          </cell>
          <cell r="BS560">
            <v>0.10234600000000001</v>
          </cell>
          <cell r="BT560">
            <v>0</v>
          </cell>
          <cell r="BU560">
            <v>0.29211988390999999</v>
          </cell>
          <cell r="BV560">
            <v>0.49697791810000003</v>
          </cell>
          <cell r="BW560">
            <v>3.5897791001300003</v>
          </cell>
          <cell r="BX560">
            <v>0</v>
          </cell>
          <cell r="BY560">
            <v>0</v>
          </cell>
          <cell r="BZ560">
            <v>0.86525085549000003</v>
          </cell>
          <cell r="CA560">
            <v>3.0110753999999997</v>
          </cell>
          <cell r="CB560">
            <v>0.62401861382000001</v>
          </cell>
          <cell r="CC560">
            <v>0.74650603533999993</v>
          </cell>
          <cell r="CD560">
            <v>0.70663304268000005</v>
          </cell>
          <cell r="CE560">
            <v>5.963093371E-2</v>
          </cell>
          <cell r="CF560">
            <v>8.7755039470000004E-2</v>
          </cell>
          <cell r="CG560">
            <v>0</v>
          </cell>
          <cell r="CH560">
            <v>1.4410237907799999</v>
          </cell>
          <cell r="CI560">
            <v>2.8641656553600003</v>
          </cell>
          <cell r="CJ560">
            <v>0.34413333630999998</v>
          </cell>
          <cell r="CK560">
            <v>0</v>
          </cell>
          <cell r="CL560">
            <v>1.25867253597</v>
          </cell>
          <cell r="CM560">
            <v>1.9622057940799997</v>
          </cell>
          <cell r="CN560">
            <v>0.86686358777000017</v>
          </cell>
          <cell r="CO560">
            <v>1.43320480071</v>
          </cell>
          <cell r="CP560">
            <v>1.1483761314799998</v>
          </cell>
          <cell r="CQ560">
            <v>0.43971659701000004</v>
          </cell>
          <cell r="CR560">
            <v>0</v>
          </cell>
          <cell r="CS560">
            <v>0.12306114138</v>
          </cell>
          <cell r="CT560">
            <v>2.1504504665300002</v>
          </cell>
          <cell r="CU560">
            <v>2.3251485719399998</v>
          </cell>
          <cell r="CV560">
            <v>0.63263071518000003</v>
          </cell>
          <cell r="CW560">
            <v>0.22431999999999999</v>
          </cell>
          <cell r="CX560">
            <v>2.7197984761900003</v>
          </cell>
          <cell r="CY560">
            <v>2.51364526388</v>
          </cell>
          <cell r="CZ560">
            <v>0.80864571543999997</v>
          </cell>
          <cell r="DA560">
            <v>1.4146121327600001</v>
          </cell>
          <cell r="DB560">
            <v>0.84724927602000011</v>
          </cell>
          <cell r="DC560">
            <v>0.23184187813000001</v>
          </cell>
          <cell r="DD560">
            <v>0</v>
          </cell>
          <cell r="DE560">
            <v>0</v>
          </cell>
          <cell r="DF560">
            <v>1.53762275567</v>
          </cell>
          <cell r="DG560">
            <v>2.1580900719500002</v>
          </cell>
          <cell r="DH560">
            <v>0.49904815113000001</v>
          </cell>
          <cell r="DI560">
            <v>0.20469200000000001</v>
          </cell>
          <cell r="DJ560">
            <v>1.8430704644</v>
          </cell>
          <cell r="DK560">
            <v>3.7786707570200004</v>
          </cell>
          <cell r="DL560">
            <v>0.91895884613000001</v>
          </cell>
          <cell r="DM560">
            <v>0.72961138880999998</v>
          </cell>
          <cell r="DN560">
            <v>0.114263</v>
          </cell>
          <cell r="DO560">
            <v>0</v>
          </cell>
          <cell r="DP560">
            <v>0</v>
          </cell>
          <cell r="DQ560">
            <v>0</v>
          </cell>
          <cell r="DR560">
            <v>0.86171777563000007</v>
          </cell>
          <cell r="DS560">
            <v>1.5936227049500002</v>
          </cell>
          <cell r="DT560">
            <v>0.28262697298</v>
          </cell>
          <cell r="DU560">
            <v>0.12197400000000001</v>
          </cell>
          <cell r="DV560">
            <v>1.6269197125000001</v>
          </cell>
          <cell r="DW560">
            <v>4.2529997160100006</v>
          </cell>
          <cell r="DX560">
            <v>0.17914191856</v>
          </cell>
          <cell r="DY560">
            <v>1.2052680496499999</v>
          </cell>
          <cell r="DZ560">
            <v>9.0992949220000008E-2</v>
          </cell>
          <cell r="EA560">
            <v>0.10234600000000001</v>
          </cell>
          <cell r="EB560">
            <v>0</v>
          </cell>
          <cell r="EC560">
            <v>0</v>
          </cell>
          <cell r="ED560">
            <v>0.76900089797000004</v>
          </cell>
          <cell r="EE560">
            <v>1.2170014853400002</v>
          </cell>
          <cell r="EF560">
            <v>0.12856339999999999</v>
          </cell>
          <cell r="EG560">
            <v>0.10234600000000001</v>
          </cell>
          <cell r="EH560">
            <v>0.98623735524000011</v>
          </cell>
          <cell r="EI560">
            <v>3.00760373469</v>
          </cell>
          <cell r="EJ560">
            <v>0.33736189098000002</v>
          </cell>
          <cell r="EK560">
            <v>0.38914242790999998</v>
          </cell>
          <cell r="EL560">
            <v>0.42908428505000001</v>
          </cell>
          <cell r="EM560">
            <v>8.2718E-2</v>
          </cell>
          <cell r="EN560">
            <v>0</v>
          </cell>
          <cell r="EO560">
            <v>0</v>
          </cell>
          <cell r="EP560">
            <v>0.7354474500799999</v>
          </cell>
          <cell r="EQ560">
            <v>0.99688542222000009</v>
          </cell>
          <cell r="ER560">
            <v>0.40089032409999997</v>
          </cell>
          <cell r="ES560">
            <v>0.13143076502000001</v>
          </cell>
          <cell r="ET560">
            <v>0.47799826082000002</v>
          </cell>
          <cell r="EU560">
            <v>1.4885979280800001</v>
          </cell>
          <cell r="EV560">
            <v>0.33900081666000004</v>
          </cell>
          <cell r="EW560">
            <v>0.32805342977000002</v>
          </cell>
          <cell r="EX560">
            <v>0.50140266356999996</v>
          </cell>
          <cell r="EY560">
            <v>8.5087142410000011E-2</v>
          </cell>
          <cell r="EZ560">
            <v>0</v>
          </cell>
          <cell r="FA560">
            <v>0</v>
          </cell>
          <cell r="FB560">
            <v>0.30888671810000001</v>
          </cell>
          <cell r="FC560">
            <v>0.92746693673000014</v>
          </cell>
          <cell r="FD560">
            <v>0</v>
          </cell>
          <cell r="FE560">
            <v>0</v>
          </cell>
          <cell r="FF560">
            <v>1.0331263587499999</v>
          </cell>
          <cell r="FG560">
            <v>1.3107645183500001</v>
          </cell>
          <cell r="FH560">
            <v>0.25327947669000006</v>
          </cell>
          <cell r="FI560">
            <v>0.80484477400999999</v>
          </cell>
          <cell r="FJ560">
            <v>0.63479685749000003</v>
          </cell>
          <cell r="FK560">
            <v>9.3075570690000012E-2</v>
          </cell>
          <cell r="FL560">
            <v>0</v>
          </cell>
          <cell r="FM560">
            <v>0</v>
          </cell>
          <cell r="FN560">
            <v>0.53463487852000002</v>
          </cell>
          <cell r="FO560">
            <v>0.33810022722000005</v>
          </cell>
          <cell r="FP560">
            <v>0</v>
          </cell>
          <cell r="FQ560">
            <v>0</v>
          </cell>
          <cell r="FR560">
            <v>0.91471271644999996</v>
          </cell>
          <cell r="FS560">
            <v>1.86453763976</v>
          </cell>
          <cell r="FT560">
            <v>0.18632579999999999</v>
          </cell>
          <cell r="FU560">
            <v>0.85795443019000006</v>
          </cell>
          <cell r="FV560">
            <v>0.53333315560000005</v>
          </cell>
          <cell r="FW560">
            <v>0</v>
          </cell>
          <cell r="FX560">
            <v>0</v>
          </cell>
          <cell r="FY560">
            <v>0</v>
          </cell>
          <cell r="FZ560">
            <v>0.17746146071000002</v>
          </cell>
          <cell r="GA560">
            <v>0.25493719748999999</v>
          </cell>
          <cell r="GB560">
            <v>0</v>
          </cell>
          <cell r="GC560">
            <v>0</v>
          </cell>
          <cell r="GD560">
            <v>0.67474848243000007</v>
          </cell>
          <cell r="GE560">
            <v>1.4823910608200002</v>
          </cell>
          <cell r="GF560">
            <v>0.1089354</v>
          </cell>
          <cell r="GG560">
            <v>0.89919441509999998</v>
          </cell>
          <cell r="GH560">
            <v>0.10705978788000001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0.29472619174999998</v>
          </cell>
          <cell r="GN560">
            <v>0</v>
          </cell>
          <cell r="GO560">
            <v>0</v>
          </cell>
          <cell r="GP560">
            <v>0.23534709121</v>
          </cell>
          <cell r="GQ560">
            <v>2.6298716</v>
          </cell>
          <cell r="GR560">
            <v>0</v>
          </cell>
          <cell r="GS560">
            <v>1.8883762069699999</v>
          </cell>
          <cell r="GT560">
            <v>9.0365321969999995E-2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0.20343081221999998</v>
          </cell>
          <cell r="GZ560">
            <v>0</v>
          </cell>
          <cell r="HA560">
            <v>0</v>
          </cell>
          <cell r="HB560">
            <v>0</v>
          </cell>
          <cell r="HC560">
            <v>3.1608090000000004</v>
          </cell>
          <cell r="HD560">
            <v>0.1089354</v>
          </cell>
          <cell r="HE560">
            <v>0</v>
          </cell>
          <cell r="HF560">
            <v>0.44025758491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0.22382506487000001</v>
          </cell>
          <cell r="HL560">
            <v>0</v>
          </cell>
          <cell r="HM560">
            <v>0</v>
          </cell>
          <cell r="HN560">
            <v>0</v>
          </cell>
          <cell r="HO560">
            <v>0.54804600000000003</v>
          </cell>
          <cell r="HP560">
            <v>0</v>
          </cell>
          <cell r="HQ560">
            <v>0</v>
          </cell>
          <cell r="HR560">
            <v>0.44025758491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0.34951151581000006</v>
          </cell>
          <cell r="IA560">
            <v>1.8525296791200001</v>
          </cell>
          <cell r="IB560">
            <v>0.47317500000000001</v>
          </cell>
          <cell r="IC560">
            <v>1.86662513207</v>
          </cell>
          <cell r="ID560">
            <v>0.50311884906000004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0.61197299999999999</v>
          </cell>
          <cell r="IM560">
            <v>3.8627819999999997</v>
          </cell>
          <cell r="IN560">
            <v>0.81197642541999993</v>
          </cell>
          <cell r="IO560">
            <v>2.5564598490499999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0.74446199999999996</v>
          </cell>
          <cell r="IY560">
            <v>3.570894</v>
          </cell>
        </row>
        <row r="561">
          <cell r="C561" t="str">
            <v>GCV.EX.WYE._._29.DaveJohnston 2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1.0724429500000002E-3</v>
          </cell>
          <cell r="AS561">
            <v>6.2812917999999999E-4</v>
          </cell>
          <cell r="AT561">
            <v>3.9798000000000004E-4</v>
          </cell>
          <cell r="AU561">
            <v>1.4616000000000002E-4</v>
          </cell>
          <cell r="AV561">
            <v>0</v>
          </cell>
          <cell r="AW561">
            <v>1.3499999999999999E-5</v>
          </cell>
          <cell r="AX561">
            <v>3.9480142999999994E-3</v>
          </cell>
          <cell r="AY561">
            <v>2.9529654899999999E-3</v>
          </cell>
          <cell r="AZ561">
            <v>8.6376098000000008E-4</v>
          </cell>
          <cell r="BA561">
            <v>0</v>
          </cell>
          <cell r="BB561">
            <v>7.0192091000000002E-4</v>
          </cell>
          <cell r="BC561">
            <v>7.49390574E-3</v>
          </cell>
          <cell r="BD561">
            <v>1.6408335923799999</v>
          </cell>
          <cell r="BE561">
            <v>1.8137975342900001</v>
          </cell>
          <cell r="BF561">
            <v>0.42144517688000005</v>
          </cell>
          <cell r="BG561">
            <v>0</v>
          </cell>
          <cell r="BH561">
            <v>0</v>
          </cell>
          <cell r="BI561">
            <v>2.5037029289999999E-2</v>
          </cell>
          <cell r="BJ561">
            <v>3.3590506784500005</v>
          </cell>
          <cell r="BK561">
            <v>4.3686450041399993</v>
          </cell>
          <cell r="BL561">
            <v>0.88909339597000003</v>
          </cell>
          <cell r="BM561">
            <v>0</v>
          </cell>
          <cell r="BN561">
            <v>1.82777219944</v>
          </cell>
          <cell r="BO561">
            <v>4.7068770209600004</v>
          </cell>
          <cell r="BP561">
            <v>0.24456813934999999</v>
          </cell>
          <cell r="BQ561">
            <v>1.2301171066900001</v>
          </cell>
          <cell r="BR561">
            <v>8.7494283999999992E-2</v>
          </cell>
          <cell r="BS561">
            <v>0</v>
          </cell>
          <cell r="BT561">
            <v>0</v>
          </cell>
          <cell r="BU561">
            <v>0.32026260000000001</v>
          </cell>
          <cell r="BV561">
            <v>0.69251884761999993</v>
          </cell>
          <cell r="BW561">
            <v>3.6347263632199991</v>
          </cell>
          <cell r="BX561">
            <v>0</v>
          </cell>
          <cell r="BY561">
            <v>0</v>
          </cell>
          <cell r="BZ561">
            <v>0.76963193149999998</v>
          </cell>
          <cell r="CA561">
            <v>4.9746802636099998</v>
          </cell>
          <cell r="CB561">
            <v>0.72954461590999997</v>
          </cell>
          <cell r="CC561">
            <v>0.84938912443000003</v>
          </cell>
          <cell r="CD561">
            <v>1.69774392904</v>
          </cell>
          <cell r="CE561">
            <v>8.6472235519999996E-2</v>
          </cell>
          <cell r="CF561">
            <v>0</v>
          </cell>
          <cell r="CG561">
            <v>0</v>
          </cell>
          <cell r="CH561">
            <v>1.81013581574</v>
          </cell>
          <cell r="CI561">
            <v>3.2635169154299999</v>
          </cell>
          <cell r="CJ561">
            <v>0.28026259999000003</v>
          </cell>
          <cell r="CK561">
            <v>0</v>
          </cell>
          <cell r="CL561">
            <v>1.19681912817</v>
          </cell>
          <cell r="CM561">
            <v>3.45212483171</v>
          </cell>
          <cell r="CN561">
            <v>0.92878321765000005</v>
          </cell>
          <cell r="CO561">
            <v>2.2587052607699998</v>
          </cell>
          <cell r="CP561">
            <v>1.4601410048099999</v>
          </cell>
          <cell r="CQ561">
            <v>0.32673393965000003</v>
          </cell>
          <cell r="CR561">
            <v>0</v>
          </cell>
          <cell r="CS561">
            <v>0.10709149597000001</v>
          </cell>
          <cell r="CT561">
            <v>2.4589190161699999</v>
          </cell>
          <cell r="CU561">
            <v>2.4367614266399995</v>
          </cell>
          <cell r="CV561">
            <v>0.67051412406000011</v>
          </cell>
          <cell r="CW561">
            <v>0.22433290088999999</v>
          </cell>
          <cell r="CX561">
            <v>2.7761031748300007</v>
          </cell>
          <cell r="CY561">
            <v>2.7163595729000001</v>
          </cell>
          <cell r="CZ561">
            <v>0.94819152769000004</v>
          </cell>
          <cell r="DA561">
            <v>1.9309092054100001</v>
          </cell>
          <cell r="DB561">
            <v>0.97512606732999996</v>
          </cell>
          <cell r="DC561">
            <v>0.19419338443</v>
          </cell>
          <cell r="DD561">
            <v>0</v>
          </cell>
          <cell r="DE561">
            <v>0</v>
          </cell>
          <cell r="DF561">
            <v>1.7560845940100003</v>
          </cell>
          <cell r="DG561">
            <v>2.0563137349799994</v>
          </cell>
          <cell r="DH561">
            <v>0.63133965251999991</v>
          </cell>
          <cell r="DI561">
            <v>0.21302763935000002</v>
          </cell>
          <cell r="DJ561">
            <v>1.88221680902</v>
          </cell>
          <cell r="DK561">
            <v>4.9750031255199998</v>
          </cell>
          <cell r="DL561">
            <v>0.88093226301000005</v>
          </cell>
          <cell r="DM561">
            <v>1.18038648704</v>
          </cell>
          <cell r="DN561">
            <v>0.18506006065</v>
          </cell>
          <cell r="DO561">
            <v>6.030738066E-2</v>
          </cell>
          <cell r="DP561">
            <v>0</v>
          </cell>
          <cell r="DQ561">
            <v>0</v>
          </cell>
          <cell r="DR561">
            <v>0.99659405423999992</v>
          </cell>
          <cell r="DS561">
            <v>1.6747088133600001</v>
          </cell>
          <cell r="DT561">
            <v>0.31386945854000003</v>
          </cell>
          <cell r="DU561">
            <v>0.16340563387000001</v>
          </cell>
          <cell r="DV561">
            <v>1.6321887459200002</v>
          </cell>
          <cell r="DW561">
            <v>5.5798449437000004</v>
          </cell>
          <cell r="DX561">
            <v>0.41406153600000001</v>
          </cell>
          <cell r="DY561">
            <v>1.8030257541300001</v>
          </cell>
          <cell r="DZ561">
            <v>0.37750800416000002</v>
          </cell>
          <cell r="EA561">
            <v>0</v>
          </cell>
          <cell r="EB561">
            <v>0</v>
          </cell>
          <cell r="EC561">
            <v>0</v>
          </cell>
          <cell r="ED561">
            <v>0.73661757008000006</v>
          </cell>
          <cell r="EE561">
            <v>1.3775776025800002</v>
          </cell>
          <cell r="EF561">
            <v>0.12803533877000001</v>
          </cell>
          <cell r="EG561">
            <v>0.11343438292999999</v>
          </cell>
          <cell r="EH561">
            <v>1.0328620395000001</v>
          </cell>
          <cell r="EI561">
            <v>5.2364147078700007</v>
          </cell>
          <cell r="EJ561">
            <v>0.48991775233000001</v>
          </cell>
          <cell r="EK561">
            <v>0.95537883881999996</v>
          </cell>
          <cell r="EL561">
            <v>0.42935869567000001</v>
          </cell>
          <cell r="EM561">
            <v>0.10843525629</v>
          </cell>
          <cell r="EN561">
            <v>0</v>
          </cell>
          <cell r="EO561">
            <v>0</v>
          </cell>
          <cell r="EP561">
            <v>0.76561059531999986</v>
          </cell>
          <cell r="EQ561">
            <v>1.0607250678600002</v>
          </cell>
          <cell r="ER561">
            <v>0.4428618748</v>
          </cell>
          <cell r="ES561">
            <v>0.12100717653</v>
          </cell>
          <cell r="ET561">
            <v>0.6381818210200001</v>
          </cell>
          <cell r="EU561">
            <v>1.1726532593500001</v>
          </cell>
          <cell r="EV561">
            <v>0.54134774938000008</v>
          </cell>
          <cell r="EW561">
            <v>0.41957783671999999</v>
          </cell>
          <cell r="EX561">
            <v>0.65137644995999999</v>
          </cell>
          <cell r="EY561">
            <v>0.32744809098</v>
          </cell>
          <cell r="EZ561">
            <v>0</v>
          </cell>
          <cell r="FA561">
            <v>0</v>
          </cell>
          <cell r="FB561">
            <v>0.56163728059999996</v>
          </cell>
          <cell r="FC561">
            <v>0.91189892321999999</v>
          </cell>
          <cell r="FD561">
            <v>0</v>
          </cell>
          <cell r="FE561">
            <v>0</v>
          </cell>
          <cell r="FF561">
            <v>1.0231375326300001</v>
          </cell>
          <cell r="FG561">
            <v>0.87642290392000011</v>
          </cell>
          <cell r="FH561">
            <v>0.41280252361000003</v>
          </cell>
          <cell r="FI561">
            <v>0.8635831556500001</v>
          </cell>
          <cell r="FJ561">
            <v>0.75944705244999988</v>
          </cell>
          <cell r="FK561">
            <v>0.10986347103000001</v>
          </cell>
          <cell r="FL561">
            <v>0</v>
          </cell>
          <cell r="FM561">
            <v>0</v>
          </cell>
          <cell r="FN561">
            <v>0.62137085462999997</v>
          </cell>
          <cell r="FO561">
            <v>0.40334304676999999</v>
          </cell>
          <cell r="FP561">
            <v>0</v>
          </cell>
          <cell r="FQ561">
            <v>0</v>
          </cell>
          <cell r="FR561">
            <v>0.91266197244000002</v>
          </cell>
          <cell r="FS561">
            <v>1.5136031570799999</v>
          </cell>
          <cell r="FT561">
            <v>0.31131220361</v>
          </cell>
          <cell r="FU561">
            <v>1.50034952357</v>
          </cell>
          <cell r="FV561">
            <v>0.60071676373000005</v>
          </cell>
          <cell r="FW561">
            <v>0</v>
          </cell>
          <cell r="FX561">
            <v>0</v>
          </cell>
          <cell r="FY561">
            <v>0</v>
          </cell>
          <cell r="FZ561">
            <v>0.49137968783999997</v>
          </cell>
          <cell r="GA561">
            <v>0.23257523626999999</v>
          </cell>
          <cell r="GB561">
            <v>0</v>
          </cell>
          <cell r="GC561">
            <v>0</v>
          </cell>
          <cell r="GD561">
            <v>0.81584052698999998</v>
          </cell>
          <cell r="GE561">
            <v>1.6630615387500001</v>
          </cell>
          <cell r="GF561">
            <v>0.22902654361000002</v>
          </cell>
          <cell r="GG561">
            <v>0.97930121942000004</v>
          </cell>
          <cell r="GH561">
            <v>0.21268963102999999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0.33705629103000001</v>
          </cell>
          <cell r="GN561">
            <v>0</v>
          </cell>
          <cell r="GO561">
            <v>0</v>
          </cell>
          <cell r="GP561">
            <v>0.22966135754</v>
          </cell>
          <cell r="GQ561">
            <v>2.5344013128</v>
          </cell>
          <cell r="GR561">
            <v>0.23396605703000001</v>
          </cell>
          <cell r="GS561">
            <v>2.1352170966899999</v>
          </cell>
          <cell r="GT561">
            <v>8.6472235519999996E-2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0.20070709936000003</v>
          </cell>
          <cell r="GZ561">
            <v>0</v>
          </cell>
          <cell r="HA561">
            <v>0</v>
          </cell>
          <cell r="HB561">
            <v>0</v>
          </cell>
          <cell r="HC561">
            <v>3.1386302000000001</v>
          </cell>
          <cell r="HD561">
            <v>0.18812155999999999</v>
          </cell>
          <cell r="HE561">
            <v>0.38755842592</v>
          </cell>
          <cell r="HF561">
            <v>0.56214867480999997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0.23796720000999999</v>
          </cell>
          <cell r="HL561">
            <v>0</v>
          </cell>
          <cell r="HM561">
            <v>0</v>
          </cell>
          <cell r="HN561">
            <v>0</v>
          </cell>
          <cell r="HO561">
            <v>0.79482059999999999</v>
          </cell>
          <cell r="HP561">
            <v>0</v>
          </cell>
          <cell r="HQ561">
            <v>0</v>
          </cell>
          <cell r="HR561">
            <v>0.56214867480999997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0.75862929111999999</v>
          </cell>
          <cell r="IA561">
            <v>1.303674</v>
          </cell>
          <cell r="IB561">
            <v>0.57193439999999995</v>
          </cell>
          <cell r="IC561">
            <v>2.1445140390499997</v>
          </cell>
          <cell r="ID561">
            <v>0.63344405693000005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0.59022950077000003</v>
          </cell>
          <cell r="IM561">
            <v>3.4245974000000001</v>
          </cell>
          <cell r="IN561">
            <v>0.93047012755000003</v>
          </cell>
          <cell r="IO561">
            <v>3.1735160780900005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</v>
          </cell>
          <cell r="IV561">
            <v>0</v>
          </cell>
          <cell r="IW561">
            <v>0</v>
          </cell>
          <cell r="IX561">
            <v>0.75766191049000009</v>
          </cell>
          <cell r="IY561">
            <v>3.3299174419400002</v>
          </cell>
        </row>
        <row r="562">
          <cell r="C562" t="str">
            <v>PV_.PX.SUM._.PTC.Utility_Scale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8.3035952130000007E-2</v>
          </cell>
          <cell r="AS562">
            <v>0.16093421027000002</v>
          </cell>
          <cell r="AT562">
            <v>0.20519693279999998</v>
          </cell>
          <cell r="AU562">
            <v>0.23827172708000005</v>
          </cell>
          <cell r="AV562">
            <v>0.28875075355999996</v>
          </cell>
          <cell r="AW562">
            <v>0.32148659279000003</v>
          </cell>
          <cell r="AX562">
            <v>0.35163371602000004</v>
          </cell>
          <cell r="AY562">
            <v>0.29411516015</v>
          </cell>
          <cell r="AZ562">
            <v>0.22976188743999995</v>
          </cell>
          <cell r="BA562">
            <v>0.20609859401</v>
          </cell>
          <cell r="BB562">
            <v>9.9309874959999989E-2</v>
          </cell>
          <cell r="BC562">
            <v>7.0252057630000017E-2</v>
          </cell>
          <cell r="BD562">
            <v>7.8602648979999995E-2</v>
          </cell>
          <cell r="BE562">
            <v>0.16128769700000001</v>
          </cell>
          <cell r="BF562">
            <v>0.20611705050000001</v>
          </cell>
          <cell r="BG562">
            <v>0.24499429408000004</v>
          </cell>
          <cell r="BH562">
            <v>0.28961965464999995</v>
          </cell>
          <cell r="BI562">
            <v>0.32053219512999997</v>
          </cell>
          <cell r="BJ562">
            <v>0.35178565696000003</v>
          </cell>
          <cell r="BK562">
            <v>0.29264909689000002</v>
          </cell>
          <cell r="BL562">
            <v>0.22854668616999996</v>
          </cell>
          <cell r="BM562">
            <v>0.20271738504</v>
          </cell>
          <cell r="BN562">
            <v>9.6913647690000007E-2</v>
          </cell>
          <cell r="BO562">
            <v>7.4614635400000004E-2</v>
          </cell>
          <cell r="BP562">
            <v>7.8999063689999996E-2</v>
          </cell>
          <cell r="BQ562">
            <v>0.16146713891</v>
          </cell>
          <cell r="BR562">
            <v>0.21340924986000001</v>
          </cell>
          <cell r="BS562">
            <v>0.24655089711000006</v>
          </cell>
          <cell r="BT562">
            <v>0.29138034423999998</v>
          </cell>
          <cell r="BU562">
            <v>0.31942849658</v>
          </cell>
          <cell r="BV562">
            <v>0.34733302981000008</v>
          </cell>
          <cell r="BW562">
            <v>0.29671360563999999</v>
          </cell>
          <cell r="BX562">
            <v>0.22620593964000002</v>
          </cell>
          <cell r="BY562">
            <v>0.19982212373999997</v>
          </cell>
          <cell r="BZ562">
            <v>9.3046480540000018E-2</v>
          </cell>
          <cell r="CA562">
            <v>7.6784478820000002E-2</v>
          </cell>
          <cell r="CB562">
            <v>8.3881235220000003E-2</v>
          </cell>
          <cell r="CC562">
            <v>0.14036958852000003</v>
          </cell>
          <cell r="CD562">
            <v>0.20887170341000003</v>
          </cell>
          <cell r="CE562">
            <v>0.23372531615000006</v>
          </cell>
          <cell r="CF562">
            <v>0.27961702159999996</v>
          </cell>
          <cell r="CG562">
            <v>0.32322813919999999</v>
          </cell>
          <cell r="CH562">
            <v>0.34388712007000016</v>
          </cell>
          <cell r="CI562">
            <v>0.29742780550999992</v>
          </cell>
          <cell r="CJ562">
            <v>0.24565173125999995</v>
          </cell>
          <cell r="CK562">
            <v>0.20972198254999996</v>
          </cell>
          <cell r="CL562">
            <v>0.11284959716999998</v>
          </cell>
          <cell r="CM562">
            <v>7.0039053019999992E-2</v>
          </cell>
          <cell r="CN562">
            <v>28.8122723639</v>
          </cell>
          <cell r="CO562">
            <v>53.580513834639994</v>
          </cell>
          <cell r="CP562">
            <v>73.163499947100021</v>
          </cell>
          <cell r="CQ562">
            <v>79.14034142281001</v>
          </cell>
          <cell r="CR562">
            <v>97.731841714280009</v>
          </cell>
          <cell r="CS562">
            <v>113.64051580441003</v>
          </cell>
          <cell r="CT562">
            <v>124.7402302558</v>
          </cell>
          <cell r="CU562">
            <v>104.7354816813</v>
          </cell>
          <cell r="CV562">
            <v>84.083857313759992</v>
          </cell>
          <cell r="CW562">
            <v>74.023492893430003</v>
          </cell>
          <cell r="CX562">
            <v>37.017360026379997</v>
          </cell>
          <cell r="CY562">
            <v>23.860205776880008</v>
          </cell>
          <cell r="CZ562">
            <v>33.171202164059999</v>
          </cell>
          <cell r="DA562">
            <v>60.789897282320005</v>
          </cell>
          <cell r="DB562">
            <v>81.392731937299985</v>
          </cell>
          <cell r="DC562">
            <v>93.609737621639979</v>
          </cell>
          <cell r="DD562">
            <v>111.53797707105001</v>
          </cell>
          <cell r="DE562">
            <v>124.85886715554</v>
          </cell>
          <cell r="DF562">
            <v>140.83493880274003</v>
          </cell>
          <cell r="DG562">
            <v>117.77572497110998</v>
          </cell>
          <cell r="DH562">
            <v>93.152100540060005</v>
          </cell>
          <cell r="DI562">
            <v>83.473886145929995</v>
          </cell>
          <cell r="DJ562">
            <v>40.336424301729991</v>
          </cell>
          <cell r="DK562">
            <v>29.002144883370001</v>
          </cell>
          <cell r="DL562">
            <v>32.766625590479997</v>
          </cell>
          <cell r="DM562">
            <v>64.14304061979</v>
          </cell>
          <cell r="DN562">
            <v>82.714464196910001</v>
          </cell>
          <cell r="DO562">
            <v>94.168079044690003</v>
          </cell>
          <cell r="DP562">
            <v>116.49029710620003</v>
          </cell>
          <cell r="DQ562">
            <v>129.66760912447003</v>
          </cell>
          <cell r="DR562">
            <v>141.82413399978998</v>
          </cell>
          <cell r="DS562">
            <v>118.63956909149</v>
          </cell>
          <cell r="DT562">
            <v>92.729243135830018</v>
          </cell>
          <cell r="DU562">
            <v>83.230448458659993</v>
          </cell>
          <cell r="DV562">
            <v>40.111258506490003</v>
          </cell>
          <cell r="DW562">
            <v>29.756784007770005</v>
          </cell>
          <cell r="DX562">
            <v>31.747609927059994</v>
          </cell>
          <cell r="DY562">
            <v>65.128966496049998</v>
          </cell>
          <cell r="DZ562">
            <v>83.183987844929987</v>
          </cell>
          <cell r="EA562">
            <v>98.270641802699998</v>
          </cell>
          <cell r="EB562">
            <v>116.30471389801001</v>
          </cell>
          <cell r="EC562">
            <v>129.28295193549999</v>
          </cell>
          <cell r="ED562">
            <v>141.88459286459002</v>
          </cell>
          <cell r="EE562">
            <v>118.04908077036001</v>
          </cell>
          <cell r="EF562">
            <v>92.242225876279988</v>
          </cell>
          <cell r="EG562">
            <v>81.866889413080003</v>
          </cell>
          <cell r="EH562">
            <v>39.143422309909994</v>
          </cell>
          <cell r="EI562">
            <v>30.136851240380008</v>
          </cell>
          <cell r="EJ562">
            <v>31.907721827829995</v>
          </cell>
          <cell r="EK562">
            <v>67.459932772490006</v>
          </cell>
          <cell r="EL562">
            <v>85.895409290029988</v>
          </cell>
          <cell r="EM562">
            <v>87.331743304450001</v>
          </cell>
          <cell r="EN562">
            <v>104.02659880787998</v>
          </cell>
          <cell r="EO562">
            <v>120.01198366596999</v>
          </cell>
          <cell r="EP562">
            <v>140.00223356879002</v>
          </cell>
          <cell r="EQ562">
            <v>117.12996536811001</v>
          </cell>
          <cell r="ER562">
            <v>90.248799505770009</v>
          </cell>
          <cell r="ES562">
            <v>79.488010018330016</v>
          </cell>
          <cell r="ET562">
            <v>36.248467109550006</v>
          </cell>
          <cell r="EU562">
            <v>29.318391273530001</v>
          </cell>
          <cell r="EV562">
            <v>32.869949180269998</v>
          </cell>
          <cell r="EW562">
            <v>57.586358636379991</v>
          </cell>
          <cell r="EX562">
            <v>83.437247800889992</v>
          </cell>
          <cell r="EY562">
            <v>86.983692560780014</v>
          </cell>
          <cell r="EZ562">
            <v>107.01327260468997</v>
          </cell>
          <cell r="FA562">
            <v>121.47273901964003</v>
          </cell>
          <cell r="FB562">
            <v>140.20682219512997</v>
          </cell>
          <cell r="FC562">
            <v>118.45379269044001</v>
          </cell>
          <cell r="FD562">
            <v>94.877788806840002</v>
          </cell>
          <cell r="FE562">
            <v>83.839114477709998</v>
          </cell>
          <cell r="FF562">
            <v>43.922572952039999</v>
          </cell>
          <cell r="FG562">
            <v>27.946758257130003</v>
          </cell>
          <cell r="FH562">
            <v>33.313366581860002</v>
          </cell>
          <cell r="FI562">
            <v>59.094574925900005</v>
          </cell>
          <cell r="FJ562">
            <v>82.878241511750005</v>
          </cell>
          <cell r="FK562">
            <v>91.986170921880031</v>
          </cell>
          <cell r="FL562">
            <v>110.14147863724999</v>
          </cell>
          <cell r="FM562">
            <v>128.88424301750004</v>
          </cell>
          <cell r="FN562">
            <v>141.99048919074002</v>
          </cell>
          <cell r="FO562">
            <v>119.14035975493</v>
          </cell>
          <cell r="FP562">
            <v>95.711768437029974</v>
          </cell>
          <cell r="FQ562">
            <v>84.260161665479998</v>
          </cell>
          <cell r="FR562">
            <v>42.136470711290002</v>
          </cell>
          <cell r="FS562">
            <v>28.776319906150004</v>
          </cell>
          <cell r="FT562">
            <v>33.463488715600008</v>
          </cell>
          <cell r="FU562">
            <v>61.325544720080003</v>
          </cell>
          <cell r="FV562">
            <v>82.512883652650018</v>
          </cell>
          <cell r="FW562">
            <v>94.585537030950022</v>
          </cell>
          <cell r="FX562">
            <v>114.33503734081999</v>
          </cell>
          <cell r="FY562">
            <v>129.41911152626002</v>
          </cell>
          <cell r="FZ562">
            <v>142.07589951313003</v>
          </cell>
          <cell r="GA562">
            <v>118.81350045901</v>
          </cell>
          <cell r="GB562">
            <v>93.972906072019995</v>
          </cell>
          <cell r="GC562">
            <v>84.209412528300021</v>
          </cell>
          <cell r="GD562">
            <v>40.691846884940013</v>
          </cell>
          <cell r="GE562">
            <v>29.257695974800001</v>
          </cell>
          <cell r="GF562">
            <v>32.693612559910001</v>
          </cell>
          <cell r="GG562">
            <v>65.549219944330005</v>
          </cell>
          <cell r="GH562">
            <v>83.065171340230009</v>
          </cell>
          <cell r="GI562">
            <v>98.732700510560008</v>
          </cell>
          <cell r="GJ562">
            <v>116.71672082194002</v>
          </cell>
          <cell r="GK562">
            <v>129.17447464003001</v>
          </cell>
          <cell r="GL562">
            <v>141.76961975587002</v>
          </cell>
          <cell r="GM562">
            <v>117.93758604585003</v>
          </cell>
          <cell r="GN562">
            <v>92.104314532930005</v>
          </cell>
          <cell r="GO562">
            <v>81.695106179910013</v>
          </cell>
          <cell r="GP562">
            <v>39.056200026990005</v>
          </cell>
          <cell r="GQ562">
            <v>28.458548102409996</v>
          </cell>
          <cell r="GR562">
            <v>31.836622670469996</v>
          </cell>
          <cell r="GS562">
            <v>65.071256970640007</v>
          </cell>
          <cell r="GT562">
            <v>86.003927683750007</v>
          </cell>
          <cell r="GU562">
            <v>99.360011531390029</v>
          </cell>
          <cell r="GV562">
            <v>117.42627872805001</v>
          </cell>
          <cell r="GW562">
            <v>128.72968412505003</v>
          </cell>
          <cell r="GX562">
            <v>139.97521101471</v>
          </cell>
          <cell r="GY562">
            <v>119.57558307008001</v>
          </cell>
          <cell r="GZ562">
            <v>91.160993683399994</v>
          </cell>
          <cell r="HA562">
            <v>80.52831587451</v>
          </cell>
          <cell r="HB562">
            <v>37.497731666190006</v>
          </cell>
          <cell r="HC562">
            <v>30.944144967409997</v>
          </cell>
          <cell r="HD562">
            <v>4.1907065128099994</v>
          </cell>
          <cell r="HE562">
            <v>7.0128646419499994</v>
          </cell>
          <cell r="HF562">
            <v>10.43523030087</v>
          </cell>
          <cell r="HG562">
            <v>11.676916794449999</v>
          </cell>
          <cell r="HH562">
            <v>13.969666398680001</v>
          </cell>
          <cell r="HI562">
            <v>16.148477834799998</v>
          </cell>
          <cell r="HJ562">
            <v>17.180600519310005</v>
          </cell>
          <cell r="HK562">
            <v>14.859493162750002</v>
          </cell>
          <cell r="HL562">
            <v>12.272760494020003</v>
          </cell>
          <cell r="HM562">
            <v>10.477710249150002</v>
          </cell>
          <cell r="HN562">
            <v>5.6379658760999991</v>
          </cell>
          <cell r="HO562">
            <v>3.4991510886000001</v>
          </cell>
          <cell r="HP562">
            <v>0.36784394728000003</v>
          </cell>
          <cell r="HQ562">
            <v>0.64451642990000002</v>
          </cell>
          <cell r="HR562">
            <v>0.94647771736000008</v>
          </cell>
          <cell r="HS562">
            <v>1.0609221860699998</v>
          </cell>
          <cell r="HT562">
            <v>1.2761749175200001</v>
          </cell>
          <cell r="HU562">
            <v>1.4567833549499998</v>
          </cell>
          <cell r="HV562">
            <v>1.5748700789400001</v>
          </cell>
          <cell r="HW562">
            <v>1.34066000018</v>
          </cell>
          <cell r="HX562">
            <v>1.09127693999</v>
          </cell>
          <cell r="HY562">
            <v>0.94782295050000021</v>
          </cell>
          <cell r="HZ562">
            <v>0.49153263121000007</v>
          </cell>
          <cell r="IA562">
            <v>0.31274906490000004</v>
          </cell>
          <cell r="IB562">
            <v>8.2663440600000016E-3</v>
          </cell>
          <cell r="IC562">
            <v>1.5478499760000002E-2</v>
          </cell>
          <cell r="ID562">
            <v>2.0474660969999999E-2</v>
          </cell>
          <cell r="IE562">
            <v>2.388971916E-2</v>
          </cell>
          <cell r="IF562">
            <v>2.8517361440000003E-2</v>
          </cell>
          <cell r="IG562">
            <v>3.2174147020000002E-2</v>
          </cell>
          <cell r="IH562">
            <v>3.5254565629999998E-2</v>
          </cell>
          <cell r="II562">
            <v>2.9482258140000002E-2</v>
          </cell>
          <cell r="IJ562">
            <v>2.3318338989999996E-2</v>
          </cell>
          <cell r="IK562">
            <v>2.0895635870000002E-2</v>
          </cell>
          <cell r="IL562">
            <v>1.009723247E-2</v>
          </cell>
          <cell r="IM562">
            <v>6.8922789099999989E-3</v>
          </cell>
          <cell r="IN562">
            <v>8.1125589500000012E-3</v>
          </cell>
          <cell r="IO562">
            <v>1.5884668210000001E-2</v>
          </cell>
          <cell r="IP562">
            <v>2.0519693290000002E-2</v>
          </cell>
          <cell r="IQ562">
            <v>2.3827172689999999E-2</v>
          </cell>
          <cell r="IR562">
            <v>2.887507533E-2</v>
          </cell>
          <cell r="IS562">
            <v>3.21486593E-2</v>
          </cell>
          <cell r="IT562">
            <v>3.5163371599999993E-2</v>
          </cell>
          <cell r="IU562">
            <v>2.9411515970000003E-2</v>
          </cell>
          <cell r="IV562">
            <v>2.2976188759999995E-2</v>
          </cell>
          <cell r="IW562">
            <v>2.0609859410000004E-2</v>
          </cell>
          <cell r="IX562">
            <v>9.9309874899999994E-3</v>
          </cell>
          <cell r="IY562">
            <v>7.3673641999999996E-3</v>
          </cell>
        </row>
        <row r="563">
          <cell r="C563" t="str">
            <v>PV_.PX.WWA._.PTC.Utility_Scale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6.1973617010000009E-2</v>
          </cell>
          <cell r="AS563">
            <v>0.12011992220000001</v>
          </cell>
          <cell r="AT563">
            <v>0.17089342764000001</v>
          </cell>
          <cell r="AU563">
            <v>0.22351069374000002</v>
          </cell>
          <cell r="AV563">
            <v>0.26838188323000001</v>
          </cell>
          <cell r="AW563">
            <v>0.28912026712000005</v>
          </cell>
          <cell r="AX563">
            <v>0.3407295448499999</v>
          </cell>
          <cell r="AY563">
            <v>0.29818689513999996</v>
          </cell>
          <cell r="AZ563">
            <v>0.21093812839999998</v>
          </cell>
          <cell r="BA563">
            <v>0.14947358058999999</v>
          </cell>
          <cell r="BB563">
            <v>7.8461022560000024E-2</v>
          </cell>
          <cell r="BC563">
            <v>5.3358958929999992E-2</v>
          </cell>
          <cell r="BD563">
            <v>5.855253048000001E-2</v>
          </cell>
          <cell r="BE563">
            <v>0.12266330518</v>
          </cell>
          <cell r="BF563">
            <v>0.17029843921999999</v>
          </cell>
          <cell r="BG563">
            <v>0.22930321957000005</v>
          </cell>
          <cell r="BH563">
            <v>0.26729046951000002</v>
          </cell>
          <cell r="BI563">
            <v>0.29171401374000006</v>
          </cell>
          <cell r="BJ563">
            <v>0.34087255231999986</v>
          </cell>
          <cell r="BK563">
            <v>0.29733276778000001</v>
          </cell>
          <cell r="BL563">
            <v>0.20782340642999994</v>
          </cell>
          <cell r="BM563">
            <v>0.14620446270999998</v>
          </cell>
          <cell r="BN563">
            <v>7.6947538570000029E-2</v>
          </cell>
          <cell r="BO563">
            <v>5.4951379690000003E-2</v>
          </cell>
          <cell r="BP563">
            <v>5.8210210340000006E-2</v>
          </cell>
          <cell r="BQ563">
            <v>0.12242118935</v>
          </cell>
          <cell r="BR563">
            <v>0.17769173578999997</v>
          </cell>
          <cell r="BS563">
            <v>0.23065132562000001</v>
          </cell>
          <cell r="BT563">
            <v>0.26932022245999998</v>
          </cell>
          <cell r="BU563">
            <v>0.29168446045000002</v>
          </cell>
          <cell r="BV563">
            <v>0.33922808730999998</v>
          </cell>
          <cell r="BW563">
            <v>0.29744847431999999</v>
          </cell>
          <cell r="BX563">
            <v>0.20421102561999993</v>
          </cell>
          <cell r="BY563">
            <v>0.14296593570999999</v>
          </cell>
          <cell r="BZ563">
            <v>7.6545353900000002E-2</v>
          </cell>
          <cell r="CA563">
            <v>5.4047061560000005E-2</v>
          </cell>
          <cell r="CB563">
            <v>50.622931809619992</v>
          </cell>
          <cell r="CC563">
            <v>77.432914580469998</v>
          </cell>
          <cell r="CD563">
            <v>136.51440277283001</v>
          </cell>
          <cell r="CE563">
            <v>177.63940349012</v>
          </cell>
          <cell r="CF563">
            <v>200.53206483138001</v>
          </cell>
          <cell r="CG563">
            <v>248.97910353939002</v>
          </cell>
          <cell r="CH563">
            <v>247.67683071251</v>
          </cell>
          <cell r="CI563">
            <v>243.84769200246993</v>
          </cell>
          <cell r="CJ563">
            <v>176.90034635801996</v>
          </cell>
          <cell r="CK563">
            <v>123.81959605244</v>
          </cell>
          <cell r="CL563">
            <v>70.566411821309984</v>
          </cell>
          <cell r="CM563">
            <v>44.159753154639994</v>
          </cell>
          <cell r="CN563">
            <v>49.67051512114999</v>
          </cell>
          <cell r="CO563">
            <v>88.672993803019992</v>
          </cell>
          <cell r="CP563">
            <v>134.52051670958005</v>
          </cell>
          <cell r="CQ563">
            <v>169.39938139802999</v>
          </cell>
          <cell r="CR563">
            <v>208.93723443109005</v>
          </cell>
          <cell r="CS563">
            <v>236.35921966910004</v>
          </cell>
          <cell r="CT563">
            <v>261.52912369278999</v>
          </cell>
          <cell r="CU563">
            <v>239.87910155884998</v>
          </cell>
          <cell r="CV563">
            <v>170.90390276002995</v>
          </cell>
          <cell r="CW563">
            <v>123.39734684520998</v>
          </cell>
          <cell r="CX563">
            <v>67.186895422220005</v>
          </cell>
          <cell r="CY563">
            <v>41.195179264089994</v>
          </cell>
          <cell r="CZ563">
            <v>49.330999138589995</v>
          </cell>
          <cell r="DA563">
            <v>89.060265732689984</v>
          </cell>
          <cell r="DB563">
            <v>137.21073860707</v>
          </cell>
          <cell r="DC563">
            <v>174.02780908212</v>
          </cell>
          <cell r="DD563">
            <v>208.70172124076004</v>
          </cell>
          <cell r="DE563">
            <v>233.18857010113999</v>
          </cell>
          <cell r="DF563">
            <v>266.38058183883999</v>
          </cell>
          <cell r="DG563">
            <v>238.35645840944002</v>
          </cell>
          <cell r="DH563">
            <v>170.29404645143001</v>
          </cell>
          <cell r="DI563">
            <v>120.52499437762</v>
          </cell>
          <cell r="DJ563">
            <v>65.334478596799983</v>
          </cell>
          <cell r="DK563">
            <v>43.567108113599993</v>
          </cell>
          <cell r="DL563">
            <v>47.782176849120013</v>
          </cell>
          <cell r="DM563">
            <v>94.900108614409987</v>
          </cell>
          <cell r="DN563">
            <v>136.13016220108003</v>
          </cell>
          <cell r="DO563">
            <v>177.71706693418</v>
          </cell>
          <cell r="DP563">
            <v>213.17935703471005</v>
          </cell>
          <cell r="DQ563">
            <v>230.06519869515998</v>
          </cell>
          <cell r="DR563">
            <v>271.09400156275001</v>
          </cell>
          <cell r="DS563">
            <v>237.30979772594</v>
          </cell>
          <cell r="DT563">
            <v>168.02610654313003</v>
          </cell>
          <cell r="DU563">
            <v>119.11549637365002</v>
          </cell>
          <cell r="DV563">
            <v>62.525588856230002</v>
          </cell>
          <cell r="DW563">
            <v>43.640380629529993</v>
          </cell>
          <cell r="DX563">
            <v>46.660511532200012</v>
          </cell>
          <cell r="DY563">
            <v>97.748688473160001</v>
          </cell>
          <cell r="DZ563">
            <v>135.65604804904001</v>
          </cell>
          <cell r="EA563">
            <v>181.60014288982001</v>
          </cell>
          <cell r="EB563">
            <v>212.11373446033002</v>
          </cell>
          <cell r="EC563">
            <v>232.02765966584997</v>
          </cell>
          <cell r="ED563">
            <v>271.20612872002005</v>
          </cell>
          <cell r="EE563">
            <v>236.63092857968002</v>
          </cell>
          <cell r="EF563">
            <v>165.55967490312003</v>
          </cell>
          <cell r="EG563">
            <v>116.51033633957</v>
          </cell>
          <cell r="EH563">
            <v>61.319493465379999</v>
          </cell>
          <cell r="EI563">
            <v>43.79075449746999</v>
          </cell>
          <cell r="EJ563">
            <v>46.387716612670005</v>
          </cell>
          <cell r="EK563">
            <v>100.81564809221999</v>
          </cell>
          <cell r="EL563">
            <v>140.50248412516004</v>
          </cell>
          <cell r="EM563">
            <v>166.75568174338002</v>
          </cell>
          <cell r="EN563">
            <v>193.33365123770002</v>
          </cell>
          <cell r="EO563">
            <v>222.98737714762001</v>
          </cell>
          <cell r="EP563">
            <v>266.82404293991999</v>
          </cell>
          <cell r="EQ563">
            <v>236.15772793296</v>
          </cell>
          <cell r="ER563">
            <v>158.40239090688002</v>
          </cell>
          <cell r="ES563">
            <v>113.84210712175</v>
          </cell>
          <cell r="ET563">
            <v>58.592561728260009</v>
          </cell>
          <cell r="EU563">
            <v>41.276363317759994</v>
          </cell>
          <cell r="EV563">
            <v>49.789224528360009</v>
          </cell>
          <cell r="EW563">
            <v>82.696440759939989</v>
          </cell>
          <cell r="EX563">
            <v>134.58475431144001</v>
          </cell>
          <cell r="EY563">
            <v>151.47976225489003</v>
          </cell>
          <cell r="EZ563">
            <v>197.04798612565</v>
          </cell>
          <cell r="FA563">
            <v>235.07927944637001</v>
          </cell>
          <cell r="FB563">
            <v>254.56966556719999</v>
          </cell>
          <cell r="FC563">
            <v>239.41334581076993</v>
          </cell>
          <cell r="FD563">
            <v>172.32794992046001</v>
          </cell>
          <cell r="FE563">
            <v>125.23016462679999</v>
          </cell>
          <cell r="FF563">
            <v>68.302569894979996</v>
          </cell>
          <cell r="FG563">
            <v>43.695474186890003</v>
          </cell>
          <cell r="FH563">
            <v>49.709526275679998</v>
          </cell>
          <cell r="FI563">
            <v>87.690636757369987</v>
          </cell>
          <cell r="FJ563">
            <v>134.81736687206998</v>
          </cell>
          <cell r="FK563">
            <v>170.04520371095006</v>
          </cell>
          <cell r="FL563">
            <v>206.92577301363002</v>
          </cell>
          <cell r="FM563">
            <v>234.10206568356</v>
          </cell>
          <cell r="FN563">
            <v>262.08566143245997</v>
          </cell>
          <cell r="FO563">
            <v>240.37940869580999</v>
          </cell>
          <cell r="FP563">
            <v>171.15998861787997</v>
          </cell>
          <cell r="FQ563">
            <v>123.55456816161004</v>
          </cell>
          <cell r="FR563">
            <v>67.271407240379986</v>
          </cell>
          <cell r="FS563">
            <v>43.132910400299998</v>
          </cell>
          <cell r="FT563">
            <v>49.330999138589995</v>
          </cell>
          <cell r="FU563">
            <v>89.060265732689984</v>
          </cell>
          <cell r="FV563">
            <v>137.39455270101001</v>
          </cell>
          <cell r="FW563">
            <v>175.11355385562004</v>
          </cell>
          <cell r="FX563">
            <v>210.41786890578999</v>
          </cell>
          <cell r="FY563">
            <v>234.41527336632998</v>
          </cell>
          <cell r="FZ563">
            <v>266.61799121555003</v>
          </cell>
          <cell r="GA563">
            <v>238.54482963612</v>
          </cell>
          <cell r="GB563">
            <v>170.33705843192999</v>
          </cell>
          <cell r="GC563">
            <v>120.52499437762</v>
          </cell>
          <cell r="GD563">
            <v>65.334478596799983</v>
          </cell>
          <cell r="GE563">
            <v>43.567108113599993</v>
          </cell>
          <cell r="GF563">
            <v>47.728212789450012</v>
          </cell>
          <cell r="GG563">
            <v>98.586465394949997</v>
          </cell>
          <cell r="GH563">
            <v>135.53198838829002</v>
          </cell>
          <cell r="GI563">
            <v>182.42661433758005</v>
          </cell>
          <cell r="GJ563">
            <v>212.63368256392999</v>
          </cell>
          <cell r="GK563">
            <v>232.03566813347001</v>
          </cell>
          <cell r="GL563">
            <v>271.12169097621</v>
          </cell>
          <cell r="GM563">
            <v>236.52460872813003</v>
          </cell>
          <cell r="GN563">
            <v>165.40143321212</v>
          </cell>
          <cell r="GO563">
            <v>116.37875232317</v>
          </cell>
          <cell r="GP563">
            <v>61.250240680699989</v>
          </cell>
          <cell r="GQ563">
            <v>41.317682019869991</v>
          </cell>
          <cell r="GR563">
            <v>0.11642042065000001</v>
          </cell>
          <cell r="GS563">
            <v>0.24484237874000001</v>
          </cell>
          <cell r="GT563">
            <v>0.35538347155999994</v>
          </cell>
          <cell r="GU563">
            <v>0.46130265122000003</v>
          </cell>
          <cell r="GV563">
            <v>0.53864044480999995</v>
          </cell>
          <cell r="GW563">
            <v>0.58336892089000003</v>
          </cell>
          <cell r="GX563">
            <v>0.67845617464999997</v>
          </cell>
          <cell r="GY563">
            <v>0.59489694867999998</v>
          </cell>
          <cell r="GZ563">
            <v>0.40842205119999986</v>
          </cell>
          <cell r="HA563">
            <v>0.28593187141999998</v>
          </cell>
          <cell r="HB563">
            <v>0.15309070773</v>
          </cell>
          <cell r="HC563">
            <v>0.10809412316</v>
          </cell>
          <cell r="HD563">
            <v>0.12735328756000003</v>
          </cell>
          <cell r="HE563">
            <v>0.19479978511000001</v>
          </cell>
          <cell r="HF563">
            <v>0.34356961354999999</v>
          </cell>
          <cell r="HG563">
            <v>0.44738700547000004</v>
          </cell>
          <cell r="HH563">
            <v>0.50509627824000003</v>
          </cell>
          <cell r="HI563">
            <v>0.62738791145000006</v>
          </cell>
          <cell r="HJ563">
            <v>0.62406491298999978</v>
          </cell>
          <cell r="HK563">
            <v>0.61443078999</v>
          </cell>
          <cell r="HL563">
            <v>0.44525186681999984</v>
          </cell>
          <cell r="HM563">
            <v>0.31150489140999993</v>
          </cell>
          <cell r="HN563">
            <v>0.17752556429999997</v>
          </cell>
          <cell r="HO563">
            <v>0.11109371862999999</v>
          </cell>
          <cell r="HP563">
            <v>6.2478635380000015E-2</v>
          </cell>
          <cell r="HQ563">
            <v>0.10377267004</v>
          </cell>
          <cell r="HR563">
            <v>0.17099175437999997</v>
          </cell>
          <cell r="HS563">
            <v>0.22059527753000005</v>
          </cell>
          <cell r="HT563">
            <v>0.25900912098999995</v>
          </cell>
          <cell r="HU563">
            <v>0.30566703545000007</v>
          </cell>
          <cell r="HV563">
            <v>0.3202851297999999</v>
          </cell>
          <cell r="HW563">
            <v>0.30371240112000003</v>
          </cell>
          <cell r="HX563">
            <v>0.21918694664999996</v>
          </cell>
          <cell r="HY563">
            <v>0.15715091342999996</v>
          </cell>
          <cell r="HZ563">
            <v>8.571033996000002E-2</v>
          </cell>
          <cell r="IA563">
            <v>5.4831815999999992E-2</v>
          </cell>
          <cell r="IB563">
            <v>6.2449153800000013E-3</v>
          </cell>
          <cell r="IC563">
            <v>1.132992014E-2</v>
          </cell>
          <cell r="ID563">
            <v>1.726397251E-2</v>
          </cell>
          <cell r="IE563">
            <v>2.2178237330000003E-2</v>
          </cell>
          <cell r="IF563">
            <v>2.6450429270000003E-2</v>
          </cell>
          <cell r="IG563">
            <v>2.950198779E-2</v>
          </cell>
          <cell r="IH563">
            <v>3.3520329469999992E-2</v>
          </cell>
          <cell r="II563">
            <v>2.9988018679999996E-2</v>
          </cell>
          <cell r="IJ563">
            <v>2.1403546989999998E-2</v>
          </cell>
          <cell r="IK563">
            <v>1.5141330940000001E-2</v>
          </cell>
          <cell r="IL563">
            <v>8.2078490599999995E-3</v>
          </cell>
          <cell r="IM563">
            <v>5.2052180899999998E-3</v>
          </cell>
          <cell r="IN563">
            <v>5.9960066500000008E-3</v>
          </cell>
          <cell r="IO563">
            <v>1.190887289E-2</v>
          </cell>
          <cell r="IP563">
            <v>1.7089342739999999E-2</v>
          </cell>
          <cell r="IQ563">
            <v>2.235106936E-2</v>
          </cell>
          <cell r="IR563">
            <v>2.6838188300000003E-2</v>
          </cell>
          <cell r="IS563">
            <v>2.891202671E-2</v>
          </cell>
          <cell r="IT563">
            <v>3.4072954509999989E-2</v>
          </cell>
          <cell r="IU563">
            <v>2.9818689539999998E-2</v>
          </cell>
          <cell r="IV563">
            <v>2.1093812849999997E-2</v>
          </cell>
          <cell r="IW563">
            <v>1.4947358050000002E-2</v>
          </cell>
          <cell r="IX563">
            <v>7.8461022399999997E-3</v>
          </cell>
          <cell r="IY563">
            <v>5.4762681399999989E-3</v>
          </cell>
        </row>
        <row r="564">
          <cell r="C564" t="str">
            <v>WD_.PX.NTN._.PTC.Utility_Scale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2.3773621810000006E-2</v>
          </cell>
          <cell r="AS564">
            <v>2.4846960879999998E-2</v>
          </cell>
          <cell r="AT564">
            <v>2.1760225600000002E-2</v>
          </cell>
          <cell r="AU564">
            <v>2.9485432870000002E-2</v>
          </cell>
          <cell r="AV564">
            <v>2.7313344220000004E-2</v>
          </cell>
          <cell r="AW564">
            <v>2.7159026800000003E-2</v>
          </cell>
          <cell r="AX564">
            <v>1.6359578409999999E-2</v>
          </cell>
          <cell r="AY564">
            <v>1.6691046980000002E-2</v>
          </cell>
          <cell r="AZ564">
            <v>1.413269979E-2</v>
          </cell>
          <cell r="BA564">
            <v>2.9256090649999993E-2</v>
          </cell>
          <cell r="BB564">
            <v>1.784168194E-2</v>
          </cell>
          <cell r="BC564">
            <v>1.6676425959999998E-2</v>
          </cell>
          <cell r="BD564">
            <v>2.6194110320000009E-2</v>
          </cell>
          <cell r="BE564">
            <v>2.1774586329999998E-2</v>
          </cell>
          <cell r="BF564">
            <v>2.1827390230000004E-2</v>
          </cell>
          <cell r="BG564">
            <v>2.9957917030000003E-2</v>
          </cell>
          <cell r="BH564">
            <v>2.8214998589999998E-2</v>
          </cell>
          <cell r="BI564">
            <v>2.6366837260000001E-2</v>
          </cell>
          <cell r="BJ564">
            <v>1.5749645779999998E-2</v>
          </cell>
          <cell r="BK564">
            <v>1.6593171280000003E-2</v>
          </cell>
          <cell r="BL564">
            <v>1.407762567E-2</v>
          </cell>
          <cell r="BM564">
            <v>2.9133459859999995E-2</v>
          </cell>
          <cell r="BN564">
            <v>1.8859403650000002E-2</v>
          </cell>
          <cell r="BO564">
            <v>1.6465977E-2</v>
          </cell>
          <cell r="BP564">
            <v>2.7152097950000006E-2</v>
          </cell>
          <cell r="BQ564">
            <v>2.1392578510000003E-2</v>
          </cell>
          <cell r="BR564">
            <v>2.2660344970000003E-2</v>
          </cell>
          <cell r="BS564">
            <v>2.8558380090000005E-2</v>
          </cell>
          <cell r="BT564">
            <v>2.9453491140000003E-2</v>
          </cell>
          <cell r="BU564">
            <v>2.5944521580000001E-2</v>
          </cell>
          <cell r="BV564">
            <v>1.4899674269999998E-2</v>
          </cell>
          <cell r="BW564">
            <v>1.6750011380000002E-2</v>
          </cell>
          <cell r="BX564">
            <v>1.415871197E-2</v>
          </cell>
          <cell r="BY564">
            <v>2.8856155309999996E-2</v>
          </cell>
          <cell r="BZ564">
            <v>2.0381331039999999E-2</v>
          </cell>
          <cell r="CA564">
            <v>1.5413005049999999E-2</v>
          </cell>
          <cell r="CB564">
            <v>2.1202715390000005E-2</v>
          </cell>
          <cell r="CC564">
            <v>2.5780837919999997E-2</v>
          </cell>
          <cell r="CD564">
            <v>2.3691072819999999E-2</v>
          </cell>
          <cell r="CE564">
            <v>2.4678024130000004E-2</v>
          </cell>
          <cell r="CF564">
            <v>2.8100359340000002E-2</v>
          </cell>
          <cell r="CG564">
            <v>2.7285641650000001E-2</v>
          </cell>
          <cell r="CH564">
            <v>1.9578558350000001E-2</v>
          </cell>
          <cell r="CI564">
            <v>1.47809398E-2</v>
          </cell>
          <cell r="CJ564">
            <v>1.5213222889999998E-2</v>
          </cell>
          <cell r="CK564">
            <v>2.9409178920000001E-2</v>
          </cell>
          <cell r="CL564">
            <v>1.7220226959999998E-2</v>
          </cell>
          <cell r="CM564">
            <v>1.8828702370000002E-2</v>
          </cell>
          <cell r="CN564">
            <v>2.2429136120000005E-2</v>
          </cell>
          <cell r="CO564">
            <v>2.537279642E-2</v>
          </cell>
          <cell r="CP564">
            <v>2.2775990559999997E-2</v>
          </cell>
          <cell r="CQ564">
            <v>2.6954545990000002E-2</v>
          </cell>
          <cell r="CR564">
            <v>2.8564810060000008E-2</v>
          </cell>
          <cell r="CS564">
            <v>2.7455493310000002E-2</v>
          </cell>
          <cell r="CT564">
            <v>1.7180068989999998E-2</v>
          </cell>
          <cell r="CU564">
            <v>1.6147587590000002E-2</v>
          </cell>
          <cell r="CV564">
            <v>1.4839358869999998E-2</v>
          </cell>
          <cell r="CW564">
            <v>2.8875428889999995E-2</v>
          </cell>
          <cell r="CX564">
            <v>1.6975270670000001E-2</v>
          </cell>
          <cell r="CY564">
            <v>1.8145981149999994E-2</v>
          </cell>
          <cell r="CZ564">
            <v>2.3773621810000006E-2</v>
          </cell>
          <cell r="DA564">
            <v>2.3760315009999998E-2</v>
          </cell>
          <cell r="DB564">
            <v>2.244500458E-2</v>
          </cell>
          <cell r="DC564">
            <v>2.7870275640000004E-2</v>
          </cell>
          <cell r="DD564">
            <v>2.8383485550000007E-2</v>
          </cell>
          <cell r="DE564">
            <v>2.7182265230000002E-2</v>
          </cell>
          <cell r="DF564">
            <v>1.701409722E-2</v>
          </cell>
          <cell r="DG564">
            <v>1.6486496390000001E-2</v>
          </cell>
          <cell r="DH564">
            <v>1.4478663779999998E-2</v>
          </cell>
          <cell r="DI564">
            <v>2.8994781959999993E-2</v>
          </cell>
          <cell r="DJ564">
            <v>1.7528257710000002E-2</v>
          </cell>
          <cell r="DK564">
            <v>1.737887103E-2</v>
          </cell>
          <cell r="DL564">
            <v>2.5519148920000009E-2</v>
          </cell>
          <cell r="DM564">
            <v>2.272549238E-2</v>
          </cell>
          <cell r="DN564">
            <v>2.1760225600000002E-2</v>
          </cell>
          <cell r="DO564">
            <v>2.9485432870000002E-2</v>
          </cell>
          <cell r="DP564">
            <v>2.7313344220000004E-2</v>
          </cell>
          <cell r="DQ564">
            <v>2.7159026800000003E-2</v>
          </cell>
          <cell r="DR564">
            <v>1.6359578409999999E-2</v>
          </cell>
          <cell r="DS564">
            <v>1.6691046980000002E-2</v>
          </cell>
          <cell r="DT564">
            <v>1.413269979E-2</v>
          </cell>
          <cell r="DU564">
            <v>2.9256090649999993E-2</v>
          </cell>
          <cell r="DV564">
            <v>1.784168194E-2</v>
          </cell>
          <cell r="DW564">
            <v>1.7118961109999997E-2</v>
          </cell>
          <cell r="DX564">
            <v>2.6194110320000009E-2</v>
          </cell>
          <cell r="DY564">
            <v>2.1774586329999998E-2</v>
          </cell>
          <cell r="DZ564">
            <v>2.1827390230000004E-2</v>
          </cell>
          <cell r="EA564">
            <v>2.9957917030000003E-2</v>
          </cell>
          <cell r="EB564">
            <v>2.8214998589999998E-2</v>
          </cell>
          <cell r="EC564">
            <v>2.6366837260000001E-2</v>
          </cell>
          <cell r="ED564">
            <v>1.5749645779999998E-2</v>
          </cell>
          <cell r="EE564">
            <v>1.6593171280000003E-2</v>
          </cell>
          <cell r="EF564">
            <v>1.407762567E-2</v>
          </cell>
          <cell r="EG564">
            <v>2.9133459859999995E-2</v>
          </cell>
          <cell r="EH564">
            <v>1.8859403650000002E-2</v>
          </cell>
          <cell r="EI564">
            <v>1.6465977E-2</v>
          </cell>
          <cell r="EJ564">
            <v>2.7152097950000006E-2</v>
          </cell>
          <cell r="EK564">
            <v>2.2148536110000002E-2</v>
          </cell>
          <cell r="EL564">
            <v>2.2387155210000002E-2</v>
          </cell>
          <cell r="EM564">
            <v>2.9520116360000008E-2</v>
          </cell>
          <cell r="EN564">
            <v>2.8045222089999999E-2</v>
          </cell>
          <cell r="EO564">
            <v>2.598314035E-2</v>
          </cell>
          <cell r="EP564">
            <v>1.5894246719999998E-2</v>
          </cell>
          <cell r="EQ564">
            <v>1.5683919840000005E-2</v>
          </cell>
          <cell r="ER564">
            <v>1.5599002040000001E-2</v>
          </cell>
          <cell r="ES564">
            <v>2.7415975639999993E-2</v>
          </cell>
          <cell r="ET564">
            <v>2.0404946700000003E-2</v>
          </cell>
          <cell r="EU564">
            <v>1.5032616029999999E-2</v>
          </cell>
          <cell r="EV564">
            <v>2.2429136120000005E-2</v>
          </cell>
          <cell r="EW564">
            <v>2.5168216989999999E-2</v>
          </cell>
          <cell r="EX564">
            <v>2.2936406769999994E-2</v>
          </cell>
          <cell r="EY564">
            <v>2.5826898380000001E-2</v>
          </cell>
          <cell r="EZ564">
            <v>2.8080366660000008E-2</v>
          </cell>
          <cell r="FA564">
            <v>2.6905021680000002E-2</v>
          </cell>
          <cell r="FB564">
            <v>1.8934388780000002E-2</v>
          </cell>
          <cell r="FC564">
            <v>1.5685697550000002E-2</v>
          </cell>
          <cell r="FD564">
            <v>1.5370543689999999E-2</v>
          </cell>
          <cell r="FE564">
            <v>2.8486210929999999E-2</v>
          </cell>
          <cell r="FF564">
            <v>1.7368876129999999E-2</v>
          </cell>
          <cell r="FG564">
            <v>1.8524704939999997E-2</v>
          </cell>
          <cell r="FH564">
            <v>2.3573983790000006E-2</v>
          </cell>
          <cell r="FI564">
            <v>2.3785413599999999E-2</v>
          </cell>
          <cell r="FJ564">
            <v>2.2775990559999997E-2</v>
          </cell>
          <cell r="FK564">
            <v>2.6954545990000002E-2</v>
          </cell>
          <cell r="FL564">
            <v>2.8564810060000008E-2</v>
          </cell>
          <cell r="FM564">
            <v>2.7455493310000002E-2</v>
          </cell>
          <cell r="FN564">
            <v>1.7180068989999998E-2</v>
          </cell>
          <cell r="FO564">
            <v>1.6147587590000002E-2</v>
          </cell>
          <cell r="FP564">
            <v>1.4839358869999998E-2</v>
          </cell>
          <cell r="FQ564">
            <v>2.8875428889999995E-2</v>
          </cell>
          <cell r="FR564">
            <v>1.6975270670000001E-2</v>
          </cell>
          <cell r="FS564">
            <v>1.8172483959999992E-2</v>
          </cell>
          <cell r="FT564">
            <v>2.3773621810000006E-2</v>
          </cell>
          <cell r="FU564">
            <v>2.3760315009999998E-2</v>
          </cell>
          <cell r="FV564">
            <v>2.244500458E-2</v>
          </cell>
          <cell r="FW564">
            <v>2.7870275640000004E-2</v>
          </cell>
          <cell r="FX564">
            <v>2.8383485550000007E-2</v>
          </cell>
          <cell r="FY564">
            <v>2.7182265230000002E-2</v>
          </cell>
          <cell r="FZ564">
            <v>1.701409722E-2</v>
          </cell>
          <cell r="GA564">
            <v>1.6486496390000001E-2</v>
          </cell>
          <cell r="GB564">
            <v>1.4478663779999998E-2</v>
          </cell>
          <cell r="GC564">
            <v>2.8994781959999993E-2</v>
          </cell>
          <cell r="GD564">
            <v>1.7528257710000002E-2</v>
          </cell>
          <cell r="GE564">
            <v>1.737887103E-2</v>
          </cell>
          <cell r="GF564">
            <v>2.5519148920000009E-2</v>
          </cell>
          <cell r="GG564">
            <v>2.2973095790000002E-2</v>
          </cell>
          <cell r="GH564">
            <v>2.1827390230000004E-2</v>
          </cell>
          <cell r="GI564">
            <v>2.9957917030000003E-2</v>
          </cell>
          <cell r="GJ564">
            <v>2.8214998589999998E-2</v>
          </cell>
          <cell r="GK564">
            <v>2.6366837260000001E-2</v>
          </cell>
          <cell r="GL564">
            <v>1.5749645779999998E-2</v>
          </cell>
          <cell r="GM564">
            <v>1.6593171280000003E-2</v>
          </cell>
          <cell r="GN564">
            <v>1.407762567E-2</v>
          </cell>
          <cell r="GO564">
            <v>2.9133459859999995E-2</v>
          </cell>
          <cell r="GP564">
            <v>1.8859403650000002E-2</v>
          </cell>
          <cell r="GQ564">
            <v>1.6090035610000001E-2</v>
          </cell>
          <cell r="GR564">
            <v>2.7152097950000006E-2</v>
          </cell>
          <cell r="GS564">
            <v>2.1392578510000003E-2</v>
          </cell>
          <cell r="GT564">
            <v>2.2660344970000003E-2</v>
          </cell>
          <cell r="GU564">
            <v>2.8558380090000005E-2</v>
          </cell>
          <cell r="GV564">
            <v>2.9453491140000003E-2</v>
          </cell>
          <cell r="GW564">
            <v>2.5944521580000001E-2</v>
          </cell>
          <cell r="GX564">
            <v>1.4899674269999998E-2</v>
          </cell>
          <cell r="GY564">
            <v>1.6750011380000002E-2</v>
          </cell>
          <cell r="GZ564">
            <v>1.415871197E-2</v>
          </cell>
          <cell r="HA564">
            <v>2.8856155309999996E-2</v>
          </cell>
          <cell r="HB564">
            <v>2.0381331039999999E-2</v>
          </cell>
          <cell r="HC564">
            <v>1.5413005049999999E-2</v>
          </cell>
          <cell r="HD564">
            <v>2.1202715390000005E-2</v>
          </cell>
          <cell r="HE564">
            <v>2.5780837919999997E-2</v>
          </cell>
          <cell r="HF564">
            <v>2.3691072819999999E-2</v>
          </cell>
          <cell r="HG564">
            <v>2.4678024130000004E-2</v>
          </cell>
          <cell r="HH564">
            <v>2.8100359340000002E-2</v>
          </cell>
          <cell r="HI564">
            <v>2.7285641650000001E-2</v>
          </cell>
          <cell r="HJ564">
            <v>1.9578558350000001E-2</v>
          </cell>
          <cell r="HK564">
            <v>1.47809398E-2</v>
          </cell>
          <cell r="HL564">
            <v>1.5213222889999998E-2</v>
          </cell>
          <cell r="HM564">
            <v>2.9409178920000001E-2</v>
          </cell>
          <cell r="HN564">
            <v>1.7220226959999998E-2</v>
          </cell>
          <cell r="HO564">
            <v>1.8828702370000002E-2</v>
          </cell>
          <cell r="HP564">
            <v>2.2429136120000005E-2</v>
          </cell>
          <cell r="HQ564">
            <v>2.5168216989999999E-2</v>
          </cell>
          <cell r="HR564">
            <v>2.2936406769999994E-2</v>
          </cell>
          <cell r="HS564">
            <v>2.5826898380000001E-2</v>
          </cell>
          <cell r="HT564">
            <v>2.8080366660000008E-2</v>
          </cell>
          <cell r="HU564">
            <v>2.6905021680000002E-2</v>
          </cell>
          <cell r="HV564">
            <v>1.8934388780000002E-2</v>
          </cell>
          <cell r="HW564">
            <v>1.5685697550000002E-2</v>
          </cell>
          <cell r="HX564">
            <v>1.5370543689999999E-2</v>
          </cell>
          <cell r="HY564">
            <v>2.8486210929999999E-2</v>
          </cell>
          <cell r="HZ564">
            <v>1.7368876129999999E-2</v>
          </cell>
          <cell r="IA564">
            <v>1.8524704939999997E-2</v>
          </cell>
          <cell r="IB564">
            <v>2.3573983790000006E-2</v>
          </cell>
          <cell r="IC564">
            <v>2.4130172870000001E-2</v>
          </cell>
          <cell r="ID564">
            <v>2.244500458E-2</v>
          </cell>
          <cell r="IE564">
            <v>2.7870275640000004E-2</v>
          </cell>
          <cell r="IF564">
            <v>2.8383485550000007E-2</v>
          </cell>
          <cell r="IG564">
            <v>2.7182265230000002E-2</v>
          </cell>
          <cell r="IH564">
            <v>1.701409722E-2</v>
          </cell>
          <cell r="II564">
            <v>1.6486496390000001E-2</v>
          </cell>
          <cell r="IJ564">
            <v>1.4478663779999998E-2</v>
          </cell>
          <cell r="IK564">
            <v>2.8994781959999993E-2</v>
          </cell>
          <cell r="IL564">
            <v>1.7528257710000002E-2</v>
          </cell>
          <cell r="IM564">
            <v>1.7212951559999998E-2</v>
          </cell>
          <cell r="IN564">
            <v>2.5519148920000009E-2</v>
          </cell>
          <cell r="IO564">
            <v>2.272549238E-2</v>
          </cell>
          <cell r="IP564">
            <v>2.1760225600000002E-2</v>
          </cell>
          <cell r="IQ564">
            <v>2.9485432870000002E-2</v>
          </cell>
          <cell r="IR564">
            <v>2.7313344220000004E-2</v>
          </cell>
          <cell r="IS564">
            <v>2.7159026800000003E-2</v>
          </cell>
          <cell r="IT564">
            <v>1.6359578409999999E-2</v>
          </cell>
          <cell r="IU564">
            <v>1.6691046980000002E-2</v>
          </cell>
          <cell r="IV564">
            <v>1.413269979E-2</v>
          </cell>
          <cell r="IW564">
            <v>2.9256090649999993E-2</v>
          </cell>
          <cell r="IX564">
            <v>1.784168194E-2</v>
          </cell>
          <cell r="IY564">
            <v>1.7118961109999997E-2</v>
          </cell>
        </row>
        <row r="565">
          <cell r="C565" t="str">
            <v>WD_.PX.WWA._.PTC.Utility_Scale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3.3132316619999998E-2</v>
          </cell>
          <cell r="AS565">
            <v>1.8314786659999995E-2</v>
          </cell>
          <cell r="AT565">
            <v>3.000077613E-2</v>
          </cell>
          <cell r="AU565">
            <v>3.5323193240000002E-2</v>
          </cell>
          <cell r="AV565">
            <v>2.3482321700000006E-2</v>
          </cell>
          <cell r="AW565">
            <v>1.9942467960000002E-2</v>
          </cell>
          <cell r="AX565">
            <v>2.1102685019999998E-2</v>
          </cell>
          <cell r="AY565">
            <v>1.798512516E-2</v>
          </cell>
          <cell r="AZ565">
            <v>1.3952870070000003E-2</v>
          </cell>
          <cell r="BA565">
            <v>2.2721837730000003E-2</v>
          </cell>
          <cell r="BB565">
            <v>3.013653677E-2</v>
          </cell>
          <cell r="BC565">
            <v>1.43836569E-2</v>
          </cell>
          <cell r="BD565">
            <v>3.2439027670000002E-2</v>
          </cell>
          <cell r="BE565">
            <v>1.8920676319999996E-2</v>
          </cell>
          <cell r="BF565">
            <v>3.0653420479999999E-2</v>
          </cell>
          <cell r="BG565">
            <v>3.3704668919999993E-2</v>
          </cell>
          <cell r="BH565">
            <v>2.4847055240000006E-2</v>
          </cell>
          <cell r="BI565">
            <v>1.8341231310000001E-2</v>
          </cell>
          <cell r="BJ565">
            <v>2.113946207999999E-2</v>
          </cell>
          <cell r="BK565">
            <v>1.7961005529999997E-2</v>
          </cell>
          <cell r="BL565">
            <v>1.4077066650000001E-2</v>
          </cell>
          <cell r="BM565">
            <v>2.3809776920000005E-2</v>
          </cell>
          <cell r="BN565">
            <v>2.8992469050000004E-2</v>
          </cell>
          <cell r="BO565">
            <v>1.5434796099999998E-2</v>
          </cell>
          <cell r="BP565">
            <v>3.3965351520000006E-2</v>
          </cell>
          <cell r="BQ565">
            <v>1.845757588E-2</v>
          </cell>
          <cell r="BR565">
            <v>3.1413740830000002E-2</v>
          </cell>
          <cell r="BS565">
            <v>3.1881862099999991E-2</v>
          </cell>
          <cell r="BT565">
            <v>2.5112042010000005E-2</v>
          </cell>
          <cell r="BU565">
            <v>1.7981807459999999E-2</v>
          </cell>
          <cell r="BV565">
            <v>2.149504868999999E-2</v>
          </cell>
          <cell r="BW565">
            <v>1.7665018529999996E-2</v>
          </cell>
          <cell r="BX565">
            <v>1.5617863799999999E-2</v>
          </cell>
          <cell r="BY565">
            <v>2.2426261590000003E-2</v>
          </cell>
          <cell r="BZ565">
            <v>2.8997008700000004E-2</v>
          </cell>
          <cell r="CA565">
            <v>1.5364511530000001E-2</v>
          </cell>
          <cell r="CB565">
            <v>2.8929842990000003E-2</v>
          </cell>
          <cell r="CC565">
            <v>2.1443776079999994E-2</v>
          </cell>
          <cell r="CD565">
            <v>3.1156419030000004E-2</v>
          </cell>
          <cell r="CE565">
            <v>2.9329201749999999E-2</v>
          </cell>
          <cell r="CF565">
            <v>2.6902882819999994E-2</v>
          </cell>
          <cell r="CG565">
            <v>1.849050944E-2</v>
          </cell>
          <cell r="CH565">
            <v>2.2579419830000003E-2</v>
          </cell>
          <cell r="CI565">
            <v>1.8334959540000001E-2</v>
          </cell>
          <cell r="CJ565">
            <v>1.4573108250000001E-2</v>
          </cell>
          <cell r="CK565">
            <v>2.4404225910000008E-2</v>
          </cell>
          <cell r="CL565">
            <v>2.4065824520000001E-2</v>
          </cell>
          <cell r="CM565">
            <v>2.0193327679999998E-2</v>
          </cell>
          <cell r="CN565">
            <v>3.0934425709999998E-2</v>
          </cell>
          <cell r="CO565">
            <v>2.034963847E-2</v>
          </cell>
          <cell r="CP565">
            <v>2.9863188750000002E-2</v>
          </cell>
          <cell r="CQ565">
            <v>3.1272873049999997E-2</v>
          </cell>
          <cell r="CR565">
            <v>2.5452311530000001E-2</v>
          </cell>
          <cell r="CS565">
            <v>1.863343009E-2</v>
          </cell>
          <cell r="CT565">
            <v>2.2323940439999999E-2</v>
          </cell>
          <cell r="CU565">
            <v>1.730270389E-2</v>
          </cell>
          <cell r="CV565">
            <v>1.4510662160000002E-2</v>
          </cell>
          <cell r="CW565">
            <v>2.2830107370000005E-2</v>
          </cell>
          <cell r="CX565">
            <v>2.5807127460000003E-2</v>
          </cell>
          <cell r="CY565">
            <v>1.8458799200000001E-2</v>
          </cell>
          <cell r="CZ565">
            <v>3.3132316619999998E-2</v>
          </cell>
          <cell r="DA565">
            <v>1.8267717139999994E-2</v>
          </cell>
          <cell r="DB565">
            <v>2.9784256129999999E-2</v>
          </cell>
          <cell r="DC565">
            <v>3.3319153670000004E-2</v>
          </cell>
          <cell r="DD565">
            <v>2.4676059769999998E-2</v>
          </cell>
          <cell r="DE565">
            <v>1.995017285E-2</v>
          </cell>
          <cell r="DF565">
            <v>2.0697865729999997E-2</v>
          </cell>
          <cell r="DG565">
            <v>1.786068994E-2</v>
          </cell>
          <cell r="DH565">
            <v>1.3900022840000003E-2</v>
          </cell>
          <cell r="DI565">
            <v>2.2765884920000007E-2</v>
          </cell>
          <cell r="DJ565">
            <v>2.7791900570000003E-2</v>
          </cell>
          <cell r="DK565">
            <v>1.6741285509999995E-2</v>
          </cell>
          <cell r="DL565">
            <v>3.2550791610000004E-2</v>
          </cell>
          <cell r="DM565">
            <v>1.7745459479999996E-2</v>
          </cell>
          <cell r="DN565">
            <v>2.9950776130000002E-2</v>
          </cell>
          <cell r="DO565">
            <v>3.5280721370000004E-2</v>
          </cell>
          <cell r="DP565">
            <v>2.3174397180000004E-2</v>
          </cell>
          <cell r="DQ565">
            <v>1.9873527360000001E-2</v>
          </cell>
          <cell r="DR565">
            <v>2.0749635059999997E-2</v>
          </cell>
          <cell r="DS565">
            <v>1.792825273E-2</v>
          </cell>
          <cell r="DT565">
            <v>1.3952870070000003E-2</v>
          </cell>
          <cell r="DU565">
            <v>2.2721837730000003E-2</v>
          </cell>
          <cell r="DV565">
            <v>3.013653677E-2</v>
          </cell>
          <cell r="DW565">
            <v>1.43836569E-2</v>
          </cell>
          <cell r="DX565">
            <v>3.2439027670000002E-2</v>
          </cell>
          <cell r="DY565">
            <v>1.8920676319999996E-2</v>
          </cell>
          <cell r="DZ565">
            <v>3.0621295909999999E-2</v>
          </cell>
          <cell r="EA565">
            <v>3.3620105379999994E-2</v>
          </cell>
          <cell r="EB565">
            <v>2.4746568110000002E-2</v>
          </cell>
          <cell r="EC565">
            <v>1.8335210259999998E-2</v>
          </cell>
          <cell r="ED565">
            <v>2.0772786719999995E-2</v>
          </cell>
          <cell r="EE565">
            <v>1.7950890849999998E-2</v>
          </cell>
          <cell r="EF565">
            <v>1.4077066650000001E-2</v>
          </cell>
          <cell r="EG565">
            <v>2.3809776920000005E-2</v>
          </cell>
          <cell r="EH565">
            <v>2.8992469050000004E-2</v>
          </cell>
          <cell r="EI565">
            <v>1.5434796099999998E-2</v>
          </cell>
          <cell r="EJ565">
            <v>3.3965351520000006E-2</v>
          </cell>
          <cell r="EK565">
            <v>2.016776814E-2</v>
          </cell>
          <cell r="EL565">
            <v>2.9564777989999999E-2</v>
          </cell>
          <cell r="EM565">
            <v>3.2604616449999999E-2</v>
          </cell>
          <cell r="EN565">
            <v>2.2614669050000001E-2</v>
          </cell>
          <cell r="EO565">
            <v>1.8202738569999998E-2</v>
          </cell>
          <cell r="EP565">
            <v>2.3128822019999992E-2</v>
          </cell>
          <cell r="EQ565">
            <v>1.537832577E-2</v>
          </cell>
          <cell r="ER565">
            <v>1.7618495390000002E-2</v>
          </cell>
          <cell r="ES565">
            <v>2.0455649890000004E-2</v>
          </cell>
          <cell r="ET565">
            <v>2.9010837580000004E-2</v>
          </cell>
          <cell r="EU565">
            <v>1.5156116529999999E-2</v>
          </cell>
          <cell r="EV565">
            <v>3.0934425709999998E-2</v>
          </cell>
          <cell r="EW565">
            <v>2.0327241490000002E-2</v>
          </cell>
          <cell r="EX565">
            <v>2.9828350200000003E-2</v>
          </cell>
          <cell r="EY565">
            <v>3.0246836739999998E-2</v>
          </cell>
          <cell r="EZ565">
            <v>2.4988286420000002E-2</v>
          </cell>
          <cell r="FA565">
            <v>1.747433025E-2</v>
          </cell>
          <cell r="FB565">
            <v>2.2605369889999997E-2</v>
          </cell>
          <cell r="FC565">
            <v>1.8477441759999998E-2</v>
          </cell>
          <cell r="FD565">
            <v>1.4808341190000003E-2</v>
          </cell>
          <cell r="FE565">
            <v>2.3165463460000008E-2</v>
          </cell>
          <cell r="FF565">
            <v>2.4968754240000002E-2</v>
          </cell>
          <cell r="FG565">
            <v>1.9297172419999998E-2</v>
          </cell>
          <cell r="FH565">
            <v>3.1575025289999996E-2</v>
          </cell>
          <cell r="FI565">
            <v>1.9709038889999999E-2</v>
          </cell>
          <cell r="FJ565">
            <v>2.9685735210000001E-2</v>
          </cell>
          <cell r="FK565">
            <v>3.1662477720000005E-2</v>
          </cell>
          <cell r="FL565">
            <v>2.6040232199999999E-2</v>
          </cell>
          <cell r="FM565">
            <v>1.867660594E-2</v>
          </cell>
          <cell r="FN565">
            <v>2.2772329599999995E-2</v>
          </cell>
          <cell r="FO565">
            <v>1.7556086369999998E-2</v>
          </cell>
          <cell r="FP565">
            <v>1.4492694070000001E-2</v>
          </cell>
          <cell r="FQ565">
            <v>2.2830107370000005E-2</v>
          </cell>
          <cell r="FR565">
            <v>2.5807127460000003E-2</v>
          </cell>
          <cell r="FS565">
            <v>1.8462185790000002E-2</v>
          </cell>
          <cell r="FT565">
            <v>3.3132316619999998E-2</v>
          </cell>
          <cell r="FU565">
            <v>1.8267717139999994E-2</v>
          </cell>
          <cell r="FV565">
            <v>2.9896130700000002E-2</v>
          </cell>
          <cell r="FW565">
            <v>3.3377062000000006E-2</v>
          </cell>
          <cell r="FX565">
            <v>2.5135858680000008E-2</v>
          </cell>
          <cell r="FY565">
            <v>1.9930136460000001E-2</v>
          </cell>
          <cell r="FZ565">
            <v>2.0773109249999998E-2</v>
          </cell>
          <cell r="GA565">
            <v>1.7849082489999998E-2</v>
          </cell>
          <cell r="GB565">
            <v>1.3888033320000001E-2</v>
          </cell>
          <cell r="GC565">
            <v>2.2765884920000007E-2</v>
          </cell>
          <cell r="GD565">
            <v>2.7791900570000003E-2</v>
          </cell>
          <cell r="GE565">
            <v>1.6741285509999995E-2</v>
          </cell>
          <cell r="GF565">
            <v>3.2550791610000004E-2</v>
          </cell>
          <cell r="GG565">
            <v>1.8966830069999996E-2</v>
          </cell>
          <cell r="GH565">
            <v>3.0353420479999997E-2</v>
          </cell>
          <cell r="GI565">
            <v>3.3670105379999996E-2</v>
          </cell>
          <cell r="GJ565">
            <v>2.4597055240000009E-2</v>
          </cell>
          <cell r="GK565">
            <v>1.8326316239999998E-2</v>
          </cell>
          <cell r="GL565">
            <v>2.1107684129999991E-2</v>
          </cell>
          <cell r="GM565">
            <v>1.7961005529999997E-2</v>
          </cell>
          <cell r="GN565">
            <v>1.4077066650000001E-2</v>
          </cell>
          <cell r="GO565">
            <v>2.3809776920000005E-2</v>
          </cell>
          <cell r="GP565">
            <v>2.8992469050000004E-2</v>
          </cell>
          <cell r="GQ565">
            <v>1.4283943909999999E-2</v>
          </cell>
          <cell r="GR565">
            <v>3.3965351520000006E-2</v>
          </cell>
          <cell r="GS565">
            <v>1.845757588E-2</v>
          </cell>
          <cell r="GT565">
            <v>3.1413740830000002E-2</v>
          </cell>
          <cell r="GU565">
            <v>3.1881862099999991E-2</v>
          </cell>
          <cell r="GV565">
            <v>2.5112042010000005E-2</v>
          </cell>
          <cell r="GW565">
            <v>1.7981807459999999E-2</v>
          </cell>
          <cell r="GX565">
            <v>2.149504868999999E-2</v>
          </cell>
          <cell r="GY565">
            <v>1.7665018529999996E-2</v>
          </cell>
          <cell r="GZ565">
            <v>1.5617863799999999E-2</v>
          </cell>
          <cell r="HA565">
            <v>2.2426261590000003E-2</v>
          </cell>
          <cell r="HB565">
            <v>2.8997008700000004E-2</v>
          </cell>
          <cell r="HC565">
            <v>1.5364511530000001E-2</v>
          </cell>
          <cell r="HD565">
            <v>2.8929842990000003E-2</v>
          </cell>
          <cell r="HE565">
            <v>2.1443776079999994E-2</v>
          </cell>
          <cell r="HF565">
            <v>3.1156419030000004E-2</v>
          </cell>
          <cell r="HG565">
            <v>2.937920175E-2</v>
          </cell>
          <cell r="HH565">
            <v>2.6902882819999994E-2</v>
          </cell>
          <cell r="HI565">
            <v>1.8505424510000004E-2</v>
          </cell>
          <cell r="HJ565">
            <v>2.2579419830000003E-2</v>
          </cell>
          <cell r="HK565">
            <v>1.8334959540000001E-2</v>
          </cell>
          <cell r="HL565">
            <v>1.4573108250000001E-2</v>
          </cell>
          <cell r="HM565">
            <v>2.4404225910000008E-2</v>
          </cell>
          <cell r="HN565">
            <v>2.4065824520000001E-2</v>
          </cell>
          <cell r="HO565">
            <v>2.0193327679999998E-2</v>
          </cell>
          <cell r="HP565">
            <v>3.0934425709999998E-2</v>
          </cell>
          <cell r="HQ565">
            <v>2.0327241490000002E-2</v>
          </cell>
          <cell r="HR565">
            <v>3.0004903280000002E-2</v>
          </cell>
          <cell r="HS565">
            <v>3.1529182209999999E-2</v>
          </cell>
          <cell r="HT565">
            <v>2.6197308649999997E-2</v>
          </cell>
          <cell r="HU565">
            <v>1.7489245319999999E-2</v>
          </cell>
          <cell r="HV565">
            <v>2.2649767420000001E-2</v>
          </cell>
          <cell r="HW565">
            <v>1.8548585950000002E-2</v>
          </cell>
          <cell r="HX565">
            <v>1.5095653160000003E-2</v>
          </cell>
          <cell r="HY565">
            <v>2.3165463460000008E-2</v>
          </cell>
          <cell r="HZ565">
            <v>2.4968754240000002E-2</v>
          </cell>
          <cell r="IA565">
            <v>1.9297172419999998E-2</v>
          </cell>
          <cell r="IB565">
            <v>3.1575025289999996E-2</v>
          </cell>
          <cell r="IC565">
            <v>1.9825008469999999E-2</v>
          </cell>
          <cell r="ID565">
            <v>2.9896130700000002E-2</v>
          </cell>
          <cell r="IE565">
            <v>3.3411625540000003E-2</v>
          </cell>
          <cell r="IF565">
            <v>2.5235858680000004E-2</v>
          </cell>
          <cell r="IG565">
            <v>1.9995051530000002E-2</v>
          </cell>
          <cell r="IH565">
            <v>2.1123655439999996E-2</v>
          </cell>
          <cell r="II565">
            <v>1.8217124469999998E-2</v>
          </cell>
          <cell r="IJ565">
            <v>1.3900022840000003E-2</v>
          </cell>
          <cell r="IK565">
            <v>2.2765884920000007E-2</v>
          </cell>
          <cell r="IL565">
            <v>2.7791900570000003E-2</v>
          </cell>
          <cell r="IM565">
            <v>1.6473801449999995E-2</v>
          </cell>
          <cell r="IN565">
            <v>3.2550791610000004E-2</v>
          </cell>
          <cell r="IO565">
            <v>1.7745459479999996E-2</v>
          </cell>
          <cell r="IP565">
            <v>3.000077613E-2</v>
          </cell>
          <cell r="IQ565">
            <v>3.5323193240000002E-2</v>
          </cell>
          <cell r="IR565">
            <v>2.3482321700000006E-2</v>
          </cell>
          <cell r="IS565">
            <v>1.9942467960000002E-2</v>
          </cell>
          <cell r="IT565">
            <v>2.1102685019999998E-2</v>
          </cell>
          <cell r="IU565">
            <v>1.798512516E-2</v>
          </cell>
          <cell r="IV565">
            <v>1.3952870070000003E-2</v>
          </cell>
          <cell r="IW565">
            <v>2.2721837730000003E-2</v>
          </cell>
          <cell r="IX565">
            <v>3.013653677E-2</v>
          </cell>
          <cell r="IY565">
            <v>1.43836569E-2</v>
          </cell>
        </row>
        <row r="566">
          <cell r="C566" t="str">
            <v>GCV.EX.WYE._._29.DaveJohnston 1 OR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0.48061333334</v>
          </cell>
          <cell r="BE566">
            <v>0.48705112927999994</v>
          </cell>
          <cell r="BF566">
            <v>2.7E-2</v>
          </cell>
          <cell r="BG566">
            <v>0.25752000000000003</v>
          </cell>
          <cell r="BH566">
            <v>0</v>
          </cell>
          <cell r="BI566">
            <v>0</v>
          </cell>
          <cell r="BJ566">
            <v>1.1298348683699999</v>
          </cell>
          <cell r="BK566">
            <v>1.5292738501100001</v>
          </cell>
          <cell r="BL566">
            <v>0.40673999999999999</v>
          </cell>
          <cell r="BM566">
            <v>0</v>
          </cell>
          <cell r="BN566">
            <v>0.69655977532000002</v>
          </cell>
          <cell r="BO566">
            <v>1.51518061521</v>
          </cell>
          <cell r="BP566">
            <v>4.3799999999999999E-2</v>
          </cell>
          <cell r="BQ566">
            <v>0.36987056604000002</v>
          </cell>
          <cell r="BR566">
            <v>0</v>
          </cell>
          <cell r="BS566">
            <v>4.3799999999999999E-2</v>
          </cell>
          <cell r="BT566">
            <v>0</v>
          </cell>
          <cell r="BU566">
            <v>9.7233883909999999E-2</v>
          </cell>
          <cell r="BV566">
            <v>0.16883999999999999</v>
          </cell>
          <cell r="BW566">
            <v>1.3095000000000001</v>
          </cell>
          <cell r="BX566">
            <v>0</v>
          </cell>
          <cell r="BY566">
            <v>0</v>
          </cell>
          <cell r="BZ566">
            <v>0.27008639678000002</v>
          </cell>
          <cell r="CA566">
            <v>1.30839571184</v>
          </cell>
          <cell r="CB566">
            <v>0.26706666667000001</v>
          </cell>
          <cell r="CC566">
            <v>0.29595652946000001</v>
          </cell>
          <cell r="CD566">
            <v>0.29187840365999995</v>
          </cell>
          <cell r="CE566">
            <v>0</v>
          </cell>
          <cell r="CF566">
            <v>3.5400000000000001E-2</v>
          </cell>
          <cell r="CG566">
            <v>0</v>
          </cell>
          <cell r="CH566">
            <v>0.54304999999999992</v>
          </cell>
          <cell r="CI566">
            <v>1.0464200000100001</v>
          </cell>
          <cell r="CJ566">
            <v>0.14842</v>
          </cell>
          <cell r="CK566">
            <v>0</v>
          </cell>
          <cell r="CL566">
            <v>0.57077423447999998</v>
          </cell>
          <cell r="CM566">
            <v>0.82013351586000005</v>
          </cell>
          <cell r="CN566">
            <v>0.1956</v>
          </cell>
          <cell r="CO566">
            <v>0.32458551990000001</v>
          </cell>
          <cell r="CP566">
            <v>0.33153962264000003</v>
          </cell>
          <cell r="CQ566">
            <v>6.2399999999999997E-2</v>
          </cell>
          <cell r="CR566">
            <v>0</v>
          </cell>
          <cell r="CS566">
            <v>2.7E-2</v>
          </cell>
          <cell r="CT566">
            <v>0.76327339868999999</v>
          </cell>
          <cell r="CU566">
            <v>0.80136000000000007</v>
          </cell>
          <cell r="CV566">
            <v>0.25140000000000001</v>
          </cell>
          <cell r="CW566">
            <v>9.6000000000000002E-2</v>
          </cell>
          <cell r="CX566">
            <v>0.9982724595200001</v>
          </cell>
          <cell r="CY566">
            <v>1.0818343123900001</v>
          </cell>
          <cell r="CZ566">
            <v>0.17868666666999999</v>
          </cell>
          <cell r="DA566">
            <v>0.51732920699999996</v>
          </cell>
          <cell r="DB566">
            <v>0.25531132075000001</v>
          </cell>
          <cell r="DC566">
            <v>3.5400000000000001E-2</v>
          </cell>
          <cell r="DD566">
            <v>0</v>
          </cell>
          <cell r="DE566">
            <v>0</v>
          </cell>
          <cell r="DF566">
            <v>0.57662909090999992</v>
          </cell>
          <cell r="DG566">
            <v>0.62249999999999994</v>
          </cell>
          <cell r="DH566">
            <v>0.15804861913000001</v>
          </cell>
          <cell r="DI566">
            <v>8.7599999999999997E-2</v>
          </cell>
          <cell r="DJ566">
            <v>0.78566175514999992</v>
          </cell>
          <cell r="DK566">
            <v>1.6216336733400001</v>
          </cell>
          <cell r="DL566">
            <v>0.21726000000000001</v>
          </cell>
          <cell r="DM566">
            <v>0.14622452830000002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0.35502</v>
          </cell>
          <cell r="DS566">
            <v>0.48993275693000005</v>
          </cell>
          <cell r="DT566">
            <v>0.10902000000000001</v>
          </cell>
          <cell r="DU566">
            <v>5.2200000000000003E-2</v>
          </cell>
          <cell r="DV566">
            <v>0.64194000000000007</v>
          </cell>
          <cell r="DW566">
            <v>1.8419340565900002</v>
          </cell>
          <cell r="DX566">
            <v>8.1000000000000003E-2</v>
          </cell>
          <cell r="DY566">
            <v>0.48602377357999998</v>
          </cell>
          <cell r="DZ566">
            <v>2.7E-2</v>
          </cell>
          <cell r="EA566">
            <v>4.3799999999999999E-2</v>
          </cell>
          <cell r="EB566">
            <v>0</v>
          </cell>
          <cell r="EC566">
            <v>0</v>
          </cell>
          <cell r="ED566">
            <v>0.13930176969999999</v>
          </cell>
          <cell r="EE566">
            <v>0.40922361307999999</v>
          </cell>
          <cell r="EF566">
            <v>5.5020000000000006E-2</v>
          </cell>
          <cell r="EG566">
            <v>4.3799999999999999E-2</v>
          </cell>
          <cell r="EH566">
            <v>0.39706520078000002</v>
          </cell>
          <cell r="EI566">
            <v>1.2820800000000001</v>
          </cell>
          <cell r="EJ566">
            <v>5.7426666670000001E-2</v>
          </cell>
          <cell r="EK566">
            <v>0.16200000000000001</v>
          </cell>
          <cell r="EL566">
            <v>0.13320000000000001</v>
          </cell>
          <cell r="EM566">
            <v>3.5400000000000001E-2</v>
          </cell>
          <cell r="EN566">
            <v>0</v>
          </cell>
          <cell r="EO566">
            <v>0</v>
          </cell>
          <cell r="EP566">
            <v>0.19492235294000002</v>
          </cell>
          <cell r="EQ566">
            <v>0.32992258303000005</v>
          </cell>
          <cell r="ER566">
            <v>0.11412</v>
          </cell>
          <cell r="ES566">
            <v>5.5161536419999997E-2</v>
          </cell>
          <cell r="ET566">
            <v>0.15839999999999999</v>
          </cell>
          <cell r="EU566">
            <v>0.64283999999999997</v>
          </cell>
          <cell r="EV566">
            <v>6.5700000000000008E-2</v>
          </cell>
          <cell r="EW566">
            <v>0.13602</v>
          </cell>
          <cell r="EX566">
            <v>0.12504785955</v>
          </cell>
          <cell r="EY566">
            <v>2.7E-2</v>
          </cell>
          <cell r="EZ566">
            <v>0</v>
          </cell>
          <cell r="FA566">
            <v>0</v>
          </cell>
          <cell r="FB566">
            <v>0.12182117647000001</v>
          </cell>
          <cell r="FC566">
            <v>0.35202</v>
          </cell>
          <cell r="FD566">
            <v>0</v>
          </cell>
          <cell r="FE566">
            <v>0</v>
          </cell>
          <cell r="FF566">
            <v>0.47629794871000003</v>
          </cell>
          <cell r="FG566">
            <v>0.56400000000000006</v>
          </cell>
          <cell r="FH566">
            <v>7.6920000000000002E-2</v>
          </cell>
          <cell r="FI566">
            <v>0.29293360829000004</v>
          </cell>
          <cell r="FJ566">
            <v>0.23347358491</v>
          </cell>
          <cell r="FK566">
            <v>2.7E-2</v>
          </cell>
          <cell r="FL566">
            <v>0</v>
          </cell>
          <cell r="FM566">
            <v>0</v>
          </cell>
          <cell r="FN566">
            <v>0.20807235294000001</v>
          </cell>
          <cell r="FO566">
            <v>0.12759999999999999</v>
          </cell>
          <cell r="FP566">
            <v>0</v>
          </cell>
          <cell r="FQ566">
            <v>0</v>
          </cell>
          <cell r="FR566">
            <v>0.30408461538000003</v>
          </cell>
          <cell r="FS566">
            <v>0.80792412371</v>
          </cell>
          <cell r="FT566">
            <v>7.9739999999999991E-2</v>
          </cell>
          <cell r="FU566">
            <v>0.35343283018999999</v>
          </cell>
          <cell r="FV566">
            <v>0.16597358491</v>
          </cell>
          <cell r="FW566">
            <v>0</v>
          </cell>
          <cell r="FX566">
            <v>0</v>
          </cell>
          <cell r="FY566">
            <v>0</v>
          </cell>
          <cell r="FZ566">
            <v>9.33285199E-3</v>
          </cell>
          <cell r="GA566">
            <v>8.1000000000000003E-2</v>
          </cell>
          <cell r="GB566">
            <v>0</v>
          </cell>
          <cell r="GC566">
            <v>0</v>
          </cell>
          <cell r="GD566">
            <v>0.28680564638</v>
          </cell>
          <cell r="GE566">
            <v>0.63884412370999999</v>
          </cell>
          <cell r="GF566">
            <v>4.6620000000000002E-2</v>
          </cell>
          <cell r="GG566">
            <v>0.29869811321</v>
          </cell>
          <cell r="GH566">
            <v>2.7E-2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0.10164901364000001</v>
          </cell>
          <cell r="GN566">
            <v>0</v>
          </cell>
          <cell r="GO566">
            <v>0</v>
          </cell>
          <cell r="GP566">
            <v>0.10668461538</v>
          </cell>
          <cell r="GQ566">
            <v>1.12158827585</v>
          </cell>
          <cell r="GR566">
            <v>0</v>
          </cell>
          <cell r="GS566">
            <v>0.71261462051000013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8.1000000000000003E-2</v>
          </cell>
          <cell r="GZ566">
            <v>0</v>
          </cell>
          <cell r="HA566">
            <v>0</v>
          </cell>
          <cell r="HB566">
            <v>0</v>
          </cell>
          <cell r="HC566">
            <v>1.3527</v>
          </cell>
          <cell r="HD566">
            <v>4.6620000000000002E-2</v>
          </cell>
          <cell r="HE566">
            <v>0</v>
          </cell>
          <cell r="HF566">
            <v>0.16597358491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8.1900000000000001E-2</v>
          </cell>
          <cell r="HL566">
            <v>0</v>
          </cell>
          <cell r="HM566">
            <v>0</v>
          </cell>
          <cell r="HN566">
            <v>0</v>
          </cell>
          <cell r="HO566">
            <v>0.22680000000000003</v>
          </cell>
          <cell r="HP566">
            <v>0</v>
          </cell>
          <cell r="HQ566">
            <v>0</v>
          </cell>
          <cell r="HR566">
            <v>0.16597358491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0.13500000000000001</v>
          </cell>
          <cell r="IA566">
            <v>0.78839999999999999</v>
          </cell>
          <cell r="IB566">
            <v>0.20250000000000001</v>
          </cell>
          <cell r="IC566">
            <v>0.70488679244999997</v>
          </cell>
          <cell r="ID566">
            <v>0.18913584906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0.26190000000000002</v>
          </cell>
          <cell r="IM566">
            <v>1.64980867167</v>
          </cell>
          <cell r="IN566">
            <v>0.3483</v>
          </cell>
          <cell r="IO566">
            <v>0.95697169811000016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0.31860000000000005</v>
          </cell>
          <cell r="IY566">
            <v>1.53265833712</v>
          </cell>
        </row>
        <row r="567">
          <cell r="C567" t="str">
            <v>GCV.EX.WYE._._29.DaveJohnston 2 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0.64746942884000003</v>
          </cell>
          <cell r="BE567">
            <v>0.65517974962000003</v>
          </cell>
          <cell r="BF567">
            <v>0.11674407174000001</v>
          </cell>
          <cell r="BG567">
            <v>0</v>
          </cell>
          <cell r="BH567">
            <v>0</v>
          </cell>
          <cell r="BI567">
            <v>0</v>
          </cell>
          <cell r="BJ567">
            <v>1.4483418182500003</v>
          </cell>
          <cell r="BK567">
            <v>1.20521276286</v>
          </cell>
          <cell r="BL567">
            <v>0.33686027943999997</v>
          </cell>
          <cell r="BM567">
            <v>0</v>
          </cell>
          <cell r="BN567">
            <v>0.55598158116999996</v>
          </cell>
          <cell r="BO567">
            <v>2.1850656157400001</v>
          </cell>
          <cell r="BP567">
            <v>9.2946897360000003E-2</v>
          </cell>
          <cell r="BQ567">
            <v>0.48126813090000004</v>
          </cell>
          <cell r="BR567">
            <v>0</v>
          </cell>
          <cell r="BS567">
            <v>0</v>
          </cell>
          <cell r="BT567">
            <v>0</v>
          </cell>
          <cell r="BU567">
            <v>0.11420000000000001</v>
          </cell>
          <cell r="BV567">
            <v>0.13208867321000001</v>
          </cell>
          <cell r="BW567">
            <v>1.1161970377200001</v>
          </cell>
          <cell r="BX567">
            <v>0</v>
          </cell>
          <cell r="BY567">
            <v>0</v>
          </cell>
          <cell r="BZ567">
            <v>0.23381140609000001</v>
          </cell>
          <cell r="CA567">
            <v>2.12926819672</v>
          </cell>
          <cell r="CB567">
            <v>0.30244428944000001</v>
          </cell>
          <cell r="CC567">
            <v>0.33644606304000002</v>
          </cell>
          <cell r="CD567">
            <v>0.56369738769</v>
          </cell>
          <cell r="CE567">
            <v>0</v>
          </cell>
          <cell r="CF567">
            <v>0</v>
          </cell>
          <cell r="CG567">
            <v>0</v>
          </cell>
          <cell r="CH567">
            <v>0.62623213115000009</v>
          </cell>
          <cell r="CI567">
            <v>0.94790000006000008</v>
          </cell>
          <cell r="CJ567">
            <v>7.2499999990000008E-2</v>
          </cell>
          <cell r="CK567">
            <v>0</v>
          </cell>
          <cell r="CL567">
            <v>0.49743258662000001</v>
          </cell>
          <cell r="CM567">
            <v>1.5002437267500002</v>
          </cell>
          <cell r="CN567">
            <v>0.40772856933999996</v>
          </cell>
          <cell r="CO567">
            <v>0.79527259878000001</v>
          </cell>
          <cell r="CP567">
            <v>0.49195059223999998</v>
          </cell>
          <cell r="CQ567">
            <v>0.108</v>
          </cell>
          <cell r="CR567">
            <v>0</v>
          </cell>
          <cell r="CS567">
            <v>4.0500000000000001E-2</v>
          </cell>
          <cell r="CT567">
            <v>0.93764443302999989</v>
          </cell>
          <cell r="CU567">
            <v>0.88051377049000012</v>
          </cell>
          <cell r="CV567">
            <v>0.18694698127999998</v>
          </cell>
          <cell r="CW567">
            <v>9.1180327870000008E-2</v>
          </cell>
          <cell r="CX567">
            <v>0.94845372249000004</v>
          </cell>
          <cell r="CY567">
            <v>1.1583220875</v>
          </cell>
          <cell r="CZ567">
            <v>0.37879454882000002</v>
          </cell>
          <cell r="DA567">
            <v>0.69605423490999996</v>
          </cell>
          <cell r="DB567">
            <v>0.36644317578000002</v>
          </cell>
          <cell r="DC567">
            <v>0</v>
          </cell>
          <cell r="DD567">
            <v>0</v>
          </cell>
          <cell r="DE567">
            <v>0</v>
          </cell>
          <cell r="DF567">
            <v>0.66756819672000001</v>
          </cell>
          <cell r="DG567">
            <v>0.65685754334000002</v>
          </cell>
          <cell r="DH567">
            <v>0.18037216781999998</v>
          </cell>
          <cell r="DI567">
            <v>9.1180327869999994E-2</v>
          </cell>
          <cell r="DJ567">
            <v>0.74050256681000004</v>
          </cell>
          <cell r="DK567">
            <v>2.1118067944000001</v>
          </cell>
          <cell r="DL567">
            <v>0.37537285070999993</v>
          </cell>
          <cell r="DM567">
            <v>0.34067223795000001</v>
          </cell>
          <cell r="DN567">
            <v>3.5808196719999998E-2</v>
          </cell>
          <cell r="DO567">
            <v>0</v>
          </cell>
          <cell r="DP567">
            <v>0</v>
          </cell>
          <cell r="DQ567">
            <v>0</v>
          </cell>
          <cell r="DR567">
            <v>0.37745853209000002</v>
          </cell>
          <cell r="DS567">
            <v>0.50909213114999996</v>
          </cell>
          <cell r="DT567">
            <v>0.11809434699</v>
          </cell>
          <cell r="DU567">
            <v>4.9308196719999996E-2</v>
          </cell>
          <cell r="DV567">
            <v>0.53557517191000004</v>
          </cell>
          <cell r="DW567">
            <v>2.3454403588699999</v>
          </cell>
          <cell r="DX567">
            <v>0.18116464519</v>
          </cell>
          <cell r="DY567">
            <v>0.64398709473999993</v>
          </cell>
          <cell r="DZ567">
            <v>6.4829508199999997E-2</v>
          </cell>
          <cell r="EA567">
            <v>0</v>
          </cell>
          <cell r="EB567">
            <v>0</v>
          </cell>
          <cell r="EC567">
            <v>0</v>
          </cell>
          <cell r="ED567">
            <v>0.25941082274999999</v>
          </cell>
          <cell r="EE567">
            <v>0.31823684641</v>
          </cell>
          <cell r="EF567">
            <v>5.3783414630000005E-2</v>
          </cell>
          <cell r="EG567">
            <v>4.1872131150000005E-2</v>
          </cell>
          <cell r="EH567">
            <v>0.21393836360000001</v>
          </cell>
          <cell r="EI567">
            <v>2.2360302492400002</v>
          </cell>
          <cell r="EJ567">
            <v>0.15808445579000002</v>
          </cell>
          <cell r="EK567">
            <v>0.33273987482</v>
          </cell>
          <cell r="EL567">
            <v>0.10771165049</v>
          </cell>
          <cell r="EM567">
            <v>0</v>
          </cell>
          <cell r="EN567">
            <v>0</v>
          </cell>
          <cell r="EO567">
            <v>0</v>
          </cell>
          <cell r="EP567">
            <v>0.34619998863000001</v>
          </cell>
          <cell r="EQ567">
            <v>0.27853454507000003</v>
          </cell>
          <cell r="ER567">
            <v>0.19407320750000001</v>
          </cell>
          <cell r="ES567">
            <v>5.1793626699999998E-2</v>
          </cell>
          <cell r="ET567">
            <v>8.1151619819999993E-2</v>
          </cell>
          <cell r="EU567">
            <v>0.50658098360999992</v>
          </cell>
          <cell r="EV567">
            <v>0.20644235329000002</v>
          </cell>
          <cell r="EW567">
            <v>0.14458755007999999</v>
          </cell>
          <cell r="EX567">
            <v>0.21311992847</v>
          </cell>
          <cell r="EY567">
            <v>2.2099698550000001E-2</v>
          </cell>
          <cell r="EZ567">
            <v>0</v>
          </cell>
          <cell r="FA567">
            <v>0</v>
          </cell>
          <cell r="FB567">
            <v>0.17078586198000001</v>
          </cell>
          <cell r="FC567">
            <v>0.29699999999999999</v>
          </cell>
          <cell r="FD567">
            <v>0</v>
          </cell>
          <cell r="FE567">
            <v>0</v>
          </cell>
          <cell r="FF567">
            <v>0.39921512328999997</v>
          </cell>
          <cell r="FG567">
            <v>0.35572819672</v>
          </cell>
          <cell r="FH567">
            <v>0.17668819672</v>
          </cell>
          <cell r="FI567">
            <v>0.33075213115000002</v>
          </cell>
          <cell r="FJ567">
            <v>0.28601987481999996</v>
          </cell>
          <cell r="FK567">
            <v>4.0500000000000001E-2</v>
          </cell>
          <cell r="FL567">
            <v>0</v>
          </cell>
          <cell r="FM567">
            <v>0</v>
          </cell>
          <cell r="FN567">
            <v>0.21230589594999999</v>
          </cell>
          <cell r="FO567">
            <v>0.16337213115000002</v>
          </cell>
          <cell r="FP567">
            <v>0</v>
          </cell>
          <cell r="FQ567">
            <v>0</v>
          </cell>
          <cell r="FR567">
            <v>0.27656641974000001</v>
          </cell>
          <cell r="FS567">
            <v>0.64030488780000006</v>
          </cell>
          <cell r="FT567">
            <v>0.13324819671999999</v>
          </cell>
          <cell r="FU567">
            <v>0.58169992846999996</v>
          </cell>
          <cell r="FV567">
            <v>0.19979989269999998</v>
          </cell>
          <cell r="FW567">
            <v>0</v>
          </cell>
          <cell r="FX567">
            <v>0</v>
          </cell>
          <cell r="FY567">
            <v>0</v>
          </cell>
          <cell r="FZ567">
            <v>0.12308560954000002</v>
          </cell>
          <cell r="GA567">
            <v>6.7500000000000004E-2</v>
          </cell>
          <cell r="GB567">
            <v>0</v>
          </cell>
          <cell r="GC567">
            <v>0</v>
          </cell>
          <cell r="GD567">
            <v>0.29581689805</v>
          </cell>
          <cell r="GE567">
            <v>0.70923898615000003</v>
          </cell>
          <cell r="GF567">
            <v>9.8028196719999988E-2</v>
          </cell>
          <cell r="GG567">
            <v>0.3875998927</v>
          </cell>
          <cell r="GH567">
            <v>4.0500000000000001E-2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6.7500000000000004E-2</v>
          </cell>
          <cell r="GN567">
            <v>0</v>
          </cell>
          <cell r="GO567">
            <v>0</v>
          </cell>
          <cell r="GP567">
            <v>0.10312682927</v>
          </cell>
          <cell r="GQ567">
            <v>1.06433606557</v>
          </cell>
          <cell r="GR567">
            <v>0.12240000000000001</v>
          </cell>
          <cell r="GS567">
            <v>0.82159982116999997</v>
          </cell>
          <cell r="GT567">
            <v>2.7E-2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4.0500000000000001E-2</v>
          </cell>
          <cell r="GZ567">
            <v>0</v>
          </cell>
          <cell r="HA567">
            <v>0</v>
          </cell>
          <cell r="HB567">
            <v>0</v>
          </cell>
          <cell r="HC567">
            <v>1.32502551074</v>
          </cell>
          <cell r="HD567">
            <v>8.7185914249999996E-2</v>
          </cell>
          <cell r="HE567">
            <v>0.11620042592</v>
          </cell>
          <cell r="HF567">
            <v>0.22859987480999999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7.4400000009999995E-2</v>
          </cell>
          <cell r="HL567">
            <v>0</v>
          </cell>
          <cell r="HM567">
            <v>0</v>
          </cell>
          <cell r="HN567">
            <v>0</v>
          </cell>
          <cell r="HO567">
            <v>0.34020000000000006</v>
          </cell>
          <cell r="HP567">
            <v>0</v>
          </cell>
          <cell r="HQ567">
            <v>0</v>
          </cell>
          <cell r="HR567">
            <v>0.22859987480999999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0.22679979785999999</v>
          </cell>
          <cell r="IA567">
            <v>0.55800000000000005</v>
          </cell>
          <cell r="IB567">
            <v>0.24479999999999999</v>
          </cell>
          <cell r="IC567">
            <v>0.7907998569300001</v>
          </cell>
          <cell r="ID567">
            <v>0.22859987480999999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0.22059970077000002</v>
          </cell>
          <cell r="IM567">
            <v>1.44742551074</v>
          </cell>
          <cell r="IN567">
            <v>0.40379999999999999</v>
          </cell>
          <cell r="IO567">
            <v>1.2219996959799999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0.27139965802000005</v>
          </cell>
          <cell r="IY567">
            <v>1.38370551074</v>
          </cell>
        </row>
        <row r="568">
          <cell r="C568" t="str">
            <v>GCC.PX.BDG._.DF_.H_1x1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</row>
        <row r="569">
          <cell r="C569" t="str">
            <v>GCC.PX.BDG._.DF_.H_2x1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  <cell r="CU569">
            <v>0</v>
          </cell>
          <cell r="CV569">
            <v>0</v>
          </cell>
          <cell r="CW569">
            <v>0</v>
          </cell>
          <cell r="CX569">
            <v>0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0</v>
          </cell>
          <cell r="DF569">
            <v>0</v>
          </cell>
          <cell r="DG569">
            <v>0</v>
          </cell>
          <cell r="DH569">
            <v>0</v>
          </cell>
          <cell r="DI569">
            <v>0</v>
          </cell>
          <cell r="DJ569">
            <v>0</v>
          </cell>
          <cell r="DK569">
            <v>0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DX569">
            <v>0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0</v>
          </cell>
          <cell r="EF569">
            <v>0</v>
          </cell>
          <cell r="EG569">
            <v>0</v>
          </cell>
          <cell r="EH569">
            <v>0</v>
          </cell>
          <cell r="EI569">
            <v>0</v>
          </cell>
          <cell r="EJ569">
            <v>0</v>
          </cell>
          <cell r="EK569">
            <v>0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</v>
          </cell>
          <cell r="ES569">
            <v>0</v>
          </cell>
          <cell r="ET569">
            <v>0</v>
          </cell>
          <cell r="EU569">
            <v>0</v>
          </cell>
          <cell r="EV569">
            <v>0</v>
          </cell>
          <cell r="EW569">
            <v>0</v>
          </cell>
          <cell r="EX569">
            <v>0</v>
          </cell>
          <cell r="EY569">
            <v>0</v>
          </cell>
          <cell r="EZ569">
            <v>0</v>
          </cell>
          <cell r="FA569">
            <v>0</v>
          </cell>
          <cell r="FB569">
            <v>0</v>
          </cell>
          <cell r="FC569">
            <v>0</v>
          </cell>
          <cell r="FD569">
            <v>0</v>
          </cell>
          <cell r="FE569">
            <v>0</v>
          </cell>
          <cell r="FF569">
            <v>0</v>
          </cell>
          <cell r="FG569">
            <v>0</v>
          </cell>
          <cell r="FH569">
            <v>0</v>
          </cell>
          <cell r="FI569">
            <v>0</v>
          </cell>
          <cell r="FJ569">
            <v>0</v>
          </cell>
          <cell r="FK569">
            <v>0</v>
          </cell>
          <cell r="FL569">
            <v>0</v>
          </cell>
          <cell r="FM569">
            <v>0</v>
          </cell>
          <cell r="FN569">
            <v>0</v>
          </cell>
          <cell r="FO569">
            <v>0</v>
          </cell>
          <cell r="FP569">
            <v>0</v>
          </cell>
          <cell r="FQ569">
            <v>0</v>
          </cell>
          <cell r="FR569">
            <v>0</v>
          </cell>
          <cell r="FS569">
            <v>0</v>
          </cell>
          <cell r="FT569">
            <v>0</v>
          </cell>
          <cell r="FU569">
            <v>0</v>
          </cell>
          <cell r="FV569">
            <v>0</v>
          </cell>
          <cell r="FW569">
            <v>0</v>
          </cell>
          <cell r="FX569">
            <v>0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</v>
          </cell>
          <cell r="GF569">
            <v>0</v>
          </cell>
          <cell r="GG569">
            <v>0</v>
          </cell>
          <cell r="GH569">
            <v>0</v>
          </cell>
          <cell r="GI569">
            <v>0</v>
          </cell>
          <cell r="GJ569">
            <v>0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</row>
        <row r="570">
          <cell r="C570" t="str">
            <v>GCC.PX.DJW._.DF_.H_1x1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0</v>
          </cell>
          <cell r="CS570">
            <v>0</v>
          </cell>
          <cell r="CT570">
            <v>0</v>
          </cell>
          <cell r="CU570">
            <v>0</v>
          </cell>
          <cell r="CV570">
            <v>0</v>
          </cell>
          <cell r="CW570">
            <v>0</v>
          </cell>
          <cell r="CX570">
            <v>0</v>
          </cell>
          <cell r="CY570">
            <v>0</v>
          </cell>
          <cell r="CZ570">
            <v>0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0</v>
          </cell>
          <cell r="DF570">
            <v>0</v>
          </cell>
          <cell r="DG570">
            <v>0</v>
          </cell>
          <cell r="DH570">
            <v>0</v>
          </cell>
          <cell r="DI570">
            <v>0</v>
          </cell>
          <cell r="DJ570">
            <v>0</v>
          </cell>
          <cell r="DK570">
            <v>0</v>
          </cell>
          <cell r="DL570">
            <v>0</v>
          </cell>
          <cell r="DM570">
            <v>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DX570">
            <v>0</v>
          </cell>
          <cell r="DY570">
            <v>0</v>
          </cell>
          <cell r="DZ570">
            <v>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0</v>
          </cell>
          <cell r="EF570">
            <v>0</v>
          </cell>
          <cell r="EG570">
            <v>0</v>
          </cell>
          <cell r="EH570">
            <v>0</v>
          </cell>
          <cell r="EI570">
            <v>0</v>
          </cell>
          <cell r="EJ570">
            <v>0</v>
          </cell>
          <cell r="EK570">
            <v>0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0</v>
          </cell>
          <cell r="ES570">
            <v>0</v>
          </cell>
          <cell r="ET570">
            <v>0</v>
          </cell>
          <cell r="EU570">
            <v>0</v>
          </cell>
          <cell r="EV570">
            <v>0</v>
          </cell>
          <cell r="EW570">
            <v>0</v>
          </cell>
          <cell r="EX570">
            <v>0</v>
          </cell>
          <cell r="EY570">
            <v>0</v>
          </cell>
          <cell r="EZ570">
            <v>0</v>
          </cell>
          <cell r="FA570">
            <v>0</v>
          </cell>
          <cell r="FB570">
            <v>0</v>
          </cell>
          <cell r="FC570">
            <v>0</v>
          </cell>
          <cell r="FD570">
            <v>0</v>
          </cell>
          <cell r="FE570">
            <v>0</v>
          </cell>
          <cell r="FF570">
            <v>0</v>
          </cell>
          <cell r="FG570">
            <v>0</v>
          </cell>
          <cell r="FH570">
            <v>0</v>
          </cell>
          <cell r="FI570">
            <v>0</v>
          </cell>
          <cell r="FJ570">
            <v>0</v>
          </cell>
          <cell r="FK570">
            <v>0</v>
          </cell>
          <cell r="FL570">
            <v>0</v>
          </cell>
          <cell r="FM570">
            <v>0</v>
          </cell>
          <cell r="FN570">
            <v>0</v>
          </cell>
          <cell r="FO570">
            <v>0</v>
          </cell>
          <cell r="FP570">
            <v>0</v>
          </cell>
          <cell r="FQ570">
            <v>0</v>
          </cell>
          <cell r="FR570">
            <v>0</v>
          </cell>
          <cell r="FS570">
            <v>0</v>
          </cell>
          <cell r="FT570">
            <v>0</v>
          </cell>
          <cell r="FU570">
            <v>0</v>
          </cell>
          <cell r="FV570">
            <v>0</v>
          </cell>
          <cell r="FW570">
            <v>0</v>
          </cell>
          <cell r="FX570">
            <v>0</v>
          </cell>
          <cell r="FY570">
            <v>0</v>
          </cell>
          <cell r="FZ570">
            <v>0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0</v>
          </cell>
          <cell r="GF570">
            <v>0</v>
          </cell>
          <cell r="GG570">
            <v>0</v>
          </cell>
          <cell r="GH570">
            <v>0</v>
          </cell>
          <cell r="GI570">
            <v>0</v>
          </cell>
          <cell r="GJ570">
            <v>0</v>
          </cell>
          <cell r="GK570">
            <v>0</v>
          </cell>
          <cell r="GL570">
            <v>0</v>
          </cell>
          <cell r="GM570">
            <v>0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</row>
        <row r="571">
          <cell r="C571" t="str">
            <v>GCC.PX.DJW._.DF_.H_2x1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  <cell r="CU571">
            <v>0</v>
          </cell>
          <cell r="CV571">
            <v>0</v>
          </cell>
          <cell r="CW571">
            <v>0</v>
          </cell>
          <cell r="CX571">
            <v>0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0</v>
          </cell>
          <cell r="DF571">
            <v>0</v>
          </cell>
          <cell r="DG571">
            <v>0</v>
          </cell>
          <cell r="DH571">
            <v>0</v>
          </cell>
          <cell r="DI571">
            <v>0</v>
          </cell>
          <cell r="DJ571">
            <v>0</v>
          </cell>
          <cell r="DK571">
            <v>0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DX571">
            <v>0</v>
          </cell>
          <cell r="DY571">
            <v>0</v>
          </cell>
          <cell r="DZ571">
            <v>0</v>
          </cell>
          <cell r="EA571">
            <v>0</v>
          </cell>
          <cell r="EB571">
            <v>0</v>
          </cell>
          <cell r="EC571">
            <v>0</v>
          </cell>
          <cell r="ED571">
            <v>0</v>
          </cell>
          <cell r="EE571">
            <v>0</v>
          </cell>
          <cell r="EF571">
            <v>0</v>
          </cell>
          <cell r="EG571">
            <v>0</v>
          </cell>
          <cell r="EH571">
            <v>0</v>
          </cell>
          <cell r="EI571">
            <v>0</v>
          </cell>
          <cell r="EJ571">
            <v>0</v>
          </cell>
          <cell r="EK571">
            <v>0</v>
          </cell>
          <cell r="EL571">
            <v>0</v>
          </cell>
          <cell r="EM571">
            <v>0</v>
          </cell>
          <cell r="EN571">
            <v>0</v>
          </cell>
          <cell r="EO571">
            <v>0</v>
          </cell>
          <cell r="EP571">
            <v>0</v>
          </cell>
          <cell r="EQ571">
            <v>0</v>
          </cell>
          <cell r="ER571">
            <v>0</v>
          </cell>
          <cell r="ES571">
            <v>0</v>
          </cell>
          <cell r="ET571">
            <v>0</v>
          </cell>
          <cell r="EU571">
            <v>0</v>
          </cell>
          <cell r="EV571">
            <v>0</v>
          </cell>
          <cell r="EW571">
            <v>0</v>
          </cell>
          <cell r="EX571">
            <v>0</v>
          </cell>
          <cell r="EY571">
            <v>0</v>
          </cell>
          <cell r="EZ571">
            <v>0</v>
          </cell>
          <cell r="FA571">
            <v>0</v>
          </cell>
          <cell r="FB571">
            <v>0</v>
          </cell>
          <cell r="FC571">
            <v>0</v>
          </cell>
          <cell r="FD571">
            <v>0</v>
          </cell>
          <cell r="FE571">
            <v>0</v>
          </cell>
          <cell r="FF571">
            <v>0</v>
          </cell>
          <cell r="FG571">
            <v>0</v>
          </cell>
          <cell r="FH571">
            <v>0</v>
          </cell>
          <cell r="FI571">
            <v>0</v>
          </cell>
          <cell r="FJ571">
            <v>0</v>
          </cell>
          <cell r="FK571">
            <v>0</v>
          </cell>
          <cell r="FL571">
            <v>0</v>
          </cell>
          <cell r="FM571">
            <v>0</v>
          </cell>
          <cell r="FN571">
            <v>0</v>
          </cell>
          <cell r="FO571">
            <v>0</v>
          </cell>
          <cell r="FP571">
            <v>0</v>
          </cell>
          <cell r="FQ571">
            <v>0</v>
          </cell>
          <cell r="FR571">
            <v>0</v>
          </cell>
          <cell r="FS571">
            <v>0</v>
          </cell>
          <cell r="FT571">
            <v>0</v>
          </cell>
          <cell r="FU571">
            <v>0</v>
          </cell>
          <cell r="FV571">
            <v>0</v>
          </cell>
          <cell r="FW571">
            <v>0</v>
          </cell>
          <cell r="FX571">
            <v>0</v>
          </cell>
          <cell r="FY571">
            <v>0</v>
          </cell>
          <cell r="FZ571">
            <v>0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0</v>
          </cell>
          <cell r="GF571">
            <v>0</v>
          </cell>
          <cell r="GG571">
            <v>0</v>
          </cell>
          <cell r="GH571">
            <v>0</v>
          </cell>
          <cell r="GI571">
            <v>0</v>
          </cell>
          <cell r="GJ571">
            <v>0</v>
          </cell>
          <cell r="GK571">
            <v>0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</row>
        <row r="572">
          <cell r="C572" t="str">
            <v>GCC.PX.HTG._.DF_.H_1x1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0</v>
          </cell>
          <cell r="CF572">
            <v>0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0</v>
          </cell>
          <cell r="CS572">
            <v>0</v>
          </cell>
          <cell r="CT572">
            <v>0</v>
          </cell>
          <cell r="CU572">
            <v>0</v>
          </cell>
          <cell r="CV572">
            <v>0</v>
          </cell>
          <cell r="CW572">
            <v>0</v>
          </cell>
          <cell r="CX572">
            <v>0</v>
          </cell>
          <cell r="CY572">
            <v>0</v>
          </cell>
          <cell r="CZ572">
            <v>0</v>
          </cell>
          <cell r="DA572">
            <v>0</v>
          </cell>
          <cell r="DB572">
            <v>0</v>
          </cell>
          <cell r="DC572">
            <v>0</v>
          </cell>
          <cell r="DD572">
            <v>0</v>
          </cell>
          <cell r="DE572">
            <v>0</v>
          </cell>
          <cell r="DF572">
            <v>0</v>
          </cell>
          <cell r="DG572">
            <v>0</v>
          </cell>
          <cell r="DH572">
            <v>0</v>
          </cell>
          <cell r="DI572">
            <v>0</v>
          </cell>
          <cell r="DJ572">
            <v>0</v>
          </cell>
          <cell r="DK572">
            <v>0</v>
          </cell>
          <cell r="DL572">
            <v>0</v>
          </cell>
          <cell r="DM572">
            <v>0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DX572">
            <v>0</v>
          </cell>
          <cell r="DY572">
            <v>0</v>
          </cell>
          <cell r="DZ572">
            <v>0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0</v>
          </cell>
          <cell r="EF572">
            <v>0</v>
          </cell>
          <cell r="EG572">
            <v>0</v>
          </cell>
          <cell r="EH572">
            <v>0</v>
          </cell>
          <cell r="EI572">
            <v>0</v>
          </cell>
          <cell r="EJ572">
            <v>0</v>
          </cell>
          <cell r="EK572">
            <v>0</v>
          </cell>
          <cell r="EL572">
            <v>0</v>
          </cell>
          <cell r="EM572">
            <v>0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0</v>
          </cell>
          <cell r="ES572">
            <v>0</v>
          </cell>
          <cell r="ET572">
            <v>0</v>
          </cell>
          <cell r="EU572">
            <v>0</v>
          </cell>
          <cell r="EV572">
            <v>0</v>
          </cell>
          <cell r="EW572">
            <v>0</v>
          </cell>
          <cell r="EX572">
            <v>0</v>
          </cell>
          <cell r="EY572">
            <v>0</v>
          </cell>
          <cell r="EZ572">
            <v>0</v>
          </cell>
          <cell r="FA572">
            <v>0</v>
          </cell>
          <cell r="FB572">
            <v>0</v>
          </cell>
          <cell r="FC572">
            <v>0</v>
          </cell>
          <cell r="FD572">
            <v>0</v>
          </cell>
          <cell r="FE572">
            <v>0</v>
          </cell>
          <cell r="FF572">
            <v>0</v>
          </cell>
          <cell r="FG572">
            <v>0</v>
          </cell>
          <cell r="FH572">
            <v>0</v>
          </cell>
          <cell r="FI572">
            <v>0</v>
          </cell>
          <cell r="FJ572">
            <v>0</v>
          </cell>
          <cell r="FK572">
            <v>0</v>
          </cell>
          <cell r="FL572">
            <v>0</v>
          </cell>
          <cell r="FM572">
            <v>0</v>
          </cell>
          <cell r="FN572">
            <v>0</v>
          </cell>
          <cell r="FO572">
            <v>0</v>
          </cell>
          <cell r="FP572">
            <v>0</v>
          </cell>
          <cell r="FQ572">
            <v>0</v>
          </cell>
          <cell r="FR572">
            <v>0</v>
          </cell>
          <cell r="FS572">
            <v>0</v>
          </cell>
          <cell r="FT572">
            <v>0</v>
          </cell>
          <cell r="FU572">
            <v>0</v>
          </cell>
          <cell r="FV572">
            <v>0</v>
          </cell>
          <cell r="FW572">
            <v>0</v>
          </cell>
          <cell r="FX572">
            <v>0</v>
          </cell>
          <cell r="FY572">
            <v>0</v>
          </cell>
          <cell r="FZ572">
            <v>0</v>
          </cell>
          <cell r="GA572">
            <v>0</v>
          </cell>
          <cell r="GB572">
            <v>0</v>
          </cell>
          <cell r="GC572">
            <v>0</v>
          </cell>
          <cell r="GD572">
            <v>0</v>
          </cell>
          <cell r="GE572">
            <v>0</v>
          </cell>
          <cell r="GF572">
            <v>0</v>
          </cell>
          <cell r="GG572">
            <v>0</v>
          </cell>
          <cell r="GH572">
            <v>0</v>
          </cell>
          <cell r="GI572">
            <v>0</v>
          </cell>
          <cell r="GJ572">
            <v>0</v>
          </cell>
          <cell r="GK572">
            <v>0</v>
          </cell>
          <cell r="GL572">
            <v>0</v>
          </cell>
          <cell r="GM572">
            <v>0</v>
          </cell>
          <cell r="GN572">
            <v>0</v>
          </cell>
          <cell r="GO572">
            <v>0</v>
          </cell>
          <cell r="GP572">
            <v>0</v>
          </cell>
          <cell r="GQ572">
            <v>0</v>
          </cell>
          <cell r="GR572">
            <v>0</v>
          </cell>
          <cell r="GS572">
            <v>0</v>
          </cell>
          <cell r="GT572">
            <v>0</v>
          </cell>
          <cell r="GU572">
            <v>0</v>
          </cell>
          <cell r="GV572">
            <v>0</v>
          </cell>
          <cell r="GW572">
            <v>0</v>
          </cell>
          <cell r="GX572">
            <v>0</v>
          </cell>
          <cell r="GY572">
            <v>0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</row>
        <row r="573">
          <cell r="C573" t="str">
            <v>GCC.PX.HTG._.DF_.H_2x1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>
            <v>0</v>
          </cell>
          <cell r="CU573">
            <v>0</v>
          </cell>
          <cell r="CV573">
            <v>0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0</v>
          </cell>
          <cell r="DF573">
            <v>0</v>
          </cell>
          <cell r="DG573">
            <v>0</v>
          </cell>
          <cell r="DH573">
            <v>0</v>
          </cell>
          <cell r="DI573">
            <v>0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0</v>
          </cell>
          <cell r="ES573">
            <v>0</v>
          </cell>
          <cell r="ET573">
            <v>0</v>
          </cell>
          <cell r="EU573">
            <v>0</v>
          </cell>
          <cell r="EV573">
            <v>0</v>
          </cell>
          <cell r="EW573">
            <v>0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B573">
            <v>0</v>
          </cell>
          <cell r="FC573">
            <v>0</v>
          </cell>
          <cell r="FD573">
            <v>0</v>
          </cell>
          <cell r="FE573">
            <v>0</v>
          </cell>
          <cell r="FF573">
            <v>0</v>
          </cell>
          <cell r="FG573">
            <v>0</v>
          </cell>
          <cell r="FH573">
            <v>0</v>
          </cell>
          <cell r="FI573">
            <v>0</v>
          </cell>
          <cell r="FJ573">
            <v>0</v>
          </cell>
          <cell r="FK573">
            <v>0</v>
          </cell>
          <cell r="FL573">
            <v>0</v>
          </cell>
          <cell r="FM573">
            <v>0</v>
          </cell>
          <cell r="FN573">
            <v>0</v>
          </cell>
          <cell r="FO573">
            <v>0</v>
          </cell>
          <cell r="FP573">
            <v>0</v>
          </cell>
          <cell r="FQ573">
            <v>0</v>
          </cell>
          <cell r="FR573">
            <v>0</v>
          </cell>
          <cell r="FS573">
            <v>0</v>
          </cell>
          <cell r="FT573">
            <v>0</v>
          </cell>
          <cell r="FU573">
            <v>0</v>
          </cell>
          <cell r="FV573">
            <v>0</v>
          </cell>
          <cell r="FW573">
            <v>0</v>
          </cell>
          <cell r="FX573">
            <v>0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</row>
        <row r="574">
          <cell r="C574" t="str">
            <v>GCC.PX.NTN._.DF_.H_1x1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</row>
        <row r="575">
          <cell r="C575" t="str">
            <v>GCC.PX.NTN._.DF_.H_2x1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0</v>
          </cell>
          <cell r="CS575">
            <v>0</v>
          </cell>
          <cell r="CT575">
            <v>0</v>
          </cell>
          <cell r="CU575">
            <v>0</v>
          </cell>
          <cell r="CV575">
            <v>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0</v>
          </cell>
          <cell r="ES575">
            <v>0</v>
          </cell>
          <cell r="ET575">
            <v>0</v>
          </cell>
          <cell r="EU575">
            <v>0</v>
          </cell>
          <cell r="EV575">
            <v>0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0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0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</row>
        <row r="576">
          <cell r="C576" t="str">
            <v>GCC.PX.NUT._.DF_.H_1x1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0</v>
          </cell>
          <cell r="ES576">
            <v>0</v>
          </cell>
          <cell r="ET576">
            <v>0</v>
          </cell>
          <cell r="EU576">
            <v>0</v>
          </cell>
          <cell r="EV576">
            <v>0</v>
          </cell>
          <cell r="EW576">
            <v>0</v>
          </cell>
          <cell r="EX576">
            <v>0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0</v>
          </cell>
          <cell r="HF576">
            <v>0</v>
          </cell>
          <cell r="HG576">
            <v>0</v>
          </cell>
          <cell r="HH576">
            <v>0</v>
          </cell>
          <cell r="HI576">
            <v>0</v>
          </cell>
          <cell r="HJ576">
            <v>0</v>
          </cell>
          <cell r="HK576">
            <v>0</v>
          </cell>
          <cell r="HL576">
            <v>0</v>
          </cell>
          <cell r="HM576">
            <v>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0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0</v>
          </cell>
          <cell r="HX576">
            <v>0</v>
          </cell>
          <cell r="HY576">
            <v>0</v>
          </cell>
          <cell r="HZ576">
            <v>0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0</v>
          </cell>
          <cell r="IK576">
            <v>0</v>
          </cell>
          <cell r="IL576">
            <v>0</v>
          </cell>
          <cell r="IM576">
            <v>0</v>
          </cell>
          <cell r="IN576">
            <v>0</v>
          </cell>
          <cell r="IO576">
            <v>0</v>
          </cell>
          <cell r="IP576">
            <v>0</v>
          </cell>
          <cell r="IQ576">
            <v>0</v>
          </cell>
          <cell r="IR576">
            <v>0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0</v>
          </cell>
          <cell r="IX576">
            <v>0</v>
          </cell>
          <cell r="IY576">
            <v>0</v>
          </cell>
        </row>
        <row r="577">
          <cell r="C577" t="str">
            <v>GCC.PX.NUT._.DF_.H_2x1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</row>
        <row r="578">
          <cell r="C578" t="str">
            <v>GCC.PX.UTS._.DF_.H_1x1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0</v>
          </cell>
          <cell r="GS578">
            <v>0</v>
          </cell>
          <cell r="GT578">
            <v>0</v>
          </cell>
          <cell r="GU578">
            <v>0</v>
          </cell>
          <cell r="GV578">
            <v>0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0</v>
          </cell>
          <cell r="HF578">
            <v>0</v>
          </cell>
          <cell r="HG578">
            <v>0</v>
          </cell>
          <cell r="HH578">
            <v>0</v>
          </cell>
          <cell r="HI578">
            <v>0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0</v>
          </cell>
          <cell r="HS578">
            <v>0</v>
          </cell>
          <cell r="HT578">
            <v>0</v>
          </cell>
          <cell r="HU578">
            <v>0</v>
          </cell>
          <cell r="HV578">
            <v>0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0</v>
          </cell>
          <cell r="IF578">
            <v>0</v>
          </cell>
          <cell r="IG578">
            <v>0</v>
          </cell>
          <cell r="IH578">
            <v>0</v>
          </cell>
          <cell r="II578">
            <v>0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0</v>
          </cell>
          <cell r="IS578">
            <v>0</v>
          </cell>
          <cell r="IT578">
            <v>0</v>
          </cell>
          <cell r="IU578">
            <v>0</v>
          </cell>
          <cell r="IV578">
            <v>0</v>
          </cell>
          <cell r="IW578">
            <v>0</v>
          </cell>
          <cell r="IX578">
            <v>0</v>
          </cell>
          <cell r="IY578">
            <v>0</v>
          </cell>
        </row>
        <row r="579">
          <cell r="C579" t="str">
            <v>GCC.PX.UTS._.DF_.H_2x1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0</v>
          </cell>
          <cell r="GS579">
            <v>0</v>
          </cell>
          <cell r="GT579">
            <v>0</v>
          </cell>
          <cell r="GU579">
            <v>0</v>
          </cell>
          <cell r="GV579">
            <v>0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0</v>
          </cell>
          <cell r="HF579">
            <v>0</v>
          </cell>
          <cell r="HG579">
            <v>0</v>
          </cell>
          <cell r="HH579">
            <v>0</v>
          </cell>
          <cell r="HI579">
            <v>0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0</v>
          </cell>
          <cell r="HS579">
            <v>0</v>
          </cell>
          <cell r="HT579">
            <v>0</v>
          </cell>
          <cell r="HU579">
            <v>0</v>
          </cell>
          <cell r="HV579">
            <v>0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0</v>
          </cell>
          <cell r="IF579">
            <v>0</v>
          </cell>
          <cell r="IG579">
            <v>0</v>
          </cell>
          <cell r="IH579">
            <v>0</v>
          </cell>
          <cell r="II579">
            <v>0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0</v>
          </cell>
          <cell r="IS579">
            <v>0</v>
          </cell>
          <cell r="IT579">
            <v>0</v>
          </cell>
          <cell r="IU579">
            <v>0</v>
          </cell>
          <cell r="IV579">
            <v>0</v>
          </cell>
          <cell r="IW579">
            <v>0</v>
          </cell>
          <cell r="IX579">
            <v>0</v>
          </cell>
          <cell r="IY579">
            <v>0</v>
          </cell>
        </row>
        <row r="580">
          <cell r="C580" t="str">
            <v>GSC.PX.BDG._.___.Frame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S580">
            <v>0</v>
          </cell>
          <cell r="GT580">
            <v>0</v>
          </cell>
          <cell r="GU580">
            <v>0</v>
          </cell>
          <cell r="GV580">
            <v>0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0</v>
          </cell>
          <cell r="HF580">
            <v>0</v>
          </cell>
          <cell r="HG580">
            <v>0</v>
          </cell>
          <cell r="HH580">
            <v>0</v>
          </cell>
          <cell r="HI580">
            <v>0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0</v>
          </cell>
          <cell r="IF580">
            <v>0</v>
          </cell>
          <cell r="IG580">
            <v>0</v>
          </cell>
          <cell r="IH580">
            <v>0</v>
          </cell>
          <cell r="II580">
            <v>0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</row>
        <row r="581">
          <cell r="C581" t="str">
            <v>GSC.PX.DJW._.___.Frame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0</v>
          </cell>
          <cell r="GS581">
            <v>0</v>
          </cell>
          <cell r="GT581">
            <v>0</v>
          </cell>
          <cell r="GU581">
            <v>0</v>
          </cell>
          <cell r="GV581">
            <v>0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0</v>
          </cell>
          <cell r="HF581">
            <v>0</v>
          </cell>
          <cell r="HG581">
            <v>0</v>
          </cell>
          <cell r="HH581">
            <v>0</v>
          </cell>
          <cell r="HI581">
            <v>0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0</v>
          </cell>
          <cell r="HS581">
            <v>0</v>
          </cell>
          <cell r="HT581">
            <v>0</v>
          </cell>
          <cell r="HU581">
            <v>0</v>
          </cell>
          <cell r="HV581">
            <v>0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0</v>
          </cell>
          <cell r="IF581">
            <v>0</v>
          </cell>
          <cell r="IG581">
            <v>0</v>
          </cell>
          <cell r="IH581">
            <v>0</v>
          </cell>
          <cell r="II581">
            <v>0</v>
          </cell>
          <cell r="IJ581">
            <v>0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0</v>
          </cell>
          <cell r="IS581">
            <v>0</v>
          </cell>
          <cell r="IT581">
            <v>0</v>
          </cell>
          <cell r="IU581">
            <v>0</v>
          </cell>
          <cell r="IV581">
            <v>0</v>
          </cell>
          <cell r="IW581">
            <v>0</v>
          </cell>
          <cell r="IX581">
            <v>0</v>
          </cell>
          <cell r="IY581">
            <v>0</v>
          </cell>
        </row>
        <row r="582">
          <cell r="C582" t="str">
            <v>GSC.PX.HTG._.___.Frame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0</v>
          </cell>
          <cell r="FF582">
            <v>0</v>
          </cell>
          <cell r="FG582">
            <v>0</v>
          </cell>
          <cell r="FH582">
            <v>0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</row>
        <row r="583">
          <cell r="C583" t="str">
            <v>GSC.PX.NTN._.___.Frame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0</v>
          </cell>
          <cell r="FS583">
            <v>0</v>
          </cell>
          <cell r="FT583">
            <v>0</v>
          </cell>
          <cell r="FU583">
            <v>0</v>
          </cell>
          <cell r="FV583">
            <v>0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0</v>
          </cell>
          <cell r="GB583">
            <v>0</v>
          </cell>
          <cell r="GC583">
            <v>0</v>
          </cell>
          <cell r="GD583">
            <v>0</v>
          </cell>
          <cell r="GE583">
            <v>0</v>
          </cell>
          <cell r="GF583">
            <v>0</v>
          </cell>
          <cell r="GG583">
            <v>0</v>
          </cell>
          <cell r="GH583">
            <v>0</v>
          </cell>
          <cell r="GI583">
            <v>0</v>
          </cell>
          <cell r="GJ583">
            <v>0</v>
          </cell>
          <cell r="GK583">
            <v>0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0</v>
          </cell>
          <cell r="GS583">
            <v>0</v>
          </cell>
          <cell r="GT583">
            <v>0</v>
          </cell>
          <cell r="GU583">
            <v>0</v>
          </cell>
          <cell r="GV583">
            <v>0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</row>
        <row r="584">
          <cell r="C584" t="str">
            <v>GSC.PX.NUT._.___.Frame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0</v>
          </cell>
          <cell r="FF584">
            <v>0</v>
          </cell>
          <cell r="FG584">
            <v>0</v>
          </cell>
          <cell r="FH584">
            <v>0</v>
          </cell>
          <cell r="FI584">
            <v>0</v>
          </cell>
          <cell r="FJ584">
            <v>0</v>
          </cell>
          <cell r="FK584">
            <v>0</v>
          </cell>
          <cell r="FL584">
            <v>0</v>
          </cell>
          <cell r="FM584">
            <v>0</v>
          </cell>
          <cell r="FN584">
            <v>0</v>
          </cell>
          <cell r="FO584">
            <v>0</v>
          </cell>
          <cell r="FP584">
            <v>0</v>
          </cell>
          <cell r="FQ584">
            <v>0</v>
          </cell>
          <cell r="FR584">
            <v>0</v>
          </cell>
          <cell r="FS584">
            <v>0</v>
          </cell>
          <cell r="FT584">
            <v>0</v>
          </cell>
          <cell r="FU584">
            <v>0</v>
          </cell>
          <cell r="FV584">
            <v>0</v>
          </cell>
          <cell r="FW584">
            <v>0</v>
          </cell>
          <cell r="FX584">
            <v>0</v>
          </cell>
          <cell r="FY584">
            <v>0</v>
          </cell>
          <cell r="FZ584">
            <v>0</v>
          </cell>
          <cell r="GA584">
            <v>0</v>
          </cell>
          <cell r="GB584">
            <v>0</v>
          </cell>
          <cell r="GC584">
            <v>0</v>
          </cell>
          <cell r="GD584">
            <v>0</v>
          </cell>
          <cell r="GE584">
            <v>0</v>
          </cell>
          <cell r="GF584">
            <v>0</v>
          </cell>
          <cell r="GG584">
            <v>0</v>
          </cell>
          <cell r="GH584">
            <v>0</v>
          </cell>
          <cell r="GI584">
            <v>0</v>
          </cell>
          <cell r="GJ584">
            <v>0</v>
          </cell>
          <cell r="GK584">
            <v>0</v>
          </cell>
          <cell r="GL584">
            <v>0</v>
          </cell>
          <cell r="GM584">
            <v>0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0</v>
          </cell>
          <cell r="GS584">
            <v>0</v>
          </cell>
          <cell r="GT584">
            <v>0</v>
          </cell>
          <cell r="GU584">
            <v>0</v>
          </cell>
          <cell r="GV584">
            <v>0</v>
          </cell>
          <cell r="GW584">
            <v>0</v>
          </cell>
          <cell r="GX584">
            <v>0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0</v>
          </cell>
          <cell r="HF584">
            <v>0</v>
          </cell>
          <cell r="HG584">
            <v>0</v>
          </cell>
          <cell r="HH584">
            <v>0</v>
          </cell>
          <cell r="HI584">
            <v>0</v>
          </cell>
          <cell r="HJ584">
            <v>0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0</v>
          </cell>
          <cell r="HS584">
            <v>0</v>
          </cell>
          <cell r="HT584">
            <v>0</v>
          </cell>
          <cell r="HU584">
            <v>0</v>
          </cell>
          <cell r="HV584">
            <v>0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</row>
        <row r="585">
          <cell r="C585" t="str">
            <v>GSC.PX.UTS._.___.Frame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0</v>
          </cell>
          <cell r="FF585">
            <v>0</v>
          </cell>
          <cell r="FG585">
            <v>0</v>
          </cell>
          <cell r="FH585">
            <v>0</v>
          </cell>
          <cell r="FI585">
            <v>0</v>
          </cell>
          <cell r="FJ585">
            <v>0</v>
          </cell>
          <cell r="FK585">
            <v>0</v>
          </cell>
          <cell r="FL585">
            <v>0</v>
          </cell>
          <cell r="FM585">
            <v>0</v>
          </cell>
          <cell r="FN585">
            <v>0</v>
          </cell>
          <cell r="FO585">
            <v>0</v>
          </cell>
          <cell r="FP585">
            <v>0</v>
          </cell>
          <cell r="FQ585">
            <v>0</v>
          </cell>
          <cell r="FR585">
            <v>0</v>
          </cell>
          <cell r="FS585">
            <v>0</v>
          </cell>
          <cell r="FT585">
            <v>0</v>
          </cell>
          <cell r="FU585">
            <v>0</v>
          </cell>
          <cell r="FV585">
            <v>0</v>
          </cell>
          <cell r="FW585">
            <v>0</v>
          </cell>
          <cell r="FX585">
            <v>0</v>
          </cell>
          <cell r="FY585">
            <v>0</v>
          </cell>
          <cell r="FZ585">
            <v>0</v>
          </cell>
          <cell r="GA585">
            <v>0</v>
          </cell>
          <cell r="GB585">
            <v>0</v>
          </cell>
          <cell r="GC585">
            <v>0</v>
          </cell>
          <cell r="GD585">
            <v>0</v>
          </cell>
          <cell r="GE585">
            <v>0</v>
          </cell>
          <cell r="GF585">
            <v>0</v>
          </cell>
          <cell r="GG585">
            <v>0</v>
          </cell>
          <cell r="GH585">
            <v>0</v>
          </cell>
          <cell r="GI585">
            <v>0</v>
          </cell>
          <cell r="GJ585">
            <v>0</v>
          </cell>
          <cell r="GK585">
            <v>0</v>
          </cell>
          <cell r="GL585">
            <v>0</v>
          </cell>
          <cell r="GM585">
            <v>0</v>
          </cell>
          <cell r="GN585">
            <v>0</v>
          </cell>
          <cell r="GO585">
            <v>0</v>
          </cell>
          <cell r="GP585">
            <v>0</v>
          </cell>
          <cell r="GQ585">
            <v>0</v>
          </cell>
          <cell r="GR585">
            <v>0</v>
          </cell>
          <cell r="GS585">
            <v>0</v>
          </cell>
          <cell r="GT585">
            <v>0</v>
          </cell>
          <cell r="GU585">
            <v>0</v>
          </cell>
          <cell r="GV585">
            <v>0</v>
          </cell>
          <cell r="GW585">
            <v>0</v>
          </cell>
          <cell r="GX585">
            <v>0</v>
          </cell>
          <cell r="GY585">
            <v>0</v>
          </cell>
          <cell r="GZ585">
            <v>0</v>
          </cell>
          <cell r="HA585">
            <v>0</v>
          </cell>
          <cell r="HB585">
            <v>0</v>
          </cell>
          <cell r="HC585">
            <v>0</v>
          </cell>
          <cell r="HD585">
            <v>0</v>
          </cell>
          <cell r="HE585">
            <v>0</v>
          </cell>
          <cell r="HF585">
            <v>0</v>
          </cell>
          <cell r="HG585">
            <v>0</v>
          </cell>
          <cell r="HH585">
            <v>0</v>
          </cell>
          <cell r="HI585">
            <v>0</v>
          </cell>
          <cell r="HJ585">
            <v>0</v>
          </cell>
          <cell r="HK585">
            <v>0</v>
          </cell>
          <cell r="HL585">
            <v>0</v>
          </cell>
          <cell r="HM585">
            <v>0</v>
          </cell>
          <cell r="HN585">
            <v>0</v>
          </cell>
          <cell r="HO585">
            <v>0</v>
          </cell>
          <cell r="HP585">
            <v>0</v>
          </cell>
          <cell r="HQ585">
            <v>0</v>
          </cell>
          <cell r="HR585">
            <v>0</v>
          </cell>
          <cell r="HS585">
            <v>0</v>
          </cell>
          <cell r="HT585">
            <v>0</v>
          </cell>
          <cell r="HU585">
            <v>0</v>
          </cell>
          <cell r="HV585">
            <v>0</v>
          </cell>
          <cell r="HW585">
            <v>0</v>
          </cell>
          <cell r="HX585">
            <v>0</v>
          </cell>
          <cell r="HY585">
            <v>0</v>
          </cell>
          <cell r="HZ585">
            <v>0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0</v>
          </cell>
          <cell r="IF585">
            <v>0</v>
          </cell>
          <cell r="IG585">
            <v>0</v>
          </cell>
          <cell r="IH585">
            <v>0</v>
          </cell>
          <cell r="II585">
            <v>0</v>
          </cell>
          <cell r="IJ585">
            <v>0</v>
          </cell>
          <cell r="IK585">
            <v>0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0</v>
          </cell>
          <cell r="IS585">
            <v>0</v>
          </cell>
          <cell r="IT585">
            <v>0</v>
          </cell>
          <cell r="IU585">
            <v>0</v>
          </cell>
          <cell r="IV585">
            <v>0</v>
          </cell>
          <cell r="IW585">
            <v>0</v>
          </cell>
          <cell r="IX585">
            <v>0</v>
          </cell>
          <cell r="IY585">
            <v>0</v>
          </cell>
        </row>
        <row r="586">
          <cell r="C586" t="str">
            <v>PV_.PX.GOE._.PTC.Small_Scale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8.4679955600000002E-3</v>
          </cell>
          <cell r="BE586">
            <v>1.6235283529999998E-2</v>
          </cell>
          <cell r="BF586">
            <v>2.012391099E-2</v>
          </cell>
          <cell r="BG586">
            <v>2.310617765E-2</v>
          </cell>
          <cell r="BH586">
            <v>2.8751930150000004E-2</v>
          </cell>
          <cell r="BI586">
            <v>3.2618308860000007E-2</v>
          </cell>
          <cell r="BJ586">
            <v>3.2750465210000003E-2</v>
          </cell>
          <cell r="BK586">
            <v>2.8562349279999996E-2</v>
          </cell>
          <cell r="BL586">
            <v>2.132815578E-2</v>
          </cell>
          <cell r="BM586">
            <v>1.7481377440000001E-2</v>
          </cell>
          <cell r="BN586">
            <v>1.0883395060000004E-2</v>
          </cell>
          <cell r="BO586">
            <v>7.75116283E-3</v>
          </cell>
          <cell r="BP586">
            <v>8.81378136E-3</v>
          </cell>
          <cell r="BQ586">
            <v>1.5940595670000005E-2</v>
          </cell>
          <cell r="BR586">
            <v>2.0603156710000001E-2</v>
          </cell>
          <cell r="BS586">
            <v>2.3549528189999999E-2</v>
          </cell>
          <cell r="BT586">
            <v>2.8818256040000004E-2</v>
          </cell>
          <cell r="BU586">
            <v>3.2251984639999995E-2</v>
          </cell>
          <cell r="BV586">
            <v>3.3052519980000007E-2</v>
          </cell>
          <cell r="BW586">
            <v>2.8439456789999994E-2</v>
          </cell>
          <cell r="BX586">
            <v>2.114490917E-2</v>
          </cell>
          <cell r="BY586">
            <v>1.7215389719999998E-2</v>
          </cell>
          <cell r="BZ586">
            <v>1.0570125200000002E-2</v>
          </cell>
          <cell r="CA586">
            <v>7.5816375599999999E-3</v>
          </cell>
          <cell r="CB586">
            <v>8.7855836200000006E-3</v>
          </cell>
          <cell r="CC586">
            <v>1.40868468E-2</v>
          </cell>
          <cell r="CD586">
            <v>1.9712057420000002E-2</v>
          </cell>
          <cell r="CE586">
            <v>2.3523828370000003E-2</v>
          </cell>
          <cell r="CF586">
            <v>2.6402984370000007E-2</v>
          </cell>
          <cell r="CG586">
            <v>3.2778787840000004E-2</v>
          </cell>
          <cell r="CH586">
            <v>3.3316361110000005E-2</v>
          </cell>
          <cell r="CI586">
            <v>2.8954596390000004E-2</v>
          </cell>
          <cell r="CJ586">
            <v>2.2891896959999998E-2</v>
          </cell>
          <cell r="CK586">
            <v>1.7532989440000001E-2</v>
          </cell>
          <cell r="CL586">
            <v>1.2533276040000001E-2</v>
          </cell>
          <cell r="CM586">
            <v>7.3100039199999996E-3</v>
          </cell>
          <cell r="CN586">
            <v>8.5558027900000007E-3</v>
          </cell>
          <cell r="CO586">
            <v>1.560221011E-2</v>
          </cell>
          <cell r="CP586">
            <v>1.9024338880000002E-2</v>
          </cell>
          <cell r="CQ586">
            <v>2.2663486580000003E-2</v>
          </cell>
          <cell r="CR586">
            <v>2.7819320070000004E-2</v>
          </cell>
          <cell r="CS586">
            <v>3.2659060260000004E-2</v>
          </cell>
          <cell r="CT586">
            <v>3.3090070060000011E-2</v>
          </cell>
          <cell r="CU586">
            <v>2.842625486E-2</v>
          </cell>
          <cell r="CV586">
            <v>2.2256669019999994E-2</v>
          </cell>
          <cell r="CW586">
            <v>1.784474824E-2</v>
          </cell>
          <cell r="CX586">
            <v>1.1750132220000001E-2</v>
          </cell>
          <cell r="CY586">
            <v>7.3762222299999991E-3</v>
          </cell>
          <cell r="CZ586">
            <v>8.2622630800000003E-3</v>
          </cell>
          <cell r="DA586">
            <v>1.5797003970000001E-2</v>
          </cell>
          <cell r="DB586">
            <v>1.9126098479999999E-2</v>
          </cell>
          <cell r="DC586">
            <v>2.2681413869999997E-2</v>
          </cell>
          <cell r="DD586">
            <v>2.8695297570000004E-2</v>
          </cell>
          <cell r="DE586">
            <v>3.2447415300000004E-2</v>
          </cell>
          <cell r="DF586">
            <v>3.3143095019999999E-2</v>
          </cell>
          <cell r="DG586">
            <v>2.8286711739999998E-2</v>
          </cell>
          <cell r="DH586">
            <v>2.1429416419999996E-2</v>
          </cell>
          <cell r="DI586">
            <v>1.812396786E-2</v>
          </cell>
          <cell r="DJ586">
            <v>1.1486807730000001E-2</v>
          </cell>
          <cell r="DK586">
            <v>7.8366975599999996E-3</v>
          </cell>
          <cell r="DL586">
            <v>8.3376184900000004E-3</v>
          </cell>
          <cell r="DM586">
            <v>1.6104910980000001E-2</v>
          </cell>
          <cell r="DN586">
            <v>1.9619351480000002E-2</v>
          </cell>
          <cell r="DO586">
            <v>2.280262722E-2</v>
          </cell>
          <cell r="DP586">
            <v>2.8982618350000006E-2</v>
          </cell>
          <cell r="DQ586">
            <v>3.2484960450000003E-2</v>
          </cell>
          <cell r="DR586">
            <v>3.2659809589999998E-2</v>
          </cell>
          <cell r="DS586">
            <v>2.8860641890000004E-2</v>
          </cell>
          <cell r="DT586">
            <v>2.1321153669999995E-2</v>
          </cell>
          <cell r="DU586">
            <v>1.7771995930000003E-2</v>
          </cell>
          <cell r="DV586">
            <v>1.1222846260000002E-2</v>
          </cell>
          <cell r="DW586">
            <v>7.8858926900000001E-3</v>
          </cell>
          <cell r="DX586">
            <v>8.4679955600000002E-3</v>
          </cell>
          <cell r="DY586">
            <v>1.6235283529999998E-2</v>
          </cell>
          <cell r="DZ586">
            <v>2.012391099E-2</v>
          </cell>
          <cell r="EA586">
            <v>2.310617765E-2</v>
          </cell>
          <cell r="EB586">
            <v>2.8751930150000004E-2</v>
          </cell>
          <cell r="EC586">
            <v>3.2618308860000007E-2</v>
          </cell>
          <cell r="ED586">
            <v>3.2750465210000003E-2</v>
          </cell>
          <cell r="EE586">
            <v>2.8562349279999996E-2</v>
          </cell>
          <cell r="EF586">
            <v>2.132815578E-2</v>
          </cell>
          <cell r="EG586">
            <v>1.7481377440000001E-2</v>
          </cell>
          <cell r="EH586">
            <v>1.0883395060000004E-2</v>
          </cell>
          <cell r="EI586">
            <v>7.75116283E-3</v>
          </cell>
          <cell r="EJ586">
            <v>8.81378136E-3</v>
          </cell>
          <cell r="EK586">
            <v>1.6110229180000005E-2</v>
          </cell>
          <cell r="EL586">
            <v>2.043274321E-2</v>
          </cell>
          <cell r="EM586">
            <v>2.1935830879999996E-2</v>
          </cell>
          <cell r="EN586">
            <v>2.7802867509999999E-2</v>
          </cell>
          <cell r="EO586">
            <v>3.224411873E-2</v>
          </cell>
          <cell r="EP586">
            <v>3.2768484390000005E-2</v>
          </cell>
          <cell r="EQ586">
            <v>2.8554791109999998E-2</v>
          </cell>
          <cell r="ER586">
            <v>2.080057112E-2</v>
          </cell>
          <cell r="ES586">
            <v>1.680436985E-2</v>
          </cell>
          <cell r="ET586">
            <v>1.0295131670000002E-2</v>
          </cell>
          <cell r="EU586">
            <v>7.4184921299999991E-3</v>
          </cell>
          <cell r="EV586">
            <v>8.5558027900000007E-3</v>
          </cell>
          <cell r="EW586">
            <v>1.4733933350000001E-2</v>
          </cell>
          <cell r="EX586">
            <v>1.899812998E-2</v>
          </cell>
          <cell r="EY586">
            <v>2.191864977E-2</v>
          </cell>
          <cell r="EZ586">
            <v>2.5374506570000007E-2</v>
          </cell>
          <cell r="FA586">
            <v>3.2326413070000004E-2</v>
          </cell>
          <cell r="FB586">
            <v>3.3298546579999998E-2</v>
          </cell>
          <cell r="FC586">
            <v>2.8099060760000003E-2</v>
          </cell>
          <cell r="FD586">
            <v>2.2438393809999999E-2</v>
          </cell>
          <cell r="FE586">
            <v>1.7306160670000001E-2</v>
          </cell>
          <cell r="FF586">
            <v>1.2045703460000003E-2</v>
          </cell>
          <cell r="FG586">
            <v>7.5034417799999991E-3</v>
          </cell>
          <cell r="FH586">
            <v>8.3337016200000016E-3</v>
          </cell>
          <cell r="FI586">
            <v>1.546862633E-2</v>
          </cell>
          <cell r="FJ586">
            <v>1.8703017020000001E-2</v>
          </cell>
          <cell r="FK586">
            <v>2.286372901E-2</v>
          </cell>
          <cell r="FL586">
            <v>2.7561303800000006E-2</v>
          </cell>
          <cell r="FM586">
            <v>3.2322117190000006E-2</v>
          </cell>
          <cell r="FN586">
            <v>3.3090070060000011E-2</v>
          </cell>
          <cell r="FO586">
            <v>2.842625486E-2</v>
          </cell>
          <cell r="FP586">
            <v>2.2256669019999994E-2</v>
          </cell>
          <cell r="FQ586">
            <v>1.784474824E-2</v>
          </cell>
          <cell r="FR586">
            <v>1.1750132220000001E-2</v>
          </cell>
          <cell r="FS586">
            <v>7.6927264799999994E-3</v>
          </cell>
          <cell r="FT586">
            <v>8.2622630800000003E-3</v>
          </cell>
          <cell r="FU586">
            <v>1.5797003970000001E-2</v>
          </cell>
          <cell r="FV586">
            <v>1.9425558359999998E-2</v>
          </cell>
          <cell r="FW586">
            <v>2.2681413869999997E-2</v>
          </cell>
          <cell r="FX586">
            <v>2.8695297570000004E-2</v>
          </cell>
          <cell r="FY586">
            <v>3.2647414640000004E-2</v>
          </cell>
          <cell r="FZ586">
            <v>3.3143095019999999E-2</v>
          </cell>
          <cell r="GA586">
            <v>2.8286711739999998E-2</v>
          </cell>
          <cell r="GB586">
            <v>2.1429416419999996E-2</v>
          </cell>
          <cell r="GC586">
            <v>1.812396786E-2</v>
          </cell>
          <cell r="GD586">
            <v>1.1486807730000001E-2</v>
          </cell>
          <cell r="GE586">
            <v>7.8366975599999996E-3</v>
          </cell>
          <cell r="GF586">
            <v>8.3376184900000004E-3</v>
          </cell>
          <cell r="GG586">
            <v>1.647648103E-2</v>
          </cell>
          <cell r="GH586">
            <v>2.012391099E-2</v>
          </cell>
          <cell r="GI586">
            <v>2.310617765E-2</v>
          </cell>
          <cell r="GJ586">
            <v>2.8751930150000004E-2</v>
          </cell>
          <cell r="GK586">
            <v>3.2618308860000007E-2</v>
          </cell>
          <cell r="GL586">
            <v>3.2750465210000003E-2</v>
          </cell>
          <cell r="GM586">
            <v>2.8562349279999996E-2</v>
          </cell>
          <cell r="GN586">
            <v>2.132815578E-2</v>
          </cell>
          <cell r="GO586">
            <v>1.7481377440000001E-2</v>
          </cell>
          <cell r="GP586">
            <v>1.0883395060000004E-2</v>
          </cell>
          <cell r="GQ586">
            <v>7.6437426300000003E-3</v>
          </cell>
          <cell r="GR586">
            <v>8.81378136E-3</v>
          </cell>
          <cell r="GS586">
            <v>1.5940595670000005E-2</v>
          </cell>
          <cell r="GT586">
            <v>2.0603156710000001E-2</v>
          </cell>
          <cell r="GU586">
            <v>2.3549528189999999E-2</v>
          </cell>
          <cell r="GV586">
            <v>2.8818256040000004E-2</v>
          </cell>
          <cell r="GW586">
            <v>3.2251984639999995E-2</v>
          </cell>
          <cell r="GX586">
            <v>3.3052519980000007E-2</v>
          </cell>
          <cell r="GY586">
            <v>2.8439456789999994E-2</v>
          </cell>
          <cell r="GZ586">
            <v>2.114490917E-2</v>
          </cell>
          <cell r="HA586">
            <v>1.7215389719999998E-2</v>
          </cell>
          <cell r="HB586">
            <v>1.0570125200000002E-2</v>
          </cell>
          <cell r="HC586">
            <v>7.5816375599999999E-3</v>
          </cell>
          <cell r="HD586">
            <v>8.7855836200000006E-3</v>
          </cell>
          <cell r="HE586">
            <v>1.40868468E-2</v>
          </cell>
          <cell r="HF586">
            <v>1.9712057420000002E-2</v>
          </cell>
          <cell r="HG586">
            <v>2.3523828370000003E-2</v>
          </cell>
          <cell r="HH586">
            <v>2.6402984370000007E-2</v>
          </cell>
          <cell r="HI586">
            <v>3.2778787840000004E-2</v>
          </cell>
          <cell r="HJ586">
            <v>3.3316361110000005E-2</v>
          </cell>
          <cell r="HK586">
            <v>2.8954596390000004E-2</v>
          </cell>
          <cell r="HL586">
            <v>2.2891896959999998E-2</v>
          </cell>
          <cell r="HM586">
            <v>1.7532989440000001E-2</v>
          </cell>
          <cell r="HN586">
            <v>1.2533276040000001E-2</v>
          </cell>
          <cell r="HO586">
            <v>7.3100039199999996E-3</v>
          </cell>
          <cell r="HP586">
            <v>8.5558027900000007E-3</v>
          </cell>
          <cell r="HQ586">
            <v>1.4733933350000001E-2</v>
          </cell>
          <cell r="HR586">
            <v>1.9374741990000003E-2</v>
          </cell>
          <cell r="HS586">
            <v>2.3465785240000005E-2</v>
          </cell>
          <cell r="HT586">
            <v>2.7101101680000003E-2</v>
          </cell>
          <cell r="HU586">
            <v>3.2826411440000001E-2</v>
          </cell>
          <cell r="HV586">
            <v>3.3298546579999998E-2</v>
          </cell>
          <cell r="HW586">
            <v>2.8099060760000003E-2</v>
          </cell>
          <cell r="HX586">
            <v>2.3105040109999999E-2</v>
          </cell>
          <cell r="HY586">
            <v>1.7623237370000003E-2</v>
          </cell>
          <cell r="HZ586">
            <v>1.2045703460000003E-2</v>
          </cell>
          <cell r="IA586">
            <v>7.5034417799999991E-3</v>
          </cell>
          <cell r="IB586">
            <v>8.3337016200000016E-3</v>
          </cell>
          <cell r="IC586">
            <v>1.5983962189999999E-2</v>
          </cell>
          <cell r="ID586">
            <v>1.9425558359999998E-2</v>
          </cell>
          <cell r="IE586">
            <v>2.2681413869999997E-2</v>
          </cell>
          <cell r="IF586">
            <v>2.8695297570000004E-2</v>
          </cell>
          <cell r="IG586">
            <v>3.2647414640000004E-2</v>
          </cell>
          <cell r="IH586">
            <v>3.3143095019999999E-2</v>
          </cell>
          <cell r="II586">
            <v>2.8286711739999998E-2</v>
          </cell>
          <cell r="IJ586">
            <v>2.1429416419999996E-2</v>
          </cell>
          <cell r="IK586">
            <v>1.812396786E-2</v>
          </cell>
          <cell r="IL586">
            <v>1.1486807730000001E-2</v>
          </cell>
          <cell r="IM586">
            <v>7.4562788300000004E-3</v>
          </cell>
          <cell r="IN586">
            <v>8.3376184900000004E-3</v>
          </cell>
          <cell r="IO586">
            <v>1.6104910980000001E-2</v>
          </cell>
          <cell r="IP586">
            <v>1.962883705E-2</v>
          </cell>
          <cell r="IQ586">
            <v>2.280262722E-2</v>
          </cell>
          <cell r="IR586">
            <v>2.8982618350000006E-2</v>
          </cell>
          <cell r="IS586">
            <v>3.2484960450000003E-2</v>
          </cell>
          <cell r="IT586">
            <v>3.2659809589999998E-2</v>
          </cell>
          <cell r="IU586">
            <v>2.8860641890000004E-2</v>
          </cell>
          <cell r="IV586">
            <v>2.1321153669999995E-2</v>
          </cell>
          <cell r="IW586">
            <v>1.7771995930000003E-2</v>
          </cell>
          <cell r="IX586">
            <v>1.1222846260000002E-2</v>
          </cell>
          <cell r="IY586">
            <v>7.8858926900000001E-3</v>
          </cell>
        </row>
        <row r="587">
          <cell r="C587" t="str">
            <v>PV_.PX.GOE._.PTC.Utility_Scale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8.4679955600000002E-3</v>
          </cell>
          <cell r="BE587">
            <v>1.6235283529999998E-2</v>
          </cell>
          <cell r="BF587">
            <v>2.012391099E-2</v>
          </cell>
          <cell r="BG587">
            <v>2.310617765E-2</v>
          </cell>
          <cell r="BH587">
            <v>2.8751930150000004E-2</v>
          </cell>
          <cell r="BI587">
            <v>3.2618308860000007E-2</v>
          </cell>
          <cell r="BJ587">
            <v>3.2750465200000002E-2</v>
          </cell>
          <cell r="BK587">
            <v>2.8562349279999996E-2</v>
          </cell>
          <cell r="BL587">
            <v>2.132815578E-2</v>
          </cell>
          <cell r="BM587">
            <v>1.7481377440000001E-2</v>
          </cell>
          <cell r="BN587">
            <v>1.0883395060000004E-2</v>
          </cell>
          <cell r="BO587">
            <v>7.75116283E-3</v>
          </cell>
          <cell r="BP587">
            <v>8.81378136E-3</v>
          </cell>
          <cell r="BQ587">
            <v>1.5940595670000005E-2</v>
          </cell>
          <cell r="BR587">
            <v>2.0603156710000001E-2</v>
          </cell>
          <cell r="BS587">
            <v>2.3549528189999999E-2</v>
          </cell>
          <cell r="BT587">
            <v>2.8818256040000004E-2</v>
          </cell>
          <cell r="BU587">
            <v>3.2251984639999995E-2</v>
          </cell>
          <cell r="BV587">
            <v>3.3052519970000006E-2</v>
          </cell>
          <cell r="BW587">
            <v>2.8439456789999994E-2</v>
          </cell>
          <cell r="BX587">
            <v>2.114490917E-2</v>
          </cell>
          <cell r="BY587">
            <v>1.7215389719999998E-2</v>
          </cell>
          <cell r="BZ587">
            <v>1.0570125200000002E-2</v>
          </cell>
          <cell r="CA587">
            <v>7.5816375599999999E-3</v>
          </cell>
          <cell r="CB587">
            <v>8.7855836200000006E-3</v>
          </cell>
          <cell r="CC587">
            <v>1.40868468E-2</v>
          </cell>
          <cell r="CD587">
            <v>1.9712057420000002E-2</v>
          </cell>
          <cell r="CE587">
            <v>2.3523828370000003E-2</v>
          </cell>
          <cell r="CF587">
            <v>2.6402984370000007E-2</v>
          </cell>
          <cell r="CG587">
            <v>3.2778787840000004E-2</v>
          </cell>
          <cell r="CH587">
            <v>3.3316361100000004E-2</v>
          </cell>
          <cell r="CI587">
            <v>2.8954596390000004E-2</v>
          </cell>
          <cell r="CJ587">
            <v>2.2891896959999998E-2</v>
          </cell>
          <cell r="CK587">
            <v>1.7532989440000001E-2</v>
          </cell>
          <cell r="CL587">
            <v>1.2533276040000001E-2</v>
          </cell>
          <cell r="CM587">
            <v>7.3100039199999996E-3</v>
          </cell>
          <cell r="CN587">
            <v>8.5558027900000007E-3</v>
          </cell>
          <cell r="CO587">
            <v>1.560221011E-2</v>
          </cell>
          <cell r="CP587">
            <v>1.903382445E-2</v>
          </cell>
          <cell r="CQ587">
            <v>2.3318492240000002E-2</v>
          </cell>
          <cell r="CR587">
            <v>2.7819320070000004E-2</v>
          </cell>
          <cell r="CS587">
            <v>3.2659060260000004E-2</v>
          </cell>
          <cell r="CT587">
            <v>3.309007005000001E-2</v>
          </cell>
          <cell r="CU587">
            <v>2.842625486E-2</v>
          </cell>
          <cell r="CV587">
            <v>2.2256669019999994E-2</v>
          </cell>
          <cell r="CW587">
            <v>1.784474824E-2</v>
          </cell>
          <cell r="CX587">
            <v>1.1750132220000001E-2</v>
          </cell>
          <cell r="CY587">
            <v>7.3762222299999991E-3</v>
          </cell>
          <cell r="CZ587">
            <v>8.2622630800000003E-3</v>
          </cell>
          <cell r="DA587">
            <v>1.5797003970000001E-2</v>
          </cell>
          <cell r="DB587">
            <v>1.9425558359999998E-2</v>
          </cell>
          <cell r="DC587">
            <v>2.2681413869999997E-2</v>
          </cell>
          <cell r="DD587">
            <v>2.8695297570000004E-2</v>
          </cell>
          <cell r="DE587">
            <v>3.2647414640000004E-2</v>
          </cell>
          <cell r="DF587">
            <v>3.3143095009999998E-2</v>
          </cell>
          <cell r="DG587">
            <v>2.8286711739999998E-2</v>
          </cell>
          <cell r="DH587">
            <v>2.1429416419999996E-2</v>
          </cell>
          <cell r="DI587">
            <v>1.812396786E-2</v>
          </cell>
          <cell r="DJ587">
            <v>1.1486807730000001E-2</v>
          </cell>
          <cell r="DK587">
            <v>7.8366975599999996E-3</v>
          </cell>
          <cell r="DL587">
            <v>8.3376184900000004E-3</v>
          </cell>
          <cell r="DM587">
            <v>1.6104910980000001E-2</v>
          </cell>
          <cell r="DN587">
            <v>1.962883705E-2</v>
          </cell>
          <cell r="DO587">
            <v>2.280262722E-2</v>
          </cell>
          <cell r="DP587">
            <v>2.8982618350000006E-2</v>
          </cell>
          <cell r="DQ587">
            <v>3.2484960450000003E-2</v>
          </cell>
          <cell r="DR587">
            <v>3.2659809579999997E-2</v>
          </cell>
          <cell r="DS587">
            <v>2.8860641890000004E-2</v>
          </cell>
          <cell r="DT587">
            <v>2.1321153669999995E-2</v>
          </cell>
          <cell r="DU587">
            <v>1.7771995930000003E-2</v>
          </cell>
          <cell r="DV587">
            <v>1.1222846260000002E-2</v>
          </cell>
          <cell r="DW587">
            <v>7.8858926900000001E-3</v>
          </cell>
          <cell r="DX587">
            <v>8.4679955600000002E-3</v>
          </cell>
          <cell r="DY587">
            <v>1.6235283529999998E-2</v>
          </cell>
          <cell r="DZ587">
            <v>2.012391099E-2</v>
          </cell>
          <cell r="EA587">
            <v>2.310617765E-2</v>
          </cell>
          <cell r="EB587">
            <v>2.8751930150000004E-2</v>
          </cell>
          <cell r="EC587">
            <v>3.2618308860000007E-2</v>
          </cell>
          <cell r="ED587">
            <v>3.2750465200000002E-2</v>
          </cell>
          <cell r="EE587">
            <v>2.8562349279999996E-2</v>
          </cell>
          <cell r="EF587">
            <v>2.132815578E-2</v>
          </cell>
          <cell r="EG587">
            <v>1.7481377440000001E-2</v>
          </cell>
          <cell r="EH587">
            <v>1.0883395060000004E-2</v>
          </cell>
          <cell r="EI587">
            <v>7.75116283E-3</v>
          </cell>
          <cell r="EJ587">
            <v>8.81378136E-3</v>
          </cell>
          <cell r="EK587">
            <v>1.6110229180000005E-2</v>
          </cell>
          <cell r="EL587">
            <v>2.1151183E-2</v>
          </cell>
          <cell r="EM587">
            <v>2.386082912E-2</v>
          </cell>
          <cell r="EN587">
            <v>2.902082512E-2</v>
          </cell>
          <cell r="EO587">
            <v>3.224411873E-2</v>
          </cell>
          <cell r="EP587">
            <v>3.2768484380000004E-2</v>
          </cell>
          <cell r="EQ587">
            <v>2.8554791109999998E-2</v>
          </cell>
          <cell r="ER587">
            <v>2.080057112E-2</v>
          </cell>
          <cell r="ES587">
            <v>1.7090480429999999E-2</v>
          </cell>
          <cell r="ET587">
            <v>1.0295131670000002E-2</v>
          </cell>
          <cell r="EU587">
            <v>7.4184921299999991E-3</v>
          </cell>
          <cell r="EV587">
            <v>8.5558027900000007E-3</v>
          </cell>
          <cell r="EW587">
            <v>1.4733933350000001E-2</v>
          </cell>
          <cell r="EX587">
            <v>1.936729526E-2</v>
          </cell>
          <cell r="EY587">
            <v>2.3465785240000005E-2</v>
          </cell>
          <cell r="EZ587">
            <v>2.7101101680000003E-2</v>
          </cell>
          <cell r="FA587">
            <v>3.2826411440000001E-2</v>
          </cell>
          <cell r="FB587">
            <v>3.3298546569999997E-2</v>
          </cell>
          <cell r="FC587">
            <v>2.8099060760000003E-2</v>
          </cell>
          <cell r="FD587">
            <v>2.3105040109999999E-2</v>
          </cell>
          <cell r="FE587">
            <v>1.7623237370000003E-2</v>
          </cell>
          <cell r="FF587">
            <v>1.2045703460000003E-2</v>
          </cell>
          <cell r="FG587">
            <v>7.5034417799999991E-3</v>
          </cell>
          <cell r="FH587">
            <v>8.3337016200000016E-3</v>
          </cell>
          <cell r="FI587">
            <v>1.546862633E-2</v>
          </cell>
          <cell r="FJ587">
            <v>1.903382445E-2</v>
          </cell>
          <cell r="FK587">
            <v>2.3318492240000002E-2</v>
          </cell>
          <cell r="FL587">
            <v>2.7819320070000004E-2</v>
          </cell>
          <cell r="FM587">
            <v>3.2659060260000004E-2</v>
          </cell>
          <cell r="FN587">
            <v>3.309007005000001E-2</v>
          </cell>
          <cell r="FO587">
            <v>2.842625486E-2</v>
          </cell>
          <cell r="FP587">
            <v>2.2256669019999994E-2</v>
          </cell>
          <cell r="FQ587">
            <v>1.784474824E-2</v>
          </cell>
          <cell r="FR587">
            <v>1.1750132220000001E-2</v>
          </cell>
          <cell r="FS587">
            <v>7.6927264799999994E-3</v>
          </cell>
          <cell r="FT587">
            <v>8.2622630800000003E-3</v>
          </cell>
          <cell r="FU587">
            <v>1.5797003970000001E-2</v>
          </cell>
          <cell r="FV587">
            <v>1.9425558359999998E-2</v>
          </cell>
          <cell r="FW587">
            <v>2.2681413869999997E-2</v>
          </cell>
          <cell r="FX587">
            <v>2.8695297570000004E-2</v>
          </cell>
          <cell r="FY587">
            <v>3.2647414640000004E-2</v>
          </cell>
          <cell r="FZ587">
            <v>3.3143095009999998E-2</v>
          </cell>
          <cell r="GA587">
            <v>2.8286711739999998E-2</v>
          </cell>
          <cell r="GB587">
            <v>2.1429416419999996E-2</v>
          </cell>
          <cell r="GC587">
            <v>1.812396786E-2</v>
          </cell>
          <cell r="GD587">
            <v>1.1486807730000001E-2</v>
          </cell>
          <cell r="GE587">
            <v>7.8366975599999996E-3</v>
          </cell>
          <cell r="GF587">
            <v>8.3376184900000004E-3</v>
          </cell>
          <cell r="GG587">
            <v>1.647648103E-2</v>
          </cell>
          <cell r="GH587">
            <v>2.012391099E-2</v>
          </cell>
          <cell r="GI587">
            <v>2.310617765E-2</v>
          </cell>
          <cell r="GJ587">
            <v>2.8751930150000004E-2</v>
          </cell>
          <cell r="GK587">
            <v>3.2618308860000007E-2</v>
          </cell>
          <cell r="GL587">
            <v>3.2750465200000002E-2</v>
          </cell>
          <cell r="GM587">
            <v>2.8562349279999996E-2</v>
          </cell>
          <cell r="GN587">
            <v>2.132815578E-2</v>
          </cell>
          <cell r="GO587">
            <v>1.7481377440000001E-2</v>
          </cell>
          <cell r="GP587">
            <v>1.0883395060000004E-2</v>
          </cell>
          <cell r="GQ587">
            <v>7.6437426300000003E-3</v>
          </cell>
          <cell r="GR587">
            <v>8.81378136E-3</v>
          </cell>
          <cell r="GS587">
            <v>1.5940595670000005E-2</v>
          </cell>
          <cell r="GT587">
            <v>2.0603156710000001E-2</v>
          </cell>
          <cell r="GU587">
            <v>2.3549528189999999E-2</v>
          </cell>
          <cell r="GV587">
            <v>2.8818256040000004E-2</v>
          </cell>
          <cell r="GW587">
            <v>3.2251984639999995E-2</v>
          </cell>
          <cell r="GX587">
            <v>3.3052519970000006E-2</v>
          </cell>
          <cell r="GY587">
            <v>2.8439456789999994E-2</v>
          </cell>
          <cell r="GZ587">
            <v>2.114490917E-2</v>
          </cell>
          <cell r="HA587">
            <v>1.7215389719999998E-2</v>
          </cell>
          <cell r="HB587">
            <v>1.0570125200000002E-2</v>
          </cell>
          <cell r="HC587">
            <v>7.5816375599999999E-3</v>
          </cell>
          <cell r="HD587">
            <v>8.7855836200000006E-3</v>
          </cell>
          <cell r="HE587">
            <v>1.40868468E-2</v>
          </cell>
          <cell r="HF587">
            <v>1.9712057420000002E-2</v>
          </cell>
          <cell r="HG587">
            <v>2.3523828370000003E-2</v>
          </cell>
          <cell r="HH587">
            <v>2.6402984370000007E-2</v>
          </cell>
          <cell r="HI587">
            <v>3.2778787840000004E-2</v>
          </cell>
          <cell r="HJ587">
            <v>3.3316361100000004E-2</v>
          </cell>
          <cell r="HK587">
            <v>2.8954596390000004E-2</v>
          </cell>
          <cell r="HL587">
            <v>2.2891896959999998E-2</v>
          </cell>
          <cell r="HM587">
            <v>1.7532989440000001E-2</v>
          </cell>
          <cell r="HN587">
            <v>1.2533276040000001E-2</v>
          </cell>
          <cell r="HO587">
            <v>7.3100039199999996E-3</v>
          </cell>
          <cell r="HP587">
            <v>8.5558027900000007E-3</v>
          </cell>
          <cell r="HQ587">
            <v>1.4733933350000001E-2</v>
          </cell>
          <cell r="HR587">
            <v>1.9374741990000003E-2</v>
          </cell>
          <cell r="HS587">
            <v>2.3465785240000005E-2</v>
          </cell>
          <cell r="HT587">
            <v>2.7101101680000003E-2</v>
          </cell>
          <cell r="HU587">
            <v>3.2826411440000001E-2</v>
          </cell>
          <cell r="HV587">
            <v>3.3298546569999997E-2</v>
          </cell>
          <cell r="HW587">
            <v>2.8099060760000003E-2</v>
          </cell>
          <cell r="HX587">
            <v>2.3105040109999999E-2</v>
          </cell>
          <cell r="HY587">
            <v>1.7623237370000003E-2</v>
          </cell>
          <cell r="HZ587">
            <v>1.2045703460000003E-2</v>
          </cell>
          <cell r="IA587">
            <v>7.5034417799999991E-3</v>
          </cell>
          <cell r="IB587">
            <v>8.3337016200000016E-3</v>
          </cell>
          <cell r="IC587">
            <v>1.5983962189999999E-2</v>
          </cell>
          <cell r="ID587">
            <v>1.9425558359999998E-2</v>
          </cell>
          <cell r="IE587">
            <v>2.2681413869999997E-2</v>
          </cell>
          <cell r="IF587">
            <v>2.8695297570000004E-2</v>
          </cell>
          <cell r="IG587">
            <v>3.2647414640000004E-2</v>
          </cell>
          <cell r="IH587">
            <v>3.3143095009999998E-2</v>
          </cell>
          <cell r="II587">
            <v>2.8286711739999998E-2</v>
          </cell>
          <cell r="IJ587">
            <v>2.1429416419999996E-2</v>
          </cell>
          <cell r="IK587">
            <v>1.812396786E-2</v>
          </cell>
          <cell r="IL587">
            <v>1.1486807730000001E-2</v>
          </cell>
          <cell r="IM587">
            <v>7.4562788300000004E-3</v>
          </cell>
          <cell r="IN587">
            <v>8.3376184900000004E-3</v>
          </cell>
          <cell r="IO587">
            <v>1.6104910980000001E-2</v>
          </cell>
          <cell r="IP587">
            <v>1.962883705E-2</v>
          </cell>
          <cell r="IQ587">
            <v>2.280262722E-2</v>
          </cell>
          <cell r="IR587">
            <v>2.8982618350000006E-2</v>
          </cell>
          <cell r="IS587">
            <v>3.2484960450000003E-2</v>
          </cell>
          <cell r="IT587">
            <v>3.2659809579999997E-2</v>
          </cell>
          <cell r="IU587">
            <v>2.8860641890000004E-2</v>
          </cell>
          <cell r="IV587">
            <v>2.1321153669999995E-2</v>
          </cell>
          <cell r="IW587">
            <v>1.7771995930000003E-2</v>
          </cell>
          <cell r="IX587">
            <v>1.1222846260000002E-2</v>
          </cell>
          <cell r="IY587">
            <v>7.8858926900000001E-3</v>
          </cell>
        </row>
        <row r="588">
          <cell r="C588" t="str">
            <v>PV_.PX.NUT._.PTC.Utility_Scale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9.999794460000001E-3</v>
          </cell>
          <cell r="BE588">
            <v>1.6685351880000004E-2</v>
          </cell>
          <cell r="BF588">
            <v>2.026310492E-2</v>
          </cell>
          <cell r="BG588">
            <v>2.4473616469999994E-2</v>
          </cell>
          <cell r="BH588">
            <v>3.0593178329999998E-2</v>
          </cell>
          <cell r="BI588">
            <v>3.4967684099999993E-2</v>
          </cell>
          <cell r="BJ588">
            <v>3.2423607180000008E-2</v>
          </cell>
          <cell r="BK588">
            <v>2.9583206579999993E-2</v>
          </cell>
          <cell r="BL588">
            <v>2.3918186939999999E-2</v>
          </cell>
          <cell r="BM588">
            <v>1.8661260049999996E-2</v>
          </cell>
          <cell r="BN588">
            <v>1.3520874450000003E-2</v>
          </cell>
          <cell r="BO588">
            <v>9.0809468300000005E-3</v>
          </cell>
          <cell r="BP588">
            <v>1.014107266E-2</v>
          </cell>
          <cell r="BQ588">
            <v>1.6470490290000001E-2</v>
          </cell>
          <cell r="BR588">
            <v>2.0683278289999999E-2</v>
          </cell>
          <cell r="BS588">
            <v>2.485258324999999E-2</v>
          </cell>
          <cell r="BT588">
            <v>3.0681920799999998E-2</v>
          </cell>
          <cell r="BU588">
            <v>3.4306209869999993E-2</v>
          </cell>
          <cell r="BV588">
            <v>3.2789611230000001E-2</v>
          </cell>
          <cell r="BW588">
            <v>2.9696949270000002E-2</v>
          </cell>
          <cell r="BX588">
            <v>2.3774533049999998E-2</v>
          </cell>
          <cell r="BY588">
            <v>1.8418225699999999E-2</v>
          </cell>
          <cell r="BZ588">
            <v>1.3141249210000002E-2</v>
          </cell>
          <cell r="CA588">
            <v>9.2444316999999998E-3</v>
          </cell>
          <cell r="CB588">
            <v>1.0092312160000002E-2</v>
          </cell>
          <cell r="CC588">
            <v>1.5772992040000006E-2</v>
          </cell>
          <cell r="CD588">
            <v>1.8845984360000002E-2</v>
          </cell>
          <cell r="CE588">
            <v>2.4503517969999992E-2</v>
          </cell>
          <cell r="CF588">
            <v>2.8744533470000003E-2</v>
          </cell>
          <cell r="CG588">
            <v>3.4827608609999991E-2</v>
          </cell>
          <cell r="CH588">
            <v>3.4097208590000004E-2</v>
          </cell>
          <cell r="CI588">
            <v>2.9468956289999994E-2</v>
          </cell>
          <cell r="CJ588">
            <v>2.5159118659999997E-2</v>
          </cell>
          <cell r="CK588">
            <v>1.8717486420000002E-2</v>
          </cell>
          <cell r="CL588">
            <v>1.498491263E-2</v>
          </cell>
          <cell r="CM588">
            <v>9.1852560699999999E-3</v>
          </cell>
          <cell r="CN588">
            <v>9.959533440000003E-3</v>
          </cell>
          <cell r="CO588">
            <v>1.7007931850000005E-2</v>
          </cell>
          <cell r="CP588">
            <v>1.8952961220000002E-2</v>
          </cell>
          <cell r="CQ588">
            <v>2.4090870909999992E-2</v>
          </cell>
          <cell r="CR588">
            <v>2.9629069129999998E-2</v>
          </cell>
          <cell r="CS588">
            <v>3.4887808159999985E-2</v>
          </cell>
          <cell r="CT588">
            <v>3.2950110090000012E-2</v>
          </cell>
          <cell r="CU588">
            <v>2.962742228999999E-2</v>
          </cell>
          <cell r="CV588">
            <v>2.4979980189999997E-2</v>
          </cell>
          <cell r="CW588">
            <v>1.8769458590000003E-2</v>
          </cell>
          <cell r="CX588">
            <v>1.4183530620000001E-2</v>
          </cell>
          <cell r="CY588">
            <v>8.9956131800000005E-3</v>
          </cell>
          <cell r="CZ588">
            <v>1.0077904250000004E-2</v>
          </cell>
          <cell r="DA588">
            <v>1.6428635440000006E-2</v>
          </cell>
          <cell r="DB588">
            <v>1.9283673759999998E-2</v>
          </cell>
          <cell r="DC588">
            <v>2.3860200109999993E-2</v>
          </cell>
          <cell r="DD588">
            <v>3.0477406680000003E-2</v>
          </cell>
          <cell r="DE588">
            <v>3.4740910539999989E-2</v>
          </cell>
          <cell r="DF588">
            <v>3.2902011170000002E-2</v>
          </cell>
          <cell r="DG588">
            <v>2.9495721279999991E-2</v>
          </cell>
          <cell r="DH588">
            <v>2.4448161389999997E-2</v>
          </cell>
          <cell r="DI588">
            <v>1.8871356710000002E-2</v>
          </cell>
          <cell r="DJ588">
            <v>1.385457302E-2</v>
          </cell>
          <cell r="DK588">
            <v>9.262002049999999E-3</v>
          </cell>
          <cell r="DL588">
            <v>1.0227111590000001E-2</v>
          </cell>
          <cell r="DM588">
            <v>1.6520763010000002E-2</v>
          </cell>
          <cell r="DN588">
            <v>1.995864461E-2</v>
          </cell>
          <cell r="DO588">
            <v>2.3992522069999991E-2</v>
          </cell>
          <cell r="DP588">
            <v>3.0691928579999996E-2</v>
          </cell>
          <cell r="DQ588">
            <v>3.4807476489999989E-2</v>
          </cell>
          <cell r="DR588">
            <v>3.2495233610000007E-2</v>
          </cell>
          <cell r="DS588">
            <v>2.9942172869999995E-2</v>
          </cell>
          <cell r="DT588">
            <v>2.3804651369999999E-2</v>
          </cell>
          <cell r="DU588">
            <v>1.9106179439999999E-2</v>
          </cell>
          <cell r="DV588">
            <v>1.3707492330000003E-2</v>
          </cell>
          <cell r="DW588">
            <v>9.2146787799999991E-3</v>
          </cell>
          <cell r="DX588">
            <v>9.999794460000001E-3</v>
          </cell>
          <cell r="DY588">
            <v>1.6685351880000004E-2</v>
          </cell>
          <cell r="DZ588">
            <v>2.026310492E-2</v>
          </cell>
          <cell r="EA588">
            <v>2.4473616469999994E-2</v>
          </cell>
          <cell r="EB588">
            <v>3.0593178329999998E-2</v>
          </cell>
          <cell r="EC588">
            <v>3.4967684099999993E-2</v>
          </cell>
          <cell r="ED588">
            <v>3.2423607180000008E-2</v>
          </cell>
          <cell r="EE588">
            <v>2.9583206579999993E-2</v>
          </cell>
          <cell r="EF588">
            <v>2.3918186939999999E-2</v>
          </cell>
          <cell r="EG588">
            <v>1.8661260049999996E-2</v>
          </cell>
          <cell r="EH588">
            <v>1.3520874450000003E-2</v>
          </cell>
          <cell r="EI588">
            <v>9.0809468300000005E-3</v>
          </cell>
          <cell r="EJ588">
            <v>1.014107266E-2</v>
          </cell>
          <cell r="EK588">
            <v>1.6692496640000002E-2</v>
          </cell>
          <cell r="EL588">
            <v>2.1113375610000002E-2</v>
          </cell>
          <cell r="EM588">
            <v>2.414622197999999E-2</v>
          </cell>
          <cell r="EN588">
            <v>3.012224283E-2</v>
          </cell>
          <cell r="EO588">
            <v>3.4304612269999993E-2</v>
          </cell>
          <cell r="EP588">
            <v>3.2713415250000002E-2</v>
          </cell>
          <cell r="EQ588">
            <v>2.9618009270000002E-2</v>
          </cell>
          <cell r="ER588">
            <v>2.3506548299999996E-2</v>
          </cell>
          <cell r="ES588">
            <v>1.8237619470000001E-2</v>
          </cell>
          <cell r="ET588">
            <v>1.2727273000000002E-2</v>
          </cell>
          <cell r="EU588">
            <v>8.8811316800000012E-3</v>
          </cell>
          <cell r="EV588">
            <v>9.959533440000003E-3</v>
          </cell>
          <cell r="EW588">
            <v>1.6203755140000005E-2</v>
          </cell>
          <cell r="EX588">
            <v>1.854456543E-2</v>
          </cell>
          <cell r="EY588">
            <v>2.4144513479999994E-2</v>
          </cell>
          <cell r="EZ588">
            <v>2.886741277E-2</v>
          </cell>
          <cell r="FA588">
            <v>3.4538282989999988E-2</v>
          </cell>
          <cell r="FB588">
            <v>3.3376030840000001E-2</v>
          </cell>
          <cell r="FC588">
            <v>2.9376009699999994E-2</v>
          </cell>
          <cell r="FD588">
            <v>2.5404767109999997E-2</v>
          </cell>
          <cell r="FE588">
            <v>1.8641897210000005E-2</v>
          </cell>
          <cell r="FF588">
            <v>1.444996338E-2</v>
          </cell>
          <cell r="FG588">
            <v>9.3225537700000003E-3</v>
          </cell>
          <cell r="FH588">
            <v>9.8588210300000027E-3</v>
          </cell>
          <cell r="FI588">
            <v>1.6663500730000003E-2</v>
          </cell>
          <cell r="FJ588">
            <v>1.8744182410000001E-2</v>
          </cell>
          <cell r="FK588">
            <v>2.4399998049999993E-2</v>
          </cell>
          <cell r="FL588">
            <v>2.9614860879999996E-2</v>
          </cell>
          <cell r="FM588">
            <v>3.4641396709999987E-2</v>
          </cell>
          <cell r="FN588">
            <v>3.2950110090000012E-2</v>
          </cell>
          <cell r="FO588">
            <v>2.962742228999999E-2</v>
          </cell>
          <cell r="FP588">
            <v>2.4979980189999997E-2</v>
          </cell>
          <cell r="FQ588">
            <v>1.8769458590000003E-2</v>
          </cell>
          <cell r="FR588">
            <v>1.4183530620000001E-2</v>
          </cell>
          <cell r="FS588">
            <v>9.2240150400000002E-3</v>
          </cell>
          <cell r="FT588">
            <v>1.0077904250000004E-2</v>
          </cell>
          <cell r="FU588">
            <v>1.6428635440000006E-2</v>
          </cell>
          <cell r="FV588">
            <v>1.949181623E-2</v>
          </cell>
          <cell r="FW588">
            <v>2.3860200109999993E-2</v>
          </cell>
          <cell r="FX588">
            <v>3.0477406680000003E-2</v>
          </cell>
          <cell r="FY588">
            <v>3.500105080999999E-2</v>
          </cell>
          <cell r="FZ588">
            <v>3.2902011170000002E-2</v>
          </cell>
          <cell r="GA588">
            <v>2.9495721279999991E-2</v>
          </cell>
          <cell r="GB588">
            <v>2.4448161389999997E-2</v>
          </cell>
          <cell r="GC588">
            <v>1.8871356710000002E-2</v>
          </cell>
          <cell r="GD588">
            <v>1.385457302E-2</v>
          </cell>
          <cell r="GE588">
            <v>9.262002049999999E-3</v>
          </cell>
          <cell r="GF588">
            <v>1.0227111590000001E-2</v>
          </cell>
          <cell r="GG588">
            <v>1.6903205230000003E-2</v>
          </cell>
          <cell r="GH588">
            <v>2.026310492E-2</v>
          </cell>
          <cell r="GI588">
            <v>2.4473616469999994E-2</v>
          </cell>
          <cell r="GJ588">
            <v>3.0593178329999998E-2</v>
          </cell>
          <cell r="GK588">
            <v>3.4967684099999993E-2</v>
          </cell>
          <cell r="GL588">
            <v>3.2423607180000008E-2</v>
          </cell>
          <cell r="GM588">
            <v>2.9583206579999993E-2</v>
          </cell>
          <cell r="GN588">
            <v>2.3918186939999999E-2</v>
          </cell>
          <cell r="GO588">
            <v>1.8661260049999996E-2</v>
          </cell>
          <cell r="GP588">
            <v>1.3520874450000003E-2</v>
          </cell>
          <cell r="GQ588">
            <v>8.9338189100000003E-3</v>
          </cell>
          <cell r="GR588">
            <v>1.014107266E-2</v>
          </cell>
          <cell r="GS588">
            <v>1.6470490290000001E-2</v>
          </cell>
          <cell r="GT588">
            <v>2.0683278289999999E-2</v>
          </cell>
          <cell r="GU588">
            <v>2.485258324999999E-2</v>
          </cell>
          <cell r="GV588">
            <v>3.0681920799999998E-2</v>
          </cell>
          <cell r="GW588">
            <v>3.4306209869999993E-2</v>
          </cell>
          <cell r="GX588">
            <v>3.2789611230000001E-2</v>
          </cell>
          <cell r="GY588">
            <v>2.9696949270000002E-2</v>
          </cell>
          <cell r="GZ588">
            <v>2.3774533049999998E-2</v>
          </cell>
          <cell r="HA588">
            <v>1.8418225699999999E-2</v>
          </cell>
          <cell r="HB588">
            <v>1.3141249210000002E-2</v>
          </cell>
          <cell r="HC588">
            <v>9.2444316999999998E-3</v>
          </cell>
          <cell r="HD588">
            <v>1.0092312160000002E-2</v>
          </cell>
          <cell r="HE588">
            <v>1.5772992040000006E-2</v>
          </cell>
          <cell r="HF588">
            <v>1.8845984360000002E-2</v>
          </cell>
          <cell r="HG588">
            <v>2.4503517969999992E-2</v>
          </cell>
          <cell r="HH588">
            <v>2.8744533470000003E-2</v>
          </cell>
          <cell r="HI588">
            <v>3.4827608609999991E-2</v>
          </cell>
          <cell r="HJ588">
            <v>3.4097208590000004E-2</v>
          </cell>
          <cell r="HK588">
            <v>2.9468956289999994E-2</v>
          </cell>
          <cell r="HL588">
            <v>2.5159118659999997E-2</v>
          </cell>
          <cell r="HM588">
            <v>1.8717486420000002E-2</v>
          </cell>
          <cell r="HN588">
            <v>1.498491263E-2</v>
          </cell>
          <cell r="HO588">
            <v>9.1852560699999999E-3</v>
          </cell>
          <cell r="HP588">
            <v>9.959533440000003E-3</v>
          </cell>
          <cell r="HQ588">
            <v>1.6203755140000005E-2</v>
          </cell>
          <cell r="HR588">
            <v>1.8847267000000001E-2</v>
          </cell>
          <cell r="HS588">
            <v>2.4581903259999992E-2</v>
          </cell>
          <cell r="HT588">
            <v>2.921200556E-2</v>
          </cell>
          <cell r="HU588">
            <v>3.4798423259999989E-2</v>
          </cell>
          <cell r="HV588">
            <v>3.3376030840000001E-2</v>
          </cell>
          <cell r="HW588">
            <v>2.9376009699999994E-2</v>
          </cell>
          <cell r="HX588">
            <v>2.5574074249999995E-2</v>
          </cell>
          <cell r="HY588">
            <v>1.8641897210000005E-2</v>
          </cell>
          <cell r="HZ588">
            <v>1.444996338E-2</v>
          </cell>
          <cell r="IA588">
            <v>9.3225537700000003E-3</v>
          </cell>
          <cell r="IB588">
            <v>9.8588210300000027E-3</v>
          </cell>
          <cell r="IC588">
            <v>1.6938340930000004E-2</v>
          </cell>
          <cell r="ID588">
            <v>1.949181623E-2</v>
          </cell>
          <cell r="IE588">
            <v>2.3860200109999993E-2</v>
          </cell>
          <cell r="IF588">
            <v>3.0477406680000003E-2</v>
          </cell>
          <cell r="IG588">
            <v>3.500105080999999E-2</v>
          </cell>
          <cell r="IH588">
            <v>3.2902011170000002E-2</v>
          </cell>
          <cell r="II588">
            <v>2.9495721279999991E-2</v>
          </cell>
          <cell r="IJ588">
            <v>2.4448161389999997E-2</v>
          </cell>
          <cell r="IK588">
            <v>1.8871356710000002E-2</v>
          </cell>
          <cell r="IL588">
            <v>1.385457302E-2</v>
          </cell>
          <cell r="IM588">
            <v>8.9272157799999991E-3</v>
          </cell>
          <cell r="IN588">
            <v>1.0227111590000001E-2</v>
          </cell>
          <cell r="IO588">
            <v>1.6520763010000002E-2</v>
          </cell>
          <cell r="IP588">
            <v>1.995864461E-2</v>
          </cell>
          <cell r="IQ588">
            <v>2.3992522069999991E-2</v>
          </cell>
          <cell r="IR588">
            <v>3.0691928579999996E-2</v>
          </cell>
          <cell r="IS588">
            <v>3.4807476489999989E-2</v>
          </cell>
          <cell r="IT588">
            <v>3.2495233610000007E-2</v>
          </cell>
          <cell r="IU588">
            <v>2.9942172869999995E-2</v>
          </cell>
          <cell r="IV588">
            <v>2.3804651369999999E-2</v>
          </cell>
          <cell r="IW588">
            <v>1.9106179439999999E-2</v>
          </cell>
          <cell r="IX588">
            <v>1.3707492330000003E-2</v>
          </cell>
          <cell r="IY588">
            <v>9.2146787799999991E-3</v>
          </cell>
        </row>
        <row r="589">
          <cell r="C589" t="str">
            <v>WD_.PX.GOE._.PTC.Utility_Scale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1.7802309330000005E-2</v>
          </cell>
          <cell r="BE589">
            <v>1.9198232060000001E-2</v>
          </cell>
          <cell r="BF589">
            <v>1.6075501490000008E-2</v>
          </cell>
          <cell r="BG589">
            <v>2.9400305469999999E-2</v>
          </cell>
          <cell r="BH589">
            <v>3.1532340020000001E-2</v>
          </cell>
          <cell r="BI589">
            <v>2.7269088349999995E-2</v>
          </cell>
          <cell r="BJ589">
            <v>2.4102448200000001E-2</v>
          </cell>
          <cell r="BK589">
            <v>1.9915281369999999E-2</v>
          </cell>
          <cell r="BL589">
            <v>1.7400178429999996E-2</v>
          </cell>
          <cell r="BM589">
            <v>2.1300397150000004E-2</v>
          </cell>
          <cell r="BN589">
            <v>1.3935804620000001E-2</v>
          </cell>
          <cell r="BO589">
            <v>9.0863173299999996E-3</v>
          </cell>
          <cell r="BP589">
            <v>1.8411043100000003E-2</v>
          </cell>
          <cell r="BQ589">
            <v>1.853472875E-2</v>
          </cell>
          <cell r="BR589">
            <v>1.7128149870000005E-2</v>
          </cell>
          <cell r="BS589">
            <v>2.8953351490000001E-2</v>
          </cell>
          <cell r="BT589">
            <v>3.1989903050000004E-2</v>
          </cell>
          <cell r="BU589">
            <v>2.7048008859999997E-2</v>
          </cell>
          <cell r="BV589">
            <v>2.3628309570000006E-2</v>
          </cell>
          <cell r="BW589">
            <v>1.9796429479999999E-2</v>
          </cell>
          <cell r="BX589">
            <v>1.768088881E-2</v>
          </cell>
          <cell r="BY589">
            <v>2.0895241860000004E-2</v>
          </cell>
          <cell r="BZ589">
            <v>1.4041899640000003E-2</v>
          </cell>
          <cell r="CA589">
            <v>9.3478685499999974E-3</v>
          </cell>
          <cell r="CB589">
            <v>1.4976358710000002E-2</v>
          </cell>
          <cell r="CC589">
            <v>1.8716208749999998E-2</v>
          </cell>
          <cell r="CD589">
            <v>1.8999257560000003E-2</v>
          </cell>
          <cell r="CE589">
            <v>2.5883362399999998E-2</v>
          </cell>
          <cell r="CF589">
            <v>3.0440010650000002E-2</v>
          </cell>
          <cell r="CG589">
            <v>2.7107105460000003E-2</v>
          </cell>
          <cell r="CH589">
            <v>2.7716086199999997E-2</v>
          </cell>
          <cell r="CI589">
            <v>2.0218812269999997E-2</v>
          </cell>
          <cell r="CJ589">
            <v>1.5755060260000002E-2</v>
          </cell>
          <cell r="CK589">
            <v>2.4305563410000001E-2</v>
          </cell>
          <cell r="CL589">
            <v>1.1150600809999999E-2</v>
          </cell>
          <cell r="CM589">
            <v>1.2254304190000001E-2</v>
          </cell>
          <cell r="CN589">
            <v>1.6590292800000003E-2</v>
          </cell>
          <cell r="CO589">
            <v>1.9417879089999996E-2</v>
          </cell>
          <cell r="CP589">
            <v>1.7090162450000005E-2</v>
          </cell>
          <cell r="CQ589">
            <v>2.7724384499999997E-2</v>
          </cell>
          <cell r="CR589">
            <v>3.1014938560000004E-2</v>
          </cell>
          <cell r="CS589">
            <v>2.7707588799999999E-2</v>
          </cell>
          <cell r="CT589">
            <v>2.5050697470000001E-2</v>
          </cell>
          <cell r="CU589">
            <v>1.9994622369999999E-2</v>
          </cell>
          <cell r="CV589">
            <v>1.7544543530000001E-2</v>
          </cell>
          <cell r="CW589">
            <v>2.2040657200000001E-2</v>
          </cell>
          <cell r="CX589">
            <v>1.1428948800000002E-2</v>
          </cell>
          <cell r="CY589">
            <v>1.2005448830000001E-2</v>
          </cell>
          <cell r="CZ589">
            <v>1.7329725450000003E-2</v>
          </cell>
          <cell r="DA589">
            <v>1.8730070609999996E-2</v>
          </cell>
          <cell r="DB589">
            <v>1.7136752860000007E-2</v>
          </cell>
          <cell r="DC589">
            <v>2.7980595739999999E-2</v>
          </cell>
          <cell r="DD589">
            <v>3.1602155210000003E-2</v>
          </cell>
          <cell r="DE589">
            <v>2.8248804119999998E-2</v>
          </cell>
          <cell r="DF589">
            <v>2.4143813190000002E-2</v>
          </cell>
          <cell r="DG589">
            <v>2.0014700810000001E-2</v>
          </cell>
          <cell r="DH589">
            <v>1.7296062349999999E-2</v>
          </cell>
          <cell r="DI589">
            <v>2.1752096690000004E-2</v>
          </cell>
          <cell r="DJ589">
            <v>1.2171234280000002E-2</v>
          </cell>
          <cell r="DK589">
            <v>1.108794406E-2</v>
          </cell>
          <cell r="DL589">
            <v>1.8158014240000003E-2</v>
          </cell>
          <cell r="DM589">
            <v>1.9061642549999997E-2</v>
          </cell>
          <cell r="DN589">
            <v>1.6043093030000007E-2</v>
          </cell>
          <cell r="DO589">
            <v>2.9000868639999997E-2</v>
          </cell>
          <cell r="DP589">
            <v>3.1352300440000001E-2</v>
          </cell>
          <cell r="DQ589">
            <v>2.7879083349999997E-2</v>
          </cell>
          <cell r="DR589">
            <v>2.4086834580000004E-2</v>
          </cell>
          <cell r="DS589">
            <v>1.9799553649999999E-2</v>
          </cell>
          <cell r="DT589">
            <v>1.7662870609999999E-2</v>
          </cell>
          <cell r="DU589">
            <v>2.1303286650000003E-2</v>
          </cell>
          <cell r="DV589">
            <v>1.3014881720000001E-2</v>
          </cell>
          <cell r="DW589">
            <v>1.0124779060000002E-2</v>
          </cell>
          <cell r="DX589">
            <v>1.7802309330000005E-2</v>
          </cell>
          <cell r="DY589">
            <v>1.9198232060000001E-2</v>
          </cell>
          <cell r="DZ589">
            <v>1.6075501490000008E-2</v>
          </cell>
          <cell r="EA589">
            <v>2.9400305469999999E-2</v>
          </cell>
          <cell r="EB589">
            <v>3.1532340020000001E-2</v>
          </cell>
          <cell r="EC589">
            <v>2.7269088349999995E-2</v>
          </cell>
          <cell r="ED589">
            <v>2.4102448200000001E-2</v>
          </cell>
          <cell r="EE589">
            <v>1.9915281369999999E-2</v>
          </cell>
          <cell r="EF589">
            <v>1.7400178429999996E-2</v>
          </cell>
          <cell r="EG589">
            <v>2.1300397150000004E-2</v>
          </cell>
          <cell r="EH589">
            <v>1.3935804620000001E-2</v>
          </cell>
          <cell r="EI589">
            <v>9.0863173299999996E-3</v>
          </cell>
          <cell r="EJ589">
            <v>1.8411043100000003E-2</v>
          </cell>
          <cell r="EK589">
            <v>1.8599803169999998E-2</v>
          </cell>
          <cell r="EL589">
            <v>1.7231197070000003E-2</v>
          </cell>
          <cell r="EM589">
            <v>3.0708311170000002E-2</v>
          </cell>
          <cell r="EN589">
            <v>3.0353407450000005E-2</v>
          </cell>
          <cell r="EO589">
            <v>2.7656842979999995E-2</v>
          </cell>
          <cell r="EP589">
            <v>2.3637241520000005E-2</v>
          </cell>
          <cell r="EQ589">
            <v>1.9056195689999996E-2</v>
          </cell>
          <cell r="ER589">
            <v>1.9083090649999999E-2</v>
          </cell>
          <cell r="ES589">
            <v>1.9495644490000002E-2</v>
          </cell>
          <cell r="ET589">
            <v>1.3973970710000002E-2</v>
          </cell>
          <cell r="EU589">
            <v>8.8737756699999969E-3</v>
          </cell>
          <cell r="EV589">
            <v>1.6590292800000003E-2</v>
          </cell>
          <cell r="EW589">
            <v>1.8668489279999995E-2</v>
          </cell>
          <cell r="EX589">
            <v>1.7602160170000006E-2</v>
          </cell>
          <cell r="EY589">
            <v>2.7333416909999998E-2</v>
          </cell>
          <cell r="EZ589">
            <v>3.0403679120000002E-2</v>
          </cell>
          <cell r="FA589">
            <v>2.6896731810000001E-2</v>
          </cell>
          <cell r="FB589">
            <v>2.677369101E-2</v>
          </cell>
          <cell r="FC589">
            <v>1.9881295919999997E-2</v>
          </cell>
          <cell r="FD589">
            <v>1.78948209E-2</v>
          </cell>
          <cell r="FE589">
            <v>2.2065886010000004E-2</v>
          </cell>
          <cell r="FF589">
            <v>1.1433624480000001E-2</v>
          </cell>
          <cell r="FG589">
            <v>1.2066075990000001E-2</v>
          </cell>
          <cell r="FH589">
            <v>1.7294081460000003E-2</v>
          </cell>
          <cell r="FI589">
            <v>1.8690532869999995E-2</v>
          </cell>
          <cell r="FJ589">
            <v>1.7090162450000005E-2</v>
          </cell>
          <cell r="FK589">
            <v>2.7724384499999997E-2</v>
          </cell>
          <cell r="FL589">
            <v>3.1014938560000004E-2</v>
          </cell>
          <cell r="FM589">
            <v>2.7707588799999999E-2</v>
          </cell>
          <cell r="FN589">
            <v>2.5050697470000001E-2</v>
          </cell>
          <cell r="FO589">
            <v>1.9994622369999999E-2</v>
          </cell>
          <cell r="FP589">
            <v>1.7544543530000001E-2</v>
          </cell>
          <cell r="FQ589">
            <v>2.2040657200000001E-2</v>
          </cell>
          <cell r="FR589">
            <v>1.1428948800000002E-2</v>
          </cell>
          <cell r="FS589">
            <v>1.200886741E-2</v>
          </cell>
          <cell r="FT589">
            <v>1.7329725450000003E-2</v>
          </cell>
          <cell r="FU589">
            <v>1.8730070609999996E-2</v>
          </cell>
          <cell r="FV589">
            <v>1.7136752860000007E-2</v>
          </cell>
          <cell r="FW589">
            <v>2.7980595739999999E-2</v>
          </cell>
          <cell r="FX589">
            <v>3.1602155210000003E-2</v>
          </cell>
          <cell r="FY589">
            <v>2.8248804119999998E-2</v>
          </cell>
          <cell r="FZ589">
            <v>2.4143813190000002E-2</v>
          </cell>
          <cell r="GA589">
            <v>2.0014700810000001E-2</v>
          </cell>
          <cell r="GB589">
            <v>1.7296062349999999E-2</v>
          </cell>
          <cell r="GC589">
            <v>2.1752096690000004E-2</v>
          </cell>
          <cell r="GD589">
            <v>1.2171234280000002E-2</v>
          </cell>
          <cell r="GE589">
            <v>1.108794406E-2</v>
          </cell>
          <cell r="GF589">
            <v>1.8158014240000003E-2</v>
          </cell>
          <cell r="GG589">
            <v>1.9341836259999998E-2</v>
          </cell>
          <cell r="GH589">
            <v>1.6075501490000008E-2</v>
          </cell>
          <cell r="GI589">
            <v>2.9400305469999999E-2</v>
          </cell>
          <cell r="GJ589">
            <v>3.1532340020000001E-2</v>
          </cell>
          <cell r="GK589">
            <v>2.7269088349999995E-2</v>
          </cell>
          <cell r="GL589">
            <v>2.4102448200000001E-2</v>
          </cell>
          <cell r="GM589">
            <v>1.9915281369999999E-2</v>
          </cell>
          <cell r="GN589">
            <v>1.7400178429999996E-2</v>
          </cell>
          <cell r="GO589">
            <v>2.1300397150000004E-2</v>
          </cell>
          <cell r="GP589">
            <v>1.3935804620000001E-2</v>
          </cell>
          <cell r="GQ589">
            <v>9.0560129200000002E-3</v>
          </cell>
          <cell r="GR589">
            <v>1.8411043100000003E-2</v>
          </cell>
          <cell r="GS589">
            <v>1.853472875E-2</v>
          </cell>
          <cell r="GT589">
            <v>1.7128149870000005E-2</v>
          </cell>
          <cell r="GU589">
            <v>2.8953351490000001E-2</v>
          </cell>
          <cell r="GV589">
            <v>3.1989903050000004E-2</v>
          </cell>
          <cell r="GW589">
            <v>2.7048008859999997E-2</v>
          </cell>
          <cell r="GX589">
            <v>2.3628309570000006E-2</v>
          </cell>
          <cell r="GY589">
            <v>1.9796429479999999E-2</v>
          </cell>
          <cell r="GZ589">
            <v>1.768088881E-2</v>
          </cell>
          <cell r="HA589">
            <v>2.0895241860000004E-2</v>
          </cell>
          <cell r="HB589">
            <v>1.4041899640000003E-2</v>
          </cell>
          <cell r="HC589">
            <v>9.3478685499999974E-3</v>
          </cell>
          <cell r="HD589">
            <v>1.4976358710000002E-2</v>
          </cell>
          <cell r="HE589">
            <v>1.8716208749999998E-2</v>
          </cell>
          <cell r="HF589">
            <v>1.8999257560000003E-2</v>
          </cell>
          <cell r="HG589">
            <v>2.5883362399999998E-2</v>
          </cell>
          <cell r="HH589">
            <v>3.0440010650000002E-2</v>
          </cell>
          <cell r="HI589">
            <v>2.7107105460000003E-2</v>
          </cell>
          <cell r="HJ589">
            <v>2.7716086199999997E-2</v>
          </cell>
          <cell r="HK589">
            <v>2.0218812269999997E-2</v>
          </cell>
          <cell r="HL589">
            <v>1.5755060260000002E-2</v>
          </cell>
          <cell r="HM589">
            <v>2.4305563410000001E-2</v>
          </cell>
          <cell r="HN589">
            <v>1.1150600809999999E-2</v>
          </cell>
          <cell r="HO589">
            <v>1.2254304190000001E-2</v>
          </cell>
          <cell r="HP589">
            <v>1.6590292800000003E-2</v>
          </cell>
          <cell r="HQ589">
            <v>1.8668489279999995E-2</v>
          </cell>
          <cell r="HR589">
            <v>1.7602160170000006E-2</v>
          </cell>
          <cell r="HS589">
            <v>2.7333416909999998E-2</v>
          </cell>
          <cell r="HT589">
            <v>3.0403679120000002E-2</v>
          </cell>
          <cell r="HU589">
            <v>2.6896731810000001E-2</v>
          </cell>
          <cell r="HV589">
            <v>2.677369101E-2</v>
          </cell>
          <cell r="HW589">
            <v>1.9881295919999997E-2</v>
          </cell>
          <cell r="HX589">
            <v>1.78948209E-2</v>
          </cell>
          <cell r="HY589">
            <v>2.2065886010000004E-2</v>
          </cell>
          <cell r="HZ589">
            <v>1.1433624480000001E-2</v>
          </cell>
          <cell r="IA589">
            <v>1.2066075990000001E-2</v>
          </cell>
          <cell r="IB589">
            <v>1.7294081460000003E-2</v>
          </cell>
          <cell r="IC589">
            <v>1.8889724349999994E-2</v>
          </cell>
          <cell r="ID589">
            <v>1.7136752860000007E-2</v>
          </cell>
          <cell r="IE589">
            <v>2.7980595739999999E-2</v>
          </cell>
          <cell r="IF589">
            <v>3.1602155210000003E-2</v>
          </cell>
          <cell r="IG589">
            <v>2.8248804119999998E-2</v>
          </cell>
          <cell r="IH589">
            <v>2.4143813190000002E-2</v>
          </cell>
          <cell r="II589">
            <v>2.0014700810000001E-2</v>
          </cell>
          <cell r="IJ589">
            <v>1.7296062349999999E-2</v>
          </cell>
          <cell r="IK589">
            <v>2.1752096690000004E-2</v>
          </cell>
          <cell r="IL589">
            <v>1.2171234280000002E-2</v>
          </cell>
          <cell r="IM589">
            <v>1.106000436E-2</v>
          </cell>
          <cell r="IN589">
            <v>1.8158014240000003E-2</v>
          </cell>
          <cell r="IO589">
            <v>1.9061642549999997E-2</v>
          </cell>
          <cell r="IP589">
            <v>1.6043093030000007E-2</v>
          </cell>
          <cell r="IQ589">
            <v>2.9000868639999997E-2</v>
          </cell>
          <cell r="IR589">
            <v>3.1352300440000001E-2</v>
          </cell>
          <cell r="IS589">
            <v>2.7879083349999997E-2</v>
          </cell>
          <cell r="IT589">
            <v>2.4086834580000004E-2</v>
          </cell>
          <cell r="IU589">
            <v>1.9799553649999999E-2</v>
          </cell>
          <cell r="IV589">
            <v>1.7662870609999999E-2</v>
          </cell>
          <cell r="IW589">
            <v>2.1303286650000003E-2</v>
          </cell>
          <cell r="IX589">
            <v>1.3014881720000001E-2</v>
          </cell>
          <cell r="IY589">
            <v>1.0124779060000002E-2</v>
          </cell>
        </row>
        <row r="590">
          <cell r="C590" t="str">
            <v>WD_.PX.HTG._.PTC.Utility_Scale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1.313907202E-2</v>
          </cell>
          <cell r="BE590">
            <v>1.6257576679999997E-2</v>
          </cell>
          <cell r="BF590">
            <v>2.3464966050000001E-2</v>
          </cell>
          <cell r="BG590">
            <v>3.2235439710000001E-2</v>
          </cell>
          <cell r="BH590">
            <v>3.0889234799999995E-2</v>
          </cell>
          <cell r="BI590">
            <v>2.6430055810000002E-2</v>
          </cell>
          <cell r="BJ590">
            <v>1.6596871940000004E-2</v>
          </cell>
          <cell r="BK590">
            <v>1.6007336309999998E-2</v>
          </cell>
          <cell r="BL590">
            <v>1.4080580090000001E-2</v>
          </cell>
          <cell r="BM590">
            <v>2.3011383499999996E-2</v>
          </cell>
          <cell r="BN590">
            <v>1.4517702870000003E-2</v>
          </cell>
          <cell r="BO590">
            <v>1.3722930619999997E-2</v>
          </cell>
          <cell r="BP590">
            <v>1.3255994909999999E-2</v>
          </cell>
          <cell r="BQ590">
            <v>1.6914569079999997E-2</v>
          </cell>
          <cell r="BR590">
            <v>2.4943008300000003E-2</v>
          </cell>
          <cell r="BS590">
            <v>3.0060780259999996E-2</v>
          </cell>
          <cell r="BT590">
            <v>3.2431740879999997E-2</v>
          </cell>
          <cell r="BU590">
            <v>2.5630159020000001E-2</v>
          </cell>
          <cell r="BV590">
            <v>1.6858402240000001E-2</v>
          </cell>
          <cell r="BW590">
            <v>1.4937508260000001E-2</v>
          </cell>
          <cell r="BX590">
            <v>1.4179323930000001E-2</v>
          </cell>
          <cell r="BY590">
            <v>2.2959587269999995E-2</v>
          </cell>
          <cell r="BZ590">
            <v>1.5808944340000006E-2</v>
          </cell>
          <cell r="CA590">
            <v>1.2646306349999997E-2</v>
          </cell>
          <cell r="CB590">
            <v>1.5483720149999998E-2</v>
          </cell>
          <cell r="CC590">
            <v>1.550431492E-2</v>
          </cell>
          <cell r="CD590">
            <v>2.3773325379999998E-2</v>
          </cell>
          <cell r="CE590">
            <v>2.703901425E-2</v>
          </cell>
          <cell r="CF590">
            <v>3.2382530479999998E-2</v>
          </cell>
          <cell r="CG590">
            <v>2.6839616730000009E-2</v>
          </cell>
          <cell r="CH590">
            <v>1.981440169E-2</v>
          </cell>
          <cell r="CI590">
            <v>1.431529636E-2</v>
          </cell>
          <cell r="CJ590">
            <v>1.2245505769999998E-2</v>
          </cell>
          <cell r="CK590">
            <v>2.7522562309999991E-2</v>
          </cell>
          <cell r="CL590">
            <v>1.186885211E-2</v>
          </cell>
          <cell r="CM590">
            <v>1.3995657189999998E-2</v>
          </cell>
          <cell r="CN590">
            <v>1.4760513089999998E-2</v>
          </cell>
          <cell r="CO590">
            <v>1.5658161480000002E-2</v>
          </cell>
          <cell r="CP590">
            <v>2.4197047099999997E-2</v>
          </cell>
          <cell r="CQ590">
            <v>2.8151822719999997E-2</v>
          </cell>
          <cell r="CR590">
            <v>3.3478681789999999E-2</v>
          </cell>
          <cell r="CS590">
            <v>2.695950347000001E-2</v>
          </cell>
          <cell r="CT590">
            <v>1.8032395620000002E-2</v>
          </cell>
          <cell r="CU590">
            <v>1.6108935099999999E-2</v>
          </cell>
          <cell r="CV590">
            <v>1.2818434350000001E-2</v>
          </cell>
          <cell r="CW590">
            <v>2.4082378989999993E-2</v>
          </cell>
          <cell r="CX590">
            <v>1.3047119700000002E-2</v>
          </cell>
          <cell r="CY590">
            <v>1.2996898209999998E-2</v>
          </cell>
          <cell r="CZ590">
            <v>1.223778295E-2</v>
          </cell>
          <cell r="DA590">
            <v>1.5894946829999999E-2</v>
          </cell>
          <cell r="DB590">
            <v>2.3934387449999997E-2</v>
          </cell>
          <cell r="DC590">
            <v>3.010274068E-2</v>
          </cell>
          <cell r="DD590">
            <v>3.2030368519999998E-2</v>
          </cell>
          <cell r="DE590">
            <v>2.683479221000001E-2</v>
          </cell>
          <cell r="DF590">
            <v>1.7538294530000002E-2</v>
          </cell>
          <cell r="DG590">
            <v>1.6587582109999999E-2</v>
          </cell>
          <cell r="DH590">
            <v>1.3533507640000001E-2</v>
          </cell>
          <cell r="DI590">
            <v>2.335820722E-2</v>
          </cell>
          <cell r="DJ590">
            <v>1.3142167520000003E-2</v>
          </cell>
          <cell r="DK590">
            <v>1.3198921889999998E-2</v>
          </cell>
          <cell r="DL590">
            <v>1.2612402679999999E-2</v>
          </cell>
          <cell r="DM590">
            <v>1.6583416929999997E-2</v>
          </cell>
          <cell r="DN590">
            <v>2.3082964920000001E-2</v>
          </cell>
          <cell r="DO590">
            <v>3.1937336660000003E-2</v>
          </cell>
          <cell r="DP590">
            <v>3.0494134149999991E-2</v>
          </cell>
          <cell r="DQ590">
            <v>2.6741036170000003E-2</v>
          </cell>
          <cell r="DR590">
            <v>1.7461171920000004E-2</v>
          </cell>
          <cell r="DS590">
            <v>1.6375865270000001E-2</v>
          </cell>
          <cell r="DT590">
            <v>1.3908921230000001E-2</v>
          </cell>
          <cell r="DU590">
            <v>2.2798872019999996E-2</v>
          </cell>
          <cell r="DV590">
            <v>1.3435742210000002E-2</v>
          </cell>
          <cell r="DW590">
            <v>1.5066403769999997E-2</v>
          </cell>
          <cell r="DX590">
            <v>1.313907202E-2</v>
          </cell>
          <cell r="DY590">
            <v>1.6257576679999997E-2</v>
          </cell>
          <cell r="DZ590">
            <v>2.3464966050000001E-2</v>
          </cell>
          <cell r="EA590">
            <v>3.2235439710000001E-2</v>
          </cell>
          <cell r="EB590">
            <v>3.0889234799999995E-2</v>
          </cell>
          <cell r="EC590">
            <v>2.6430055810000002E-2</v>
          </cell>
          <cell r="ED590">
            <v>1.6596871940000004E-2</v>
          </cell>
          <cell r="EE590">
            <v>1.6007336309999998E-2</v>
          </cell>
          <cell r="EF590">
            <v>1.4080580090000001E-2</v>
          </cell>
          <cell r="EG590">
            <v>2.3011383499999996E-2</v>
          </cell>
          <cell r="EH590">
            <v>1.4517702870000003E-2</v>
          </cell>
          <cell r="EI590">
            <v>1.3722930619999997E-2</v>
          </cell>
          <cell r="EJ590">
            <v>1.3255994909999999E-2</v>
          </cell>
          <cell r="EK590">
            <v>1.8142381559999997E-2</v>
          </cell>
          <cell r="EL590">
            <v>2.4997526620000002E-2</v>
          </cell>
          <cell r="EM590">
            <v>2.9702099059999997E-2</v>
          </cell>
          <cell r="EN590">
            <v>3.1864165159999999E-2</v>
          </cell>
          <cell r="EO590">
            <v>2.5427631060000004E-2</v>
          </cell>
          <cell r="EP590">
            <v>1.7807064049999998E-2</v>
          </cell>
          <cell r="EQ590">
            <v>1.4042150979999999E-2</v>
          </cell>
          <cell r="ER590">
            <v>1.4168335530000003E-2</v>
          </cell>
          <cell r="ES590">
            <v>2.2962253279999997E-2</v>
          </cell>
          <cell r="ET590">
            <v>1.5610416280000003E-2</v>
          </cell>
          <cell r="EU590">
            <v>1.2878266099999997E-2</v>
          </cell>
          <cell r="EV590">
            <v>1.4760513089999998E-2</v>
          </cell>
          <cell r="EW590">
            <v>1.5625065550000001E-2</v>
          </cell>
          <cell r="EX590">
            <v>2.4013253549999999E-2</v>
          </cell>
          <cell r="EY590">
            <v>2.700039412E-2</v>
          </cell>
          <cell r="EZ590">
            <v>3.3377619669999997E-2</v>
          </cell>
          <cell r="FA590">
            <v>2.6675693290000007E-2</v>
          </cell>
          <cell r="FB590">
            <v>1.877853103E-2</v>
          </cell>
          <cell r="FC590">
            <v>1.5733752940000002E-2</v>
          </cell>
          <cell r="FD590">
            <v>1.1938123179999998E-2</v>
          </cell>
          <cell r="FE590">
            <v>2.6236124229999994E-2</v>
          </cell>
          <cell r="FF590">
            <v>1.207430305E-2</v>
          </cell>
          <cell r="FG590">
            <v>1.4078517919999997E-2</v>
          </cell>
          <cell r="FH590">
            <v>1.2766436799999998E-2</v>
          </cell>
          <cell r="FI590">
            <v>1.5393070399999997E-2</v>
          </cell>
          <cell r="FJ590">
            <v>2.4197047099999997E-2</v>
          </cell>
          <cell r="FK590">
            <v>2.8151822719999997E-2</v>
          </cell>
          <cell r="FL590">
            <v>3.3478681789999999E-2</v>
          </cell>
          <cell r="FM590">
            <v>2.695950347000001E-2</v>
          </cell>
          <cell r="FN590">
            <v>1.8032395620000002E-2</v>
          </cell>
          <cell r="FO590">
            <v>1.6108935099999999E-2</v>
          </cell>
          <cell r="FP590">
            <v>1.2818434350000001E-2</v>
          </cell>
          <cell r="FQ590">
            <v>2.4082378989999993E-2</v>
          </cell>
          <cell r="FR590">
            <v>1.3047119700000002E-2</v>
          </cell>
          <cell r="FS590">
            <v>1.3108332389999998E-2</v>
          </cell>
          <cell r="FT590">
            <v>1.223778295E-2</v>
          </cell>
          <cell r="FU590">
            <v>1.5894946829999999E-2</v>
          </cell>
          <cell r="FV590">
            <v>2.3934387449999997E-2</v>
          </cell>
          <cell r="FW590">
            <v>3.010274068E-2</v>
          </cell>
          <cell r="FX590">
            <v>3.2030368519999998E-2</v>
          </cell>
          <cell r="FY590">
            <v>2.683479221000001E-2</v>
          </cell>
          <cell r="FZ590">
            <v>1.7538294530000002E-2</v>
          </cell>
          <cell r="GA590">
            <v>1.6587582109999999E-2</v>
          </cell>
          <cell r="GB590">
            <v>1.3533507640000001E-2</v>
          </cell>
          <cell r="GC590">
            <v>2.335820722E-2</v>
          </cell>
          <cell r="GD590">
            <v>1.3142167520000003E-2</v>
          </cell>
          <cell r="GE590">
            <v>1.3198921889999998E-2</v>
          </cell>
          <cell r="GF590">
            <v>1.2612402679999999E-2</v>
          </cell>
          <cell r="GG590">
            <v>1.7083962539999997E-2</v>
          </cell>
          <cell r="GH590">
            <v>2.3464966050000001E-2</v>
          </cell>
          <cell r="GI590">
            <v>3.2235439710000001E-2</v>
          </cell>
          <cell r="GJ590">
            <v>3.0889234799999995E-2</v>
          </cell>
          <cell r="GK590">
            <v>2.6430055810000002E-2</v>
          </cell>
          <cell r="GL590">
            <v>1.6596871940000004E-2</v>
          </cell>
          <cell r="GM590">
            <v>1.6007336309999998E-2</v>
          </cell>
          <cell r="GN590">
            <v>1.4080580090000001E-2</v>
          </cell>
          <cell r="GO590">
            <v>2.3011383499999996E-2</v>
          </cell>
          <cell r="GP590">
            <v>1.4517702870000003E-2</v>
          </cell>
          <cell r="GQ590">
            <v>1.3568331629999998E-2</v>
          </cell>
          <cell r="GR590">
            <v>1.3255994909999999E-2</v>
          </cell>
          <cell r="GS590">
            <v>1.6914569079999997E-2</v>
          </cell>
          <cell r="GT590">
            <v>2.4943008300000003E-2</v>
          </cell>
          <cell r="GU590">
            <v>3.0060780259999996E-2</v>
          </cell>
          <cell r="GV590">
            <v>3.2431740879999997E-2</v>
          </cell>
          <cell r="GW590">
            <v>2.5630159020000001E-2</v>
          </cell>
          <cell r="GX590">
            <v>1.6858402240000001E-2</v>
          </cell>
          <cell r="GY590">
            <v>1.4937508260000001E-2</v>
          </cell>
          <cell r="GZ590">
            <v>1.4179323930000001E-2</v>
          </cell>
          <cell r="HA590">
            <v>2.2959587269999995E-2</v>
          </cell>
          <cell r="HB590">
            <v>1.5808944340000006E-2</v>
          </cell>
          <cell r="HC590">
            <v>1.2646306349999997E-2</v>
          </cell>
          <cell r="HD590">
            <v>1.5483720149999998E-2</v>
          </cell>
          <cell r="HE590">
            <v>1.550431492E-2</v>
          </cell>
          <cell r="HF590">
            <v>2.3773325379999998E-2</v>
          </cell>
          <cell r="HG590">
            <v>2.703901425E-2</v>
          </cell>
          <cell r="HH590">
            <v>3.2382530479999998E-2</v>
          </cell>
          <cell r="HI590">
            <v>2.6839616730000009E-2</v>
          </cell>
          <cell r="HJ590">
            <v>1.981440169E-2</v>
          </cell>
          <cell r="HK590">
            <v>1.431529636E-2</v>
          </cell>
          <cell r="HL590">
            <v>1.2245505769999998E-2</v>
          </cell>
          <cell r="HM590">
            <v>2.7522562309999991E-2</v>
          </cell>
          <cell r="HN590">
            <v>1.186885211E-2</v>
          </cell>
          <cell r="HO590">
            <v>1.3995657189999998E-2</v>
          </cell>
          <cell r="HP590">
            <v>1.4760513089999998E-2</v>
          </cell>
          <cell r="HQ590">
            <v>1.5625065550000001E-2</v>
          </cell>
          <cell r="HR590">
            <v>2.4013253549999999E-2</v>
          </cell>
          <cell r="HS590">
            <v>2.700039412E-2</v>
          </cell>
          <cell r="HT590">
            <v>3.3377619669999997E-2</v>
          </cell>
          <cell r="HU590">
            <v>2.6675693290000007E-2</v>
          </cell>
          <cell r="HV590">
            <v>1.877853103E-2</v>
          </cell>
          <cell r="HW590">
            <v>1.5733752940000002E-2</v>
          </cell>
          <cell r="HX590">
            <v>1.1938123179999998E-2</v>
          </cell>
          <cell r="HY590">
            <v>2.6236124229999994E-2</v>
          </cell>
          <cell r="HZ590">
            <v>1.207430305E-2</v>
          </cell>
          <cell r="IA590">
            <v>1.4078517919999997E-2</v>
          </cell>
          <cell r="IB590">
            <v>1.2766436799999998E-2</v>
          </cell>
          <cell r="IC590">
            <v>1.5897969249999998E-2</v>
          </cell>
          <cell r="ID590">
            <v>2.3934387449999997E-2</v>
          </cell>
          <cell r="IE590">
            <v>3.010274068E-2</v>
          </cell>
          <cell r="IF590">
            <v>3.2030368519999998E-2</v>
          </cell>
          <cell r="IG590">
            <v>2.683479221000001E-2</v>
          </cell>
          <cell r="IH590">
            <v>1.7538294530000002E-2</v>
          </cell>
          <cell r="II590">
            <v>1.6587582109999999E-2</v>
          </cell>
          <cell r="IJ590">
            <v>1.3533507640000001E-2</v>
          </cell>
          <cell r="IK590">
            <v>2.335820722E-2</v>
          </cell>
          <cell r="IL590">
            <v>1.3142167520000003E-2</v>
          </cell>
          <cell r="IM590">
            <v>1.2417704499999998E-2</v>
          </cell>
          <cell r="IN590">
            <v>1.2612402679999999E-2</v>
          </cell>
          <cell r="IO590">
            <v>1.6583416929999997E-2</v>
          </cell>
          <cell r="IP590">
            <v>2.3082964920000001E-2</v>
          </cell>
          <cell r="IQ590">
            <v>3.1937336660000003E-2</v>
          </cell>
          <cell r="IR590">
            <v>3.0494134149999991E-2</v>
          </cell>
          <cell r="IS590">
            <v>2.6741036170000003E-2</v>
          </cell>
          <cell r="IT590">
            <v>1.7461171920000004E-2</v>
          </cell>
          <cell r="IU590">
            <v>1.6375865270000001E-2</v>
          </cell>
          <cell r="IV590">
            <v>1.3908921230000001E-2</v>
          </cell>
          <cell r="IW590">
            <v>2.2798872019999996E-2</v>
          </cell>
          <cell r="IX590">
            <v>1.3435742210000002E-2</v>
          </cell>
          <cell r="IY590">
            <v>1.5066403769999997E-2</v>
          </cell>
        </row>
        <row r="591">
          <cell r="C591" t="str">
            <v>WD_.PX.WMV._.PTC.Small_Scale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3.0997903950000006E-2</v>
          </cell>
          <cell r="BE591">
            <v>2.016714222E-2</v>
          </cell>
          <cell r="BF591">
            <v>1.5205385950000001E-2</v>
          </cell>
          <cell r="BG591">
            <v>2.0410667499999997E-2</v>
          </cell>
          <cell r="BH591">
            <v>1.5164058170000001E-2</v>
          </cell>
          <cell r="BI591">
            <v>1.2058627569999999E-2</v>
          </cell>
          <cell r="BJ591">
            <v>1.0747230930000001E-2</v>
          </cell>
          <cell r="BK591">
            <v>1.657598108E-2</v>
          </cell>
          <cell r="BL591">
            <v>1.2748084509999999E-2</v>
          </cell>
          <cell r="BM591">
            <v>2.1936509590000004E-2</v>
          </cell>
          <cell r="BN591">
            <v>2.2895899339999998E-2</v>
          </cell>
          <cell r="BO591">
            <v>1.2218575469999998E-2</v>
          </cell>
          <cell r="BP591">
            <v>3.2582222120000004E-2</v>
          </cell>
          <cell r="BQ591">
            <v>2.0429420000000004E-2</v>
          </cell>
          <cell r="BR591">
            <v>1.3949289420000002E-2</v>
          </cell>
          <cell r="BS591">
            <v>2.0232434479999999E-2</v>
          </cell>
          <cell r="BT591">
            <v>1.4898092779999999E-2</v>
          </cell>
          <cell r="BU591">
            <v>1.2095848249999999E-2</v>
          </cell>
          <cell r="BV591">
            <v>1.0891826010000001E-2</v>
          </cell>
          <cell r="BW591">
            <v>1.6974499850000001E-2</v>
          </cell>
          <cell r="BX591">
            <v>1.2471265099999998E-2</v>
          </cell>
          <cell r="BY591">
            <v>2.1594999040000003E-2</v>
          </cell>
          <cell r="BZ591">
            <v>2.3287944579999997E-2</v>
          </cell>
          <cell r="CA591">
            <v>1.1821209659999998E-2</v>
          </cell>
          <cell r="CB591">
            <v>2.7779648160000003E-2</v>
          </cell>
          <cell r="CC591">
            <v>2.1130278329999998E-2</v>
          </cell>
          <cell r="CD591">
            <v>1.6361858620000003E-2</v>
          </cell>
          <cell r="CE591">
            <v>1.8054981219999995E-2</v>
          </cell>
          <cell r="CF591">
            <v>1.7252046530000002E-2</v>
          </cell>
          <cell r="CG591">
            <v>1.2083335559999998E-2</v>
          </cell>
          <cell r="CH591">
            <v>1.0514476659999999E-2</v>
          </cell>
          <cell r="CI591">
            <v>1.5846990689999996E-2</v>
          </cell>
          <cell r="CJ591">
            <v>1.400788731E-2</v>
          </cell>
          <cell r="CK591">
            <v>2.2390540970000001E-2</v>
          </cell>
          <cell r="CL591">
            <v>1.7074658210000003E-2</v>
          </cell>
          <cell r="CM591">
            <v>1.8200421799999998E-2</v>
          </cell>
          <cell r="CN591">
            <v>2.9204039990000003E-2</v>
          </cell>
          <cell r="CO591">
            <v>2.112991635E-2</v>
          </cell>
          <cell r="CP591">
            <v>1.4729661100000001E-2</v>
          </cell>
          <cell r="CQ591">
            <v>1.8538510699999997E-2</v>
          </cell>
          <cell r="CR591">
            <v>1.6494003109999999E-2</v>
          </cell>
          <cell r="CS591">
            <v>1.241171418E-2</v>
          </cell>
          <cell r="CT591">
            <v>1.0073174979999999E-2</v>
          </cell>
          <cell r="CU591">
            <v>1.6275007509999998E-2</v>
          </cell>
          <cell r="CV591">
            <v>1.3962958369999999E-2</v>
          </cell>
          <cell r="CW591">
            <v>2.1653190810000004E-2</v>
          </cell>
          <cell r="CX591">
            <v>1.8958616400000003E-2</v>
          </cell>
          <cell r="CY591">
            <v>1.6239348859999999E-2</v>
          </cell>
          <cell r="CZ591">
            <v>3.1051092150000001E-2</v>
          </cell>
          <cell r="DA591">
            <v>1.9522483240000003E-2</v>
          </cell>
          <cell r="DB591">
            <v>1.439811823E-2</v>
          </cell>
          <cell r="DC591">
            <v>2.047953294E-2</v>
          </cell>
          <cell r="DD591">
            <v>1.5750331910000002E-2</v>
          </cell>
          <cell r="DE591">
            <v>1.2476548979999998E-2</v>
          </cell>
          <cell r="DF591">
            <v>1.026432586E-2</v>
          </cell>
          <cell r="DG591">
            <v>1.6366972380000001E-2</v>
          </cell>
          <cell r="DH591">
            <v>1.3297018049999998E-2</v>
          </cell>
          <cell r="DI591">
            <v>2.1734999490000004E-2</v>
          </cell>
          <cell r="DJ591">
            <v>2.1000850230000003E-2</v>
          </cell>
          <cell r="DK591">
            <v>1.466201849E-2</v>
          </cell>
          <cell r="DL591">
            <v>3.1041979990000003E-2</v>
          </cell>
          <cell r="DM591">
            <v>1.9715599350000002E-2</v>
          </cell>
          <cell r="DN591">
            <v>1.432069522E-2</v>
          </cell>
          <cell r="DO591">
            <v>2.157490573E-2</v>
          </cell>
          <cell r="DP591">
            <v>1.4935427710000001E-2</v>
          </cell>
          <cell r="DQ591">
            <v>1.214069379E-2</v>
          </cell>
          <cell r="DR591">
            <v>1.058338709E-2</v>
          </cell>
          <cell r="DS591">
            <v>1.6387707560000003E-2</v>
          </cell>
          <cell r="DT591">
            <v>1.2922303589999996E-2</v>
          </cell>
          <cell r="DU591">
            <v>2.1724645040000001E-2</v>
          </cell>
          <cell r="DV591">
            <v>2.3300068580000003E-2</v>
          </cell>
          <cell r="DW591">
            <v>1.2336188189999998E-2</v>
          </cell>
          <cell r="DX591">
            <v>3.0997903950000006E-2</v>
          </cell>
          <cell r="DY591">
            <v>2.016714222E-2</v>
          </cell>
          <cell r="DZ591">
            <v>1.5205385950000001E-2</v>
          </cell>
          <cell r="EA591">
            <v>2.0410667499999997E-2</v>
          </cell>
          <cell r="EB591">
            <v>1.5092652520000001E-2</v>
          </cell>
          <cell r="EC591">
            <v>1.2058627569999999E-2</v>
          </cell>
          <cell r="ED591">
            <v>1.0747230930000001E-2</v>
          </cell>
          <cell r="EE591">
            <v>1.657598108E-2</v>
          </cell>
          <cell r="EF591">
            <v>1.2748084509999999E-2</v>
          </cell>
          <cell r="EG591">
            <v>2.1936509590000004E-2</v>
          </cell>
          <cell r="EH591">
            <v>2.2895899339999998E-2</v>
          </cell>
          <cell r="EI591">
            <v>1.2218575469999998E-2</v>
          </cell>
          <cell r="EJ591">
            <v>3.2582222120000004E-2</v>
          </cell>
          <cell r="EK591">
            <v>2.1210973670000004E-2</v>
          </cell>
          <cell r="EL591">
            <v>1.331346662E-2</v>
          </cell>
          <cell r="EM591">
            <v>1.866507869E-2</v>
          </cell>
          <cell r="EN591">
            <v>1.3907136949999999E-2</v>
          </cell>
          <cell r="EO591">
            <v>1.2134263039999999E-2</v>
          </cell>
          <cell r="EP591">
            <v>1.1140359270000002E-2</v>
          </cell>
          <cell r="EQ591">
            <v>1.6458444460000003E-2</v>
          </cell>
          <cell r="ER591">
            <v>1.3325208119999998E-2</v>
          </cell>
          <cell r="ES591">
            <v>2.0740677230000001E-2</v>
          </cell>
          <cell r="ET591">
            <v>2.3605672079999997E-2</v>
          </cell>
          <cell r="EU591">
            <v>1.1347341549999997E-2</v>
          </cell>
          <cell r="EV591">
            <v>2.9204039990000003E-2</v>
          </cell>
          <cell r="EW591">
            <v>2.0988861769999999E-2</v>
          </cell>
          <cell r="EX591">
            <v>1.4778354740000001E-2</v>
          </cell>
          <cell r="EY591">
            <v>1.7869908199999996E-2</v>
          </cell>
          <cell r="EZ591">
            <v>1.5657550850000004E-2</v>
          </cell>
          <cell r="FA591">
            <v>1.2105589969999999E-2</v>
          </cell>
          <cell r="FB591">
            <v>1.0226839119999999E-2</v>
          </cell>
          <cell r="FC591">
            <v>1.5802603509999999E-2</v>
          </cell>
          <cell r="FD591">
            <v>1.4301101509999999E-2</v>
          </cell>
          <cell r="FE591">
            <v>2.1686748100000004E-2</v>
          </cell>
          <cell r="FF591">
            <v>1.7568510010000003E-2</v>
          </cell>
          <cell r="FG591">
            <v>1.7741565309999999E-2</v>
          </cell>
          <cell r="FH591">
            <v>2.986953845E-2</v>
          </cell>
          <cell r="FI591">
            <v>2.0452533750000002E-2</v>
          </cell>
          <cell r="FJ591">
            <v>1.4729661100000001E-2</v>
          </cell>
          <cell r="FK591">
            <v>1.8959672699999999E-2</v>
          </cell>
          <cell r="FL591">
            <v>1.6670650030000001E-2</v>
          </cell>
          <cell r="FM591">
            <v>1.2329509379999999E-2</v>
          </cell>
          <cell r="FN591">
            <v>1.0073174979999999E-2</v>
          </cell>
          <cell r="FO591">
            <v>1.625946835E-2</v>
          </cell>
          <cell r="FP591">
            <v>1.3962958369999999E-2</v>
          </cell>
          <cell r="FQ591">
            <v>2.1653190810000004E-2</v>
          </cell>
          <cell r="FR591">
            <v>1.8958616400000003E-2</v>
          </cell>
          <cell r="FS591">
            <v>1.6510647749999999E-2</v>
          </cell>
          <cell r="FT591">
            <v>3.1051092150000001E-2</v>
          </cell>
          <cell r="FU591">
            <v>1.9522483240000003E-2</v>
          </cell>
          <cell r="FV591">
            <v>1.4452602550000001E-2</v>
          </cell>
          <cell r="FW591">
            <v>2.0463618229999998E-2</v>
          </cell>
          <cell r="FX591">
            <v>1.5779468370000001E-2</v>
          </cell>
          <cell r="FY591">
            <v>1.2464189420000001E-2</v>
          </cell>
          <cell r="FZ591">
            <v>1.026432586E-2</v>
          </cell>
          <cell r="GA591">
            <v>1.6366972380000001E-2</v>
          </cell>
          <cell r="GB591">
            <v>1.3297018049999998E-2</v>
          </cell>
          <cell r="GC591">
            <v>2.1734999490000004E-2</v>
          </cell>
          <cell r="GD591">
            <v>2.1000850230000003E-2</v>
          </cell>
          <cell r="GE591">
            <v>1.466201849E-2</v>
          </cell>
          <cell r="GF591">
            <v>3.1041979990000003E-2</v>
          </cell>
          <cell r="GG591">
            <v>2.0226703620000001E-2</v>
          </cell>
          <cell r="GH591">
            <v>1.5205385950000001E-2</v>
          </cell>
          <cell r="GI591">
            <v>2.0410667499999997E-2</v>
          </cell>
          <cell r="GJ591">
            <v>1.5164058170000001E-2</v>
          </cell>
          <cell r="GK591">
            <v>1.2058627569999999E-2</v>
          </cell>
          <cell r="GL591">
            <v>1.0747230930000001E-2</v>
          </cell>
          <cell r="GM591">
            <v>1.657598108E-2</v>
          </cell>
          <cell r="GN591">
            <v>1.2748084509999999E-2</v>
          </cell>
          <cell r="GO591">
            <v>2.1936509590000004E-2</v>
          </cell>
          <cell r="GP591">
            <v>2.2895899339999998E-2</v>
          </cell>
          <cell r="GQ591">
            <v>1.2159409849999999E-2</v>
          </cell>
          <cell r="GR591">
            <v>3.2582222120000004E-2</v>
          </cell>
          <cell r="GS591">
            <v>2.0429420000000004E-2</v>
          </cell>
          <cell r="GT591">
            <v>1.3949289420000002E-2</v>
          </cell>
          <cell r="GU591">
            <v>2.0232434479999999E-2</v>
          </cell>
          <cell r="GV591">
            <v>1.4898092779999999E-2</v>
          </cell>
          <cell r="GW591">
            <v>1.2095848249999999E-2</v>
          </cell>
          <cell r="GX591">
            <v>1.0891826010000001E-2</v>
          </cell>
          <cell r="GY591">
            <v>1.6974499850000001E-2</v>
          </cell>
          <cell r="GZ591">
            <v>1.2471265099999998E-2</v>
          </cell>
          <cell r="HA591">
            <v>2.1594999040000003E-2</v>
          </cell>
          <cell r="HB591">
            <v>2.3287944579999997E-2</v>
          </cell>
          <cell r="HC591">
            <v>1.1821209659999998E-2</v>
          </cell>
          <cell r="HD591">
            <v>2.7779648160000003E-2</v>
          </cell>
          <cell r="HE591">
            <v>2.1130278329999998E-2</v>
          </cell>
          <cell r="HF591">
            <v>1.6361858620000003E-2</v>
          </cell>
          <cell r="HG591">
            <v>1.8054981219999995E-2</v>
          </cell>
          <cell r="HH591">
            <v>1.7252046530000002E-2</v>
          </cell>
          <cell r="HI591">
            <v>1.2083335559999998E-2</v>
          </cell>
          <cell r="HJ591">
            <v>1.0514476659999999E-2</v>
          </cell>
          <cell r="HK591">
            <v>1.5846990689999996E-2</v>
          </cell>
          <cell r="HL591">
            <v>1.400788731E-2</v>
          </cell>
          <cell r="HM591">
            <v>2.2390540970000001E-2</v>
          </cell>
          <cell r="HN591">
            <v>1.7074658210000003E-2</v>
          </cell>
          <cell r="HO591">
            <v>1.8200421799999998E-2</v>
          </cell>
          <cell r="HP591">
            <v>2.9204039990000003E-2</v>
          </cell>
          <cell r="HQ591">
            <v>2.0988861769999999E-2</v>
          </cell>
          <cell r="HR591">
            <v>1.4807680860000002E-2</v>
          </cell>
          <cell r="HS591">
            <v>1.9258751619999997E-2</v>
          </cell>
          <cell r="HT591">
            <v>1.6368152519999998E-2</v>
          </cell>
          <cell r="HU591">
            <v>1.2330421669999999E-2</v>
          </cell>
          <cell r="HV591">
            <v>1.0226839119999999E-2</v>
          </cell>
          <cell r="HW591">
            <v>1.5860235149999999E-2</v>
          </cell>
          <cell r="HX591">
            <v>1.464579695E-2</v>
          </cell>
          <cell r="HY591">
            <v>2.1686748100000004E-2</v>
          </cell>
          <cell r="HZ591">
            <v>1.7568510010000003E-2</v>
          </cell>
          <cell r="IA591">
            <v>1.7741565309999999E-2</v>
          </cell>
          <cell r="IB591">
            <v>2.986953845E-2</v>
          </cell>
          <cell r="IC591">
            <v>2.0755573800000003E-2</v>
          </cell>
          <cell r="ID591">
            <v>1.4452602550000001E-2</v>
          </cell>
          <cell r="IE591">
            <v>2.0487337569999996E-2</v>
          </cell>
          <cell r="IF591">
            <v>1.5820305280000002E-2</v>
          </cell>
          <cell r="IG591">
            <v>1.255781429E-2</v>
          </cell>
          <cell r="IH591">
            <v>1.026432586E-2</v>
          </cell>
          <cell r="II591">
            <v>1.6366972380000001E-2</v>
          </cell>
          <cell r="IJ591">
            <v>1.3297018049999998E-2</v>
          </cell>
          <cell r="IK591">
            <v>2.1734999490000004E-2</v>
          </cell>
          <cell r="IL591">
            <v>2.1000850230000003E-2</v>
          </cell>
          <cell r="IM591">
            <v>1.433967987E-2</v>
          </cell>
          <cell r="IN591">
            <v>3.1041979990000003E-2</v>
          </cell>
          <cell r="IO591">
            <v>1.9715599350000002E-2</v>
          </cell>
          <cell r="IP591">
            <v>1.432069522E-2</v>
          </cell>
          <cell r="IQ591">
            <v>2.157490573E-2</v>
          </cell>
          <cell r="IR591">
            <v>1.5093505440000002E-2</v>
          </cell>
          <cell r="IS591">
            <v>1.2169552319999999E-2</v>
          </cell>
          <cell r="IT591">
            <v>1.058338709E-2</v>
          </cell>
          <cell r="IU591">
            <v>1.6387707560000003E-2</v>
          </cell>
          <cell r="IV591">
            <v>1.2922303589999996E-2</v>
          </cell>
          <cell r="IW591">
            <v>2.1724645040000001E-2</v>
          </cell>
          <cell r="IX591">
            <v>2.3300068580000003E-2</v>
          </cell>
          <cell r="IY591">
            <v>1.2336188189999998E-2</v>
          </cell>
        </row>
        <row r="592">
          <cell r="C592" t="str">
            <v>WD_.PX.WMV._.PTC.Utility_Scale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236.39739940594001</v>
          </cell>
          <cell r="BE592">
            <v>166.33172797632</v>
          </cell>
          <cell r="BF592">
            <v>136.64256074789003</v>
          </cell>
          <cell r="BG592">
            <v>176.19036566998997</v>
          </cell>
          <cell r="BH592">
            <v>149.23873157220999</v>
          </cell>
          <cell r="BI592">
            <v>126.70352560700998</v>
          </cell>
          <cell r="BJ592">
            <v>114.00514430302998</v>
          </cell>
          <cell r="BK592">
            <v>165.98327383673998</v>
          </cell>
          <cell r="BL592">
            <v>122.21965335079</v>
          </cell>
          <cell r="BM592">
            <v>192.11225317172</v>
          </cell>
          <cell r="BN592">
            <v>191.56037227625001</v>
          </cell>
          <cell r="BO592">
            <v>103.01810051587</v>
          </cell>
          <cell r="BP592">
            <v>244.36176786817006</v>
          </cell>
          <cell r="BQ592">
            <v>165.92440367531</v>
          </cell>
          <cell r="BR592">
            <v>126.40296489000002</v>
          </cell>
          <cell r="BS592">
            <v>169.38880130446998</v>
          </cell>
          <cell r="BT592">
            <v>145.18616798292001</v>
          </cell>
          <cell r="BU592">
            <v>125.44307624296</v>
          </cell>
          <cell r="BV592">
            <v>112.73756592114003</v>
          </cell>
          <cell r="BW592">
            <v>168.28826299130998</v>
          </cell>
          <cell r="BX592">
            <v>116.47974386161002</v>
          </cell>
          <cell r="BY592">
            <v>185.94793549369999</v>
          </cell>
          <cell r="BZ592">
            <v>193.245482428</v>
          </cell>
          <cell r="CA592">
            <v>98.086047954329999</v>
          </cell>
          <cell r="CB592">
            <v>207.91700218062002</v>
          </cell>
          <cell r="CC592">
            <v>168.33624289724</v>
          </cell>
          <cell r="CD592">
            <v>144.33610594544004</v>
          </cell>
          <cell r="CE592">
            <v>152.00902138853004</v>
          </cell>
          <cell r="CF592">
            <v>159.53908523493999</v>
          </cell>
          <cell r="CG592">
            <v>124.03456400777</v>
          </cell>
          <cell r="CH592">
            <v>107.71074741193</v>
          </cell>
          <cell r="CI592">
            <v>154.96022883781001</v>
          </cell>
          <cell r="CJ592">
            <v>131.63359979384001</v>
          </cell>
          <cell r="CK592">
            <v>189.91577741703006</v>
          </cell>
          <cell r="CL592">
            <v>153.21507104501001</v>
          </cell>
          <cell r="CM592">
            <v>139.92512639505</v>
          </cell>
          <cell r="CN592">
            <v>391.86136195287997</v>
          </cell>
          <cell r="CO592">
            <v>300.45085156536999</v>
          </cell>
          <cell r="CP592">
            <v>239.74347388545996</v>
          </cell>
          <cell r="CQ592">
            <v>284.23084244125994</v>
          </cell>
          <cell r="CR592">
            <v>273.99273422460999</v>
          </cell>
          <cell r="CS592">
            <v>227.04889148661002</v>
          </cell>
          <cell r="CT592">
            <v>185.92830276572008</v>
          </cell>
          <cell r="CU592">
            <v>279.02224512765002</v>
          </cell>
          <cell r="CV592">
            <v>231.47526554353001</v>
          </cell>
          <cell r="CW592">
            <v>332.68666893707007</v>
          </cell>
          <cell r="CX592">
            <v>300.96923998921</v>
          </cell>
          <cell r="CY592">
            <v>223.08700203556003</v>
          </cell>
          <cell r="CZ592">
            <v>420.40332389992011</v>
          </cell>
          <cell r="DA592">
            <v>282.10548208218995</v>
          </cell>
          <cell r="DB592">
            <v>233.61793820166</v>
          </cell>
          <cell r="DC592">
            <v>303.75922107224</v>
          </cell>
          <cell r="DD592">
            <v>261.70496306091997</v>
          </cell>
          <cell r="DE592">
            <v>229.48687910695003</v>
          </cell>
          <cell r="DF592">
            <v>189.23336308440003</v>
          </cell>
          <cell r="DG592">
            <v>276.97865437941999</v>
          </cell>
          <cell r="DH592">
            <v>223.35965629421003</v>
          </cell>
          <cell r="DI592">
            <v>335.7184227136101</v>
          </cell>
          <cell r="DJ592">
            <v>322.60575213269004</v>
          </cell>
          <cell r="DK592">
            <v>209.36503301862004</v>
          </cell>
          <cell r="DL592">
            <v>420.09872932662012</v>
          </cell>
          <cell r="DM592">
            <v>282.42282564613993</v>
          </cell>
          <cell r="DN592">
            <v>231.66366630626999</v>
          </cell>
          <cell r="DO592">
            <v>321.87991386568007</v>
          </cell>
          <cell r="DP592">
            <v>257.73902659140998</v>
          </cell>
          <cell r="DQ592">
            <v>222.22106368127001</v>
          </cell>
          <cell r="DR592">
            <v>192.47842426847001</v>
          </cell>
          <cell r="DS592">
            <v>281.34110695058001</v>
          </cell>
          <cell r="DT592">
            <v>214.76256253174</v>
          </cell>
          <cell r="DU592">
            <v>335.2975665335901</v>
          </cell>
          <cell r="DV592">
            <v>346.40641103452003</v>
          </cell>
          <cell r="DW592">
            <v>184.68512772531</v>
          </cell>
          <cell r="DX592">
            <v>422.58467209122006</v>
          </cell>
          <cell r="DY592">
            <v>291.03943710224002</v>
          </cell>
          <cell r="DZ592">
            <v>243.49092505883002</v>
          </cell>
          <cell r="EA592">
            <v>307.23728999062996</v>
          </cell>
          <cell r="EB592">
            <v>260.52123056018002</v>
          </cell>
          <cell r="EC592">
            <v>221.48164941998999</v>
          </cell>
          <cell r="ED592">
            <v>200.02355779571997</v>
          </cell>
          <cell r="EE592">
            <v>291.50600545667999</v>
          </cell>
          <cell r="EF592">
            <v>213.50271790395004</v>
          </cell>
          <cell r="EG592">
            <v>340.31434114678007</v>
          </cell>
          <cell r="EH592">
            <v>340.16901407991003</v>
          </cell>
          <cell r="EI592">
            <v>182.72977718105997</v>
          </cell>
          <cell r="EJ592">
            <v>443.83113313035011</v>
          </cell>
          <cell r="EK592">
            <v>311.05923925939004</v>
          </cell>
          <cell r="EL592">
            <v>219.40600015995</v>
          </cell>
          <cell r="EM592">
            <v>313.28158327143996</v>
          </cell>
          <cell r="EN592">
            <v>245.56057492553001</v>
          </cell>
          <cell r="EO592">
            <v>220.53987419233007</v>
          </cell>
          <cell r="EP592">
            <v>205.30451360375</v>
          </cell>
          <cell r="EQ592">
            <v>286.87299587257996</v>
          </cell>
          <cell r="ER592">
            <v>224.93023901571004</v>
          </cell>
          <cell r="ES592">
            <v>324.18288859602012</v>
          </cell>
          <cell r="ET592">
            <v>352.90268958882001</v>
          </cell>
          <cell r="EU592">
            <v>166.66462771149997</v>
          </cell>
          <cell r="EV592">
            <v>395.14626788944003</v>
          </cell>
          <cell r="EW592">
            <v>304.77286711503996</v>
          </cell>
          <cell r="EX592">
            <v>240.47389378878998</v>
          </cell>
          <cell r="EY592">
            <v>285.39533853839998</v>
          </cell>
          <cell r="EZ592">
            <v>273.03344218066997</v>
          </cell>
          <cell r="FA592">
            <v>225.13307254292002</v>
          </cell>
          <cell r="FB592">
            <v>190.96205385284006</v>
          </cell>
          <cell r="FC592">
            <v>280.12948146636001</v>
          </cell>
          <cell r="FD592">
            <v>245.82657560480993</v>
          </cell>
          <cell r="FE592">
            <v>337.79646563195007</v>
          </cell>
          <cell r="FF592">
            <v>281.68390669180002</v>
          </cell>
          <cell r="FG592">
            <v>245.33198376950003</v>
          </cell>
          <cell r="FH592">
            <v>406.44536076262011</v>
          </cell>
          <cell r="FI592">
            <v>296.70753540219999</v>
          </cell>
          <cell r="FJ592">
            <v>240.95114177424995</v>
          </cell>
          <cell r="FK592">
            <v>299.13645437955995</v>
          </cell>
          <cell r="FL592">
            <v>282.76053415004003</v>
          </cell>
          <cell r="FM592">
            <v>229.93532402421999</v>
          </cell>
          <cell r="FN592">
            <v>190.23242018142003</v>
          </cell>
          <cell r="FO592">
            <v>288.47146954095996</v>
          </cell>
          <cell r="FP592">
            <v>238.21088615902997</v>
          </cell>
          <cell r="FQ592">
            <v>337.19059161597005</v>
          </cell>
          <cell r="FR592">
            <v>301.01394823782005</v>
          </cell>
          <cell r="FS592">
            <v>228.46293800358004</v>
          </cell>
          <cell r="FT592">
            <v>182.83881238817006</v>
          </cell>
          <cell r="FU592">
            <v>122.88736421362002</v>
          </cell>
          <cell r="FV592">
            <v>101.83295956665</v>
          </cell>
          <cell r="FW592">
            <v>136.18932559188997</v>
          </cell>
          <cell r="FX592">
            <v>117.9221307385</v>
          </cell>
          <cell r="FY592">
            <v>100.38136410141999</v>
          </cell>
          <cell r="FZ592">
            <v>83.487329140650019</v>
          </cell>
          <cell r="GA592">
            <v>125.30353451712003</v>
          </cell>
          <cell r="GB592">
            <v>97.988099675229989</v>
          </cell>
          <cell r="GC592">
            <v>146.29976835959002</v>
          </cell>
          <cell r="GD592">
            <v>139.39764308455</v>
          </cell>
          <cell r="GE592">
            <v>90.401273619489999</v>
          </cell>
          <cell r="GF592">
            <v>182.84463657933006</v>
          </cell>
          <cell r="GG592">
            <v>128.57425692391001</v>
          </cell>
          <cell r="GH592">
            <v>105.62528353560998</v>
          </cell>
          <cell r="GI592">
            <v>136.55214115256999</v>
          </cell>
          <cell r="GJ592">
            <v>114.02611916328999</v>
          </cell>
          <cell r="GK592">
            <v>96.411520428580019</v>
          </cell>
          <cell r="GL592">
            <v>87.256933425780005</v>
          </cell>
          <cell r="GM592">
            <v>126.90318473641003</v>
          </cell>
          <cell r="GN592">
            <v>93.735319727679979</v>
          </cell>
          <cell r="GO592">
            <v>147.53900795522003</v>
          </cell>
          <cell r="GP592">
            <v>146.8423370827</v>
          </cell>
          <cell r="GQ592">
            <v>78.261193946709994</v>
          </cell>
          <cell r="GR592">
            <v>191.59064512451005</v>
          </cell>
          <cell r="GS592">
            <v>129.40332600628003</v>
          </cell>
          <cell r="GT592">
            <v>99.556741920749985</v>
          </cell>
          <cell r="GU592">
            <v>135.29040552810997</v>
          </cell>
          <cell r="GV592">
            <v>112.31145598023998</v>
          </cell>
          <cell r="GW592">
            <v>96.572680025100013</v>
          </cell>
          <cell r="GX592">
            <v>88.208408031730016</v>
          </cell>
          <cell r="GY592">
            <v>129.84521811773001</v>
          </cell>
          <cell r="GZ592">
            <v>91.35713761049999</v>
          </cell>
          <cell r="HA592">
            <v>145.45857086016005</v>
          </cell>
          <cell r="HB592">
            <v>149.84959531956</v>
          </cell>
          <cell r="HC592">
            <v>75.680422457800006</v>
          </cell>
          <cell r="HD592">
            <v>3.6344560220000002E-2</v>
          </cell>
          <cell r="HE592">
            <v>2.922462633E-2</v>
          </cell>
          <cell r="HF592">
            <v>2.5171183349999997E-2</v>
          </cell>
          <cell r="HG592">
            <v>2.7044932999999997E-2</v>
          </cell>
          <cell r="HH592">
            <v>2.761785307E-2</v>
          </cell>
          <cell r="HI592">
            <v>2.1428851109999997E-2</v>
          </cell>
          <cell r="HJ592">
            <v>1.8962783070000003E-2</v>
          </cell>
          <cell r="HK592">
            <v>2.7040162999999999E-2</v>
          </cell>
          <cell r="HL592">
            <v>2.3054977519999999E-2</v>
          </cell>
          <cell r="HM592">
            <v>3.3162689199999998E-2</v>
          </cell>
          <cell r="HN592">
            <v>2.6216069480000007E-2</v>
          </cell>
          <cell r="HO592">
            <v>2.4174471659999995E-2</v>
          </cell>
          <cell r="HP592">
            <v>3.7813039979999997E-2</v>
          </cell>
          <cell r="HQ592">
            <v>2.9302323439999996E-2</v>
          </cell>
          <cell r="HR592">
            <v>2.3180459639999998E-2</v>
          </cell>
          <cell r="HS592">
            <v>2.8623140279999994E-2</v>
          </cell>
          <cell r="HT592">
            <v>2.6548988120000002E-2</v>
          </cell>
          <cell r="HU592">
            <v>2.1877535640000001E-2</v>
          </cell>
          <cell r="HV592">
            <v>1.8461954310000001E-2</v>
          </cell>
          <cell r="HW592">
            <v>2.7085422340000002E-2</v>
          </cell>
          <cell r="HX592">
            <v>2.3802763009999998E-2</v>
          </cell>
          <cell r="HY592">
            <v>3.232502064E-2</v>
          </cell>
          <cell r="HZ592">
            <v>2.6955397790000005E-2</v>
          </cell>
          <cell r="IA592">
            <v>2.3476744849999998E-2</v>
          </cell>
          <cell r="IB592">
            <v>3.8894292890000001E-2</v>
          </cell>
          <cell r="IC592">
            <v>2.9026224699999999E-2</v>
          </cell>
          <cell r="ID592">
            <v>2.2574364800000003E-2</v>
          </cell>
          <cell r="IE592">
            <v>3.0213236279999993E-2</v>
          </cell>
          <cell r="IF592">
            <v>2.6141017660000002E-2</v>
          </cell>
          <cell r="IG592">
            <v>2.2252574630000001E-2</v>
          </cell>
          <cell r="IH592">
            <v>1.8507499239999999E-2</v>
          </cell>
          <cell r="II592">
            <v>2.7777329740000002E-2</v>
          </cell>
          <cell r="IJ592">
            <v>2.1722034970000002E-2</v>
          </cell>
          <cell r="IK592">
            <v>3.2431781950000002E-2</v>
          </cell>
          <cell r="IL592">
            <v>3.0901716510000003E-2</v>
          </cell>
          <cell r="IM592">
            <v>1.946673153E-2</v>
          </cell>
          <cell r="IN592">
            <v>4.053306064E-2</v>
          </cell>
          <cell r="IO592">
            <v>2.7577630399999994E-2</v>
          </cell>
          <cell r="IP592">
            <v>2.23407147E-2</v>
          </cell>
          <cell r="IQ592">
            <v>3.1838878839999994E-2</v>
          </cell>
          <cell r="IR592">
            <v>2.5124744690000009E-2</v>
          </cell>
          <cell r="IS592">
            <v>2.1594319500000004E-2</v>
          </cell>
          <cell r="IT592">
            <v>1.903677439E-2</v>
          </cell>
          <cell r="IU592">
            <v>2.7834204520000003E-2</v>
          </cell>
          <cell r="IV592">
            <v>2.1051515349999998E-2</v>
          </cell>
          <cell r="IW592">
            <v>3.2457091310000005E-2</v>
          </cell>
          <cell r="IX592">
            <v>3.3166132059999999E-2</v>
          </cell>
          <cell r="IY592">
            <v>1.7678126859999994E-2</v>
          </cell>
        </row>
        <row r="593">
          <cell r="C593" t="str">
            <v>WD_.PX.WSF._.PTC.Small_Scale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2.6194110320000009E-2</v>
          </cell>
          <cell r="BE593">
            <v>2.1774586329999998E-2</v>
          </cell>
          <cell r="BF593">
            <v>2.1827390230000004E-2</v>
          </cell>
          <cell r="BG593">
            <v>2.9957917030000003E-2</v>
          </cell>
          <cell r="BH593">
            <v>2.8214998589999998E-2</v>
          </cell>
          <cell r="BI593">
            <v>2.6366837260000001E-2</v>
          </cell>
          <cell r="BJ593">
            <v>1.5749645779999998E-2</v>
          </cell>
          <cell r="BK593">
            <v>1.6593171280000003E-2</v>
          </cell>
          <cell r="BL593">
            <v>1.407762567E-2</v>
          </cell>
          <cell r="BM593">
            <v>2.9133459859999995E-2</v>
          </cell>
          <cell r="BN593">
            <v>1.8859403650000002E-2</v>
          </cell>
          <cell r="BO593">
            <v>1.6465977E-2</v>
          </cell>
          <cell r="BP593">
            <v>2.7152097950000006E-2</v>
          </cell>
          <cell r="BQ593">
            <v>2.1392578510000003E-2</v>
          </cell>
          <cell r="BR593">
            <v>2.2660344970000003E-2</v>
          </cell>
          <cell r="BS593">
            <v>2.8558380090000005E-2</v>
          </cell>
          <cell r="BT593">
            <v>2.9453491140000003E-2</v>
          </cell>
          <cell r="BU593">
            <v>2.5944521580000001E-2</v>
          </cell>
          <cell r="BV593">
            <v>1.4899674269999998E-2</v>
          </cell>
          <cell r="BW593">
            <v>1.6750011380000002E-2</v>
          </cell>
          <cell r="BX593">
            <v>1.415871197E-2</v>
          </cell>
          <cell r="BY593">
            <v>2.8856155309999996E-2</v>
          </cell>
          <cell r="BZ593">
            <v>2.0381331039999999E-2</v>
          </cell>
          <cell r="CA593">
            <v>1.5413005049999999E-2</v>
          </cell>
          <cell r="CB593">
            <v>2.1202715390000005E-2</v>
          </cell>
          <cell r="CC593">
            <v>2.5780837919999997E-2</v>
          </cell>
          <cell r="CD593">
            <v>2.3691072819999999E-2</v>
          </cell>
          <cell r="CE593">
            <v>2.4678024130000004E-2</v>
          </cell>
          <cell r="CF593">
            <v>2.8100359340000002E-2</v>
          </cell>
          <cell r="CG593">
            <v>2.7285641650000001E-2</v>
          </cell>
          <cell r="CH593">
            <v>1.9578558350000001E-2</v>
          </cell>
          <cell r="CI593">
            <v>1.47809398E-2</v>
          </cell>
          <cell r="CJ593">
            <v>1.5213222889999998E-2</v>
          </cell>
          <cell r="CK593">
            <v>2.9409178920000001E-2</v>
          </cell>
          <cell r="CL593">
            <v>1.7220226959999998E-2</v>
          </cell>
          <cell r="CM593">
            <v>1.8828702370000002E-2</v>
          </cell>
          <cell r="CN593">
            <v>2.2429136120000005E-2</v>
          </cell>
          <cell r="CO593">
            <v>2.537279642E-2</v>
          </cell>
          <cell r="CP593">
            <v>2.2775990559999997E-2</v>
          </cell>
          <cell r="CQ593">
            <v>2.6954545990000002E-2</v>
          </cell>
          <cell r="CR593">
            <v>2.8564810060000008E-2</v>
          </cell>
          <cell r="CS593">
            <v>2.7455493310000002E-2</v>
          </cell>
          <cell r="CT593">
            <v>1.7180068989999998E-2</v>
          </cell>
          <cell r="CU593">
            <v>1.6147587590000002E-2</v>
          </cell>
          <cell r="CV593">
            <v>1.4839358869999998E-2</v>
          </cell>
          <cell r="CW593">
            <v>2.8875428889999995E-2</v>
          </cell>
          <cell r="CX593">
            <v>1.6975270670000001E-2</v>
          </cell>
          <cell r="CY593">
            <v>1.8145981149999994E-2</v>
          </cell>
          <cell r="CZ593">
            <v>2.3773621810000006E-2</v>
          </cell>
          <cell r="DA593">
            <v>2.3760315009999998E-2</v>
          </cell>
          <cell r="DB593">
            <v>2.244500458E-2</v>
          </cell>
          <cell r="DC593">
            <v>2.7870275640000004E-2</v>
          </cell>
          <cell r="DD593">
            <v>2.8383485550000007E-2</v>
          </cell>
          <cell r="DE593">
            <v>2.7182265230000002E-2</v>
          </cell>
          <cell r="DF593">
            <v>1.701409722E-2</v>
          </cell>
          <cell r="DG593">
            <v>1.6486496390000001E-2</v>
          </cell>
          <cell r="DH593">
            <v>1.4478663779999998E-2</v>
          </cell>
          <cell r="DI593">
            <v>2.8994781959999993E-2</v>
          </cell>
          <cell r="DJ593">
            <v>1.7528257710000002E-2</v>
          </cell>
          <cell r="DK593">
            <v>1.737887103E-2</v>
          </cell>
          <cell r="DL593">
            <v>2.5519148920000009E-2</v>
          </cell>
          <cell r="DM593">
            <v>2.272549238E-2</v>
          </cell>
          <cell r="DN593">
            <v>2.1760225600000002E-2</v>
          </cell>
          <cell r="DO593">
            <v>2.9485432870000002E-2</v>
          </cell>
          <cell r="DP593">
            <v>2.7313344220000004E-2</v>
          </cell>
          <cell r="DQ593">
            <v>2.7159026800000003E-2</v>
          </cell>
          <cell r="DR593">
            <v>1.6359578409999999E-2</v>
          </cell>
          <cell r="DS593">
            <v>1.6691046980000002E-2</v>
          </cell>
          <cell r="DT593">
            <v>1.413269979E-2</v>
          </cell>
          <cell r="DU593">
            <v>2.9256090649999993E-2</v>
          </cell>
          <cell r="DV593">
            <v>1.784168194E-2</v>
          </cell>
          <cell r="DW593">
            <v>1.7118961109999997E-2</v>
          </cell>
          <cell r="DX593">
            <v>2.6194110320000009E-2</v>
          </cell>
          <cell r="DY593">
            <v>2.1774586329999998E-2</v>
          </cell>
          <cell r="DZ593">
            <v>2.1827390230000004E-2</v>
          </cell>
          <cell r="EA593">
            <v>2.9957917030000003E-2</v>
          </cell>
          <cell r="EB593">
            <v>2.8214998589999998E-2</v>
          </cell>
          <cell r="EC593">
            <v>2.6366837260000001E-2</v>
          </cell>
          <cell r="ED593">
            <v>1.5749645779999998E-2</v>
          </cell>
          <cell r="EE593">
            <v>1.6593171280000003E-2</v>
          </cell>
          <cell r="EF593">
            <v>1.407762567E-2</v>
          </cell>
          <cell r="EG593">
            <v>2.9133459859999995E-2</v>
          </cell>
          <cell r="EH593">
            <v>1.8859403650000002E-2</v>
          </cell>
          <cell r="EI593">
            <v>1.6465977E-2</v>
          </cell>
          <cell r="EJ593">
            <v>2.7152097950000006E-2</v>
          </cell>
          <cell r="EK593">
            <v>2.2148536110000002E-2</v>
          </cell>
          <cell r="EL593">
            <v>2.2387155210000002E-2</v>
          </cell>
          <cell r="EM593">
            <v>2.9520116360000008E-2</v>
          </cell>
          <cell r="EN593">
            <v>2.8045222089999999E-2</v>
          </cell>
          <cell r="EO593">
            <v>2.598314035E-2</v>
          </cell>
          <cell r="EP593">
            <v>1.5894246719999998E-2</v>
          </cell>
          <cell r="EQ593">
            <v>1.5683919840000005E-2</v>
          </cell>
          <cell r="ER593">
            <v>1.5599002040000001E-2</v>
          </cell>
          <cell r="ES593">
            <v>2.7415975639999993E-2</v>
          </cell>
          <cell r="ET593">
            <v>2.0404946700000003E-2</v>
          </cell>
          <cell r="EU593">
            <v>1.5032616029999999E-2</v>
          </cell>
          <cell r="EV593">
            <v>2.2429136120000005E-2</v>
          </cell>
          <cell r="EW593">
            <v>2.5168216989999999E-2</v>
          </cell>
          <cell r="EX593">
            <v>2.2936406769999994E-2</v>
          </cell>
          <cell r="EY593">
            <v>2.5826898380000001E-2</v>
          </cell>
          <cell r="EZ593">
            <v>2.8080366660000008E-2</v>
          </cell>
          <cell r="FA593">
            <v>2.6905021680000002E-2</v>
          </cell>
          <cell r="FB593">
            <v>1.8934388780000002E-2</v>
          </cell>
          <cell r="FC593">
            <v>1.5685697550000002E-2</v>
          </cell>
          <cell r="FD593">
            <v>1.5370543689999999E-2</v>
          </cell>
          <cell r="FE593">
            <v>2.8486210929999999E-2</v>
          </cell>
          <cell r="FF593">
            <v>1.7368876129999999E-2</v>
          </cell>
          <cell r="FG593">
            <v>1.8524704939999997E-2</v>
          </cell>
          <cell r="FH593">
            <v>2.3573983790000006E-2</v>
          </cell>
          <cell r="FI593">
            <v>2.3785413599999999E-2</v>
          </cell>
          <cell r="FJ593">
            <v>2.2775990559999997E-2</v>
          </cell>
          <cell r="FK593">
            <v>2.6954545990000002E-2</v>
          </cell>
          <cell r="FL593">
            <v>2.8564810060000008E-2</v>
          </cell>
          <cell r="FM593">
            <v>2.7455493310000002E-2</v>
          </cell>
          <cell r="FN593">
            <v>1.7180068989999998E-2</v>
          </cell>
          <cell r="FO593">
            <v>1.6147587590000002E-2</v>
          </cell>
          <cell r="FP593">
            <v>1.4839358869999998E-2</v>
          </cell>
          <cell r="FQ593">
            <v>2.8875428889999995E-2</v>
          </cell>
          <cell r="FR593">
            <v>1.6975270670000001E-2</v>
          </cell>
          <cell r="FS593">
            <v>1.8172483959999992E-2</v>
          </cell>
          <cell r="FT593">
            <v>2.3773621810000006E-2</v>
          </cell>
          <cell r="FU593">
            <v>2.3760315009999998E-2</v>
          </cell>
          <cell r="FV593">
            <v>2.244500458E-2</v>
          </cell>
          <cell r="FW593">
            <v>2.7870275640000004E-2</v>
          </cell>
          <cell r="FX593">
            <v>2.8383485550000007E-2</v>
          </cell>
          <cell r="FY593">
            <v>2.7182265230000002E-2</v>
          </cell>
          <cell r="FZ593">
            <v>1.701409722E-2</v>
          </cell>
          <cell r="GA593">
            <v>1.6486496390000001E-2</v>
          </cell>
          <cell r="GB593">
            <v>1.4478663779999998E-2</v>
          </cell>
          <cell r="GC593">
            <v>2.8994781959999993E-2</v>
          </cell>
          <cell r="GD593">
            <v>1.7528257710000002E-2</v>
          </cell>
          <cell r="GE593">
            <v>1.737887103E-2</v>
          </cell>
          <cell r="GF593">
            <v>2.5519148920000009E-2</v>
          </cell>
          <cell r="GG593">
            <v>2.2973095790000002E-2</v>
          </cell>
          <cell r="GH593">
            <v>2.1827390230000004E-2</v>
          </cell>
          <cell r="GI593">
            <v>2.9957917030000003E-2</v>
          </cell>
          <cell r="GJ593">
            <v>2.8214998589999998E-2</v>
          </cell>
          <cell r="GK593">
            <v>2.6366837260000001E-2</v>
          </cell>
          <cell r="GL593">
            <v>1.5749645779999998E-2</v>
          </cell>
          <cell r="GM593">
            <v>1.6593171280000003E-2</v>
          </cell>
          <cell r="GN593">
            <v>1.407762567E-2</v>
          </cell>
          <cell r="GO593">
            <v>2.9133459859999995E-2</v>
          </cell>
          <cell r="GP593">
            <v>1.8859403650000002E-2</v>
          </cell>
          <cell r="GQ593">
            <v>1.6090035610000001E-2</v>
          </cell>
          <cell r="GR593">
            <v>2.7152097950000006E-2</v>
          </cell>
          <cell r="GS593">
            <v>2.1392578510000003E-2</v>
          </cell>
          <cell r="GT593">
            <v>2.2660344970000003E-2</v>
          </cell>
          <cell r="GU593">
            <v>2.8558380090000005E-2</v>
          </cell>
          <cell r="GV593">
            <v>2.9453491140000003E-2</v>
          </cell>
          <cell r="GW593">
            <v>2.5944521580000001E-2</v>
          </cell>
          <cell r="GX593">
            <v>1.4899674269999998E-2</v>
          </cell>
          <cell r="GY593">
            <v>1.6750011380000002E-2</v>
          </cell>
          <cell r="GZ593">
            <v>1.415871197E-2</v>
          </cell>
          <cell r="HA593">
            <v>2.8856155309999996E-2</v>
          </cell>
          <cell r="HB593">
            <v>2.0381331039999999E-2</v>
          </cell>
          <cell r="HC593">
            <v>1.5413005049999999E-2</v>
          </cell>
          <cell r="HD593">
            <v>2.1202715390000005E-2</v>
          </cell>
          <cell r="HE593">
            <v>2.5780837919999997E-2</v>
          </cell>
          <cell r="HF593">
            <v>2.3691072819999999E-2</v>
          </cell>
          <cell r="HG593">
            <v>2.4678024130000004E-2</v>
          </cell>
          <cell r="HH593">
            <v>2.8100359340000002E-2</v>
          </cell>
          <cell r="HI593">
            <v>2.7285641650000001E-2</v>
          </cell>
          <cell r="HJ593">
            <v>1.9578558350000001E-2</v>
          </cell>
          <cell r="HK593">
            <v>1.47809398E-2</v>
          </cell>
          <cell r="HL593">
            <v>1.5213222889999998E-2</v>
          </cell>
          <cell r="HM593">
            <v>2.9409178920000001E-2</v>
          </cell>
          <cell r="HN593">
            <v>1.7220226959999998E-2</v>
          </cell>
          <cell r="HO593">
            <v>1.8828702370000002E-2</v>
          </cell>
          <cell r="HP593">
            <v>2.2429136120000005E-2</v>
          </cell>
          <cell r="HQ593">
            <v>2.5168216989999999E-2</v>
          </cell>
          <cell r="HR593">
            <v>2.2936406769999994E-2</v>
          </cell>
          <cell r="HS593">
            <v>2.5826898380000001E-2</v>
          </cell>
          <cell r="HT593">
            <v>2.8080366660000008E-2</v>
          </cell>
          <cell r="HU593">
            <v>2.6905021680000002E-2</v>
          </cell>
          <cell r="HV593">
            <v>1.8934388780000002E-2</v>
          </cell>
          <cell r="HW593">
            <v>1.5685697550000002E-2</v>
          </cell>
          <cell r="HX593">
            <v>1.5370543689999999E-2</v>
          </cell>
          <cell r="HY593">
            <v>2.8486210929999999E-2</v>
          </cell>
          <cell r="HZ593">
            <v>1.7368876129999999E-2</v>
          </cell>
          <cell r="IA593">
            <v>1.8524704939999997E-2</v>
          </cell>
          <cell r="IB593">
            <v>2.3573983790000006E-2</v>
          </cell>
          <cell r="IC593">
            <v>2.4130172870000001E-2</v>
          </cell>
          <cell r="ID593">
            <v>2.244500458E-2</v>
          </cell>
          <cell r="IE593">
            <v>2.7870275640000004E-2</v>
          </cell>
          <cell r="IF593">
            <v>2.8383485550000007E-2</v>
          </cell>
          <cell r="IG593">
            <v>2.7182265230000002E-2</v>
          </cell>
          <cell r="IH593">
            <v>1.701409722E-2</v>
          </cell>
          <cell r="II593">
            <v>1.6486496390000001E-2</v>
          </cell>
          <cell r="IJ593">
            <v>1.4478663779999998E-2</v>
          </cell>
          <cell r="IK593">
            <v>2.8994781959999993E-2</v>
          </cell>
          <cell r="IL593">
            <v>1.7528257710000002E-2</v>
          </cell>
          <cell r="IM593">
            <v>1.7212951559999998E-2</v>
          </cell>
          <cell r="IN593">
            <v>2.5519148920000009E-2</v>
          </cell>
          <cell r="IO593">
            <v>2.272549238E-2</v>
          </cell>
          <cell r="IP593">
            <v>2.1760225600000002E-2</v>
          </cell>
          <cell r="IQ593">
            <v>2.9485432870000002E-2</v>
          </cell>
          <cell r="IR593">
            <v>2.7313344220000004E-2</v>
          </cell>
          <cell r="IS593">
            <v>2.7159026800000003E-2</v>
          </cell>
          <cell r="IT593">
            <v>1.6359578409999999E-2</v>
          </cell>
          <cell r="IU593">
            <v>1.6691046980000002E-2</v>
          </cell>
          <cell r="IV593">
            <v>1.413269979E-2</v>
          </cell>
          <cell r="IW593">
            <v>2.9256090649999993E-2</v>
          </cell>
          <cell r="IX593">
            <v>1.784168194E-2</v>
          </cell>
          <cell r="IY593">
            <v>1.7118961109999997E-2</v>
          </cell>
        </row>
        <row r="594">
          <cell r="C594" t="str">
            <v>CLC.EX.BDG._._30.JimBridger 3 CCUS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188.03151787799993</v>
          </cell>
          <cell r="BQ594">
            <v>174.75588075198996</v>
          </cell>
          <cell r="BR594">
            <v>189.44927654281992</v>
          </cell>
          <cell r="BS594">
            <v>184.48532861775993</v>
          </cell>
          <cell r="BT594">
            <v>193.66133269846992</v>
          </cell>
          <cell r="BU594">
            <v>187.6034304192799</v>
          </cell>
          <cell r="BV594">
            <v>162.25842092504996</v>
          </cell>
          <cell r="BW594">
            <v>190.05412171619997</v>
          </cell>
          <cell r="BX594">
            <v>185.34550919195991</v>
          </cell>
          <cell r="BY594">
            <v>168.83302088980994</v>
          </cell>
          <cell r="BZ594">
            <v>146.65801487456002</v>
          </cell>
          <cell r="CA594">
            <v>187.19564619159993</v>
          </cell>
          <cell r="CB594">
            <v>188.90239904124991</v>
          </cell>
          <cell r="CC594">
            <v>171.36628627297995</v>
          </cell>
          <cell r="CD594">
            <v>189.40500451318994</v>
          </cell>
          <cell r="CE594">
            <v>184.22683530991995</v>
          </cell>
          <cell r="CF594">
            <v>193.66133269846992</v>
          </cell>
          <cell r="CG594">
            <v>187.60343041927996</v>
          </cell>
          <cell r="CH594">
            <v>164.02150190341996</v>
          </cell>
          <cell r="CI594">
            <v>188.44255825860995</v>
          </cell>
          <cell r="CJ594">
            <v>185.2934087504899</v>
          </cell>
          <cell r="CK594">
            <v>168.83302088980994</v>
          </cell>
          <cell r="CL594">
            <v>154.70595100811997</v>
          </cell>
          <cell r="CM594">
            <v>180.09529106643993</v>
          </cell>
          <cell r="CN594">
            <v>189.0168448012499</v>
          </cell>
          <cell r="CO594">
            <v>177.68154434113993</v>
          </cell>
          <cell r="CP594">
            <v>189.40180323318995</v>
          </cell>
          <cell r="CQ594">
            <v>184.27161429328996</v>
          </cell>
          <cell r="CR594">
            <v>193.66133269846992</v>
          </cell>
          <cell r="CS594">
            <v>187.60343041927999</v>
          </cell>
          <cell r="CT594">
            <v>162.42249357421994</v>
          </cell>
          <cell r="CU594">
            <v>190.10622215766995</v>
          </cell>
          <cell r="CV594">
            <v>185.18058676163992</v>
          </cell>
          <cell r="CW594">
            <v>168.94746664980994</v>
          </cell>
          <cell r="CX594">
            <v>151.28519549686001</v>
          </cell>
          <cell r="CY594">
            <v>177.11108561769993</v>
          </cell>
          <cell r="CZ594">
            <v>190.32982819884992</v>
          </cell>
          <cell r="DA594">
            <v>171.59271839537996</v>
          </cell>
          <cell r="DB594">
            <v>189.40180323318995</v>
          </cell>
          <cell r="DC594">
            <v>184.22683530991992</v>
          </cell>
          <cell r="DD594">
            <v>193.66133269846992</v>
          </cell>
          <cell r="DE594">
            <v>187.60343041927996</v>
          </cell>
          <cell r="DF594">
            <v>162.19360205421995</v>
          </cell>
          <cell r="DG594">
            <v>190.22066791766994</v>
          </cell>
          <cell r="DH594">
            <v>185.2934087504899</v>
          </cell>
          <cell r="DI594">
            <v>168.94746664980994</v>
          </cell>
          <cell r="DJ594">
            <v>148.93390346915004</v>
          </cell>
          <cell r="DK594">
            <v>185.75289284540992</v>
          </cell>
          <cell r="DL594">
            <v>187.39811516896992</v>
          </cell>
          <cell r="DM594">
            <v>175.05544480945994</v>
          </cell>
          <cell r="DN594">
            <v>189.40180323318992</v>
          </cell>
          <cell r="DO594">
            <v>184.22683530991992</v>
          </cell>
          <cell r="DP594">
            <v>193.66133269846992</v>
          </cell>
          <cell r="DQ594">
            <v>187.60343041927993</v>
          </cell>
          <cell r="DR594">
            <v>162.04594301421997</v>
          </cell>
          <cell r="DS594">
            <v>190.10622215766995</v>
          </cell>
          <cell r="DT594">
            <v>185.2934087504899</v>
          </cell>
          <cell r="DU594">
            <v>168.83302088980994</v>
          </cell>
          <cell r="DV594">
            <v>146.52931455914006</v>
          </cell>
          <cell r="DW594">
            <v>188.15748175541989</v>
          </cell>
          <cell r="DX594">
            <v>187.92912855316993</v>
          </cell>
          <cell r="DY594">
            <v>174.75588075198993</v>
          </cell>
          <cell r="DZ594">
            <v>189.44287398281995</v>
          </cell>
          <cell r="EA594">
            <v>184.4853286177599</v>
          </cell>
          <cell r="EB594">
            <v>193.66133269846992</v>
          </cell>
          <cell r="EC594">
            <v>187.6034304192799</v>
          </cell>
          <cell r="ED594">
            <v>162.30804781421995</v>
          </cell>
          <cell r="EE594">
            <v>190.10622215766995</v>
          </cell>
          <cell r="EF594">
            <v>185.4078545104899</v>
          </cell>
          <cell r="EG594">
            <v>168.83302088980994</v>
          </cell>
          <cell r="EH594">
            <v>146.54356911456003</v>
          </cell>
          <cell r="EI594">
            <v>187.72665957579991</v>
          </cell>
          <cell r="EJ594">
            <v>188.03151787799993</v>
          </cell>
          <cell r="EK594">
            <v>181.04639595198995</v>
          </cell>
          <cell r="EL594">
            <v>189.44927654281994</v>
          </cell>
          <cell r="EM594">
            <v>184.4853286177599</v>
          </cell>
          <cell r="EN594">
            <v>193.66133269846992</v>
          </cell>
          <cell r="EO594">
            <v>187.6034304192799</v>
          </cell>
          <cell r="EP594">
            <v>162.25842092504993</v>
          </cell>
          <cell r="EQ594">
            <v>189.00570251619996</v>
          </cell>
          <cell r="ER594">
            <v>186.27948263195992</v>
          </cell>
          <cell r="ES594">
            <v>168.94746664980994</v>
          </cell>
          <cell r="ET594">
            <v>146.65801487456</v>
          </cell>
          <cell r="EU594">
            <v>179.78228309579995</v>
          </cell>
          <cell r="EV594">
            <v>189.0168448012499</v>
          </cell>
          <cell r="EW594">
            <v>171.39102914113994</v>
          </cell>
          <cell r="EX594">
            <v>189.40180323318995</v>
          </cell>
          <cell r="EY594">
            <v>184.27161429328996</v>
          </cell>
          <cell r="EZ594">
            <v>193.66133269846992</v>
          </cell>
          <cell r="FA594">
            <v>187.60343041927999</v>
          </cell>
          <cell r="FB594">
            <v>162.42249357421994</v>
          </cell>
          <cell r="FC594">
            <v>190.10622215766995</v>
          </cell>
          <cell r="FD594">
            <v>185.29503252163991</v>
          </cell>
          <cell r="FE594">
            <v>168.83302088980994</v>
          </cell>
          <cell r="FF594">
            <v>153.68978440686999</v>
          </cell>
          <cell r="FG594">
            <v>180.99701190768991</v>
          </cell>
          <cell r="FH594">
            <v>188.90239904124991</v>
          </cell>
          <cell r="FI594">
            <v>171.36628627297995</v>
          </cell>
          <cell r="FJ594">
            <v>189.40500451318994</v>
          </cell>
          <cell r="FK594">
            <v>184.22683530991995</v>
          </cell>
          <cell r="FL594">
            <v>193.66133269846992</v>
          </cell>
          <cell r="FM594">
            <v>187.60343041927999</v>
          </cell>
          <cell r="FN594">
            <v>162.30804781421995</v>
          </cell>
          <cell r="FO594">
            <v>190.10622215766995</v>
          </cell>
          <cell r="FP594">
            <v>185.2934087504899</v>
          </cell>
          <cell r="FQ594">
            <v>168.55430944980998</v>
          </cell>
          <cell r="FR594">
            <v>151.33849237916002</v>
          </cell>
          <cell r="FS594">
            <v>183.34830393539991</v>
          </cell>
          <cell r="FT594">
            <v>190.32982819884992</v>
          </cell>
          <cell r="FU594">
            <v>171.59271839537996</v>
          </cell>
          <cell r="FV594">
            <v>189.40180323318995</v>
          </cell>
          <cell r="FW594">
            <v>184.22683530991992</v>
          </cell>
          <cell r="FX594">
            <v>193.66133269846992</v>
          </cell>
          <cell r="FY594">
            <v>187.60343041927996</v>
          </cell>
          <cell r="FZ594">
            <v>162.19360205421995</v>
          </cell>
          <cell r="GA594">
            <v>190.22066791766994</v>
          </cell>
          <cell r="GB594">
            <v>185.2934087504899</v>
          </cell>
          <cell r="GC594">
            <v>168.94746664980994</v>
          </cell>
          <cell r="GD594">
            <v>148.93390346915004</v>
          </cell>
          <cell r="GE594">
            <v>185.75289284540992</v>
          </cell>
          <cell r="GF594">
            <v>187.39811516896992</v>
          </cell>
          <cell r="GG594">
            <v>181.04639595198995</v>
          </cell>
          <cell r="GH594">
            <v>189.44287398281995</v>
          </cell>
          <cell r="GI594">
            <v>184.4853286177599</v>
          </cell>
          <cell r="GJ594">
            <v>193.66133269846992</v>
          </cell>
          <cell r="GK594">
            <v>187.60343041927993</v>
          </cell>
          <cell r="GL594">
            <v>162.04594301421997</v>
          </cell>
          <cell r="GM594">
            <v>190.10622215766995</v>
          </cell>
          <cell r="GN594">
            <v>185.17896299048991</v>
          </cell>
          <cell r="GO594">
            <v>168.94746664980994</v>
          </cell>
          <cell r="GP594">
            <v>146.42912335456006</v>
          </cell>
          <cell r="GQ594">
            <v>181.96715775999994</v>
          </cell>
          <cell r="GR594">
            <v>188.03151787799993</v>
          </cell>
          <cell r="GS594">
            <v>174.75588075198996</v>
          </cell>
          <cell r="GT594">
            <v>189.44927654281992</v>
          </cell>
          <cell r="GU594">
            <v>184.48532861775993</v>
          </cell>
          <cell r="GV594">
            <v>193.66133269846992</v>
          </cell>
          <cell r="GW594">
            <v>187.6034304192799</v>
          </cell>
          <cell r="GX594">
            <v>162.25842092504996</v>
          </cell>
          <cell r="GY594">
            <v>190.05412171619997</v>
          </cell>
          <cell r="GZ594">
            <v>185.34550919195991</v>
          </cell>
          <cell r="HA594">
            <v>168.83302088980994</v>
          </cell>
          <cell r="HB594">
            <v>146.65801487456002</v>
          </cell>
          <cell r="HC594">
            <v>187.19564619159993</v>
          </cell>
          <cell r="HD594">
            <v>134.20116948280003</v>
          </cell>
          <cell r="HE594">
            <v>90.21352655649001</v>
          </cell>
          <cell r="HF594">
            <v>32.349418046990003</v>
          </cell>
          <cell r="HG594">
            <v>7.0188064000000008</v>
          </cell>
          <cell r="HH594">
            <v>0</v>
          </cell>
          <cell r="HI594">
            <v>0</v>
          </cell>
          <cell r="HJ594">
            <v>32.314294057760002</v>
          </cell>
          <cell r="HK594">
            <v>64.320405466940002</v>
          </cell>
          <cell r="HL594">
            <v>50.145252940240006</v>
          </cell>
          <cell r="HM594">
            <v>0</v>
          </cell>
          <cell r="HN594">
            <v>91.071528311700007</v>
          </cell>
          <cell r="HO594">
            <v>129.70028827597</v>
          </cell>
          <cell r="HP594">
            <v>114.53726623408998</v>
          </cell>
          <cell r="HQ594">
            <v>77.150335198730005</v>
          </cell>
          <cell r="HR594">
            <v>28.92549177934</v>
          </cell>
          <cell r="HS594">
            <v>4.4757896000000006</v>
          </cell>
          <cell r="HT594">
            <v>0</v>
          </cell>
          <cell r="HU594">
            <v>0</v>
          </cell>
          <cell r="HV594">
            <v>34.471122504169998</v>
          </cell>
          <cell r="HW594">
            <v>62.171040884770001</v>
          </cell>
          <cell r="HX594">
            <v>62.685507977730005</v>
          </cell>
          <cell r="HY594">
            <v>0</v>
          </cell>
          <cell r="HZ594">
            <v>94.910332715829995</v>
          </cell>
          <cell r="IA594">
            <v>115.97626183697999</v>
          </cell>
          <cell r="IB594">
            <v>115.85889027569999</v>
          </cell>
          <cell r="IC594">
            <v>90.045481736510013</v>
          </cell>
          <cell r="ID594">
            <v>34.017010651600003</v>
          </cell>
          <cell r="IE594">
            <v>4.1744926840000002E-2</v>
          </cell>
          <cell r="IF594">
            <v>0</v>
          </cell>
          <cell r="IG594">
            <v>0</v>
          </cell>
          <cell r="IH594">
            <v>42.121857330679994</v>
          </cell>
          <cell r="II594">
            <v>65.635723109490002</v>
          </cell>
          <cell r="IJ594">
            <v>67.828336458390012</v>
          </cell>
          <cell r="IK594">
            <v>6.4280003879100001</v>
          </cell>
          <cell r="IL594">
            <v>93.016111702100019</v>
          </cell>
          <cell r="IM594">
            <v>116.8788939877</v>
          </cell>
          <cell r="IN594">
            <v>111.00415014317998</v>
          </cell>
          <cell r="IO594">
            <v>107.37506409262001</v>
          </cell>
          <cell r="IP594">
            <v>28.31932305007</v>
          </cell>
          <cell r="IQ594">
            <v>0</v>
          </cell>
          <cell r="IR594">
            <v>0</v>
          </cell>
          <cell r="IS594">
            <v>0</v>
          </cell>
          <cell r="IT594">
            <v>69.67262557251</v>
          </cell>
          <cell r="IU594">
            <v>63.53993487628999</v>
          </cell>
          <cell r="IV594">
            <v>62.513390755620001</v>
          </cell>
          <cell r="IW594">
            <v>5.4067181117699992</v>
          </cell>
          <cell r="IX594">
            <v>91.93528446677</v>
          </cell>
          <cell r="IY594">
            <v>126.47992069136004</v>
          </cell>
        </row>
        <row r="595">
          <cell r="C595" t="str">
            <v>CLC.EX.BDG._._30.JimBridger 4 CCUS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194.8028783650999</v>
          </cell>
          <cell r="BQ595">
            <v>166.67015343939997</v>
          </cell>
          <cell r="BR595">
            <v>160.98994612066997</v>
          </cell>
          <cell r="BS595">
            <v>187.5448064984399</v>
          </cell>
          <cell r="BT595">
            <v>165.76661743909995</v>
          </cell>
          <cell r="BU595">
            <v>183.29238038267991</v>
          </cell>
          <cell r="BV595">
            <v>187.49411397353992</v>
          </cell>
          <cell r="BW595">
            <v>192.41198200320986</v>
          </cell>
          <cell r="BX595">
            <v>186.0090476227999</v>
          </cell>
          <cell r="BY595">
            <v>180.80745701838993</v>
          </cell>
          <cell r="BZ595">
            <v>121.71980619686998</v>
          </cell>
          <cell r="CA595">
            <v>145.22016423380998</v>
          </cell>
          <cell r="CB595">
            <v>195.28061412220987</v>
          </cell>
          <cell r="CC595">
            <v>173.86262266226998</v>
          </cell>
          <cell r="CD595">
            <v>155.28602124687995</v>
          </cell>
          <cell r="CE595">
            <v>184.65027191218996</v>
          </cell>
          <cell r="CF595">
            <v>167.98237652063992</v>
          </cell>
          <cell r="CG595">
            <v>183.85477574739994</v>
          </cell>
          <cell r="CH595">
            <v>186.12661061888991</v>
          </cell>
          <cell r="CI595">
            <v>190.99292755160988</v>
          </cell>
          <cell r="CJ595">
            <v>186.48723630207994</v>
          </cell>
          <cell r="CK595">
            <v>189.20959314973993</v>
          </cell>
          <cell r="CL595">
            <v>114.67386393639001</v>
          </cell>
          <cell r="CM595">
            <v>144.34360048969995</v>
          </cell>
          <cell r="CN595">
            <v>195.51970846184989</v>
          </cell>
          <cell r="CO595">
            <v>177.90921359558001</v>
          </cell>
          <cell r="CP595">
            <v>156.43158907884995</v>
          </cell>
          <cell r="CQ595">
            <v>185.87493881843994</v>
          </cell>
          <cell r="CR595">
            <v>167.74948340063995</v>
          </cell>
          <cell r="CS595">
            <v>182.62984841965994</v>
          </cell>
          <cell r="CT595">
            <v>186.87334926734994</v>
          </cell>
          <cell r="CU595">
            <v>191.47111623088989</v>
          </cell>
          <cell r="CV595">
            <v>186.3545028175499</v>
          </cell>
          <cell r="CW595">
            <v>188.84785103046991</v>
          </cell>
          <cell r="CX595">
            <v>115.12216480805999</v>
          </cell>
          <cell r="CY595">
            <v>137.79597701433997</v>
          </cell>
          <cell r="CZ595">
            <v>194.81084600133991</v>
          </cell>
          <cell r="DA595">
            <v>169.61076276919999</v>
          </cell>
          <cell r="DB595">
            <v>159.39942505348995</v>
          </cell>
          <cell r="DC595">
            <v>185.87493881843994</v>
          </cell>
          <cell r="DD595">
            <v>165.91316158160993</v>
          </cell>
          <cell r="DE595">
            <v>184.46617023868993</v>
          </cell>
          <cell r="DF595">
            <v>186.64343773976995</v>
          </cell>
          <cell r="DG595">
            <v>191.71021057052991</v>
          </cell>
          <cell r="DH595">
            <v>186.5163443132399</v>
          </cell>
          <cell r="DI595">
            <v>188.49231013081993</v>
          </cell>
          <cell r="DJ595">
            <v>115.30812187570999</v>
          </cell>
          <cell r="DK595">
            <v>143.55822595920998</v>
          </cell>
          <cell r="DL595">
            <v>194.8798023983299</v>
          </cell>
          <cell r="DM595">
            <v>166.86239086430999</v>
          </cell>
          <cell r="DN595">
            <v>162.19787805014997</v>
          </cell>
          <cell r="DO595">
            <v>185.90404540449993</v>
          </cell>
          <cell r="DP595">
            <v>165.53372431909997</v>
          </cell>
          <cell r="DQ595">
            <v>184.84560750119994</v>
          </cell>
          <cell r="DR595">
            <v>186.38453548012993</v>
          </cell>
          <cell r="DS595">
            <v>191.9493049101699</v>
          </cell>
          <cell r="DT595">
            <v>186.4914379820799</v>
          </cell>
          <cell r="DU595">
            <v>188.26239860324992</v>
          </cell>
          <cell r="DV595">
            <v>114.148418052</v>
          </cell>
          <cell r="DW595">
            <v>144.73948498848998</v>
          </cell>
          <cell r="DX595">
            <v>194.82080826548989</v>
          </cell>
          <cell r="DY595">
            <v>166.68880257748998</v>
          </cell>
          <cell r="DZ595">
            <v>162.54336724066994</v>
          </cell>
          <cell r="EA595">
            <v>185.99138537843993</v>
          </cell>
          <cell r="EB595">
            <v>165.65017087909993</v>
          </cell>
          <cell r="EC595">
            <v>184.60651316155995</v>
          </cell>
          <cell r="ED595">
            <v>186.63347547561995</v>
          </cell>
          <cell r="EE595">
            <v>191.95926717431988</v>
          </cell>
          <cell r="EF595">
            <v>186.24814196243989</v>
          </cell>
          <cell r="EG595">
            <v>186.90689707873992</v>
          </cell>
          <cell r="EH595">
            <v>115.62036613650997</v>
          </cell>
          <cell r="EI595">
            <v>144.96861706399</v>
          </cell>
          <cell r="EJ595">
            <v>194.8028783650999</v>
          </cell>
          <cell r="EK595">
            <v>173.00868783939995</v>
          </cell>
          <cell r="EL595">
            <v>160.64060644066996</v>
          </cell>
          <cell r="EM595">
            <v>187.89414617843988</v>
          </cell>
          <cell r="EN595">
            <v>165.76661743909995</v>
          </cell>
          <cell r="EO595">
            <v>183.05328604303992</v>
          </cell>
          <cell r="EP595">
            <v>187.38187751469997</v>
          </cell>
          <cell r="EQ595">
            <v>192.76331280168986</v>
          </cell>
          <cell r="ER595">
            <v>185.6626895352299</v>
          </cell>
          <cell r="ES595">
            <v>174.85489654595995</v>
          </cell>
          <cell r="ET595">
            <v>127.77632625956997</v>
          </cell>
          <cell r="EU595">
            <v>138.88162983381</v>
          </cell>
          <cell r="EV595">
            <v>195.51970846184989</v>
          </cell>
          <cell r="EW595">
            <v>173.56666618443001</v>
          </cell>
          <cell r="EX595">
            <v>155.64466275624997</v>
          </cell>
          <cell r="EY595">
            <v>184.66587815218995</v>
          </cell>
          <cell r="EZ595">
            <v>167.74948340063992</v>
          </cell>
          <cell r="FA595">
            <v>182.62984841965994</v>
          </cell>
          <cell r="FB595">
            <v>187.11244360698996</v>
          </cell>
          <cell r="FC595">
            <v>191.2320218912499</v>
          </cell>
          <cell r="FD595">
            <v>186.47094937754989</v>
          </cell>
          <cell r="FE595">
            <v>188.97049881010992</v>
          </cell>
          <cell r="FF595">
            <v>114.88904884205999</v>
          </cell>
          <cell r="FG595">
            <v>144.12853304069998</v>
          </cell>
          <cell r="FH595">
            <v>194.57175166169989</v>
          </cell>
          <cell r="FI595">
            <v>172.69504530384</v>
          </cell>
          <cell r="FJ595">
            <v>156.43158907884995</v>
          </cell>
          <cell r="FK595">
            <v>185.89408510484992</v>
          </cell>
          <cell r="FL595">
            <v>167.74948340063992</v>
          </cell>
          <cell r="FM595">
            <v>182.62984841965994</v>
          </cell>
          <cell r="FN595">
            <v>186.87334926733993</v>
          </cell>
          <cell r="FO595">
            <v>191.47111623088989</v>
          </cell>
          <cell r="FP595">
            <v>186.4914379820799</v>
          </cell>
          <cell r="FQ595">
            <v>188.73140447045992</v>
          </cell>
          <cell r="FR595">
            <v>115.05795643737001</v>
          </cell>
          <cell r="FS595">
            <v>143.79733613883997</v>
          </cell>
          <cell r="FT595">
            <v>194.81084600133991</v>
          </cell>
          <cell r="FU595">
            <v>169.61076276919999</v>
          </cell>
          <cell r="FV595">
            <v>159.39942505348995</v>
          </cell>
          <cell r="FW595">
            <v>185.87493881843994</v>
          </cell>
          <cell r="FX595">
            <v>165.91316158160993</v>
          </cell>
          <cell r="FY595">
            <v>184.46617023868993</v>
          </cell>
          <cell r="FZ595">
            <v>186.64343773976995</v>
          </cell>
          <cell r="GA595">
            <v>191.71021057052991</v>
          </cell>
          <cell r="GB595">
            <v>186.5163443132399</v>
          </cell>
          <cell r="GC595">
            <v>188.49231013081993</v>
          </cell>
          <cell r="GD595">
            <v>115.30812187570999</v>
          </cell>
          <cell r="GE595">
            <v>143.55822595920998</v>
          </cell>
          <cell r="GF595">
            <v>194.8798023983299</v>
          </cell>
          <cell r="GG595">
            <v>172.98577680692</v>
          </cell>
          <cell r="GH595">
            <v>162.42692068066995</v>
          </cell>
          <cell r="GI595">
            <v>185.9040454044999</v>
          </cell>
          <cell r="GJ595">
            <v>165.53372431909995</v>
          </cell>
          <cell r="GK595">
            <v>184.60651316155995</v>
          </cell>
          <cell r="GL595">
            <v>186.61366755561994</v>
          </cell>
          <cell r="GM595">
            <v>191.95926717431988</v>
          </cell>
          <cell r="GN595">
            <v>186.14507989450988</v>
          </cell>
          <cell r="GO595">
            <v>187.01416082666992</v>
          </cell>
          <cell r="GP595">
            <v>115.50391957650999</v>
          </cell>
          <cell r="GQ595">
            <v>138.64004492812998</v>
          </cell>
          <cell r="GR595">
            <v>194.8028783650999</v>
          </cell>
          <cell r="GS595">
            <v>166.67015343939997</v>
          </cell>
          <cell r="GT595">
            <v>160.98994612066997</v>
          </cell>
          <cell r="GU595">
            <v>187.5448064984399</v>
          </cell>
          <cell r="GV595">
            <v>165.76661743909995</v>
          </cell>
          <cell r="GW595">
            <v>183.29238038267991</v>
          </cell>
          <cell r="GX595">
            <v>187.49411397353992</v>
          </cell>
          <cell r="GY595">
            <v>192.41198200320986</v>
          </cell>
          <cell r="GZ595">
            <v>186.0090476227999</v>
          </cell>
          <cell r="HA595">
            <v>180.80745701838993</v>
          </cell>
          <cell r="HB595">
            <v>121.71980619686998</v>
          </cell>
          <cell r="HC595">
            <v>145.22016423380998</v>
          </cell>
          <cell r="HD595">
            <v>166.70950811409003</v>
          </cell>
          <cell r="HE595">
            <v>103.62901983764002</v>
          </cell>
          <cell r="HF595">
            <v>29.176562315039995</v>
          </cell>
          <cell r="HG595">
            <v>1.7106567598300002</v>
          </cell>
          <cell r="HH595">
            <v>0</v>
          </cell>
          <cell r="HI595">
            <v>0</v>
          </cell>
          <cell r="HJ595">
            <v>46.95751990219</v>
          </cell>
          <cell r="HK595">
            <v>66.701958651190012</v>
          </cell>
          <cell r="HL595">
            <v>65.511361228500007</v>
          </cell>
          <cell r="HM595">
            <v>0</v>
          </cell>
          <cell r="HN595">
            <v>86.428647410569994</v>
          </cell>
          <cell r="HO595">
            <v>136.15399647346001</v>
          </cell>
          <cell r="HP595">
            <v>167.48692052948007</v>
          </cell>
          <cell r="HQ595">
            <v>101.83715094339001</v>
          </cell>
          <cell r="HR595">
            <v>25.435832400659997</v>
          </cell>
          <cell r="HS595">
            <v>0.21589819183</v>
          </cell>
          <cell r="HT595">
            <v>0</v>
          </cell>
          <cell r="HU595">
            <v>0</v>
          </cell>
          <cell r="HV595">
            <v>51.68187061735</v>
          </cell>
          <cell r="HW595">
            <v>67.838396876579992</v>
          </cell>
          <cell r="HX595">
            <v>67.899905953760012</v>
          </cell>
          <cell r="HY595">
            <v>0</v>
          </cell>
          <cell r="HZ595">
            <v>93.50343020763998</v>
          </cell>
          <cell r="IA595">
            <v>136.30336707024</v>
          </cell>
          <cell r="IB595">
            <v>165.02956876361006</v>
          </cell>
          <cell r="IC595">
            <v>94.731492239709979</v>
          </cell>
          <cell r="ID595">
            <v>32.186508387949999</v>
          </cell>
          <cell r="IE595">
            <v>0.1320528</v>
          </cell>
          <cell r="IF595">
            <v>0</v>
          </cell>
          <cell r="IG595">
            <v>0</v>
          </cell>
          <cell r="IH595">
            <v>82.490292445499989</v>
          </cell>
          <cell r="II595">
            <v>76.235173180659999</v>
          </cell>
          <cell r="IJ595">
            <v>73.415889141409991</v>
          </cell>
          <cell r="IK595">
            <v>6.4582813782500006</v>
          </cell>
          <cell r="IL595">
            <v>98.028549623570015</v>
          </cell>
          <cell r="IM595">
            <v>127.00107620785998</v>
          </cell>
          <cell r="IN595">
            <v>160.80539740369008</v>
          </cell>
          <cell r="IO595">
            <v>111.53568608351</v>
          </cell>
          <cell r="IP595">
            <v>26.573345524800001</v>
          </cell>
          <cell r="IQ595">
            <v>0</v>
          </cell>
          <cell r="IR595">
            <v>0</v>
          </cell>
          <cell r="IS595">
            <v>0</v>
          </cell>
          <cell r="IT595">
            <v>96.383184725009997</v>
          </cell>
          <cell r="IU595">
            <v>70.99649669322001</v>
          </cell>
          <cell r="IV595">
            <v>72.138677026669995</v>
          </cell>
          <cell r="IW595">
            <v>10.969254365979999</v>
          </cell>
          <cell r="IX595">
            <v>88.13773320704999</v>
          </cell>
          <cell r="IY595">
            <v>136.18214519415</v>
          </cell>
        </row>
        <row r="596">
          <cell r="C596" t="str">
            <v>GCV.EX.BDG._._30.JimBridger 3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1.71394167E-3</v>
          </cell>
          <cell r="BR596">
            <v>2.2874943E-4</v>
          </cell>
          <cell r="BS596">
            <v>3.0892775E-4</v>
          </cell>
          <cell r="BT596">
            <v>0</v>
          </cell>
          <cell r="BU596">
            <v>6.3490145000000004E-4</v>
          </cell>
          <cell r="BV596">
            <v>8.0076160000000008E-4</v>
          </cell>
          <cell r="BW596">
            <v>7.7949475799999994E-3</v>
          </cell>
          <cell r="BX596">
            <v>0</v>
          </cell>
          <cell r="BY596">
            <v>0</v>
          </cell>
          <cell r="BZ596">
            <v>0</v>
          </cell>
          <cell r="CA596">
            <v>9.5953193999999994E-4</v>
          </cell>
          <cell r="CB596">
            <v>2.8629466E-4</v>
          </cell>
          <cell r="CC596">
            <v>1.1291253199999999E-3</v>
          </cell>
          <cell r="CD596">
            <v>3.6229578800000004E-3</v>
          </cell>
          <cell r="CE596">
            <v>5.7374965999999999E-4</v>
          </cell>
          <cell r="CF596">
            <v>1.6566597000000001E-4</v>
          </cell>
          <cell r="CG596">
            <v>0</v>
          </cell>
          <cell r="CH596">
            <v>1.7814854900000002E-3</v>
          </cell>
          <cell r="CI596">
            <v>7.765144160000001E-3</v>
          </cell>
          <cell r="CJ596">
            <v>8.5905740999999997E-4</v>
          </cell>
          <cell r="CK596">
            <v>0</v>
          </cell>
          <cell r="CL596">
            <v>1.0929466000000001E-4</v>
          </cell>
          <cell r="CM596">
            <v>1.8650547200000003E-3</v>
          </cell>
          <cell r="CN596">
            <v>2.3948394000000001E-4</v>
          </cell>
          <cell r="CO596">
            <v>2.3763076499999998E-3</v>
          </cell>
          <cell r="CP596">
            <v>2.9121405199999998E-3</v>
          </cell>
          <cell r="CQ596">
            <v>1.22689531E-3</v>
          </cell>
          <cell r="CR596">
            <v>0</v>
          </cell>
          <cell r="CS596">
            <v>0</v>
          </cell>
          <cell r="CT596">
            <v>2.0324699000000002E-3</v>
          </cell>
          <cell r="CU596">
            <v>4.9003513300000003E-3</v>
          </cell>
          <cell r="CV596">
            <v>1.09324571E-3</v>
          </cell>
          <cell r="CW596">
            <v>1.8022417000000001E-4</v>
          </cell>
          <cell r="CX596">
            <v>1.7984361699999998E-3</v>
          </cell>
          <cell r="CY596">
            <v>2.2087971499999996E-3</v>
          </cell>
          <cell r="CZ596">
            <v>3.4401565000000004E-4</v>
          </cell>
          <cell r="DA596">
            <v>2.8142996999999999E-3</v>
          </cell>
          <cell r="DB596">
            <v>1.5510146300000004E-3</v>
          </cell>
          <cell r="DC596">
            <v>5.4913355999999997E-4</v>
          </cell>
          <cell r="DD596">
            <v>1.2852147999999999E-4</v>
          </cell>
          <cell r="DE596">
            <v>5.0500300000000002E-5</v>
          </cell>
          <cell r="DF596">
            <v>1.4236447299999999E-3</v>
          </cell>
          <cell r="DG596">
            <v>3.8472373100000004E-3</v>
          </cell>
          <cell r="DH596">
            <v>9.2021121000000002E-4</v>
          </cell>
          <cell r="DI596">
            <v>1.1096246E-4</v>
          </cell>
          <cell r="DJ596">
            <v>5.9953129999999993E-4</v>
          </cell>
          <cell r="DK596">
            <v>4.0288154300000007E-3</v>
          </cell>
          <cell r="DL596">
            <v>3.7646245999999999E-4</v>
          </cell>
          <cell r="DM596">
            <v>1.7219044600000001E-3</v>
          </cell>
          <cell r="DN596">
            <v>7.3914050000000006E-4</v>
          </cell>
          <cell r="DO596">
            <v>6.7908753999999989E-4</v>
          </cell>
          <cell r="DP596">
            <v>0</v>
          </cell>
          <cell r="DQ596">
            <v>5.0500300000000002E-5</v>
          </cell>
          <cell r="DR596">
            <v>5.1534097000000001E-4</v>
          </cell>
          <cell r="DS596">
            <v>2.9504967300000001E-3</v>
          </cell>
          <cell r="DT596">
            <v>4.4519102000000003E-4</v>
          </cell>
          <cell r="DU596">
            <v>0</v>
          </cell>
          <cell r="DV596">
            <v>4.3116597000000004E-4</v>
          </cell>
          <cell r="DW596">
            <v>2.4747995500000002E-3</v>
          </cell>
          <cell r="DX596">
            <v>0</v>
          </cell>
          <cell r="DY596">
            <v>3.2389994500000002E-3</v>
          </cell>
          <cell r="DZ596">
            <v>7.2359788999999989E-4</v>
          </cell>
          <cell r="EA596">
            <v>6.3250464999999999E-4</v>
          </cell>
          <cell r="EB596">
            <v>0</v>
          </cell>
          <cell r="EC596">
            <v>0</v>
          </cell>
          <cell r="ED596">
            <v>7.4684331000000014E-4</v>
          </cell>
          <cell r="EE596">
            <v>3.20669962E-3</v>
          </cell>
          <cell r="EF596">
            <v>2.1616627000000001E-4</v>
          </cell>
          <cell r="EG596">
            <v>0</v>
          </cell>
          <cell r="EH596">
            <v>3.1161565000000001E-4</v>
          </cell>
          <cell r="EI596">
            <v>1.7492035000000001E-3</v>
          </cell>
          <cell r="EJ596">
            <v>1.4641599999999999E-5</v>
          </cell>
          <cell r="EK596">
            <v>1.5134333999999999E-3</v>
          </cell>
          <cell r="EL596">
            <v>8.039273399999999E-4</v>
          </cell>
          <cell r="EM596">
            <v>4.9304565999999997E-4</v>
          </cell>
          <cell r="EN596">
            <v>0</v>
          </cell>
          <cell r="EO596">
            <v>0</v>
          </cell>
          <cell r="EP596">
            <v>7.0668502E-4</v>
          </cell>
          <cell r="EQ596">
            <v>1.61703379E-3</v>
          </cell>
          <cell r="ER596">
            <v>4.8726993E-4</v>
          </cell>
          <cell r="ES596">
            <v>0</v>
          </cell>
          <cell r="ET596">
            <v>1.464178E-5</v>
          </cell>
          <cell r="EU596">
            <v>1.07307678E-3</v>
          </cell>
          <cell r="EV596">
            <v>1.6146276000000002E-4</v>
          </cell>
          <cell r="EW596">
            <v>7.0839291000000001E-4</v>
          </cell>
          <cell r="EX596">
            <v>1.5086670200000001E-3</v>
          </cell>
          <cell r="EY596">
            <v>8.7780096000000005E-4</v>
          </cell>
          <cell r="EZ596">
            <v>0</v>
          </cell>
          <cell r="FA596">
            <v>0</v>
          </cell>
          <cell r="FB596">
            <v>3.0466626999999999E-4</v>
          </cell>
          <cell r="FC596">
            <v>1.47108722E-3</v>
          </cell>
          <cell r="FD596">
            <v>5.0500300000000002E-5</v>
          </cell>
          <cell r="FE596">
            <v>0</v>
          </cell>
          <cell r="FF596">
            <v>1.00847434E-3</v>
          </cell>
          <cell r="FG596">
            <v>1.5218534200000002E-3</v>
          </cell>
          <cell r="FH596">
            <v>4.2659574000000002E-4</v>
          </cell>
          <cell r="FI596">
            <v>1.3843907300000002E-3</v>
          </cell>
          <cell r="FJ596">
            <v>1.4420915900000002E-3</v>
          </cell>
          <cell r="FK596">
            <v>5.0178014000000005E-4</v>
          </cell>
          <cell r="FL596">
            <v>0</v>
          </cell>
          <cell r="FM596">
            <v>0</v>
          </cell>
          <cell r="FN596">
            <v>2.1409284000000001E-4</v>
          </cell>
          <cell r="FO596">
            <v>7.6781168000000007E-4</v>
          </cell>
          <cell r="FP596">
            <v>0</v>
          </cell>
          <cell r="FQ596">
            <v>0</v>
          </cell>
          <cell r="FR596">
            <v>1.2852147999999999E-4</v>
          </cell>
          <cell r="FS596">
            <v>1.5059980599999999E-3</v>
          </cell>
          <cell r="FT596">
            <v>2.5416597000000002E-4</v>
          </cell>
          <cell r="FU596">
            <v>2.6071316700000003E-3</v>
          </cell>
          <cell r="FV596">
            <v>1.28147592E-3</v>
          </cell>
          <cell r="FW596">
            <v>5.2055579999999995E-5</v>
          </cell>
          <cell r="FX596">
            <v>0</v>
          </cell>
          <cell r="FY596">
            <v>0</v>
          </cell>
          <cell r="FZ596">
            <v>3.8005207999999998E-4</v>
          </cell>
          <cell r="GA596">
            <v>6.2764813999999995E-4</v>
          </cell>
          <cell r="GB596">
            <v>0</v>
          </cell>
          <cell r="GC596">
            <v>0</v>
          </cell>
          <cell r="GD596">
            <v>1.2852147999999999E-4</v>
          </cell>
          <cell r="GE596">
            <v>1.9490678400000002E-3</v>
          </cell>
          <cell r="GF596">
            <v>2.7730670999999999E-4</v>
          </cell>
          <cell r="GG596">
            <v>3.1836994499999998E-3</v>
          </cell>
          <cell r="GH596">
            <v>3.5727090999999997E-4</v>
          </cell>
          <cell r="GI596">
            <v>1.5173713000000001E-4</v>
          </cell>
          <cell r="GJ596">
            <v>0</v>
          </cell>
          <cell r="GK596">
            <v>0</v>
          </cell>
          <cell r="GL596">
            <v>5.0500300000000002E-5</v>
          </cell>
          <cell r="GM596">
            <v>4.9285105E-4</v>
          </cell>
          <cell r="GN596">
            <v>0</v>
          </cell>
          <cell r="GO596">
            <v>0</v>
          </cell>
          <cell r="GP596">
            <v>1.2852147999999999E-4</v>
          </cell>
          <cell r="GQ596">
            <v>3.72128965E-3</v>
          </cell>
          <cell r="GR596">
            <v>5.6649769000000007E-4</v>
          </cell>
          <cell r="GS596">
            <v>4.4708931199999996E-3</v>
          </cell>
          <cell r="GT596">
            <v>3.0546982999999999E-4</v>
          </cell>
          <cell r="GU596">
            <v>0</v>
          </cell>
          <cell r="GV596">
            <v>0</v>
          </cell>
          <cell r="GW596">
            <v>0</v>
          </cell>
          <cell r="GX596">
            <v>0</v>
          </cell>
          <cell r="GY596">
            <v>3.2925851000000005E-4</v>
          </cell>
          <cell r="GZ596">
            <v>0</v>
          </cell>
          <cell r="HA596">
            <v>0</v>
          </cell>
          <cell r="HB596">
            <v>0</v>
          </cell>
          <cell r="HC596">
            <v>4.7788833899999996E-3</v>
          </cell>
          <cell r="HD596">
            <v>5.3020144999999994E-4</v>
          </cell>
          <cell r="HE596">
            <v>7.3960145000000004E-4</v>
          </cell>
          <cell r="HF596">
            <v>8.4430145000000004E-4</v>
          </cell>
          <cell r="HG596">
            <v>0</v>
          </cell>
          <cell r="HH596">
            <v>0</v>
          </cell>
          <cell r="HI596">
            <v>0</v>
          </cell>
          <cell r="HJ596">
            <v>0</v>
          </cell>
          <cell r="HK596">
            <v>4.4238620999999999E-4</v>
          </cell>
          <cell r="HL596">
            <v>0</v>
          </cell>
          <cell r="HM596">
            <v>0</v>
          </cell>
          <cell r="HN596">
            <v>0</v>
          </cell>
          <cell r="HO596">
            <v>7.2837929000000006E-4</v>
          </cell>
          <cell r="HP596">
            <v>0</v>
          </cell>
          <cell r="HQ596">
            <v>6.4295596000000003E-4</v>
          </cell>
          <cell r="HR596">
            <v>8.4430145000000004E-4</v>
          </cell>
          <cell r="HS596">
            <v>0</v>
          </cell>
          <cell r="HT596">
            <v>0</v>
          </cell>
          <cell r="HU596">
            <v>0</v>
          </cell>
          <cell r="HV596">
            <v>0</v>
          </cell>
          <cell r="HW596">
            <v>0</v>
          </cell>
          <cell r="HX596">
            <v>0</v>
          </cell>
          <cell r="HY596">
            <v>0</v>
          </cell>
          <cell r="HZ596">
            <v>1.0772876600000001E-3</v>
          </cell>
          <cell r="IA596">
            <v>2.6057413700000002E-3</v>
          </cell>
          <cell r="IB596">
            <v>1.0352413699999999E-3</v>
          </cell>
          <cell r="IC596">
            <v>3.2054550999999999E-3</v>
          </cell>
          <cell r="ID596">
            <v>8.4430145000000004E-4</v>
          </cell>
          <cell r="IE596">
            <v>0</v>
          </cell>
          <cell r="IF596">
            <v>0</v>
          </cell>
          <cell r="IG596">
            <v>0</v>
          </cell>
          <cell r="IH596">
            <v>0</v>
          </cell>
          <cell r="II596">
            <v>0</v>
          </cell>
          <cell r="IJ596">
            <v>0</v>
          </cell>
          <cell r="IK596">
            <v>0</v>
          </cell>
          <cell r="IL596">
            <v>1.1318868599999999E-3</v>
          </cell>
          <cell r="IM596">
            <v>6.3950457200000008E-3</v>
          </cell>
          <cell r="IN596">
            <v>2.2289876599999999E-3</v>
          </cell>
          <cell r="IO596">
            <v>5.4102978100000008E-3</v>
          </cell>
          <cell r="IP596">
            <v>0</v>
          </cell>
          <cell r="IQ596">
            <v>0</v>
          </cell>
          <cell r="IR596">
            <v>0</v>
          </cell>
          <cell r="IS596">
            <v>0</v>
          </cell>
          <cell r="IT596">
            <v>0</v>
          </cell>
          <cell r="IU596">
            <v>1.4188536499999999E-3</v>
          </cell>
          <cell r="IV596">
            <v>0</v>
          </cell>
          <cell r="IW596">
            <v>0</v>
          </cell>
          <cell r="IX596">
            <v>1.0772876600000001E-3</v>
          </cell>
          <cell r="IY596">
            <v>6.9137948800000008E-3</v>
          </cell>
        </row>
        <row r="597">
          <cell r="C597" t="str">
            <v>GCV.EX.BDG._._30.JimBridger 4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9.9882574000000014E-4</v>
          </cell>
          <cell r="BR597">
            <v>2.7914642999999999E-4</v>
          </cell>
          <cell r="BS597">
            <v>6.2741279999999999E-4</v>
          </cell>
          <cell r="BT597">
            <v>0</v>
          </cell>
          <cell r="BU597">
            <v>0</v>
          </cell>
          <cell r="BV597">
            <v>5.4768145999999995E-4</v>
          </cell>
          <cell r="BW597">
            <v>1.3742538079999998E-2</v>
          </cell>
          <cell r="BX597">
            <v>7.7002026599999997E-3</v>
          </cell>
          <cell r="BY597">
            <v>0</v>
          </cell>
          <cell r="BZ597">
            <v>1.1027497000000001E-4</v>
          </cell>
          <cell r="CA597">
            <v>0</v>
          </cell>
          <cell r="CB597">
            <v>5.748477800000001E-4</v>
          </cell>
          <cell r="CC597">
            <v>1.18201902E-3</v>
          </cell>
          <cell r="CD597">
            <v>4.0135000999999998E-4</v>
          </cell>
          <cell r="CE597">
            <v>9.2560949000000008E-4</v>
          </cell>
          <cell r="CF597">
            <v>4.0637574000000002E-4</v>
          </cell>
          <cell r="CG597">
            <v>0</v>
          </cell>
          <cell r="CH597">
            <v>0</v>
          </cell>
          <cell r="CI597">
            <v>9.9947474399999982E-3</v>
          </cell>
          <cell r="CJ597">
            <v>4.8160835100000002E-3</v>
          </cell>
          <cell r="CK597">
            <v>0</v>
          </cell>
          <cell r="CL597">
            <v>4.6132638999999998E-4</v>
          </cell>
          <cell r="CM597">
            <v>0</v>
          </cell>
          <cell r="CN597">
            <v>6.5763487999999999E-4</v>
          </cell>
          <cell r="CO597">
            <v>1.2790763099999999E-3</v>
          </cell>
          <cell r="CP597">
            <v>9.8663148000000022E-4</v>
          </cell>
          <cell r="CQ597">
            <v>1.8531179599999999E-3</v>
          </cell>
          <cell r="CR597">
            <v>0</v>
          </cell>
          <cell r="CS597">
            <v>2.1764158000000001E-4</v>
          </cell>
          <cell r="CT597">
            <v>0</v>
          </cell>
          <cell r="CU597">
            <v>7.5893034400000012E-3</v>
          </cell>
          <cell r="CV597">
            <v>2.2898402700000002E-3</v>
          </cell>
          <cell r="CW597">
            <v>0</v>
          </cell>
          <cell r="CX597">
            <v>8.7140990000000005E-4</v>
          </cell>
          <cell r="CY597">
            <v>0</v>
          </cell>
          <cell r="CZ597">
            <v>4.8904940999999996E-4</v>
          </cell>
          <cell r="DA597">
            <v>1.6186646399999997E-3</v>
          </cell>
          <cell r="DB597">
            <v>7.0774286000000006E-4</v>
          </cell>
          <cell r="DC597">
            <v>7.2391916999999992E-4</v>
          </cell>
          <cell r="DD597">
            <v>1.2854157999999999E-4</v>
          </cell>
          <cell r="DE597">
            <v>5.0460349999999999E-5</v>
          </cell>
          <cell r="DF597">
            <v>0</v>
          </cell>
          <cell r="DG597">
            <v>8.1887169099999994E-3</v>
          </cell>
          <cell r="DH597">
            <v>2.3953988199999997E-3</v>
          </cell>
          <cell r="DI597">
            <v>0</v>
          </cell>
          <cell r="DJ597">
            <v>2.5111924000000002E-4</v>
          </cell>
          <cell r="DK597">
            <v>0</v>
          </cell>
          <cell r="DL597">
            <v>3.7757497000000001E-4</v>
          </cell>
          <cell r="DM597">
            <v>9.6594759000000001E-4</v>
          </cell>
          <cell r="DN597">
            <v>8.9930852000000001E-4</v>
          </cell>
          <cell r="DO597">
            <v>6.2140010000000007E-4</v>
          </cell>
          <cell r="DP597">
            <v>0</v>
          </cell>
          <cell r="DQ597">
            <v>0</v>
          </cell>
          <cell r="DR597">
            <v>0</v>
          </cell>
          <cell r="DS597">
            <v>6.8967498900000005E-3</v>
          </cell>
          <cell r="DT597">
            <v>3.2558508499999999E-3</v>
          </cell>
          <cell r="DU597">
            <v>0</v>
          </cell>
          <cell r="DV597">
            <v>1.1027497000000001E-4</v>
          </cell>
          <cell r="DW597">
            <v>0</v>
          </cell>
          <cell r="DX597">
            <v>0</v>
          </cell>
          <cell r="DY597">
            <v>1.00184231E-3</v>
          </cell>
          <cell r="DZ597">
            <v>6.1508191000000001E-4</v>
          </cell>
          <cell r="EA597">
            <v>7.4953731000000005E-4</v>
          </cell>
          <cell r="EB597">
            <v>0</v>
          </cell>
          <cell r="EC597">
            <v>0</v>
          </cell>
          <cell r="ED597">
            <v>3.9378146000000006E-4</v>
          </cell>
          <cell r="EE597">
            <v>6.1269456599999999E-3</v>
          </cell>
          <cell r="EF597">
            <v>1.9837544700000002E-3</v>
          </cell>
          <cell r="EG597">
            <v>0</v>
          </cell>
          <cell r="EH597">
            <v>3.7757497000000001E-4</v>
          </cell>
          <cell r="EI597">
            <v>0</v>
          </cell>
          <cell r="EJ597">
            <v>6.508028E-5</v>
          </cell>
          <cell r="EK597">
            <v>7.6018481999999999E-4</v>
          </cell>
          <cell r="EL597">
            <v>5.642027E-4</v>
          </cell>
          <cell r="EM597">
            <v>5.3370054999999999E-4</v>
          </cell>
          <cell r="EN597">
            <v>0</v>
          </cell>
          <cell r="EO597">
            <v>0</v>
          </cell>
          <cell r="EP597">
            <v>2.3050392E-4</v>
          </cell>
          <cell r="EQ597">
            <v>1.6887572899999996E-3</v>
          </cell>
          <cell r="ER597">
            <v>9.0936795999999997E-4</v>
          </cell>
          <cell r="ES597">
            <v>0</v>
          </cell>
          <cell r="ET597">
            <v>5.1744270000000003E-5</v>
          </cell>
          <cell r="EU597">
            <v>0</v>
          </cell>
          <cell r="EV597">
            <v>2.8220892E-4</v>
          </cell>
          <cell r="EW597">
            <v>5.9817884999999996E-4</v>
          </cell>
          <cell r="EX597">
            <v>5.0200530999999998E-4</v>
          </cell>
          <cell r="EY597">
            <v>8.8905568999999988E-4</v>
          </cell>
          <cell r="EZ597">
            <v>0</v>
          </cell>
          <cell r="FA597">
            <v>0</v>
          </cell>
          <cell r="FB597">
            <v>0</v>
          </cell>
          <cell r="FC597">
            <v>1.6581602500000002E-3</v>
          </cell>
          <cell r="FD597">
            <v>4.1734018000000002E-4</v>
          </cell>
          <cell r="FE597">
            <v>0</v>
          </cell>
          <cell r="FF597">
            <v>4.1537575000000004E-4</v>
          </cell>
          <cell r="FG597">
            <v>0</v>
          </cell>
          <cell r="FH597">
            <v>4.4552573000000007E-4</v>
          </cell>
          <cell r="FI597">
            <v>8.5250265999999996E-4</v>
          </cell>
          <cell r="FJ597">
            <v>2.6847988999999998E-4</v>
          </cell>
          <cell r="FK597">
            <v>7.4332831999999994E-4</v>
          </cell>
          <cell r="FL597">
            <v>0</v>
          </cell>
          <cell r="FM597">
            <v>0</v>
          </cell>
          <cell r="FN597">
            <v>0</v>
          </cell>
          <cell r="FO597">
            <v>1.3253859099999999E-3</v>
          </cell>
          <cell r="FP597">
            <v>0</v>
          </cell>
          <cell r="FQ597">
            <v>0</v>
          </cell>
          <cell r="FR597">
            <v>1.6755919000000001E-4</v>
          </cell>
          <cell r="FS597">
            <v>0</v>
          </cell>
          <cell r="FT597">
            <v>3.4575919000000001E-4</v>
          </cell>
          <cell r="FU597">
            <v>5.3660266000000003E-4</v>
          </cell>
          <cell r="FV597">
            <v>3.4790675000000002E-4</v>
          </cell>
          <cell r="FW597">
            <v>1.0373781E-4</v>
          </cell>
          <cell r="FX597">
            <v>0</v>
          </cell>
          <cell r="FY597">
            <v>0</v>
          </cell>
          <cell r="FZ597">
            <v>0</v>
          </cell>
          <cell r="GA597">
            <v>1.1318859499999999E-3</v>
          </cell>
          <cell r="GB597">
            <v>0</v>
          </cell>
          <cell r="GC597">
            <v>0</v>
          </cell>
          <cell r="GD597">
            <v>1.6755919000000001E-4</v>
          </cell>
          <cell r="GE597">
            <v>0</v>
          </cell>
          <cell r="GF597">
            <v>4.7346375000000002E-4</v>
          </cell>
          <cell r="GG597">
            <v>9.2628723999999994E-4</v>
          </cell>
          <cell r="GH597">
            <v>3.4450099999999999E-4</v>
          </cell>
          <cell r="GI597">
            <v>1.6928031999999997E-4</v>
          </cell>
          <cell r="GJ597">
            <v>0</v>
          </cell>
          <cell r="GK597">
            <v>0</v>
          </cell>
          <cell r="GL597">
            <v>0</v>
          </cell>
          <cell r="GM597">
            <v>1.0239236700000001E-3</v>
          </cell>
          <cell r="GN597">
            <v>0</v>
          </cell>
          <cell r="GO597">
            <v>0</v>
          </cell>
          <cell r="GP597">
            <v>1.2854157999999999E-4</v>
          </cell>
          <cell r="GQ597">
            <v>0</v>
          </cell>
          <cell r="GR597">
            <v>6.3916489000000003E-4</v>
          </cell>
          <cell r="GS597">
            <v>9.9882574000000014E-4</v>
          </cell>
          <cell r="GT597">
            <v>3.4450099999999999E-4</v>
          </cell>
          <cell r="GU597">
            <v>0</v>
          </cell>
          <cell r="GV597">
            <v>0</v>
          </cell>
          <cell r="GW597">
            <v>0</v>
          </cell>
          <cell r="GX597">
            <v>0</v>
          </cell>
          <cell r="GY597">
            <v>2.1709882800000002E-3</v>
          </cell>
          <cell r="GZ597">
            <v>5.3386489000000002E-4</v>
          </cell>
          <cell r="HA597">
            <v>0</v>
          </cell>
          <cell r="HB597">
            <v>0</v>
          </cell>
          <cell r="HC597">
            <v>0</v>
          </cell>
          <cell r="HD597">
            <v>1.2001167399999998E-3</v>
          </cell>
          <cell r="HE597">
            <v>1.9428912800000002E-3</v>
          </cell>
          <cell r="HF597">
            <v>0</v>
          </cell>
          <cell r="HG597">
            <v>0</v>
          </cell>
          <cell r="HH597">
            <v>0</v>
          </cell>
          <cell r="HI597">
            <v>0</v>
          </cell>
          <cell r="HJ597">
            <v>0</v>
          </cell>
          <cell r="HK597">
            <v>3.8473998600000005E-3</v>
          </cell>
          <cell r="HL597">
            <v>0</v>
          </cell>
          <cell r="HM597">
            <v>0</v>
          </cell>
          <cell r="HN597">
            <v>0</v>
          </cell>
          <cell r="HO597">
            <v>0</v>
          </cell>
          <cell r="HP597">
            <v>6.3916489000000003E-4</v>
          </cell>
          <cell r="HQ597">
            <v>7.4446489000000004E-4</v>
          </cell>
          <cell r="HR597">
            <v>0</v>
          </cell>
          <cell r="HS597">
            <v>0</v>
          </cell>
          <cell r="HT597">
            <v>0</v>
          </cell>
          <cell r="HU597">
            <v>0</v>
          </cell>
          <cell r="HV597">
            <v>0</v>
          </cell>
          <cell r="HW597">
            <v>4.63925654E-3</v>
          </cell>
          <cell r="HX597">
            <v>0</v>
          </cell>
          <cell r="HY597">
            <v>0</v>
          </cell>
          <cell r="HZ597">
            <v>0</v>
          </cell>
          <cell r="IA597">
            <v>0</v>
          </cell>
          <cell r="IB597">
            <v>1.3028517600000001E-3</v>
          </cell>
          <cell r="IC597">
            <v>9.9882574000000014E-4</v>
          </cell>
          <cell r="ID597">
            <v>0</v>
          </cell>
          <cell r="IE597">
            <v>0</v>
          </cell>
          <cell r="IF597">
            <v>0</v>
          </cell>
          <cell r="IG597">
            <v>0</v>
          </cell>
          <cell r="IH597">
            <v>0</v>
          </cell>
          <cell r="II597">
            <v>4.0726301500000001E-3</v>
          </cell>
          <cell r="IJ597">
            <v>0</v>
          </cell>
          <cell r="IK597">
            <v>0</v>
          </cell>
          <cell r="IL597">
            <v>0</v>
          </cell>
          <cell r="IM597">
            <v>0</v>
          </cell>
          <cell r="IN597">
            <v>2.4010192199999999E-3</v>
          </cell>
          <cell r="IO597">
            <v>1.0144700000000002E-3</v>
          </cell>
          <cell r="IP597">
            <v>0</v>
          </cell>
          <cell r="IQ597">
            <v>0</v>
          </cell>
          <cell r="IR597">
            <v>0</v>
          </cell>
          <cell r="IS597">
            <v>0</v>
          </cell>
          <cell r="IT597">
            <v>0</v>
          </cell>
          <cell r="IU597">
            <v>5.2626299400000002E-3</v>
          </cell>
          <cell r="IV597">
            <v>1.97565278E-3</v>
          </cell>
          <cell r="IW597">
            <v>0</v>
          </cell>
          <cell r="IX597">
            <v>0</v>
          </cell>
          <cell r="IY597">
            <v>0</v>
          </cell>
        </row>
        <row r="598">
          <cell r="C598" t="str">
            <v>GCV.EX.UTS._._30.Hunter 1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6.0150280000000004E-5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6.0150280000000004E-5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1.9375028000000001E-4</v>
          </cell>
          <cell r="CV598">
            <v>0</v>
          </cell>
          <cell r="CW598">
            <v>0</v>
          </cell>
          <cell r="CX598">
            <v>0</v>
          </cell>
          <cell r="CY598">
            <v>3.2070054999999996E-4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6.0150280000000004E-5</v>
          </cell>
          <cell r="DG598">
            <v>1.2460341E-4</v>
          </cell>
          <cell r="DH598">
            <v>0</v>
          </cell>
          <cell r="DI598">
            <v>0</v>
          </cell>
          <cell r="DJ598">
            <v>0</v>
          </cell>
          <cell r="DK598">
            <v>3.9415028000000003E-4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6.0150280000000004E-5</v>
          </cell>
          <cell r="DT598">
            <v>0</v>
          </cell>
          <cell r="DU598">
            <v>0</v>
          </cell>
          <cell r="DV598">
            <v>0</v>
          </cell>
          <cell r="DW598">
            <v>3.2735027999999998E-4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1.8710055999999998E-4</v>
          </cell>
          <cell r="EF598">
            <v>0</v>
          </cell>
          <cell r="EG598">
            <v>0</v>
          </cell>
          <cell r="EH598">
            <v>0</v>
          </cell>
          <cell r="EI598">
            <v>3.2735027999999998E-4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6.0150280000000004E-5</v>
          </cell>
          <cell r="ER598">
            <v>0</v>
          </cell>
          <cell r="ES598">
            <v>0</v>
          </cell>
          <cell r="ET598">
            <v>0</v>
          </cell>
          <cell r="EU598">
            <v>2.6055028000000004E-4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4.5430056000000008E-4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0</v>
          </cell>
          <cell r="FS598">
            <v>0</v>
          </cell>
          <cell r="FT598">
            <v>0</v>
          </cell>
          <cell r="FU598">
            <v>0</v>
          </cell>
          <cell r="FV598">
            <v>0</v>
          </cell>
          <cell r="FW598">
            <v>0</v>
          </cell>
          <cell r="FX598">
            <v>0</v>
          </cell>
          <cell r="FY598">
            <v>0</v>
          </cell>
          <cell r="FZ598">
            <v>0</v>
          </cell>
          <cell r="GA598">
            <v>0</v>
          </cell>
          <cell r="GB598">
            <v>0</v>
          </cell>
          <cell r="GC598">
            <v>0</v>
          </cell>
          <cell r="GD598">
            <v>0</v>
          </cell>
          <cell r="GE598">
            <v>3.2735027999999998E-4</v>
          </cell>
          <cell r="GF598">
            <v>0</v>
          </cell>
          <cell r="GG598">
            <v>0</v>
          </cell>
          <cell r="GH598">
            <v>0</v>
          </cell>
          <cell r="GI598">
            <v>0</v>
          </cell>
          <cell r="GJ598">
            <v>0</v>
          </cell>
          <cell r="GK598">
            <v>0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2.6055028000000004E-4</v>
          </cell>
          <cell r="GR598">
            <v>0</v>
          </cell>
          <cell r="GS598">
            <v>0</v>
          </cell>
          <cell r="GT598">
            <v>0</v>
          </cell>
          <cell r="GU598">
            <v>0</v>
          </cell>
          <cell r="GV598">
            <v>0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</row>
        <row r="599">
          <cell r="C599" t="str">
            <v>GCV.EX.UTS._._30.Hunter 2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7.7360860000000011E-5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2.4936085999999999E-4</v>
          </cell>
          <cell r="CV599">
            <v>0</v>
          </cell>
          <cell r="CW599">
            <v>0</v>
          </cell>
          <cell r="CX599">
            <v>0</v>
          </cell>
          <cell r="CY599">
            <v>1.4795680999999999E-4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7.7360860000000011E-5</v>
          </cell>
          <cell r="DG599">
            <v>1.5472172000000002E-4</v>
          </cell>
          <cell r="DH599">
            <v>0</v>
          </cell>
          <cell r="DI599">
            <v>0</v>
          </cell>
          <cell r="DJ599">
            <v>0</v>
          </cell>
          <cell r="DK599">
            <v>5.0736086000000003E-4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7.7360860000000011E-5</v>
          </cell>
          <cell r="DT599">
            <v>0</v>
          </cell>
          <cell r="DU599">
            <v>0</v>
          </cell>
          <cell r="DV599">
            <v>0</v>
          </cell>
          <cell r="DW599">
            <v>4.2136086E-4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2.4072172E-4</v>
          </cell>
          <cell r="EF599">
            <v>0</v>
          </cell>
          <cell r="EG599">
            <v>0</v>
          </cell>
          <cell r="EH599">
            <v>0</v>
          </cell>
          <cell r="EI599">
            <v>4.2136086E-4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7.7360860000000011E-5</v>
          </cell>
          <cell r="ER599">
            <v>0</v>
          </cell>
          <cell r="ES599">
            <v>0</v>
          </cell>
          <cell r="ET599">
            <v>0</v>
          </cell>
          <cell r="EU599">
            <v>3.3536085999999997E-4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0</v>
          </cell>
          <cell r="FF599">
            <v>0</v>
          </cell>
          <cell r="FG599">
            <v>5.8472172000000001E-4</v>
          </cell>
          <cell r="FH599">
            <v>0</v>
          </cell>
          <cell r="FI599">
            <v>0</v>
          </cell>
          <cell r="FJ599">
            <v>0</v>
          </cell>
          <cell r="FK599">
            <v>0</v>
          </cell>
          <cell r="FL599">
            <v>0</v>
          </cell>
          <cell r="FM599">
            <v>0</v>
          </cell>
          <cell r="FN599">
            <v>0</v>
          </cell>
          <cell r="FO599">
            <v>0</v>
          </cell>
          <cell r="FP599">
            <v>0</v>
          </cell>
          <cell r="FQ599">
            <v>0</v>
          </cell>
          <cell r="FR599">
            <v>0</v>
          </cell>
          <cell r="FS599">
            <v>0</v>
          </cell>
          <cell r="FT599">
            <v>0</v>
          </cell>
          <cell r="FU599">
            <v>0</v>
          </cell>
          <cell r="FV599">
            <v>0</v>
          </cell>
          <cell r="FW599">
            <v>0</v>
          </cell>
          <cell r="FX599">
            <v>0</v>
          </cell>
          <cell r="FY599">
            <v>0</v>
          </cell>
          <cell r="FZ599">
            <v>0</v>
          </cell>
          <cell r="GA599">
            <v>0</v>
          </cell>
          <cell r="GB599">
            <v>0</v>
          </cell>
          <cell r="GC599">
            <v>0</v>
          </cell>
          <cell r="GD599">
            <v>0</v>
          </cell>
          <cell r="GE599">
            <v>4.2136086E-4</v>
          </cell>
          <cell r="GF599">
            <v>0</v>
          </cell>
          <cell r="GG599">
            <v>0</v>
          </cell>
          <cell r="GH599">
            <v>0</v>
          </cell>
          <cell r="GI599">
            <v>0</v>
          </cell>
          <cell r="GJ599">
            <v>0</v>
          </cell>
          <cell r="GK599">
            <v>0</v>
          </cell>
          <cell r="GL599">
            <v>0</v>
          </cell>
          <cell r="GM599">
            <v>0</v>
          </cell>
          <cell r="GN599">
            <v>0</v>
          </cell>
          <cell r="GO599">
            <v>0</v>
          </cell>
          <cell r="GP599">
            <v>0</v>
          </cell>
          <cell r="GQ599">
            <v>3.3536085999999997E-4</v>
          </cell>
          <cell r="GR599">
            <v>0</v>
          </cell>
          <cell r="GS599">
            <v>0</v>
          </cell>
          <cell r="GT599">
            <v>0</v>
          </cell>
          <cell r="GU599">
            <v>0</v>
          </cell>
          <cell r="GV599">
            <v>0</v>
          </cell>
          <cell r="GW599">
            <v>0</v>
          </cell>
          <cell r="GX599">
            <v>0</v>
          </cell>
          <cell r="GY599">
            <v>0</v>
          </cell>
          <cell r="GZ599">
            <v>0</v>
          </cell>
          <cell r="HA599">
            <v>0</v>
          </cell>
          <cell r="HB599">
            <v>0</v>
          </cell>
          <cell r="HC599">
            <v>0</v>
          </cell>
          <cell r="HD599">
            <v>0</v>
          </cell>
          <cell r="HE599">
            <v>0</v>
          </cell>
          <cell r="HF599">
            <v>0</v>
          </cell>
          <cell r="HG599">
            <v>0</v>
          </cell>
          <cell r="HH599">
            <v>0</v>
          </cell>
          <cell r="HI599">
            <v>0</v>
          </cell>
          <cell r="HJ599">
            <v>0</v>
          </cell>
          <cell r="HK599">
            <v>0</v>
          </cell>
          <cell r="HL599">
            <v>0</v>
          </cell>
          <cell r="HM599">
            <v>0</v>
          </cell>
          <cell r="HN599">
            <v>0</v>
          </cell>
          <cell r="HO599">
            <v>0</v>
          </cell>
          <cell r="HP599">
            <v>0</v>
          </cell>
          <cell r="HQ599">
            <v>0</v>
          </cell>
          <cell r="HR599">
            <v>0</v>
          </cell>
          <cell r="HS599">
            <v>0</v>
          </cell>
          <cell r="HT599">
            <v>0</v>
          </cell>
          <cell r="HU599">
            <v>0</v>
          </cell>
          <cell r="HV599">
            <v>0</v>
          </cell>
          <cell r="HW599">
            <v>0</v>
          </cell>
          <cell r="HX599">
            <v>0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0</v>
          </cell>
          <cell r="IF599">
            <v>0</v>
          </cell>
          <cell r="IG599">
            <v>0</v>
          </cell>
          <cell r="IH599">
            <v>0</v>
          </cell>
          <cell r="II599">
            <v>0</v>
          </cell>
          <cell r="IJ599">
            <v>0</v>
          </cell>
          <cell r="IK599">
            <v>0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0</v>
          </cell>
          <cell r="IS599">
            <v>0</v>
          </cell>
          <cell r="IT599">
            <v>0</v>
          </cell>
          <cell r="IU599">
            <v>0</v>
          </cell>
          <cell r="IV599">
            <v>0</v>
          </cell>
          <cell r="IW599">
            <v>0</v>
          </cell>
          <cell r="IX599">
            <v>0</v>
          </cell>
          <cell r="IY599">
            <v>0</v>
          </cell>
        </row>
        <row r="600">
          <cell r="C600" t="str">
            <v>GCV.EX.UTS._._30.Hunter 3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1.0223710000000001E-5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1.0223710000000001E-5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5.1947680000000003E-5</v>
          </cell>
          <cell r="CP600">
            <v>1.0223710000000001E-5</v>
          </cell>
          <cell r="CQ600">
            <v>0</v>
          </cell>
          <cell r="CR600">
            <v>0</v>
          </cell>
          <cell r="CS600">
            <v>0</v>
          </cell>
          <cell r="CT600">
            <v>1.0223710000000001E-5</v>
          </cell>
          <cell r="CU600">
            <v>1.1087680000000001E-5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1.0223710000000001E-5</v>
          </cell>
          <cell r="DC600">
            <v>0</v>
          </cell>
          <cell r="DD600">
            <v>0</v>
          </cell>
          <cell r="DE600">
            <v>0</v>
          </cell>
          <cell r="DF600">
            <v>5.1947680000000003E-5</v>
          </cell>
          <cell r="DG600">
            <v>1.0223710000000001E-5</v>
          </cell>
          <cell r="DH600">
            <v>0</v>
          </cell>
          <cell r="DI600">
            <v>0</v>
          </cell>
          <cell r="DJ600">
            <v>1.0223710000000001E-5</v>
          </cell>
          <cell r="DK600">
            <v>4.2394767999999998E-4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3.4954768000000001E-4</v>
          </cell>
          <cell r="DX600">
            <v>0</v>
          </cell>
          <cell r="DY600">
            <v>1.0223710000000001E-5</v>
          </cell>
          <cell r="DZ600">
            <v>5.1947680000000003E-5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1.0223710000000001E-5</v>
          </cell>
          <cell r="EI600">
            <v>3.4954768000000001E-4</v>
          </cell>
          <cell r="EJ600">
            <v>0</v>
          </cell>
          <cell r="EK600">
            <v>1.1087680000000001E-5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2.7514767999999999E-4</v>
          </cell>
          <cell r="EV600">
            <v>0</v>
          </cell>
          <cell r="EW600">
            <v>0</v>
          </cell>
          <cell r="EX600">
            <v>1.0223710000000001E-5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0</v>
          </cell>
          <cell r="FF600">
            <v>1.0223710000000001E-5</v>
          </cell>
          <cell r="FG600">
            <v>4.7589536000000002E-4</v>
          </cell>
          <cell r="FH600">
            <v>0</v>
          </cell>
          <cell r="FI600">
            <v>0</v>
          </cell>
          <cell r="FJ600">
            <v>0</v>
          </cell>
          <cell r="FK600">
            <v>0</v>
          </cell>
          <cell r="FL600">
            <v>0</v>
          </cell>
          <cell r="FM600">
            <v>0</v>
          </cell>
          <cell r="FN600">
            <v>0</v>
          </cell>
          <cell r="FO600">
            <v>0</v>
          </cell>
          <cell r="FP600">
            <v>0</v>
          </cell>
          <cell r="FQ600">
            <v>0</v>
          </cell>
          <cell r="FR600">
            <v>0</v>
          </cell>
          <cell r="FS600">
            <v>0</v>
          </cell>
          <cell r="FT600">
            <v>0</v>
          </cell>
          <cell r="FU600">
            <v>0</v>
          </cell>
          <cell r="FV600">
            <v>0</v>
          </cell>
          <cell r="FW600">
            <v>0</v>
          </cell>
          <cell r="FX600">
            <v>0</v>
          </cell>
          <cell r="FY600">
            <v>0</v>
          </cell>
          <cell r="FZ600">
            <v>0</v>
          </cell>
          <cell r="GA600">
            <v>0</v>
          </cell>
          <cell r="GB600">
            <v>0</v>
          </cell>
          <cell r="GC600">
            <v>0</v>
          </cell>
          <cell r="GD600">
            <v>0</v>
          </cell>
          <cell r="GE600">
            <v>3.4954768000000001E-4</v>
          </cell>
          <cell r="GF600">
            <v>0</v>
          </cell>
          <cell r="GG600">
            <v>0</v>
          </cell>
          <cell r="GH600">
            <v>0</v>
          </cell>
          <cell r="GI600">
            <v>0</v>
          </cell>
          <cell r="GJ600">
            <v>0</v>
          </cell>
          <cell r="GK600">
            <v>0</v>
          </cell>
          <cell r="GL600">
            <v>0</v>
          </cell>
          <cell r="GM600">
            <v>0</v>
          </cell>
          <cell r="GN600">
            <v>0</v>
          </cell>
          <cell r="GO600">
            <v>0</v>
          </cell>
          <cell r="GP600">
            <v>0</v>
          </cell>
          <cell r="GQ600">
            <v>2.7514767999999999E-4</v>
          </cell>
          <cell r="GR600">
            <v>0</v>
          </cell>
          <cell r="GS600">
            <v>0</v>
          </cell>
          <cell r="GT600">
            <v>0</v>
          </cell>
          <cell r="GU600">
            <v>0</v>
          </cell>
          <cell r="GV600">
            <v>0</v>
          </cell>
          <cell r="GW600">
            <v>0</v>
          </cell>
          <cell r="GX600">
            <v>0</v>
          </cell>
          <cell r="GY600">
            <v>0</v>
          </cell>
          <cell r="GZ600">
            <v>0</v>
          </cell>
          <cell r="HA600">
            <v>0</v>
          </cell>
          <cell r="HB600">
            <v>0</v>
          </cell>
          <cell r="HC600">
            <v>1.0223710000000001E-5</v>
          </cell>
          <cell r="HD600">
            <v>0</v>
          </cell>
          <cell r="HE600">
            <v>0</v>
          </cell>
          <cell r="HF600">
            <v>0</v>
          </cell>
          <cell r="HG600">
            <v>0</v>
          </cell>
          <cell r="HH600">
            <v>0</v>
          </cell>
          <cell r="HI600">
            <v>0</v>
          </cell>
          <cell r="HJ600">
            <v>0</v>
          </cell>
          <cell r="HK600">
            <v>0</v>
          </cell>
          <cell r="HL600">
            <v>0</v>
          </cell>
          <cell r="HM600">
            <v>0</v>
          </cell>
          <cell r="HN600">
            <v>0</v>
          </cell>
          <cell r="HO600">
            <v>0</v>
          </cell>
          <cell r="HP600">
            <v>0</v>
          </cell>
          <cell r="HQ600">
            <v>0</v>
          </cell>
          <cell r="HR600">
            <v>0</v>
          </cell>
          <cell r="HS600">
            <v>0</v>
          </cell>
          <cell r="HT600">
            <v>0</v>
          </cell>
          <cell r="HU600">
            <v>0</v>
          </cell>
          <cell r="HV600">
            <v>0</v>
          </cell>
          <cell r="HW600">
            <v>0</v>
          </cell>
          <cell r="HX600">
            <v>0</v>
          </cell>
          <cell r="HY600">
            <v>0</v>
          </cell>
          <cell r="HZ600">
            <v>0</v>
          </cell>
          <cell r="IA600">
            <v>0</v>
          </cell>
          <cell r="IB600">
            <v>0</v>
          </cell>
          <cell r="IC600">
            <v>0</v>
          </cell>
          <cell r="ID600">
            <v>0</v>
          </cell>
          <cell r="IE600">
            <v>0</v>
          </cell>
          <cell r="IF600">
            <v>0</v>
          </cell>
          <cell r="IG600">
            <v>0</v>
          </cell>
          <cell r="IH600">
            <v>0</v>
          </cell>
          <cell r="II600">
            <v>0</v>
          </cell>
          <cell r="IJ600">
            <v>0</v>
          </cell>
          <cell r="IK600">
            <v>0</v>
          </cell>
          <cell r="IL600">
            <v>0</v>
          </cell>
          <cell r="IM600">
            <v>0</v>
          </cell>
          <cell r="IN600">
            <v>0</v>
          </cell>
          <cell r="IO600">
            <v>0</v>
          </cell>
          <cell r="IP600">
            <v>0</v>
          </cell>
          <cell r="IQ600">
            <v>0</v>
          </cell>
          <cell r="IR600">
            <v>0</v>
          </cell>
          <cell r="IS600">
            <v>0</v>
          </cell>
          <cell r="IT600">
            <v>0</v>
          </cell>
          <cell r="IU600">
            <v>0</v>
          </cell>
          <cell r="IV600">
            <v>0</v>
          </cell>
          <cell r="IW600">
            <v>0</v>
          </cell>
          <cell r="IX600">
            <v>0</v>
          </cell>
          <cell r="IY600">
            <v>0</v>
          </cell>
        </row>
        <row r="601">
          <cell r="C601" t="str">
            <v>GCV.EX.UTS._._30.Huntington 1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6.1544059999999996E-5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1.3654406E-4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6.1544059999999996E-5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4.3654406E-4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3.6154406000000002E-4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3.6154406000000002E-4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2.8654405999999999E-4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4.9808812E-4</v>
          </cell>
          <cell r="FH601">
            <v>0</v>
          </cell>
          <cell r="FI601">
            <v>0</v>
          </cell>
          <cell r="FJ601">
            <v>0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0</v>
          </cell>
          <cell r="FS601">
            <v>0</v>
          </cell>
          <cell r="FT601">
            <v>0</v>
          </cell>
          <cell r="FU601">
            <v>0</v>
          </cell>
          <cell r="FV601">
            <v>0</v>
          </cell>
          <cell r="FW601">
            <v>0</v>
          </cell>
          <cell r="FX601">
            <v>0</v>
          </cell>
          <cell r="FY601">
            <v>0</v>
          </cell>
          <cell r="FZ601">
            <v>0</v>
          </cell>
          <cell r="GA601">
            <v>0</v>
          </cell>
          <cell r="GB601">
            <v>0</v>
          </cell>
          <cell r="GC601">
            <v>0</v>
          </cell>
          <cell r="GD601">
            <v>0</v>
          </cell>
          <cell r="GE601">
            <v>3.6154406000000002E-4</v>
          </cell>
          <cell r="GF601">
            <v>0</v>
          </cell>
          <cell r="GG601">
            <v>0</v>
          </cell>
          <cell r="GH601">
            <v>0</v>
          </cell>
          <cell r="GI601">
            <v>0</v>
          </cell>
          <cell r="GJ601">
            <v>0</v>
          </cell>
          <cell r="GK601">
            <v>0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2.8654405999999999E-4</v>
          </cell>
          <cell r="GR601">
            <v>0</v>
          </cell>
          <cell r="GS601">
            <v>0</v>
          </cell>
          <cell r="GT601">
            <v>0</v>
          </cell>
          <cell r="GU601">
            <v>0</v>
          </cell>
          <cell r="GV601">
            <v>0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0</v>
          </cell>
          <cell r="HF601">
            <v>0</v>
          </cell>
          <cell r="HG601">
            <v>0</v>
          </cell>
          <cell r="HH601">
            <v>0</v>
          </cell>
          <cell r="HI601">
            <v>0</v>
          </cell>
          <cell r="HJ601">
            <v>0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0</v>
          </cell>
          <cell r="HS601">
            <v>0</v>
          </cell>
          <cell r="HT601">
            <v>0</v>
          </cell>
          <cell r="HU601">
            <v>0</v>
          </cell>
          <cell r="HV601">
            <v>0</v>
          </cell>
          <cell r="HW601">
            <v>0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0</v>
          </cell>
          <cell r="IF601">
            <v>0</v>
          </cell>
          <cell r="IG601">
            <v>0</v>
          </cell>
          <cell r="IH601">
            <v>0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0</v>
          </cell>
          <cell r="IS601">
            <v>0</v>
          </cell>
          <cell r="IT601">
            <v>0</v>
          </cell>
          <cell r="IU601">
            <v>0</v>
          </cell>
          <cell r="IV601">
            <v>0</v>
          </cell>
          <cell r="IW601">
            <v>0</v>
          </cell>
          <cell r="IX601">
            <v>0</v>
          </cell>
          <cell r="IY601">
            <v>0</v>
          </cell>
        </row>
        <row r="602">
          <cell r="C602" t="str">
            <v>GCV.EX.UTS._._30.Huntington 2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9.2518199999999998E-6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1.1677897E-4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4.4299550000000002E-5</v>
          </cell>
          <cell r="CP602">
            <v>9.2518199999999998E-6</v>
          </cell>
          <cell r="CQ602">
            <v>0</v>
          </cell>
          <cell r="CR602">
            <v>0</v>
          </cell>
          <cell r="CS602">
            <v>0</v>
          </cell>
          <cell r="CT602">
            <v>1.9060319999999999E-5</v>
          </cell>
          <cell r="CU602">
            <v>2.1259277000000001E-4</v>
          </cell>
          <cell r="CV602">
            <v>0</v>
          </cell>
          <cell r="CW602">
            <v>0</v>
          </cell>
          <cell r="CX602">
            <v>9.8084999999999993E-6</v>
          </cell>
          <cell r="CY602">
            <v>4.9374059999999996E-5</v>
          </cell>
          <cell r="CZ602">
            <v>0</v>
          </cell>
          <cell r="DA602">
            <v>0</v>
          </cell>
          <cell r="DB602">
            <v>9.2518199999999998E-6</v>
          </cell>
          <cell r="DC602">
            <v>0</v>
          </cell>
          <cell r="DD602">
            <v>0</v>
          </cell>
          <cell r="DE602">
            <v>0</v>
          </cell>
          <cell r="DF602">
            <v>4.4299550000000002E-5</v>
          </cell>
          <cell r="DG602">
            <v>1.7814613999999999E-4</v>
          </cell>
          <cell r="DH602">
            <v>0</v>
          </cell>
          <cell r="DI602">
            <v>0</v>
          </cell>
          <cell r="DJ602">
            <v>9.2518199999999998E-6</v>
          </cell>
          <cell r="DK602">
            <v>4.9374059999999996E-5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5.3551370000000002E-5</v>
          </cell>
          <cell r="DT602">
            <v>0</v>
          </cell>
          <cell r="DU602">
            <v>0</v>
          </cell>
          <cell r="DV602">
            <v>0</v>
          </cell>
          <cell r="DW602">
            <v>6.6672000000000003E-6</v>
          </cell>
          <cell r="DX602">
            <v>0</v>
          </cell>
          <cell r="DY602">
            <v>0</v>
          </cell>
          <cell r="DZ602">
            <v>4.4299550000000002E-5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1.6179909999999999E-4</v>
          </cell>
          <cell r="EF602">
            <v>0</v>
          </cell>
          <cell r="EG602">
            <v>0</v>
          </cell>
          <cell r="EH602">
            <v>9.2518199999999998E-6</v>
          </cell>
          <cell r="EI602">
            <v>6.6672000000000003E-6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5.3551370000000002E-5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9.2518199999999998E-6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0</v>
          </cell>
          <cell r="FF602">
            <v>9.2518199999999998E-6</v>
          </cell>
          <cell r="FG602">
            <v>4.5459910000000001E-4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0</v>
          </cell>
          <cell r="FS602">
            <v>0</v>
          </cell>
          <cell r="FT602">
            <v>0</v>
          </cell>
          <cell r="FU602">
            <v>0</v>
          </cell>
          <cell r="FV602">
            <v>0</v>
          </cell>
          <cell r="FW602">
            <v>0</v>
          </cell>
          <cell r="FX602">
            <v>0</v>
          </cell>
          <cell r="FY602">
            <v>0</v>
          </cell>
          <cell r="FZ602">
            <v>0</v>
          </cell>
          <cell r="GA602">
            <v>0</v>
          </cell>
          <cell r="GB602">
            <v>0</v>
          </cell>
          <cell r="GC602">
            <v>0</v>
          </cell>
          <cell r="GD602">
            <v>0</v>
          </cell>
          <cell r="GE602">
            <v>0</v>
          </cell>
          <cell r="GF602">
            <v>0</v>
          </cell>
          <cell r="GG602">
            <v>0</v>
          </cell>
          <cell r="GH602">
            <v>0</v>
          </cell>
          <cell r="GI602">
            <v>0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0</v>
          </cell>
          <cell r="GS602">
            <v>0</v>
          </cell>
          <cell r="GT602">
            <v>0</v>
          </cell>
          <cell r="GU602">
            <v>0</v>
          </cell>
          <cell r="GV602">
            <v>0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0</v>
          </cell>
          <cell r="HF602">
            <v>0</v>
          </cell>
          <cell r="HG602">
            <v>0</v>
          </cell>
          <cell r="HH602">
            <v>0</v>
          </cell>
          <cell r="HI602">
            <v>0</v>
          </cell>
          <cell r="HJ602">
            <v>0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0</v>
          </cell>
          <cell r="HS602">
            <v>0</v>
          </cell>
          <cell r="HT602">
            <v>0</v>
          </cell>
          <cell r="HU602">
            <v>0</v>
          </cell>
          <cell r="HV602">
            <v>0</v>
          </cell>
          <cell r="HW602">
            <v>0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0</v>
          </cell>
          <cell r="IF602">
            <v>0</v>
          </cell>
          <cell r="IG602">
            <v>0</v>
          </cell>
          <cell r="IH602">
            <v>0</v>
          </cell>
          <cell r="II602">
            <v>0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0</v>
          </cell>
          <cell r="IS602">
            <v>0</v>
          </cell>
          <cell r="IT602">
            <v>0</v>
          </cell>
          <cell r="IU602">
            <v>0</v>
          </cell>
          <cell r="IV602">
            <v>0</v>
          </cell>
          <cell r="IW602">
            <v>0</v>
          </cell>
          <cell r="IX602">
            <v>0</v>
          </cell>
          <cell r="IY602">
            <v>0</v>
          </cell>
        </row>
        <row r="603">
          <cell r="C603" t="str">
            <v>GCV.EX.WYE._._30.DaveJohnston 4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7.2974930000000002E-4</v>
          </cell>
          <cell r="BQ603">
            <v>9.8669339999999999E-4</v>
          </cell>
          <cell r="BR603">
            <v>3.0564849999999999E-5</v>
          </cell>
          <cell r="BS603">
            <v>1.0349519E-4</v>
          </cell>
          <cell r="BT603">
            <v>0</v>
          </cell>
          <cell r="BU603">
            <v>0</v>
          </cell>
          <cell r="BV603">
            <v>0</v>
          </cell>
          <cell r="BW603">
            <v>2.7692871E-4</v>
          </cell>
          <cell r="BX603">
            <v>0</v>
          </cell>
          <cell r="BY603">
            <v>0</v>
          </cell>
          <cell r="BZ603">
            <v>2.42554129E-3</v>
          </cell>
          <cell r="CA603">
            <v>2.9682540800000006E-3</v>
          </cell>
          <cell r="CB603">
            <v>1.48707098E-3</v>
          </cell>
          <cell r="CC603">
            <v>1.2087279899999999E-3</v>
          </cell>
          <cell r="CD603">
            <v>2.0249518999999999E-4</v>
          </cell>
          <cell r="CE603">
            <v>2.0699037999999999E-4</v>
          </cell>
          <cell r="CF603">
            <v>0</v>
          </cell>
          <cell r="CG603">
            <v>0</v>
          </cell>
          <cell r="CH603">
            <v>1.4794383100000001E-3</v>
          </cell>
          <cell r="CI603">
            <v>1.45008E-5</v>
          </cell>
          <cell r="CJ603">
            <v>0</v>
          </cell>
          <cell r="CK603">
            <v>0</v>
          </cell>
          <cell r="CL603">
            <v>2.8903578399999998E-3</v>
          </cell>
          <cell r="CM603">
            <v>3.8024213099999999E-3</v>
          </cell>
          <cell r="CN603">
            <v>1.9247439600000001E-3</v>
          </cell>
          <cell r="CO603">
            <v>1.14661949E-3</v>
          </cell>
          <cell r="CP603">
            <v>3.1281959999999998E-4</v>
          </cell>
          <cell r="CQ603">
            <v>6.4014962000000003E-4</v>
          </cell>
          <cell r="CR603">
            <v>0</v>
          </cell>
          <cell r="CS603">
            <v>0</v>
          </cell>
          <cell r="CT603">
            <v>5.0390421000000003E-4</v>
          </cell>
          <cell r="CU603">
            <v>2.7692871E-4</v>
          </cell>
          <cell r="CV603">
            <v>0</v>
          </cell>
          <cell r="CW603">
            <v>3.6446742999999995E-4</v>
          </cell>
          <cell r="CX603">
            <v>2.9807051699999999E-3</v>
          </cell>
          <cell r="CY603">
            <v>3.4990061500000005E-3</v>
          </cell>
          <cell r="CZ603">
            <v>1.4076648200000001E-3</v>
          </cell>
          <cell r="DA603">
            <v>1.1306199499999999E-3</v>
          </cell>
          <cell r="DB603">
            <v>0</v>
          </cell>
          <cell r="DC603">
            <v>2.226215E-4</v>
          </cell>
          <cell r="DD603">
            <v>0</v>
          </cell>
          <cell r="DE603">
            <v>0</v>
          </cell>
          <cell r="DF603">
            <v>1.4699759E-4</v>
          </cell>
          <cell r="DG603">
            <v>3.3236623999999997E-4</v>
          </cell>
          <cell r="DH603">
            <v>0</v>
          </cell>
          <cell r="DI603">
            <v>1.0349519E-4</v>
          </cell>
          <cell r="DJ603">
            <v>2.2278772099999997E-3</v>
          </cell>
          <cell r="DK603">
            <v>3.1642147599999994E-3</v>
          </cell>
          <cell r="DL603">
            <v>1.8433507999999999E-3</v>
          </cell>
          <cell r="DM603">
            <v>6.9905586999999996E-4</v>
          </cell>
          <cell r="DN603">
            <v>1.1325892E-4</v>
          </cell>
          <cell r="DO603">
            <v>2.5748006999999997E-4</v>
          </cell>
          <cell r="DP603">
            <v>0</v>
          </cell>
          <cell r="DQ603">
            <v>0</v>
          </cell>
          <cell r="DR603">
            <v>0</v>
          </cell>
          <cell r="DS603">
            <v>1.7343352E-4</v>
          </cell>
          <cell r="DT603">
            <v>0</v>
          </cell>
          <cell r="DU603">
            <v>2.0407904E-4</v>
          </cell>
          <cell r="DV603">
            <v>2.6408348599999999E-3</v>
          </cell>
          <cell r="DW603">
            <v>3.9660722400000001E-3</v>
          </cell>
          <cell r="DX603">
            <v>1.23167195E-3</v>
          </cell>
          <cell r="DY603">
            <v>1.1798261300000001E-3</v>
          </cell>
          <cell r="DZ603">
            <v>9.8979220000000004E-5</v>
          </cell>
          <cell r="EA603">
            <v>2.1675410999999999E-4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1.0349519E-4</v>
          </cell>
          <cell r="EH603">
            <v>1.6975263999999999E-3</v>
          </cell>
          <cell r="EI603">
            <v>2.9047678400000005E-3</v>
          </cell>
          <cell r="EJ603">
            <v>1.05199783E-3</v>
          </cell>
          <cell r="EK603">
            <v>5.9556067999999996E-4</v>
          </cell>
          <cell r="EL603">
            <v>0</v>
          </cell>
          <cell r="EM603">
            <v>1.7386132E-4</v>
          </cell>
          <cell r="EN603">
            <v>0</v>
          </cell>
          <cell r="EO603">
            <v>0</v>
          </cell>
          <cell r="EP603">
            <v>0</v>
          </cell>
          <cell r="EQ603">
            <v>1.0349519E-4</v>
          </cell>
          <cell r="ER603">
            <v>0</v>
          </cell>
          <cell r="ES603">
            <v>1.0349519E-4</v>
          </cell>
          <cell r="ET603">
            <v>1.05963109E-3</v>
          </cell>
          <cell r="EU603">
            <v>5.9002790999999996E-4</v>
          </cell>
          <cell r="EV603">
            <v>1.0638130300000001E-3</v>
          </cell>
          <cell r="EW603">
            <v>5.7163125000000005E-4</v>
          </cell>
          <cell r="EX603">
            <v>1.8539518999999998E-4</v>
          </cell>
          <cell r="EY603">
            <v>2.4434654999999997E-4</v>
          </cell>
          <cell r="EZ603">
            <v>0</v>
          </cell>
          <cell r="FA603">
            <v>0</v>
          </cell>
          <cell r="FB603">
            <v>0</v>
          </cell>
          <cell r="FC603">
            <v>1.0349519E-4</v>
          </cell>
          <cell r="FD603">
            <v>0</v>
          </cell>
          <cell r="FE603">
            <v>0</v>
          </cell>
          <cell r="FF603">
            <v>1.6864061499999999E-3</v>
          </cell>
          <cell r="FG603">
            <v>6.8881213000000004E-4</v>
          </cell>
          <cell r="FH603">
            <v>8.1164930000000011E-4</v>
          </cell>
          <cell r="FI603">
            <v>5.5088740000000004E-4</v>
          </cell>
          <cell r="FJ603">
            <v>1.9956067999999999E-4</v>
          </cell>
          <cell r="FK603">
            <v>1.7386132E-4</v>
          </cell>
          <cell r="FL603">
            <v>0</v>
          </cell>
          <cell r="FM603">
            <v>0</v>
          </cell>
          <cell r="FN603">
            <v>0</v>
          </cell>
          <cell r="FO603">
            <v>1.0349519E-4</v>
          </cell>
          <cell r="FP603">
            <v>0</v>
          </cell>
          <cell r="FQ603">
            <v>0</v>
          </cell>
          <cell r="FR603">
            <v>1.69282132E-3</v>
          </cell>
          <cell r="FS603">
            <v>7.8397310000000002E-4</v>
          </cell>
          <cell r="FT603">
            <v>6.2355824000000009E-4</v>
          </cell>
          <cell r="FU603">
            <v>5.1101095999999996E-4</v>
          </cell>
          <cell r="FV603">
            <v>0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0</v>
          </cell>
          <cell r="GB603">
            <v>0</v>
          </cell>
          <cell r="GC603">
            <v>0</v>
          </cell>
          <cell r="GD603">
            <v>1.4404085600000002E-3</v>
          </cell>
          <cell r="GE603">
            <v>4.766196E-4</v>
          </cell>
          <cell r="GF603">
            <v>9.789558700000001E-4</v>
          </cell>
          <cell r="GG603">
            <v>1.9956067999999999E-4</v>
          </cell>
          <cell r="GH603">
            <v>0</v>
          </cell>
          <cell r="GI603">
            <v>1.1325892E-4</v>
          </cell>
          <cell r="GJ603">
            <v>0</v>
          </cell>
          <cell r="GK603">
            <v>0</v>
          </cell>
          <cell r="GL603">
            <v>0</v>
          </cell>
          <cell r="GM603">
            <v>0</v>
          </cell>
          <cell r="GN603">
            <v>0</v>
          </cell>
          <cell r="GO603">
            <v>1.0349519E-4</v>
          </cell>
          <cell r="GP603">
            <v>7.9356068000000001E-4</v>
          </cell>
          <cell r="GQ603">
            <v>1.8539518999999998E-4</v>
          </cell>
          <cell r="GR603">
            <v>1.1782654399999999E-3</v>
          </cell>
          <cell r="GS603">
            <v>8.9412136000000008E-4</v>
          </cell>
          <cell r="GT603">
            <v>0</v>
          </cell>
          <cell r="GU603">
            <v>0</v>
          </cell>
          <cell r="GV603">
            <v>0</v>
          </cell>
          <cell r="GW603">
            <v>0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7.8713272000000001E-4</v>
          </cell>
          <cell r="HC603">
            <v>2.2801213599999998E-3</v>
          </cell>
          <cell r="HD603">
            <v>1.9782540800000002E-3</v>
          </cell>
          <cell r="HE603">
            <v>6.9456068000000009E-4</v>
          </cell>
          <cell r="HF603">
            <v>0</v>
          </cell>
          <cell r="HG603">
            <v>0</v>
          </cell>
          <cell r="HH603">
            <v>0</v>
          </cell>
          <cell r="HI603">
            <v>0</v>
          </cell>
          <cell r="HJ603">
            <v>4.9656067999999994E-4</v>
          </cell>
          <cell r="HK603">
            <v>0</v>
          </cell>
          <cell r="HL603">
            <v>0</v>
          </cell>
          <cell r="HM603">
            <v>0</v>
          </cell>
          <cell r="HN603">
            <v>4.9656067999999994E-4</v>
          </cell>
          <cell r="HO603">
            <v>2.7424820399999999E-3</v>
          </cell>
          <cell r="HP603">
            <v>9.931213600000001E-4</v>
          </cell>
          <cell r="HQ603">
            <v>6.881327200000001E-4</v>
          </cell>
          <cell r="HR603">
            <v>0</v>
          </cell>
          <cell r="HS603">
            <v>0</v>
          </cell>
          <cell r="HT603">
            <v>0</v>
          </cell>
          <cell r="HU603">
            <v>0</v>
          </cell>
          <cell r="HV603">
            <v>0</v>
          </cell>
          <cell r="HW603">
            <v>0</v>
          </cell>
          <cell r="HX603">
            <v>0</v>
          </cell>
          <cell r="HY603">
            <v>0</v>
          </cell>
          <cell r="HZ603">
            <v>6.9456068000000009E-4</v>
          </cell>
          <cell r="IA603">
            <v>2.2801213599999998E-3</v>
          </cell>
          <cell r="IB603">
            <v>1.5855606800000001E-3</v>
          </cell>
          <cell r="IC603">
            <v>7.0066627999999993E-4</v>
          </cell>
          <cell r="ID603">
            <v>0</v>
          </cell>
          <cell r="IE603">
            <v>0</v>
          </cell>
          <cell r="IF603">
            <v>0</v>
          </cell>
          <cell r="IG603">
            <v>0</v>
          </cell>
          <cell r="IH603">
            <v>0</v>
          </cell>
          <cell r="II603">
            <v>0</v>
          </cell>
          <cell r="IJ603">
            <v>0</v>
          </cell>
          <cell r="IK603">
            <v>0</v>
          </cell>
          <cell r="IL603">
            <v>1.1911213600000001E-3</v>
          </cell>
          <cell r="IM603">
            <v>2.5771213600000002E-3</v>
          </cell>
          <cell r="IN603">
            <v>1.9831213599999999E-3</v>
          </cell>
          <cell r="IO603">
            <v>9.976662800000001E-4</v>
          </cell>
          <cell r="IP603">
            <v>0</v>
          </cell>
          <cell r="IQ603">
            <v>0</v>
          </cell>
          <cell r="IR603">
            <v>0</v>
          </cell>
          <cell r="IS603">
            <v>0</v>
          </cell>
          <cell r="IT603">
            <v>0</v>
          </cell>
          <cell r="IU603">
            <v>0</v>
          </cell>
          <cell r="IV603">
            <v>0</v>
          </cell>
          <cell r="IW603">
            <v>0</v>
          </cell>
          <cell r="IX603">
            <v>1.1846934E-3</v>
          </cell>
          <cell r="IY603">
            <v>2.3726934000000001E-3</v>
          </cell>
        </row>
        <row r="604">
          <cell r="C604" t="str">
            <v>GCC.PX.GOE._.DF_.H_1x1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0</v>
          </cell>
          <cell r="FS604">
            <v>0</v>
          </cell>
          <cell r="FT604">
            <v>0</v>
          </cell>
          <cell r="FU604">
            <v>0</v>
          </cell>
          <cell r="FV604">
            <v>0</v>
          </cell>
          <cell r="FW604">
            <v>0</v>
          </cell>
          <cell r="FX604">
            <v>0</v>
          </cell>
          <cell r="FY604">
            <v>0</v>
          </cell>
          <cell r="FZ604">
            <v>0</v>
          </cell>
          <cell r="GA604">
            <v>0</v>
          </cell>
          <cell r="GB604">
            <v>0</v>
          </cell>
          <cell r="GC604">
            <v>0</v>
          </cell>
          <cell r="GD604">
            <v>0</v>
          </cell>
          <cell r="GE604">
            <v>0</v>
          </cell>
          <cell r="GF604">
            <v>0</v>
          </cell>
          <cell r="GG604">
            <v>0</v>
          </cell>
          <cell r="GH604">
            <v>0</v>
          </cell>
          <cell r="GI604">
            <v>0</v>
          </cell>
          <cell r="GJ604">
            <v>0</v>
          </cell>
          <cell r="GK604">
            <v>0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0</v>
          </cell>
          <cell r="GS604">
            <v>0</v>
          </cell>
          <cell r="GT604">
            <v>0</v>
          </cell>
          <cell r="GU604">
            <v>0</v>
          </cell>
          <cell r="GV604">
            <v>0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0</v>
          </cell>
          <cell r="HF604">
            <v>0</v>
          </cell>
          <cell r="HG604">
            <v>0</v>
          </cell>
          <cell r="HH604">
            <v>0</v>
          </cell>
          <cell r="HI604">
            <v>0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0</v>
          </cell>
          <cell r="HS604">
            <v>0</v>
          </cell>
          <cell r="HT604">
            <v>0</v>
          </cell>
          <cell r="HU604">
            <v>0</v>
          </cell>
          <cell r="HV604">
            <v>0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0</v>
          </cell>
          <cell r="IF604">
            <v>0</v>
          </cell>
          <cell r="IG604">
            <v>0</v>
          </cell>
          <cell r="IH604">
            <v>0</v>
          </cell>
          <cell r="II604">
            <v>0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0</v>
          </cell>
          <cell r="IS604">
            <v>0</v>
          </cell>
          <cell r="IT604">
            <v>0</v>
          </cell>
          <cell r="IU604">
            <v>0</v>
          </cell>
          <cell r="IV604">
            <v>0</v>
          </cell>
          <cell r="IW604">
            <v>0</v>
          </cell>
          <cell r="IX604">
            <v>0</v>
          </cell>
          <cell r="IY604">
            <v>0</v>
          </cell>
        </row>
        <row r="605">
          <cell r="C605" t="str">
            <v>GCC.PX.GOE._.DF_.H_2x1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0</v>
          </cell>
          <cell r="FF605">
            <v>0</v>
          </cell>
          <cell r="FG605">
            <v>0</v>
          </cell>
          <cell r="FH605">
            <v>0</v>
          </cell>
          <cell r="FI605">
            <v>0</v>
          </cell>
          <cell r="FJ605">
            <v>0</v>
          </cell>
          <cell r="FK605">
            <v>0</v>
          </cell>
          <cell r="FL605">
            <v>0</v>
          </cell>
          <cell r="FM605">
            <v>0</v>
          </cell>
          <cell r="FN605">
            <v>0</v>
          </cell>
          <cell r="FO605">
            <v>0</v>
          </cell>
          <cell r="FP605">
            <v>0</v>
          </cell>
          <cell r="FQ605">
            <v>0</v>
          </cell>
          <cell r="FR605">
            <v>0</v>
          </cell>
          <cell r="FS605">
            <v>0</v>
          </cell>
          <cell r="FT605">
            <v>0</v>
          </cell>
          <cell r="FU605">
            <v>0</v>
          </cell>
          <cell r="FV605">
            <v>0</v>
          </cell>
          <cell r="FW605">
            <v>0</v>
          </cell>
          <cell r="FX605">
            <v>0</v>
          </cell>
          <cell r="FY605">
            <v>0</v>
          </cell>
          <cell r="FZ605">
            <v>0</v>
          </cell>
          <cell r="GA605">
            <v>0</v>
          </cell>
          <cell r="GB605">
            <v>0</v>
          </cell>
          <cell r="GC605">
            <v>0</v>
          </cell>
          <cell r="GD605">
            <v>0</v>
          </cell>
          <cell r="GE605">
            <v>0</v>
          </cell>
          <cell r="GF605">
            <v>0</v>
          </cell>
          <cell r="GG605">
            <v>0</v>
          </cell>
          <cell r="GH605">
            <v>0</v>
          </cell>
          <cell r="GI605">
            <v>0</v>
          </cell>
          <cell r="GJ605">
            <v>0</v>
          </cell>
          <cell r="GK605">
            <v>0</v>
          </cell>
          <cell r="GL605">
            <v>0</v>
          </cell>
          <cell r="GM605">
            <v>0</v>
          </cell>
          <cell r="GN605">
            <v>0</v>
          </cell>
          <cell r="GO605">
            <v>0</v>
          </cell>
          <cell r="GP605">
            <v>0</v>
          </cell>
          <cell r="GQ605">
            <v>0</v>
          </cell>
          <cell r="GR605">
            <v>0</v>
          </cell>
          <cell r="GS605">
            <v>0</v>
          </cell>
          <cell r="GT605">
            <v>0</v>
          </cell>
          <cell r="GU605">
            <v>0</v>
          </cell>
          <cell r="GV605">
            <v>0</v>
          </cell>
          <cell r="GW605">
            <v>0</v>
          </cell>
          <cell r="GX605">
            <v>0</v>
          </cell>
          <cell r="GY605">
            <v>0</v>
          </cell>
          <cell r="GZ605">
            <v>0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0</v>
          </cell>
          <cell r="HF605">
            <v>0</v>
          </cell>
          <cell r="HG605">
            <v>0</v>
          </cell>
          <cell r="HH605">
            <v>0</v>
          </cell>
          <cell r="HI605">
            <v>0</v>
          </cell>
          <cell r="HJ605">
            <v>0</v>
          </cell>
          <cell r="HK605">
            <v>0</v>
          </cell>
          <cell r="HL605">
            <v>0</v>
          </cell>
          <cell r="HM605">
            <v>0</v>
          </cell>
          <cell r="HN605">
            <v>0</v>
          </cell>
          <cell r="HO605">
            <v>0</v>
          </cell>
          <cell r="HP605">
            <v>0</v>
          </cell>
          <cell r="HQ605">
            <v>0</v>
          </cell>
          <cell r="HR605">
            <v>0</v>
          </cell>
          <cell r="HS605">
            <v>0</v>
          </cell>
          <cell r="HT605">
            <v>0</v>
          </cell>
          <cell r="HU605">
            <v>0</v>
          </cell>
          <cell r="HV605">
            <v>0</v>
          </cell>
          <cell r="HW605">
            <v>0</v>
          </cell>
          <cell r="HX605">
            <v>0</v>
          </cell>
          <cell r="HY605">
            <v>0</v>
          </cell>
          <cell r="HZ605">
            <v>0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0</v>
          </cell>
          <cell r="IF605">
            <v>0</v>
          </cell>
          <cell r="IG605">
            <v>0</v>
          </cell>
          <cell r="IH605">
            <v>0</v>
          </cell>
          <cell r="II605">
            <v>0</v>
          </cell>
          <cell r="IJ605">
            <v>0</v>
          </cell>
          <cell r="IK605">
            <v>0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0</v>
          </cell>
          <cell r="IS605">
            <v>0</v>
          </cell>
          <cell r="IT605">
            <v>0</v>
          </cell>
          <cell r="IU605">
            <v>0</v>
          </cell>
          <cell r="IV605">
            <v>0</v>
          </cell>
          <cell r="IW605">
            <v>0</v>
          </cell>
          <cell r="IX605">
            <v>0</v>
          </cell>
          <cell r="IY605">
            <v>0</v>
          </cell>
        </row>
        <row r="606">
          <cell r="C606" t="str">
            <v>GSC.PX.GOE._.___.Frame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0</v>
          </cell>
          <cell r="FF606">
            <v>0</v>
          </cell>
          <cell r="FG606">
            <v>0</v>
          </cell>
          <cell r="FH606">
            <v>0</v>
          </cell>
          <cell r="FI606">
            <v>0</v>
          </cell>
          <cell r="FJ606">
            <v>0</v>
          </cell>
          <cell r="FK606">
            <v>0</v>
          </cell>
          <cell r="FL606">
            <v>0</v>
          </cell>
          <cell r="FM606">
            <v>0</v>
          </cell>
          <cell r="FN606">
            <v>0</v>
          </cell>
          <cell r="FO606">
            <v>0</v>
          </cell>
          <cell r="FP606">
            <v>0</v>
          </cell>
          <cell r="FQ606">
            <v>0</v>
          </cell>
          <cell r="FR606">
            <v>0</v>
          </cell>
          <cell r="FS606">
            <v>0</v>
          </cell>
          <cell r="FT606">
            <v>0</v>
          </cell>
          <cell r="FU606">
            <v>0</v>
          </cell>
          <cell r="FV606">
            <v>0</v>
          </cell>
          <cell r="FW606">
            <v>0</v>
          </cell>
          <cell r="FX606">
            <v>0</v>
          </cell>
          <cell r="FY606">
            <v>0</v>
          </cell>
          <cell r="FZ606">
            <v>0</v>
          </cell>
          <cell r="GA606">
            <v>0</v>
          </cell>
          <cell r="GB606">
            <v>0</v>
          </cell>
          <cell r="GC606">
            <v>0</v>
          </cell>
          <cell r="GD606">
            <v>0</v>
          </cell>
          <cell r="GE606">
            <v>0</v>
          </cell>
          <cell r="GF606">
            <v>0</v>
          </cell>
          <cell r="GG606">
            <v>0</v>
          </cell>
          <cell r="GH606">
            <v>0</v>
          </cell>
          <cell r="GI606">
            <v>0</v>
          </cell>
          <cell r="GJ606">
            <v>0</v>
          </cell>
          <cell r="GK606">
            <v>0</v>
          </cell>
          <cell r="GL606">
            <v>0</v>
          </cell>
          <cell r="GM606">
            <v>0</v>
          </cell>
          <cell r="GN606">
            <v>0</v>
          </cell>
          <cell r="GO606">
            <v>0</v>
          </cell>
          <cell r="GP606">
            <v>0</v>
          </cell>
          <cell r="GQ606">
            <v>0</v>
          </cell>
          <cell r="GR606">
            <v>0</v>
          </cell>
          <cell r="GS606">
            <v>0</v>
          </cell>
          <cell r="GT606">
            <v>0</v>
          </cell>
          <cell r="GU606">
            <v>0</v>
          </cell>
          <cell r="GV606">
            <v>0</v>
          </cell>
          <cell r="GW606">
            <v>0</v>
          </cell>
          <cell r="GX606">
            <v>0</v>
          </cell>
          <cell r="GY606">
            <v>0</v>
          </cell>
          <cell r="GZ606">
            <v>0</v>
          </cell>
          <cell r="HA606">
            <v>0</v>
          </cell>
          <cell r="HB606">
            <v>0</v>
          </cell>
          <cell r="HC606">
            <v>0</v>
          </cell>
          <cell r="HD606">
            <v>0</v>
          </cell>
          <cell r="HE606">
            <v>0</v>
          </cell>
          <cell r="HF606">
            <v>0</v>
          </cell>
          <cell r="HG606">
            <v>0</v>
          </cell>
          <cell r="HH606">
            <v>0</v>
          </cell>
          <cell r="HI606">
            <v>0</v>
          </cell>
          <cell r="HJ606">
            <v>0</v>
          </cell>
          <cell r="HK606">
            <v>0</v>
          </cell>
          <cell r="HL606">
            <v>0</v>
          </cell>
          <cell r="HM606">
            <v>0</v>
          </cell>
          <cell r="HN606">
            <v>0</v>
          </cell>
          <cell r="HO606">
            <v>0</v>
          </cell>
          <cell r="HP606">
            <v>0</v>
          </cell>
          <cell r="HQ606">
            <v>0</v>
          </cell>
          <cell r="HR606">
            <v>0</v>
          </cell>
          <cell r="HS606">
            <v>0</v>
          </cell>
          <cell r="HT606">
            <v>0</v>
          </cell>
          <cell r="HU606">
            <v>0</v>
          </cell>
          <cell r="HV606">
            <v>0</v>
          </cell>
          <cell r="HW606">
            <v>0</v>
          </cell>
          <cell r="HX606">
            <v>0</v>
          </cell>
          <cell r="HY606">
            <v>0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0</v>
          </cell>
          <cell r="IF606">
            <v>0</v>
          </cell>
          <cell r="IG606">
            <v>0</v>
          </cell>
          <cell r="IH606">
            <v>0</v>
          </cell>
          <cell r="II606">
            <v>0</v>
          </cell>
          <cell r="IJ606">
            <v>0</v>
          </cell>
          <cell r="IK606">
            <v>0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0</v>
          </cell>
          <cell r="IS606">
            <v>0</v>
          </cell>
          <cell r="IT606">
            <v>0</v>
          </cell>
          <cell r="IU606">
            <v>0</v>
          </cell>
          <cell r="IV606">
            <v>0</v>
          </cell>
          <cell r="IW606">
            <v>0</v>
          </cell>
          <cell r="IX606">
            <v>0</v>
          </cell>
          <cell r="IY606">
            <v>0</v>
          </cell>
        </row>
        <row r="607">
          <cell r="C607" t="str">
            <v>HYS.PX.GOE._.ITC.Pmp_Storage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8.9279999999999943E-2</v>
          </cell>
          <cell r="BQ607">
            <v>8.059827953999997E-2</v>
          </cell>
          <cell r="BR607">
            <v>8.5687105909999964E-2</v>
          </cell>
          <cell r="BS607">
            <v>7.7772766049999983E-2</v>
          </cell>
          <cell r="BT607">
            <v>8.3601917179999985E-2</v>
          </cell>
          <cell r="BU607">
            <v>8.6399999999999949E-2</v>
          </cell>
          <cell r="BV607">
            <v>8.9279999999999943E-2</v>
          </cell>
          <cell r="BW607">
            <v>8.9279999999999943E-2</v>
          </cell>
          <cell r="BX607">
            <v>8.6399999999999949E-2</v>
          </cell>
          <cell r="BY607">
            <v>8.7239999999999956E-2</v>
          </cell>
          <cell r="BZ607">
            <v>8.6399999999999949E-2</v>
          </cell>
          <cell r="CA607">
            <v>8.6399999999999949E-2</v>
          </cell>
          <cell r="CB607">
            <v>8.9279999999999943E-2</v>
          </cell>
          <cell r="CC607">
            <v>8.055279802999997E-2</v>
          </cell>
          <cell r="CD607">
            <v>8.4955335969999976E-2</v>
          </cell>
          <cell r="CE607">
            <v>7.677534107999999E-2</v>
          </cell>
          <cell r="CF607">
            <v>8.6882331759999973E-2</v>
          </cell>
          <cell r="CG607">
            <v>8.4342298439999963E-2</v>
          </cell>
          <cell r="CH607">
            <v>8.920574775999994E-2</v>
          </cell>
          <cell r="CI607">
            <v>8.9279999999999943E-2</v>
          </cell>
          <cell r="CJ607">
            <v>8.6399999999999949E-2</v>
          </cell>
          <cell r="CK607">
            <v>8.9279999999999943E-2</v>
          </cell>
          <cell r="CL607">
            <v>8.6399999999999949E-2</v>
          </cell>
          <cell r="CM607">
            <v>8.6399999999999949E-2</v>
          </cell>
          <cell r="CN607">
            <v>8.9279999999999943E-2</v>
          </cell>
          <cell r="CO607">
            <v>8.2338184179999968E-2</v>
          </cell>
          <cell r="CP607">
            <v>8.3377205269999977E-2</v>
          </cell>
          <cell r="CQ607">
            <v>7.1358611059999993E-2</v>
          </cell>
          <cell r="CR607">
            <v>7.9095759099999982E-2</v>
          </cell>
          <cell r="CS607">
            <v>8.0214960179999961E-2</v>
          </cell>
          <cell r="CT607">
            <v>8.8319999999999954E-2</v>
          </cell>
          <cell r="CU607">
            <v>8.807999999999995E-2</v>
          </cell>
          <cell r="CV607">
            <v>8.4265984339999975E-2</v>
          </cell>
          <cell r="CW607">
            <v>8.7180726629999955E-2</v>
          </cell>
          <cell r="CX607">
            <v>8.6399999999999949E-2</v>
          </cell>
          <cell r="CY607">
            <v>8.3519999999999955E-2</v>
          </cell>
          <cell r="CZ607">
            <v>8.9279999999999943E-2</v>
          </cell>
          <cell r="DA607">
            <v>7.9565734379999975E-2</v>
          </cell>
          <cell r="DB607">
            <v>8.3327556879999959E-2</v>
          </cell>
          <cell r="DC607">
            <v>6.9333223570000005E-2</v>
          </cell>
          <cell r="DD607">
            <v>8.379724707999997E-2</v>
          </cell>
          <cell r="DE607">
            <v>7.7222062399999972E-2</v>
          </cell>
          <cell r="DF607">
            <v>8.8319999999999954E-2</v>
          </cell>
          <cell r="DG607">
            <v>8.7216893369999951E-2</v>
          </cell>
          <cell r="DH607">
            <v>8.5497467619999962E-2</v>
          </cell>
          <cell r="DI607">
            <v>8.6655320199999955E-2</v>
          </cell>
          <cell r="DJ607">
            <v>8.6399999999999949E-2</v>
          </cell>
          <cell r="DK607">
            <v>8.6399999999999949E-2</v>
          </cell>
          <cell r="DL607">
            <v>8.9279999999999943E-2</v>
          </cell>
          <cell r="DM607">
            <v>7.968573437999997E-2</v>
          </cell>
          <cell r="DN607">
            <v>8.4472485259999966E-2</v>
          </cell>
          <cell r="DO607">
            <v>6.920198223E-2</v>
          </cell>
          <cell r="DP607">
            <v>8.3439033509999982E-2</v>
          </cell>
          <cell r="DQ607">
            <v>8.2435115999999975E-2</v>
          </cell>
          <cell r="DR607">
            <v>8.8245747759999951E-2</v>
          </cell>
          <cell r="DS607">
            <v>8.807999999999995E-2</v>
          </cell>
          <cell r="DT607">
            <v>8.5497467619999962E-2</v>
          </cell>
          <cell r="DU607">
            <v>8.8524515269999951E-2</v>
          </cell>
          <cell r="DV607">
            <v>8.6399999999999949E-2</v>
          </cell>
          <cell r="DW607">
            <v>8.6399999999999949E-2</v>
          </cell>
          <cell r="DX607">
            <v>8.9279999999999943E-2</v>
          </cell>
          <cell r="DY607">
            <v>8.0519999999999967E-2</v>
          </cell>
          <cell r="DZ607">
            <v>8.579999999999996E-2</v>
          </cell>
          <cell r="EA607">
            <v>6.8384585799999995E-2</v>
          </cell>
          <cell r="EB607">
            <v>8.6759999999999962E-2</v>
          </cell>
          <cell r="EC607">
            <v>8.6399999999999949E-2</v>
          </cell>
          <cell r="ED607">
            <v>8.9279999999999943E-2</v>
          </cell>
          <cell r="EE607">
            <v>8.9279999999999943E-2</v>
          </cell>
          <cell r="EF607">
            <v>8.6399999999999949E-2</v>
          </cell>
          <cell r="EG607">
            <v>8.8319999999999954E-2</v>
          </cell>
          <cell r="EH607">
            <v>8.6399999999999949E-2</v>
          </cell>
          <cell r="EI607">
            <v>8.6399999999999949E-2</v>
          </cell>
          <cell r="EJ607">
            <v>6.4920000000000005E-2</v>
          </cell>
          <cell r="EK607">
            <v>6.7074357940000023E-2</v>
          </cell>
          <cell r="EL607">
            <v>6.5607011860000009E-2</v>
          </cell>
          <cell r="EM607">
            <v>3.4920000000000007E-2</v>
          </cell>
          <cell r="EN607">
            <v>6.7929792870000005E-2</v>
          </cell>
          <cell r="EO607">
            <v>7.643999999999998E-2</v>
          </cell>
          <cell r="EP607">
            <v>8.8079999999999964E-2</v>
          </cell>
          <cell r="EQ607">
            <v>8.6159999999999959E-2</v>
          </cell>
          <cell r="ER607">
            <v>7.6475666229999975E-2</v>
          </cell>
          <cell r="ES607">
            <v>6.1800000000000008E-2</v>
          </cell>
          <cell r="ET607">
            <v>8.2559999999999967E-2</v>
          </cell>
          <cell r="EU607">
            <v>8.268809112999996E-2</v>
          </cell>
          <cell r="EV607">
            <v>8.2679999999999976E-2</v>
          </cell>
          <cell r="EW607">
            <v>6.5428915749999997E-2</v>
          </cell>
          <cell r="EX607">
            <v>6.7040616310000009E-2</v>
          </cell>
          <cell r="EY607">
            <v>5.7245996870000017E-2</v>
          </cell>
          <cell r="EZ607">
            <v>7.3199999999999973E-2</v>
          </cell>
          <cell r="FA607">
            <v>6.7320000000000005E-2</v>
          </cell>
          <cell r="FB607">
            <v>8.8439999999999949E-2</v>
          </cell>
          <cell r="FC607">
            <v>8.807999999999995E-2</v>
          </cell>
          <cell r="FD607">
            <v>8.1155666229999979E-2</v>
          </cell>
          <cell r="FE607">
            <v>5.6280000000000004E-2</v>
          </cell>
          <cell r="FF607">
            <v>8.6399999999999949E-2</v>
          </cell>
          <cell r="FG607">
            <v>8.5559999999999956E-2</v>
          </cell>
          <cell r="FH607">
            <v>8.1719999999999973E-2</v>
          </cell>
          <cell r="FI607">
            <v>7.7999999999999972E-2</v>
          </cell>
          <cell r="FJ607">
            <v>6.9900720679999986E-2</v>
          </cell>
          <cell r="FK607">
            <v>5.8759388460000006E-2</v>
          </cell>
          <cell r="FL607">
            <v>7.2840000000000002E-2</v>
          </cell>
          <cell r="FM607">
            <v>7.3559999999999987E-2</v>
          </cell>
          <cell r="FN607">
            <v>8.7959999999999955E-2</v>
          </cell>
          <cell r="FO607">
            <v>8.8559999999999958E-2</v>
          </cell>
          <cell r="FP607">
            <v>8.1959999999999977E-2</v>
          </cell>
          <cell r="FQ607">
            <v>5.544000000000001E-2</v>
          </cell>
          <cell r="FR607">
            <v>8.6399999999999949E-2</v>
          </cell>
          <cell r="FS607">
            <v>8.6399999999999949E-2</v>
          </cell>
          <cell r="FT607">
            <v>8.159999999999995E-2</v>
          </cell>
          <cell r="FU607">
            <v>7.5599999999999987E-2</v>
          </cell>
          <cell r="FV607">
            <v>7.1879999999999986E-2</v>
          </cell>
          <cell r="FW607">
            <v>5.9987610460000014E-2</v>
          </cell>
          <cell r="FX607">
            <v>7.7039999999999983E-2</v>
          </cell>
          <cell r="FY607">
            <v>7.2959999999999997E-2</v>
          </cell>
          <cell r="FZ607">
            <v>8.8199999999999959E-2</v>
          </cell>
          <cell r="GA607">
            <v>8.8319999999999954E-2</v>
          </cell>
          <cell r="GB607">
            <v>8.543999999999996E-2</v>
          </cell>
          <cell r="GC607">
            <v>7.1639999999999981E-2</v>
          </cell>
          <cell r="GD607">
            <v>8.6399999999999949E-2</v>
          </cell>
          <cell r="GE607">
            <v>8.6399999999999949E-2</v>
          </cell>
          <cell r="GF607">
            <v>8.9279999999999943E-2</v>
          </cell>
          <cell r="GG607">
            <v>8.3519999999999955E-2</v>
          </cell>
          <cell r="GH607">
            <v>8.3759999999999959E-2</v>
          </cell>
          <cell r="GI607">
            <v>6.3119999999999996E-2</v>
          </cell>
          <cell r="GJ607">
            <v>8.2799999999999985E-2</v>
          </cell>
          <cell r="GK607">
            <v>8.0399999999999971E-2</v>
          </cell>
          <cell r="GL607">
            <v>8.9279999999999943E-2</v>
          </cell>
          <cell r="GM607">
            <v>8.9279999999999943E-2</v>
          </cell>
          <cell r="GN607">
            <v>8.4359999999999963E-2</v>
          </cell>
          <cell r="GO607">
            <v>7.7639999999999973E-2</v>
          </cell>
          <cell r="GP607">
            <v>8.6399999999999949E-2</v>
          </cell>
          <cell r="GQ607">
            <v>8.3519999999999955E-2</v>
          </cell>
          <cell r="GR607">
            <v>8.9279999999999943E-2</v>
          </cell>
          <cell r="GS607">
            <v>8.0279999999999963E-2</v>
          </cell>
          <cell r="GT607">
            <v>8.543999999999996E-2</v>
          </cell>
          <cell r="GU607">
            <v>6.7920000000000008E-2</v>
          </cell>
          <cell r="GV607">
            <v>8.8439999999999949E-2</v>
          </cell>
          <cell r="GW607">
            <v>8.4959999999999966E-2</v>
          </cell>
          <cell r="GX607">
            <v>8.9279999999999943E-2</v>
          </cell>
          <cell r="GY607">
            <v>8.9279999999999943E-2</v>
          </cell>
          <cell r="GZ607">
            <v>8.5079999999999961E-2</v>
          </cell>
          <cell r="HA607">
            <v>8.2319999999999963E-2</v>
          </cell>
          <cell r="HB607">
            <v>8.6399999999999949E-2</v>
          </cell>
          <cell r="HC607">
            <v>8.6399999999999949E-2</v>
          </cell>
          <cell r="HD607">
            <v>8.9279999999999943E-2</v>
          </cell>
          <cell r="HE607">
            <v>8.0639999999999962E-2</v>
          </cell>
          <cell r="HF607">
            <v>8.6039999999999964E-2</v>
          </cell>
          <cell r="HG607">
            <v>8.135999999999996E-2</v>
          </cell>
          <cell r="HH607">
            <v>8.8559999999999944E-2</v>
          </cell>
          <cell r="HI607">
            <v>8.6159999999999959E-2</v>
          </cell>
          <cell r="HJ607">
            <v>8.9279999999999943E-2</v>
          </cell>
          <cell r="HK607">
            <v>8.9279999999999943E-2</v>
          </cell>
          <cell r="HL607">
            <v>8.6399999999999949E-2</v>
          </cell>
          <cell r="HM607">
            <v>8.9279999999999943E-2</v>
          </cell>
          <cell r="HN607">
            <v>8.6399999999999949E-2</v>
          </cell>
          <cell r="HO607">
            <v>8.6399999999999949E-2</v>
          </cell>
          <cell r="HP607">
            <v>8.9279999999999943E-2</v>
          </cell>
          <cell r="HQ607">
            <v>8.0639999999999962E-2</v>
          </cell>
          <cell r="HR607">
            <v>8.6519999999999958E-2</v>
          </cell>
          <cell r="HS607">
            <v>7.8741433909999964E-2</v>
          </cell>
          <cell r="HT607">
            <v>8.7719999999999951E-2</v>
          </cell>
          <cell r="HU607">
            <v>8.5079999999999961E-2</v>
          </cell>
          <cell r="HV607">
            <v>8.9279999999999943E-2</v>
          </cell>
          <cell r="HW607">
            <v>8.9279999999999943E-2</v>
          </cell>
          <cell r="HX607">
            <v>8.6399999999999949E-2</v>
          </cell>
          <cell r="HY607">
            <v>8.2319999999999963E-2</v>
          </cell>
          <cell r="HZ607">
            <v>8.6399999999999949E-2</v>
          </cell>
          <cell r="IA607">
            <v>8.6399999999999949E-2</v>
          </cell>
          <cell r="IB607">
            <v>8.9279999999999943E-2</v>
          </cell>
          <cell r="IC607">
            <v>8.3519999999999955E-2</v>
          </cell>
          <cell r="ID607">
            <v>8.6159999999999959E-2</v>
          </cell>
          <cell r="IE607">
            <v>8.0301433909999956E-2</v>
          </cell>
          <cell r="IF607">
            <v>8.7599999999999956E-2</v>
          </cell>
          <cell r="IG607">
            <v>8.2919999999999966E-2</v>
          </cell>
          <cell r="IH607">
            <v>8.9279999999999943E-2</v>
          </cell>
          <cell r="II607">
            <v>8.9279999999999943E-2</v>
          </cell>
          <cell r="IJ607">
            <v>8.6399999999999949E-2</v>
          </cell>
          <cell r="IK607">
            <v>8.2679999999999948E-2</v>
          </cell>
          <cell r="IL607">
            <v>8.6399999999999949E-2</v>
          </cell>
          <cell r="IM607">
            <v>8.3519999999999955E-2</v>
          </cell>
          <cell r="IN607">
            <v>8.9279999999999943E-2</v>
          </cell>
          <cell r="IO607">
            <v>8.0639999999999962E-2</v>
          </cell>
          <cell r="IP607">
            <v>8.6519999999999958E-2</v>
          </cell>
          <cell r="IQ607">
            <v>7.4301433909999992E-2</v>
          </cell>
          <cell r="IR607">
            <v>8.8319999999999954E-2</v>
          </cell>
          <cell r="IS607">
            <v>8.6399999999999949E-2</v>
          </cell>
          <cell r="IT607">
            <v>8.9279999999999943E-2</v>
          </cell>
          <cell r="IU607">
            <v>8.9279999999999943E-2</v>
          </cell>
          <cell r="IV607">
            <v>8.6399999999999949E-2</v>
          </cell>
          <cell r="IW607">
            <v>8.6519999999999958E-2</v>
          </cell>
          <cell r="IX607">
            <v>8.6399999999999949E-2</v>
          </cell>
          <cell r="IY607">
            <v>8.6399999999999949E-2</v>
          </cell>
        </row>
        <row r="608">
          <cell r="C608" t="str">
            <v>HYS.PX.PNC._.ITC.Pmp_Storage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8.9279999999999943E-2</v>
          </cell>
          <cell r="BQ608">
            <v>8.0639999999999962E-2</v>
          </cell>
          <cell r="BR608">
            <v>8.9279999999999943E-2</v>
          </cell>
          <cell r="BS608">
            <v>8.6399999999999949E-2</v>
          </cell>
          <cell r="BT608">
            <v>8.9279999999999943E-2</v>
          </cell>
          <cell r="BU608">
            <v>8.6399999999999949E-2</v>
          </cell>
          <cell r="BV608">
            <v>8.9279999999999943E-2</v>
          </cell>
          <cell r="BW608">
            <v>8.9279999999999943E-2</v>
          </cell>
          <cell r="BX608">
            <v>8.6399999999999949E-2</v>
          </cell>
          <cell r="BY608">
            <v>8.7592941179999953E-2</v>
          </cell>
          <cell r="BZ608">
            <v>8.6399999999999949E-2</v>
          </cell>
          <cell r="CA608">
            <v>8.6399999999999949E-2</v>
          </cell>
          <cell r="CB608">
            <v>8.9279999999999943E-2</v>
          </cell>
          <cell r="CC608">
            <v>8.0639999999999962E-2</v>
          </cell>
          <cell r="CD608">
            <v>8.9279999999999943E-2</v>
          </cell>
          <cell r="CE608">
            <v>8.6399999999999949E-2</v>
          </cell>
          <cell r="CF608">
            <v>8.9279999999999943E-2</v>
          </cell>
          <cell r="CG608">
            <v>8.6399999999999949E-2</v>
          </cell>
          <cell r="CH608">
            <v>8.9279999999999943E-2</v>
          </cell>
          <cell r="CI608">
            <v>8.9279999999999943E-2</v>
          </cell>
          <cell r="CJ608">
            <v>8.6399999999999949E-2</v>
          </cell>
          <cell r="CK608">
            <v>8.9279999999999943E-2</v>
          </cell>
          <cell r="CL608">
            <v>8.6399999999999949E-2</v>
          </cell>
          <cell r="CM608">
            <v>8.6399999999999949E-2</v>
          </cell>
          <cell r="CN608">
            <v>8.9279999999999943E-2</v>
          </cell>
          <cell r="CO608">
            <v>8.3499459459999967E-2</v>
          </cell>
          <cell r="CP608">
            <v>8.925945945999994E-2</v>
          </cell>
          <cell r="CQ608">
            <v>8.5829061989999955E-2</v>
          </cell>
          <cell r="CR608">
            <v>8.5598441979999954E-2</v>
          </cell>
          <cell r="CS608">
            <v>8.4210588259999969E-2</v>
          </cell>
          <cell r="CT608">
            <v>8.9279999999999943E-2</v>
          </cell>
          <cell r="CU608">
            <v>8.9279999999999943E-2</v>
          </cell>
          <cell r="CV608">
            <v>8.6399999999999949E-2</v>
          </cell>
          <cell r="CW608">
            <v>8.9279999999999943E-2</v>
          </cell>
          <cell r="CX608">
            <v>8.6399999999999949E-2</v>
          </cell>
          <cell r="CY608">
            <v>8.3519999999999955E-2</v>
          </cell>
          <cell r="CZ608">
            <v>8.9279999999999943E-2</v>
          </cell>
          <cell r="DA608">
            <v>8.0519999999999967E-2</v>
          </cell>
          <cell r="DB608">
            <v>8.8844324319999946E-2</v>
          </cell>
          <cell r="DC608">
            <v>8.246104927999999E-2</v>
          </cell>
          <cell r="DD608">
            <v>8.6630509179999982E-2</v>
          </cell>
          <cell r="DE608">
            <v>7.936314786999997E-2</v>
          </cell>
          <cell r="DF608">
            <v>8.9279999999999943E-2</v>
          </cell>
          <cell r="DG608">
            <v>8.9279999999999943E-2</v>
          </cell>
          <cell r="DH608">
            <v>8.6399999999999949E-2</v>
          </cell>
          <cell r="DI608">
            <v>8.925945945999994E-2</v>
          </cell>
          <cell r="DJ608">
            <v>8.6399999999999949E-2</v>
          </cell>
          <cell r="DK608">
            <v>8.6399999999999949E-2</v>
          </cell>
          <cell r="DL608">
            <v>8.9279999999999943E-2</v>
          </cell>
          <cell r="DM608">
            <v>8.0639999999999962E-2</v>
          </cell>
          <cell r="DN608">
            <v>8.908432431999995E-2</v>
          </cell>
          <cell r="DO608">
            <v>8.6008648639999963E-2</v>
          </cell>
          <cell r="DP608">
            <v>8.7983046449999963E-2</v>
          </cell>
          <cell r="DQ608">
            <v>8.6230588259999963E-2</v>
          </cell>
          <cell r="DR608">
            <v>8.9279999999999943E-2</v>
          </cell>
          <cell r="DS608">
            <v>8.9279999999999943E-2</v>
          </cell>
          <cell r="DT608">
            <v>8.6399999999999949E-2</v>
          </cell>
          <cell r="DU608">
            <v>8.9279999999999943E-2</v>
          </cell>
          <cell r="DV608">
            <v>8.6399999999999949E-2</v>
          </cell>
          <cell r="DW608">
            <v>8.6399999999999949E-2</v>
          </cell>
          <cell r="DX608">
            <v>8.9279999999999943E-2</v>
          </cell>
          <cell r="DY608">
            <v>8.0639999999999962E-2</v>
          </cell>
          <cell r="DZ608">
            <v>8.9279999999999943E-2</v>
          </cell>
          <cell r="EA608">
            <v>8.6324324319999951E-2</v>
          </cell>
          <cell r="EB608">
            <v>8.8413294129999959E-2</v>
          </cell>
          <cell r="EC608">
            <v>8.6143529429999949E-2</v>
          </cell>
          <cell r="ED608">
            <v>8.9279999999999943E-2</v>
          </cell>
          <cell r="EE608">
            <v>8.9279999999999943E-2</v>
          </cell>
          <cell r="EF608">
            <v>8.6399999999999949E-2</v>
          </cell>
          <cell r="EG608">
            <v>8.9279999999999943E-2</v>
          </cell>
          <cell r="EH608">
            <v>8.6399999999999949E-2</v>
          </cell>
          <cell r="EI608">
            <v>8.6399999999999949E-2</v>
          </cell>
          <cell r="EJ608">
            <v>6.5549411760000009E-2</v>
          </cell>
          <cell r="EK608">
            <v>7.3568235299999993E-2</v>
          </cell>
          <cell r="EL608">
            <v>8.3304165349999973E-2</v>
          </cell>
          <cell r="EM608">
            <v>5.0635294130000001E-2</v>
          </cell>
          <cell r="EN608">
            <v>7.8731764719999972E-2</v>
          </cell>
          <cell r="EO608">
            <v>8.0894117679999961E-2</v>
          </cell>
          <cell r="EP608">
            <v>8.913176470999995E-2</v>
          </cell>
          <cell r="EQ608">
            <v>8.9279999999999943E-2</v>
          </cell>
          <cell r="ER608">
            <v>8.3228235299999981E-2</v>
          </cell>
          <cell r="ES608">
            <v>7.0531764709999986E-2</v>
          </cell>
          <cell r="ET608">
            <v>8.3404705879999957E-2</v>
          </cell>
          <cell r="EU608">
            <v>8.3519999999999955E-2</v>
          </cell>
          <cell r="EV608">
            <v>8.5891764709999957E-2</v>
          </cell>
          <cell r="EW608">
            <v>6.9788235299999987E-2</v>
          </cell>
          <cell r="EX608">
            <v>8.5511478539999963E-2</v>
          </cell>
          <cell r="EY608">
            <v>7.9876502379999978E-2</v>
          </cell>
          <cell r="EZ608">
            <v>8.4649411769999988E-2</v>
          </cell>
          <cell r="FA608">
            <v>7.3734117689999989E-2</v>
          </cell>
          <cell r="FB608">
            <v>8.9279999999999943E-2</v>
          </cell>
          <cell r="FC608">
            <v>8.9279999999999943E-2</v>
          </cell>
          <cell r="FD608">
            <v>8.6159999999999959E-2</v>
          </cell>
          <cell r="FE608">
            <v>6.8176089029999998E-2</v>
          </cell>
          <cell r="FF608">
            <v>8.6399999999999949E-2</v>
          </cell>
          <cell r="FG608">
            <v>8.6399999999999949E-2</v>
          </cell>
          <cell r="FH608">
            <v>8.4519999999999956E-2</v>
          </cell>
          <cell r="FI608">
            <v>7.8672941179999969E-2</v>
          </cell>
          <cell r="FJ608">
            <v>8.6035548489999961E-2</v>
          </cell>
          <cell r="FK608">
            <v>7.7204705889999989E-2</v>
          </cell>
          <cell r="FL608">
            <v>8.2778823549999977E-2</v>
          </cell>
          <cell r="FM608">
            <v>7.9997647099999958E-2</v>
          </cell>
          <cell r="FN608">
            <v>8.9279999999999943E-2</v>
          </cell>
          <cell r="FO608">
            <v>8.9279999999999943E-2</v>
          </cell>
          <cell r="FP608">
            <v>8.603999999999995E-2</v>
          </cell>
          <cell r="FQ608">
            <v>6.5468235299999997E-2</v>
          </cell>
          <cell r="FR608">
            <v>8.6399999999999949E-2</v>
          </cell>
          <cell r="FS608">
            <v>8.6279999999999954E-2</v>
          </cell>
          <cell r="FT608">
            <v>8.2891764709999968E-2</v>
          </cell>
          <cell r="FU608">
            <v>7.6536470589999975E-2</v>
          </cell>
          <cell r="FV608">
            <v>8.649176470999996E-2</v>
          </cell>
          <cell r="FW608">
            <v>7.9468871229999988E-2</v>
          </cell>
          <cell r="FX608">
            <v>8.5456470599999959E-2</v>
          </cell>
          <cell r="FY608">
            <v>7.9047058859999977E-2</v>
          </cell>
          <cell r="FZ608">
            <v>8.9279999999999943E-2</v>
          </cell>
          <cell r="GA608">
            <v>8.9279999999999943E-2</v>
          </cell>
          <cell r="GB608">
            <v>8.6399999999999949E-2</v>
          </cell>
          <cell r="GC608">
            <v>8.157176470999998E-2</v>
          </cell>
          <cell r="GD608">
            <v>8.6399999999999949E-2</v>
          </cell>
          <cell r="GE608">
            <v>8.6399999999999949E-2</v>
          </cell>
          <cell r="GF608">
            <v>8.9279999999999943E-2</v>
          </cell>
          <cell r="GG608">
            <v>8.3519999999999955E-2</v>
          </cell>
          <cell r="GH608">
            <v>8.9279999999999943E-2</v>
          </cell>
          <cell r="GI608">
            <v>8.4571764709999955E-2</v>
          </cell>
          <cell r="GJ608">
            <v>8.6410588259999976E-2</v>
          </cell>
          <cell r="GK608">
            <v>8.446235296999996E-2</v>
          </cell>
          <cell r="GL608">
            <v>8.9279999999999943E-2</v>
          </cell>
          <cell r="GM608">
            <v>8.9279999999999943E-2</v>
          </cell>
          <cell r="GN608">
            <v>8.6399999999999949E-2</v>
          </cell>
          <cell r="GO608">
            <v>8.4303529419999967E-2</v>
          </cell>
          <cell r="GP608">
            <v>8.6399999999999949E-2</v>
          </cell>
          <cell r="GQ608">
            <v>8.3519999999999955E-2</v>
          </cell>
          <cell r="GR608">
            <v>8.9279999999999943E-2</v>
          </cell>
          <cell r="GS608">
            <v>8.0279999999999963E-2</v>
          </cell>
          <cell r="GT608">
            <v>8.9159999999999948E-2</v>
          </cell>
          <cell r="GU608">
            <v>8.6371764709999951E-2</v>
          </cell>
          <cell r="GV608">
            <v>8.896235296999995E-2</v>
          </cell>
          <cell r="GW608">
            <v>8.6230588259999949E-2</v>
          </cell>
          <cell r="GX608">
            <v>8.9279999999999943E-2</v>
          </cell>
          <cell r="GY608">
            <v>8.9279999999999943E-2</v>
          </cell>
          <cell r="GZ608">
            <v>8.6159999999999959E-2</v>
          </cell>
          <cell r="HA608">
            <v>8.8651764709999942E-2</v>
          </cell>
          <cell r="HB608">
            <v>8.6399999999999949E-2</v>
          </cell>
          <cell r="HC608">
            <v>8.6399999999999949E-2</v>
          </cell>
          <cell r="HD608">
            <v>8.9279999999999943E-2</v>
          </cell>
          <cell r="HE608">
            <v>8.0639999999999962E-2</v>
          </cell>
          <cell r="HF608">
            <v>8.9279999999999943E-2</v>
          </cell>
          <cell r="HG608">
            <v>8.6399999999999949E-2</v>
          </cell>
          <cell r="HH608">
            <v>8.9167058839999952E-2</v>
          </cell>
          <cell r="HI608">
            <v>8.6230588259999963E-2</v>
          </cell>
          <cell r="HJ608">
            <v>8.9279999999999943E-2</v>
          </cell>
          <cell r="HK608">
            <v>8.9279999999999943E-2</v>
          </cell>
          <cell r="HL608">
            <v>8.6399999999999949E-2</v>
          </cell>
          <cell r="HM608">
            <v>8.9279999999999943E-2</v>
          </cell>
          <cell r="HN608">
            <v>8.6399999999999949E-2</v>
          </cell>
          <cell r="HO608">
            <v>8.6399999999999949E-2</v>
          </cell>
          <cell r="HP608">
            <v>8.9279999999999943E-2</v>
          </cell>
          <cell r="HQ608">
            <v>8.0639999999999962E-2</v>
          </cell>
          <cell r="HR608">
            <v>8.9279999999999943E-2</v>
          </cell>
          <cell r="HS608">
            <v>8.5139999999999966E-2</v>
          </cell>
          <cell r="HT608">
            <v>8.8695294129999949E-2</v>
          </cell>
          <cell r="HU608">
            <v>8.5578823549999961E-2</v>
          </cell>
          <cell r="HV608">
            <v>8.9279999999999943E-2</v>
          </cell>
          <cell r="HW608">
            <v>8.9279999999999943E-2</v>
          </cell>
          <cell r="HX608">
            <v>8.6399999999999949E-2</v>
          </cell>
          <cell r="HY608">
            <v>8.3731764709999962E-2</v>
          </cell>
          <cell r="HZ608">
            <v>8.6399999999999949E-2</v>
          </cell>
          <cell r="IA608">
            <v>8.6399999999999949E-2</v>
          </cell>
          <cell r="IB608">
            <v>8.9279999999999943E-2</v>
          </cell>
          <cell r="IC608">
            <v>8.3519999999999955E-2</v>
          </cell>
          <cell r="ID608">
            <v>8.9279999999999943E-2</v>
          </cell>
          <cell r="IE608">
            <v>8.6399999999999949E-2</v>
          </cell>
          <cell r="IF608">
            <v>8.7875294129999962E-2</v>
          </cell>
          <cell r="IG608">
            <v>8.2587058839999963E-2</v>
          </cell>
          <cell r="IH608">
            <v>8.9279999999999943E-2</v>
          </cell>
          <cell r="II608">
            <v>8.9279999999999943E-2</v>
          </cell>
          <cell r="IJ608">
            <v>8.6399999999999949E-2</v>
          </cell>
          <cell r="IK608">
            <v>8.505176470999995E-2</v>
          </cell>
          <cell r="IL608">
            <v>8.6399999999999949E-2</v>
          </cell>
          <cell r="IM608">
            <v>8.3519999999999955E-2</v>
          </cell>
          <cell r="IN608">
            <v>8.9279999999999943E-2</v>
          </cell>
          <cell r="IO608">
            <v>8.0639999999999962E-2</v>
          </cell>
          <cell r="IP608">
            <v>8.9279999999999943E-2</v>
          </cell>
          <cell r="IQ608">
            <v>7.8423529419999971E-2</v>
          </cell>
          <cell r="IR608">
            <v>8.9279999999999943E-2</v>
          </cell>
          <cell r="IS608">
            <v>8.6343529419999954E-2</v>
          </cell>
          <cell r="IT608">
            <v>8.9279999999999943E-2</v>
          </cell>
          <cell r="IU608">
            <v>8.9279999999999943E-2</v>
          </cell>
          <cell r="IV608">
            <v>8.6399999999999949E-2</v>
          </cell>
          <cell r="IW608">
            <v>8.7592941179999953E-2</v>
          </cell>
          <cell r="IX608">
            <v>8.6399999999999949E-2</v>
          </cell>
          <cell r="IY608">
            <v>8.6399999999999949E-2</v>
          </cell>
        </row>
        <row r="609">
          <cell r="C609" t="str">
            <v>HYS.PX.UTS._.ITC.Pmp_Storage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8.9279999999999943E-2</v>
          </cell>
          <cell r="BQ609">
            <v>7.8359999999999985E-2</v>
          </cell>
          <cell r="BR609">
            <v>6.8519999999999998E-2</v>
          </cell>
          <cell r="BS609">
            <v>6.5040000000000014E-2</v>
          </cell>
          <cell r="BT609">
            <v>6.0480000000000006E-2</v>
          </cell>
          <cell r="BU609">
            <v>5.4240000000000003E-2</v>
          </cell>
          <cell r="BV609">
            <v>5.8799999999999991E-2</v>
          </cell>
          <cell r="BW609">
            <v>6.252000000000002E-2</v>
          </cell>
          <cell r="BX609">
            <v>7.1160000000000015E-2</v>
          </cell>
          <cell r="BY609">
            <v>8.2439999999999972E-2</v>
          </cell>
          <cell r="BZ609">
            <v>8.6399999999999949E-2</v>
          </cell>
          <cell r="CA609">
            <v>8.6399999999999949E-2</v>
          </cell>
          <cell r="CB609">
            <v>8.9279999999999943E-2</v>
          </cell>
          <cell r="CC609">
            <v>7.8479999999999966E-2</v>
          </cell>
          <cell r="CD609">
            <v>7.2480000000000017E-2</v>
          </cell>
          <cell r="CE609">
            <v>6.6480000000000011E-2</v>
          </cell>
          <cell r="CF609">
            <v>6.1439999999999995E-2</v>
          </cell>
          <cell r="CG609">
            <v>5.4359999999999999E-2</v>
          </cell>
          <cell r="CH609">
            <v>5.8799999999999998E-2</v>
          </cell>
          <cell r="CI609">
            <v>6.2280000000000009E-2</v>
          </cell>
          <cell r="CJ609">
            <v>6.8879999999999997E-2</v>
          </cell>
          <cell r="CK609">
            <v>7.9799999999999968E-2</v>
          </cell>
          <cell r="CL609">
            <v>8.6399999999999949E-2</v>
          </cell>
          <cell r="CM609">
            <v>8.6399999999999949E-2</v>
          </cell>
          <cell r="CN609">
            <v>8.9279999999999943E-2</v>
          </cell>
          <cell r="CO609">
            <v>8.1239999999999965E-2</v>
          </cell>
          <cell r="CP609">
            <v>6.9600000000000023E-2</v>
          </cell>
          <cell r="CQ609">
            <v>6.3120000000000009E-2</v>
          </cell>
          <cell r="CR609">
            <v>5.5800000000000002E-2</v>
          </cell>
          <cell r="CS609">
            <v>5.2920000000000002E-2</v>
          </cell>
          <cell r="CT609">
            <v>6.0360000000000004E-2</v>
          </cell>
          <cell r="CU609">
            <v>6.2880000000000005E-2</v>
          </cell>
          <cell r="CV609">
            <v>6.8999999999999992E-2</v>
          </cell>
          <cell r="CW609">
            <v>7.7639999999999987E-2</v>
          </cell>
          <cell r="CX609">
            <v>8.6399999999999949E-2</v>
          </cell>
          <cell r="CY609">
            <v>8.3519999999999955E-2</v>
          </cell>
          <cell r="CZ609">
            <v>8.9279999999999943E-2</v>
          </cell>
          <cell r="DA609">
            <v>7.847999999999998E-2</v>
          </cell>
          <cell r="DB609">
            <v>6.9000000000000034E-2</v>
          </cell>
          <cell r="DC609">
            <v>6.2040000000000012E-2</v>
          </cell>
          <cell r="DD609">
            <v>6.0360000000000004E-2</v>
          </cell>
          <cell r="DE609">
            <v>4.836E-2</v>
          </cell>
          <cell r="DF609">
            <v>6.0239999999999995E-2</v>
          </cell>
          <cell r="DG609">
            <v>6.2520000000000006E-2</v>
          </cell>
          <cell r="DH609">
            <v>7.0320000000000008E-2</v>
          </cell>
          <cell r="DI609">
            <v>7.7519999999999978E-2</v>
          </cell>
          <cell r="DJ609">
            <v>8.6399999999999949E-2</v>
          </cell>
          <cell r="DK609">
            <v>8.6399999999999949E-2</v>
          </cell>
          <cell r="DL609">
            <v>8.9279999999999943E-2</v>
          </cell>
          <cell r="DM609">
            <v>7.847999999999998E-2</v>
          </cell>
          <cell r="DN609">
            <v>6.9240000000000038E-2</v>
          </cell>
          <cell r="DO609">
            <v>6.3000000000000014E-2</v>
          </cell>
          <cell r="DP609">
            <v>6.0360000000000004E-2</v>
          </cell>
          <cell r="DQ609">
            <v>5.2559999999999996E-2</v>
          </cell>
          <cell r="DR609">
            <v>6.0239999999999995E-2</v>
          </cell>
          <cell r="DS609">
            <v>6.2520000000000006E-2</v>
          </cell>
          <cell r="DT609">
            <v>7.0440000000000003E-2</v>
          </cell>
          <cell r="DU609">
            <v>8.1599999999999964E-2</v>
          </cell>
          <cell r="DV609">
            <v>8.6399999999999949E-2</v>
          </cell>
          <cell r="DW609">
            <v>8.6399999999999949E-2</v>
          </cell>
          <cell r="DX609">
            <v>8.9279999999999943E-2</v>
          </cell>
          <cell r="DY609">
            <v>7.8359999999999985E-2</v>
          </cell>
          <cell r="DZ609">
            <v>7.0560000000000012E-2</v>
          </cell>
          <cell r="EA609">
            <v>6.7080000000000015E-2</v>
          </cell>
          <cell r="EB609">
            <v>6.0479999999999999E-2</v>
          </cell>
          <cell r="EC609">
            <v>5.2919999999999995E-2</v>
          </cell>
          <cell r="ED609">
            <v>5.9999999999999991E-2</v>
          </cell>
          <cell r="EE609">
            <v>6.2520000000000006E-2</v>
          </cell>
          <cell r="EF609">
            <v>7.0920000000000011E-2</v>
          </cell>
          <cell r="EG609">
            <v>8.2559999999999967E-2</v>
          </cell>
          <cell r="EH609">
            <v>8.6399999999999949E-2</v>
          </cell>
          <cell r="EI609">
            <v>8.6399999999999949E-2</v>
          </cell>
          <cell r="EJ609">
            <v>6.4799999999999996E-2</v>
          </cell>
          <cell r="EK609">
            <v>5.6880000000000021E-2</v>
          </cell>
          <cell r="EL609">
            <v>5.5920000000000011E-2</v>
          </cell>
          <cell r="EM609">
            <v>3.1800000000000002E-2</v>
          </cell>
          <cell r="EN609">
            <v>4.932000000000001E-2</v>
          </cell>
          <cell r="EO609">
            <v>4.9559999999999993E-2</v>
          </cell>
          <cell r="EP609">
            <v>5.6759999999999998E-2</v>
          </cell>
          <cell r="EQ609">
            <v>5.6880000000000014E-2</v>
          </cell>
          <cell r="ER609">
            <v>6.0479999999999999E-2</v>
          </cell>
          <cell r="ES609">
            <v>5.3760000000000002E-2</v>
          </cell>
          <cell r="ET609">
            <v>8.2439999999999972E-2</v>
          </cell>
          <cell r="EU609">
            <v>8.2679999999999962E-2</v>
          </cell>
          <cell r="EV609">
            <v>8.2679999999999976E-2</v>
          </cell>
          <cell r="EW609">
            <v>5.5199999999999999E-2</v>
          </cell>
          <cell r="EX609">
            <v>6.0360000000000025E-2</v>
          </cell>
          <cell r="EY609">
            <v>5.2320000000000005E-2</v>
          </cell>
          <cell r="EZ609">
            <v>5.4240000000000003E-2</v>
          </cell>
          <cell r="FA609">
            <v>4.3679999999999997E-2</v>
          </cell>
          <cell r="FB609">
            <v>5.7599999999999985E-2</v>
          </cell>
          <cell r="FC609">
            <v>5.5680000000000014E-2</v>
          </cell>
          <cell r="FD609">
            <v>6.1440000000000008E-2</v>
          </cell>
          <cell r="FE609">
            <v>4.7400000000000012E-2</v>
          </cell>
          <cell r="FF609">
            <v>8.5679999999999965E-2</v>
          </cell>
          <cell r="FG609">
            <v>8.5559999999999956E-2</v>
          </cell>
          <cell r="FH609">
            <v>8.1719999999999973E-2</v>
          </cell>
          <cell r="FI609">
            <v>6.4439999999999983E-2</v>
          </cell>
          <cell r="FJ609">
            <v>6.1080000000000023E-2</v>
          </cell>
          <cell r="FK609">
            <v>5.4120000000000015E-2</v>
          </cell>
          <cell r="FL609">
            <v>5.2560000000000003E-2</v>
          </cell>
          <cell r="FM609">
            <v>4.7159999999999994E-2</v>
          </cell>
          <cell r="FN609">
            <v>5.7839999999999996E-2</v>
          </cell>
          <cell r="FO609">
            <v>5.5680000000000028E-2</v>
          </cell>
          <cell r="FP609">
            <v>6.1560000000000011E-2</v>
          </cell>
          <cell r="FQ609">
            <v>4.6560000000000011E-2</v>
          </cell>
          <cell r="FR609">
            <v>8.579999999999996E-2</v>
          </cell>
          <cell r="FS609">
            <v>8.6399999999999949E-2</v>
          </cell>
          <cell r="FT609">
            <v>8.135999999999996E-2</v>
          </cell>
          <cell r="FU609">
            <v>6.2039999999999998E-2</v>
          </cell>
          <cell r="FV609">
            <v>6.1200000000000025E-2</v>
          </cell>
          <cell r="FW609">
            <v>5.520000000000002E-2</v>
          </cell>
          <cell r="FX609">
            <v>5.4360000000000006E-2</v>
          </cell>
          <cell r="FY609">
            <v>4.5839999999999999E-2</v>
          </cell>
          <cell r="FZ609">
            <v>5.7719999999999994E-2</v>
          </cell>
          <cell r="GA609">
            <v>5.5920000000000025E-2</v>
          </cell>
          <cell r="GB609">
            <v>6.2640000000000015E-2</v>
          </cell>
          <cell r="GC609">
            <v>5.9639999999999999E-2</v>
          </cell>
          <cell r="GD609">
            <v>8.5919999999999955E-2</v>
          </cell>
          <cell r="GE609">
            <v>8.6399999999999949E-2</v>
          </cell>
          <cell r="GF609">
            <v>8.8559999999999958E-2</v>
          </cell>
          <cell r="GG609">
            <v>6.9120000000000001E-2</v>
          </cell>
          <cell r="GH609">
            <v>6.4080000000000026E-2</v>
          </cell>
          <cell r="GI609">
            <v>5.7360000000000001E-2</v>
          </cell>
          <cell r="GJ609">
            <v>5.5560000000000012E-2</v>
          </cell>
          <cell r="GK609">
            <v>4.9799999999999997E-2</v>
          </cell>
          <cell r="GL609">
            <v>5.7239999999999992E-2</v>
          </cell>
          <cell r="GM609">
            <v>5.6280000000000024E-2</v>
          </cell>
          <cell r="GN609">
            <v>6.3840000000000008E-2</v>
          </cell>
          <cell r="GO609">
            <v>6.1560000000000004E-2</v>
          </cell>
          <cell r="GP609">
            <v>8.6159999999999959E-2</v>
          </cell>
          <cell r="GQ609">
            <v>8.3519999999999955E-2</v>
          </cell>
          <cell r="GR609">
            <v>8.8319999999999968E-2</v>
          </cell>
          <cell r="GS609">
            <v>6.516000000000001E-2</v>
          </cell>
          <cell r="GT609">
            <v>6.5520000000000023E-2</v>
          </cell>
          <cell r="GU609">
            <v>6.0720000000000003E-2</v>
          </cell>
          <cell r="GV609">
            <v>5.7119999999999997E-2</v>
          </cell>
          <cell r="GW609">
            <v>5.2199999999999996E-2</v>
          </cell>
          <cell r="GX609">
            <v>5.604E-2</v>
          </cell>
          <cell r="GY609">
            <v>5.6640000000000024E-2</v>
          </cell>
          <cell r="GZ609">
            <v>6.3600000000000004E-2</v>
          </cell>
          <cell r="HA609">
            <v>6.6000000000000003E-2</v>
          </cell>
          <cell r="HB609">
            <v>8.6279999999999954E-2</v>
          </cell>
          <cell r="HC609">
            <v>8.6399999999999949E-2</v>
          </cell>
          <cell r="HD609">
            <v>8.8799999999999948E-2</v>
          </cell>
          <cell r="HE609">
            <v>6.6599999999999993E-2</v>
          </cell>
          <cell r="HF609">
            <v>6.9120000000000015E-2</v>
          </cell>
          <cell r="HG609">
            <v>6.3840000000000008E-2</v>
          </cell>
          <cell r="HH609">
            <v>5.7960000000000005E-2</v>
          </cell>
          <cell r="HI609">
            <v>5.2079999999999994E-2</v>
          </cell>
          <cell r="HJ609">
            <v>5.6399999999999985E-2</v>
          </cell>
          <cell r="HK609">
            <v>5.6280000000000018E-2</v>
          </cell>
          <cell r="HL609">
            <v>6.2640000000000001E-2</v>
          </cell>
          <cell r="HM609">
            <v>6.3960000000000003E-2</v>
          </cell>
          <cell r="HN609">
            <v>8.4839999999999971E-2</v>
          </cell>
          <cell r="HO609">
            <v>8.6399999999999949E-2</v>
          </cell>
          <cell r="HP609">
            <v>8.8559999999999958E-2</v>
          </cell>
          <cell r="HQ609">
            <v>6.6839999999999983E-2</v>
          </cell>
          <cell r="HR609">
            <v>6.8160000000000026E-2</v>
          </cell>
          <cell r="HS609">
            <v>6.3600000000000004E-2</v>
          </cell>
          <cell r="HT609">
            <v>5.8560000000000001E-2</v>
          </cell>
          <cell r="HU609">
            <v>5.0880000000000002E-2</v>
          </cell>
          <cell r="HV609">
            <v>5.7479999999999989E-2</v>
          </cell>
          <cell r="HW609">
            <v>5.5560000000000012E-2</v>
          </cell>
          <cell r="HX609">
            <v>6.2520000000000006E-2</v>
          </cell>
          <cell r="HY609">
            <v>6.2640000000000001E-2</v>
          </cell>
          <cell r="HZ609">
            <v>8.5679999999999965E-2</v>
          </cell>
          <cell r="IA609">
            <v>8.6399999999999949E-2</v>
          </cell>
          <cell r="IB609">
            <v>8.8559999999999958E-2</v>
          </cell>
          <cell r="IC609">
            <v>6.971999999999999E-2</v>
          </cell>
          <cell r="ID609">
            <v>6.612000000000004E-2</v>
          </cell>
          <cell r="IE609">
            <v>6.5160000000000023E-2</v>
          </cell>
          <cell r="IF609">
            <v>5.7000000000000009E-2</v>
          </cell>
          <cell r="IG609">
            <v>4.9439999999999991E-2</v>
          </cell>
          <cell r="IH609">
            <v>5.7719999999999994E-2</v>
          </cell>
          <cell r="II609">
            <v>5.5800000000000016E-2</v>
          </cell>
          <cell r="IJ609">
            <v>6.2640000000000015E-2</v>
          </cell>
          <cell r="IK609">
            <v>6.3840000000000008E-2</v>
          </cell>
          <cell r="IL609">
            <v>8.5919999999999955E-2</v>
          </cell>
          <cell r="IM609">
            <v>8.3519999999999955E-2</v>
          </cell>
          <cell r="IN609">
            <v>8.8559999999999958E-2</v>
          </cell>
          <cell r="IO609">
            <v>6.6839999999999997E-2</v>
          </cell>
          <cell r="IP609">
            <v>6.5280000000000032E-2</v>
          </cell>
          <cell r="IQ609">
            <v>6.4200000000000021E-2</v>
          </cell>
          <cell r="IR609">
            <v>5.7120000000000004E-2</v>
          </cell>
          <cell r="IS609">
            <v>5.0279999999999991E-2</v>
          </cell>
          <cell r="IT609">
            <v>5.7719999999999987E-2</v>
          </cell>
          <cell r="IU609">
            <v>5.6160000000000022E-2</v>
          </cell>
          <cell r="IV609">
            <v>6.3719999999999999E-2</v>
          </cell>
          <cell r="IW609">
            <v>6.4799999999999996E-2</v>
          </cell>
          <cell r="IX609">
            <v>8.6039999999999964E-2</v>
          </cell>
          <cell r="IY609">
            <v>8.6399999999999949E-2</v>
          </cell>
        </row>
        <row r="610">
          <cell r="C610" t="str">
            <v>NUC.PX.NTN._.PTC.Adv_Reactor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238.87176479999988</v>
          </cell>
          <cell r="BQ610">
            <v>215.7551423999999</v>
          </cell>
          <cell r="BR610">
            <v>238.87176479999988</v>
          </cell>
          <cell r="BS610">
            <v>231.16622399999989</v>
          </cell>
          <cell r="BT610">
            <v>238.87176479999988</v>
          </cell>
          <cell r="BU610">
            <v>231.16622399999989</v>
          </cell>
          <cell r="BV610">
            <v>238.87176479999988</v>
          </cell>
          <cell r="BW610">
            <v>238.87176479999988</v>
          </cell>
          <cell r="BX610">
            <v>231.16622399999989</v>
          </cell>
          <cell r="BY610">
            <v>238.87176479999988</v>
          </cell>
          <cell r="BZ610">
            <v>231.16622399999989</v>
          </cell>
          <cell r="CA610">
            <v>231.16622399999989</v>
          </cell>
          <cell r="CB610">
            <v>238.87176479999988</v>
          </cell>
          <cell r="CC610">
            <v>215.7551423999999</v>
          </cell>
          <cell r="CD610">
            <v>238.87176479999988</v>
          </cell>
          <cell r="CE610">
            <v>231.16622399999989</v>
          </cell>
          <cell r="CF610">
            <v>238.87176479999988</v>
          </cell>
          <cell r="CG610">
            <v>231.16622399999989</v>
          </cell>
          <cell r="CH610">
            <v>238.87176479999988</v>
          </cell>
          <cell r="CI610">
            <v>238.87176479999988</v>
          </cell>
          <cell r="CJ610">
            <v>231.16622399999989</v>
          </cell>
          <cell r="CK610">
            <v>238.87176479999988</v>
          </cell>
          <cell r="CL610">
            <v>231.16622399999989</v>
          </cell>
          <cell r="CM610">
            <v>231.16622399999989</v>
          </cell>
          <cell r="CN610">
            <v>238.87176479999988</v>
          </cell>
          <cell r="CO610">
            <v>223.46068319999989</v>
          </cell>
          <cell r="CP610">
            <v>238.87176479999988</v>
          </cell>
          <cell r="CQ610">
            <v>231.16622399999989</v>
          </cell>
          <cell r="CR610">
            <v>238.87176479999988</v>
          </cell>
          <cell r="CS610">
            <v>231.16622399999989</v>
          </cell>
          <cell r="CT610">
            <v>238.87176479999988</v>
          </cell>
          <cell r="CU610">
            <v>238.87176479999988</v>
          </cell>
          <cell r="CV610">
            <v>231.16622399999989</v>
          </cell>
          <cell r="CW610">
            <v>238.87176479999988</v>
          </cell>
          <cell r="CX610">
            <v>231.16622399999989</v>
          </cell>
          <cell r="CY610">
            <v>223.46068319999989</v>
          </cell>
          <cell r="CZ610">
            <v>238.87176479999988</v>
          </cell>
          <cell r="DA610">
            <v>215.7551423999999</v>
          </cell>
          <cell r="DB610">
            <v>238.87176479999988</v>
          </cell>
          <cell r="DC610">
            <v>231.16622399999989</v>
          </cell>
          <cell r="DD610">
            <v>238.87176479999988</v>
          </cell>
          <cell r="DE610">
            <v>231.16622399999989</v>
          </cell>
          <cell r="DF610">
            <v>238.87176479999988</v>
          </cell>
          <cell r="DG610">
            <v>238.87176479999988</v>
          </cell>
          <cell r="DH610">
            <v>231.16622399999989</v>
          </cell>
          <cell r="DI610">
            <v>238.87176479999988</v>
          </cell>
          <cell r="DJ610">
            <v>231.16622399999989</v>
          </cell>
          <cell r="DK610">
            <v>231.16622399999989</v>
          </cell>
          <cell r="DL610">
            <v>238.87176479999988</v>
          </cell>
          <cell r="DM610">
            <v>215.7551423999999</v>
          </cell>
          <cell r="DN610">
            <v>238.87176479999988</v>
          </cell>
          <cell r="DO610">
            <v>231.16622399999989</v>
          </cell>
          <cell r="DP610">
            <v>238.87176479999988</v>
          </cell>
          <cell r="DQ610">
            <v>231.16622399999989</v>
          </cell>
          <cell r="DR610">
            <v>238.87176479999988</v>
          </cell>
          <cell r="DS610">
            <v>238.87176479999988</v>
          </cell>
          <cell r="DT610">
            <v>231.16622399999989</v>
          </cell>
          <cell r="DU610">
            <v>238.87176479999988</v>
          </cell>
          <cell r="DV610">
            <v>231.16622399999989</v>
          </cell>
          <cell r="DW610">
            <v>231.16622399999989</v>
          </cell>
          <cell r="DX610">
            <v>238.87176479999988</v>
          </cell>
          <cell r="DY610">
            <v>215.7551423999999</v>
          </cell>
          <cell r="DZ610">
            <v>238.87176479999988</v>
          </cell>
          <cell r="EA610">
            <v>231.16622399999989</v>
          </cell>
          <cell r="EB610">
            <v>238.87176479999988</v>
          </cell>
          <cell r="EC610">
            <v>231.16622399999989</v>
          </cell>
          <cell r="ED610">
            <v>238.87176479999988</v>
          </cell>
          <cell r="EE610">
            <v>238.87176479999988</v>
          </cell>
          <cell r="EF610">
            <v>231.16622399999989</v>
          </cell>
          <cell r="EG610">
            <v>238.87176479999988</v>
          </cell>
          <cell r="EH610">
            <v>231.16622399999989</v>
          </cell>
          <cell r="EI610">
            <v>231.16622399999989</v>
          </cell>
          <cell r="EJ610">
            <v>238.87176479999988</v>
          </cell>
          <cell r="EK610">
            <v>223.46068319999989</v>
          </cell>
          <cell r="EL610">
            <v>238.87176479999988</v>
          </cell>
          <cell r="EM610">
            <v>231.16622399999989</v>
          </cell>
          <cell r="EN610">
            <v>238.87176479999988</v>
          </cell>
          <cell r="EO610">
            <v>231.16622399999989</v>
          </cell>
          <cell r="EP610">
            <v>238.87176479999988</v>
          </cell>
          <cell r="EQ610">
            <v>238.87176479999988</v>
          </cell>
          <cell r="ER610">
            <v>231.16622399999989</v>
          </cell>
          <cell r="ES610">
            <v>238.87176479999988</v>
          </cell>
          <cell r="ET610">
            <v>231.16622399999989</v>
          </cell>
          <cell r="EU610">
            <v>223.46068319999989</v>
          </cell>
          <cell r="EV610">
            <v>238.87176479999988</v>
          </cell>
          <cell r="EW610">
            <v>215.7551423999999</v>
          </cell>
          <cell r="EX610">
            <v>238.87176479999988</v>
          </cell>
          <cell r="EY610">
            <v>231.16622399999989</v>
          </cell>
          <cell r="EZ610">
            <v>238.87176479999988</v>
          </cell>
          <cell r="FA610">
            <v>231.16622399999989</v>
          </cell>
          <cell r="FB610">
            <v>238.87176479999988</v>
          </cell>
          <cell r="FC610">
            <v>238.87176479999988</v>
          </cell>
          <cell r="FD610">
            <v>231.16622399999989</v>
          </cell>
          <cell r="FE610">
            <v>238.87176479999988</v>
          </cell>
          <cell r="FF610">
            <v>231.16622399999989</v>
          </cell>
          <cell r="FG610">
            <v>231.16622399999989</v>
          </cell>
          <cell r="FH610">
            <v>238.87176479999988</v>
          </cell>
          <cell r="FI610">
            <v>215.7551423999999</v>
          </cell>
          <cell r="FJ610">
            <v>238.87176479999988</v>
          </cell>
          <cell r="FK610">
            <v>231.16622399999989</v>
          </cell>
          <cell r="FL610">
            <v>238.87176479999988</v>
          </cell>
          <cell r="FM610">
            <v>231.16622399999989</v>
          </cell>
          <cell r="FN610">
            <v>238.87176479999988</v>
          </cell>
          <cell r="FO610">
            <v>238.87176479999988</v>
          </cell>
          <cell r="FP610">
            <v>231.16622399999989</v>
          </cell>
          <cell r="FQ610">
            <v>238.87176479999988</v>
          </cell>
          <cell r="FR610">
            <v>231.16622399999989</v>
          </cell>
          <cell r="FS610">
            <v>231.16622399999989</v>
          </cell>
          <cell r="FT610">
            <v>238.87176479999988</v>
          </cell>
          <cell r="FU610">
            <v>215.7551423999999</v>
          </cell>
          <cell r="FV610">
            <v>238.87176479999988</v>
          </cell>
          <cell r="FW610">
            <v>231.16622399999989</v>
          </cell>
          <cell r="FX610">
            <v>238.87176479999988</v>
          </cell>
          <cell r="FY610">
            <v>231.16622399999989</v>
          </cell>
          <cell r="FZ610">
            <v>238.87176479999988</v>
          </cell>
          <cell r="GA610">
            <v>238.87176479999988</v>
          </cell>
          <cell r="GB610">
            <v>231.16622399999989</v>
          </cell>
          <cell r="GC610">
            <v>238.87176479999988</v>
          </cell>
          <cell r="GD610">
            <v>231.16622399999989</v>
          </cell>
          <cell r="GE610">
            <v>231.16622399999989</v>
          </cell>
          <cell r="GF610">
            <v>4.7764800000000003E-2</v>
          </cell>
          <cell r="GG610">
            <v>4.4683199999999999E-2</v>
          </cell>
          <cell r="GH610">
            <v>4.7764800000000003E-2</v>
          </cell>
          <cell r="GI610">
            <v>4.6224000000000001E-2</v>
          </cell>
          <cell r="GJ610">
            <v>4.7764800000000003E-2</v>
          </cell>
          <cell r="GK610">
            <v>4.6224000000000001E-2</v>
          </cell>
          <cell r="GL610">
            <v>4.7764800000000003E-2</v>
          </cell>
          <cell r="GM610">
            <v>4.7764800000000003E-2</v>
          </cell>
          <cell r="GN610">
            <v>4.6224000000000001E-2</v>
          </cell>
          <cell r="GO610">
            <v>4.7764800000000003E-2</v>
          </cell>
          <cell r="GP610">
            <v>4.6224000000000001E-2</v>
          </cell>
          <cell r="GQ610">
            <v>4.4683199999999999E-2</v>
          </cell>
          <cell r="GR610">
            <v>4.7764800000000003E-2</v>
          </cell>
          <cell r="GS610">
            <v>4.3142399999999997E-2</v>
          </cell>
          <cell r="GT610">
            <v>4.7764800000000003E-2</v>
          </cell>
          <cell r="GU610">
            <v>4.6224000000000001E-2</v>
          </cell>
          <cell r="GV610">
            <v>4.7764800000000003E-2</v>
          </cell>
          <cell r="GW610">
            <v>4.6224000000000001E-2</v>
          </cell>
          <cell r="GX610">
            <v>4.7764800000000003E-2</v>
          </cell>
          <cell r="GY610">
            <v>4.7764800000000003E-2</v>
          </cell>
          <cell r="GZ610">
            <v>4.6224000000000001E-2</v>
          </cell>
          <cell r="HA610">
            <v>4.7764800000000003E-2</v>
          </cell>
          <cell r="HB610">
            <v>4.6224000000000001E-2</v>
          </cell>
          <cell r="HC610">
            <v>4.6224000000000001E-2</v>
          </cell>
          <cell r="HD610">
            <v>4.7764800000000003E-2</v>
          </cell>
          <cell r="HE610">
            <v>4.3142399999999997E-2</v>
          </cell>
          <cell r="HF610">
            <v>4.7764800000000003E-2</v>
          </cell>
          <cell r="HG610">
            <v>4.6224000000000001E-2</v>
          </cell>
          <cell r="HH610">
            <v>4.7764800000000003E-2</v>
          </cell>
          <cell r="HI610">
            <v>4.6224000000000001E-2</v>
          </cell>
          <cell r="HJ610">
            <v>4.7764800000000003E-2</v>
          </cell>
          <cell r="HK610">
            <v>4.7764800000000003E-2</v>
          </cell>
          <cell r="HL610">
            <v>4.6224000000000001E-2</v>
          </cell>
          <cell r="HM610">
            <v>4.7764800000000003E-2</v>
          </cell>
          <cell r="HN610">
            <v>4.6224000000000001E-2</v>
          </cell>
          <cell r="HO610">
            <v>4.6224000000000001E-2</v>
          </cell>
          <cell r="HP610">
            <v>4.7764800000000003E-2</v>
          </cell>
          <cell r="HQ610">
            <v>4.3142399999999997E-2</v>
          </cell>
          <cell r="HR610">
            <v>4.7764800000000003E-2</v>
          </cell>
          <cell r="HS610">
            <v>4.6224000000000001E-2</v>
          </cell>
          <cell r="HT610">
            <v>4.7764800000000003E-2</v>
          </cell>
          <cell r="HU610">
            <v>4.6224000000000001E-2</v>
          </cell>
          <cell r="HV610">
            <v>4.7764800000000003E-2</v>
          </cell>
          <cell r="HW610">
            <v>4.7764800000000003E-2</v>
          </cell>
          <cell r="HX610">
            <v>4.6224000000000001E-2</v>
          </cell>
          <cell r="HY610">
            <v>4.7764800000000003E-2</v>
          </cell>
          <cell r="HZ610">
            <v>4.6224000000000001E-2</v>
          </cell>
          <cell r="IA610">
            <v>4.6224000000000001E-2</v>
          </cell>
          <cell r="IB610">
            <v>4.7764800000000003E-2</v>
          </cell>
          <cell r="IC610">
            <v>4.4683199999999999E-2</v>
          </cell>
          <cell r="ID610">
            <v>4.7764800000000003E-2</v>
          </cell>
          <cell r="IE610">
            <v>4.6224000000000001E-2</v>
          </cell>
          <cell r="IF610">
            <v>4.7764800000000003E-2</v>
          </cell>
          <cell r="IG610">
            <v>4.6224000000000001E-2</v>
          </cell>
          <cell r="IH610">
            <v>4.7764800000000003E-2</v>
          </cell>
          <cell r="II610">
            <v>4.7764800000000003E-2</v>
          </cell>
          <cell r="IJ610">
            <v>4.6224000000000001E-2</v>
          </cell>
          <cell r="IK610">
            <v>4.7764800000000003E-2</v>
          </cell>
          <cell r="IL610">
            <v>4.6224000000000001E-2</v>
          </cell>
          <cell r="IM610">
            <v>4.4683199999999999E-2</v>
          </cell>
          <cell r="IN610">
            <v>4.7764800000000003E-2</v>
          </cell>
          <cell r="IO610">
            <v>4.3142399999999997E-2</v>
          </cell>
          <cell r="IP610">
            <v>4.7764800000000003E-2</v>
          </cell>
          <cell r="IQ610">
            <v>4.6224000000000001E-2</v>
          </cell>
          <cell r="IR610">
            <v>4.7764800000000003E-2</v>
          </cell>
          <cell r="IS610">
            <v>4.6224000000000001E-2</v>
          </cell>
          <cell r="IT610">
            <v>4.7764800000000003E-2</v>
          </cell>
          <cell r="IU610">
            <v>4.7764800000000003E-2</v>
          </cell>
          <cell r="IV610">
            <v>4.6224000000000001E-2</v>
          </cell>
          <cell r="IW610">
            <v>4.7764800000000003E-2</v>
          </cell>
          <cell r="IX610">
            <v>4.6224000000000001E-2</v>
          </cell>
          <cell r="IY610">
            <v>4.6224000000000001E-2</v>
          </cell>
        </row>
        <row r="611">
          <cell r="C611" t="str">
            <v>WD_.PX.CLV._.PTC.Small_Scale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1.664791975E-2</v>
          </cell>
          <cell r="BQ611">
            <v>1.5344791010000004E-2</v>
          </cell>
          <cell r="BR611">
            <v>1.6210259719999998E-2</v>
          </cell>
          <cell r="BS611">
            <v>2.6450209440000004E-2</v>
          </cell>
          <cell r="BT611">
            <v>3.6371511320000008E-2</v>
          </cell>
          <cell r="BU611">
            <v>3.2667973580000002E-2</v>
          </cell>
          <cell r="BV611">
            <v>3.1027055879999994E-2</v>
          </cell>
          <cell r="BW611">
            <v>2.6055644710000006E-2</v>
          </cell>
          <cell r="BX611">
            <v>1.6798561029999999E-2</v>
          </cell>
          <cell r="BY611">
            <v>2.0839661820000008E-2</v>
          </cell>
          <cell r="BZ611">
            <v>2.0863600700000002E-2</v>
          </cell>
          <cell r="CA611">
            <v>1.6485036410000001E-2</v>
          </cell>
          <cell r="CB611">
            <v>1.6355613210000002E-2</v>
          </cell>
          <cell r="CC611">
            <v>1.6398771070000002E-2</v>
          </cell>
          <cell r="CD611">
            <v>1.5651337080000001E-2</v>
          </cell>
          <cell r="CE611">
            <v>2.4434845540000003E-2</v>
          </cell>
          <cell r="CF611">
            <v>3.3999186899999992E-2</v>
          </cell>
          <cell r="CG611">
            <v>3.0589970010000005E-2</v>
          </cell>
          <cell r="CH611">
            <v>3.6360485730000003E-2</v>
          </cell>
          <cell r="CI611">
            <v>2.6522338700000005E-2</v>
          </cell>
          <cell r="CJ611">
            <v>1.5706873959999999E-2</v>
          </cell>
          <cell r="CK611">
            <v>2.4590096320000004E-2</v>
          </cell>
          <cell r="CL611">
            <v>1.8279154549999999E-2</v>
          </cell>
          <cell r="CM611">
            <v>1.7339761449999998E-2</v>
          </cell>
          <cell r="CN611">
            <v>1.6257193090000004E-2</v>
          </cell>
          <cell r="CO611">
            <v>1.6335489990000004E-2</v>
          </cell>
          <cell r="CP611">
            <v>1.6170634040000003E-2</v>
          </cell>
          <cell r="CQ611">
            <v>2.5859127940000004E-2</v>
          </cell>
          <cell r="CR611">
            <v>3.5302833289999995E-2</v>
          </cell>
          <cell r="CS611">
            <v>3.1282895099999999E-2</v>
          </cell>
          <cell r="CT611">
            <v>3.296607746E-2</v>
          </cell>
          <cell r="CU611">
            <v>2.7608613930000005E-2</v>
          </cell>
          <cell r="CV611">
            <v>1.6541431450000001E-2</v>
          </cell>
          <cell r="CW611">
            <v>2.1987294590000005E-2</v>
          </cell>
          <cell r="CX611">
            <v>1.8645479390000001E-2</v>
          </cell>
          <cell r="CY611">
            <v>1.7330763309999997E-2</v>
          </cell>
          <cell r="CZ611">
            <v>1.5856993680000001E-2</v>
          </cell>
          <cell r="DA611">
            <v>1.6560086300000002E-2</v>
          </cell>
          <cell r="DB611">
            <v>1.5969048050000004E-2</v>
          </cell>
          <cell r="DC611">
            <v>2.6085738010000005E-2</v>
          </cell>
          <cell r="DD611">
            <v>3.5028318529999998E-2</v>
          </cell>
          <cell r="DE611">
            <v>3.1591809550000002E-2</v>
          </cell>
          <cell r="DF611">
            <v>3.2308656929999999E-2</v>
          </cell>
          <cell r="DG611">
            <v>2.7754556750000006E-2</v>
          </cell>
          <cell r="DH611">
            <v>1.700729108E-2</v>
          </cell>
          <cell r="DI611">
            <v>2.1274828810000007E-2</v>
          </cell>
          <cell r="DJ611">
            <v>1.9963899809999998E-2</v>
          </cell>
          <cell r="DK611">
            <v>1.6579937209999996E-2</v>
          </cell>
          <cell r="DL611">
            <v>1.5867570229999999E-2</v>
          </cell>
          <cell r="DM611">
            <v>1.6741195449999999E-2</v>
          </cell>
          <cell r="DN611">
            <v>1.518734347E-2</v>
          </cell>
          <cell r="DO611">
            <v>2.6859971670000003E-2</v>
          </cell>
          <cell r="DP611">
            <v>3.4866276410000001E-2</v>
          </cell>
          <cell r="DQ611">
            <v>3.17629917E-2</v>
          </cell>
          <cell r="DR611">
            <v>3.3036047399999997E-2</v>
          </cell>
          <cell r="DS611">
            <v>2.6705751910000006E-2</v>
          </cell>
          <cell r="DT611">
            <v>1.7042452390000001E-2</v>
          </cell>
          <cell r="DU611">
            <v>2.0733796920000006E-2</v>
          </cell>
          <cell r="DV611">
            <v>2.0173165109999999E-2</v>
          </cell>
          <cell r="DW611">
            <v>1.6939931369999998E-2</v>
          </cell>
          <cell r="DX611">
            <v>1.61259321E-2</v>
          </cell>
          <cell r="DY611">
            <v>1.6455072390000002E-2</v>
          </cell>
          <cell r="DZ611">
            <v>1.5668721529999999E-2</v>
          </cell>
          <cell r="EA611">
            <v>2.7055643020000002E-2</v>
          </cell>
          <cell r="EB611">
            <v>3.5349289870000009E-2</v>
          </cell>
          <cell r="EC611">
            <v>3.235066835E-2</v>
          </cell>
          <cell r="ED611">
            <v>3.1634825439999993E-2</v>
          </cell>
          <cell r="EE611">
            <v>2.6471258260000005E-2</v>
          </cell>
          <cell r="EF611">
            <v>1.7157804689999997E-2</v>
          </cell>
          <cell r="EG611">
            <v>2.0801473970000012E-2</v>
          </cell>
          <cell r="EH611">
            <v>2.0543497080000001E-2</v>
          </cell>
          <cell r="EI611">
            <v>1.6912706730000001E-2</v>
          </cell>
          <cell r="EJ611">
            <v>1.664791975E-2</v>
          </cell>
          <cell r="EK611">
            <v>1.5379764300000005E-2</v>
          </cell>
          <cell r="EL611">
            <v>1.6531060749999996E-2</v>
          </cell>
          <cell r="EM611">
            <v>2.7827535730000005E-2</v>
          </cell>
          <cell r="EN611">
            <v>3.4693503860000009E-2</v>
          </cell>
          <cell r="EO611">
            <v>3.3037139200000003E-2</v>
          </cell>
          <cell r="EP611">
            <v>3.2494034639999995E-2</v>
          </cell>
          <cell r="EQ611">
            <v>2.4719117190000004E-2</v>
          </cell>
          <cell r="ER611">
            <v>1.7236446109999998E-2</v>
          </cell>
          <cell r="ES611">
            <v>1.9968001160000009E-2</v>
          </cell>
          <cell r="ET611">
            <v>2.1171745320000001E-2</v>
          </cell>
          <cell r="EU611">
            <v>1.6301665100000001E-2</v>
          </cell>
          <cell r="EV611">
            <v>1.6257193090000004E-2</v>
          </cell>
          <cell r="EW611">
            <v>1.6293493890000003E-2</v>
          </cell>
          <cell r="EX611">
            <v>1.6148830630000003E-2</v>
          </cell>
          <cell r="EY611">
            <v>2.4382035380000004E-2</v>
          </cell>
          <cell r="EZ611">
            <v>3.5095247649999987E-2</v>
          </cell>
          <cell r="FA611">
            <v>3.068161002E-2</v>
          </cell>
          <cell r="FB611">
            <v>3.4784731629999996E-2</v>
          </cell>
          <cell r="FC611">
            <v>2.7462150710000008E-2</v>
          </cell>
          <cell r="FD611">
            <v>1.593454134E-2</v>
          </cell>
          <cell r="FE611">
            <v>2.3136230230000006E-2</v>
          </cell>
          <cell r="FF611">
            <v>1.865238793E-2</v>
          </cell>
          <cell r="FG611">
            <v>1.7459381079999996E-2</v>
          </cell>
          <cell r="FH611">
            <v>1.5904166500000001E-2</v>
          </cell>
          <cell r="FI611">
            <v>1.6092466090000004E-2</v>
          </cell>
          <cell r="FJ611">
            <v>1.6170634040000003E-2</v>
          </cell>
          <cell r="FK611">
            <v>2.5859127940000004E-2</v>
          </cell>
          <cell r="FL611">
            <v>3.5302833289999995E-2</v>
          </cell>
          <cell r="FM611">
            <v>3.1282895099999999E-2</v>
          </cell>
          <cell r="FN611">
            <v>3.296607746E-2</v>
          </cell>
          <cell r="FO611">
            <v>2.7608613930000005E-2</v>
          </cell>
          <cell r="FP611">
            <v>1.6541431450000001E-2</v>
          </cell>
          <cell r="FQ611">
            <v>2.1987294590000005E-2</v>
          </cell>
          <cell r="FR611">
            <v>1.8645479390000001E-2</v>
          </cell>
          <cell r="FS611">
            <v>1.7482720489999996E-2</v>
          </cell>
          <cell r="FT611">
            <v>1.5856993680000001E-2</v>
          </cell>
          <cell r="FU611">
            <v>1.6560086300000002E-2</v>
          </cell>
          <cell r="FV611">
            <v>1.5969048050000004E-2</v>
          </cell>
          <cell r="FW611">
            <v>2.6085738010000005E-2</v>
          </cell>
          <cell r="FX611">
            <v>3.5028318529999998E-2</v>
          </cell>
          <cell r="FY611">
            <v>3.1591809550000002E-2</v>
          </cell>
          <cell r="FZ611">
            <v>3.2308656929999999E-2</v>
          </cell>
          <cell r="GA611">
            <v>2.7754556750000006E-2</v>
          </cell>
          <cell r="GB611">
            <v>1.700729108E-2</v>
          </cell>
          <cell r="GC611">
            <v>2.1274828810000007E-2</v>
          </cell>
          <cell r="GD611">
            <v>1.9963899809999998E-2</v>
          </cell>
          <cell r="GE611">
            <v>1.6579937209999996E-2</v>
          </cell>
          <cell r="GF611">
            <v>1.5867570229999999E-2</v>
          </cell>
          <cell r="GG611">
            <v>1.676375603E-2</v>
          </cell>
          <cell r="GH611">
            <v>1.5668721529999999E-2</v>
          </cell>
          <cell r="GI611">
            <v>2.7055643020000002E-2</v>
          </cell>
          <cell r="GJ611">
            <v>3.5349289870000009E-2</v>
          </cell>
          <cell r="GK611">
            <v>3.235066835E-2</v>
          </cell>
          <cell r="GL611">
            <v>3.1634825439999993E-2</v>
          </cell>
          <cell r="GM611">
            <v>2.6471258260000005E-2</v>
          </cell>
          <cell r="GN611">
            <v>1.7157804689999997E-2</v>
          </cell>
          <cell r="GO611">
            <v>2.0801473970000012E-2</v>
          </cell>
          <cell r="GP611">
            <v>2.0543497080000001E-2</v>
          </cell>
          <cell r="GQ611">
            <v>1.6251985560000001E-2</v>
          </cell>
          <cell r="GR611">
            <v>1.664791975E-2</v>
          </cell>
          <cell r="GS611">
            <v>1.5344791010000004E-2</v>
          </cell>
          <cell r="GT611">
            <v>1.6210259719999998E-2</v>
          </cell>
          <cell r="GU611">
            <v>2.6450209440000004E-2</v>
          </cell>
          <cell r="GV611">
            <v>3.6371511320000008E-2</v>
          </cell>
          <cell r="GW611">
            <v>3.2667973580000002E-2</v>
          </cell>
          <cell r="GX611">
            <v>3.1027055879999994E-2</v>
          </cell>
          <cell r="GY611">
            <v>2.6055644710000006E-2</v>
          </cell>
          <cell r="GZ611">
            <v>1.6798561029999999E-2</v>
          </cell>
          <cell r="HA611">
            <v>2.0839661820000008E-2</v>
          </cell>
          <cell r="HB611">
            <v>2.0863600700000002E-2</v>
          </cell>
          <cell r="HC611">
            <v>1.6485036410000001E-2</v>
          </cell>
          <cell r="HD611">
            <v>1.6355613210000002E-2</v>
          </cell>
          <cell r="HE611">
            <v>1.6398771070000002E-2</v>
          </cell>
          <cell r="HF611">
            <v>1.5651337080000001E-2</v>
          </cell>
          <cell r="HG611">
            <v>2.4434845540000003E-2</v>
          </cell>
          <cell r="HH611">
            <v>3.3999186899999992E-2</v>
          </cell>
          <cell r="HI611">
            <v>3.0589970010000005E-2</v>
          </cell>
          <cell r="HJ611">
            <v>3.6360485730000003E-2</v>
          </cell>
          <cell r="HK611">
            <v>2.6522338700000005E-2</v>
          </cell>
          <cell r="HL611">
            <v>1.5706873959999999E-2</v>
          </cell>
          <cell r="HM611">
            <v>2.4590096320000004E-2</v>
          </cell>
          <cell r="HN611">
            <v>1.8279154549999999E-2</v>
          </cell>
          <cell r="HO611">
            <v>1.7339761449999998E-2</v>
          </cell>
          <cell r="HP611">
            <v>1.6257193090000004E-2</v>
          </cell>
          <cell r="HQ611">
            <v>1.6293493890000003E-2</v>
          </cell>
          <cell r="HR611">
            <v>1.6148830630000003E-2</v>
          </cell>
          <cell r="HS611">
            <v>2.4382035380000004E-2</v>
          </cell>
          <cell r="HT611">
            <v>3.5095247649999987E-2</v>
          </cell>
          <cell r="HU611">
            <v>3.068161002E-2</v>
          </cell>
          <cell r="HV611">
            <v>3.4784731629999996E-2</v>
          </cell>
          <cell r="HW611">
            <v>2.7462150710000008E-2</v>
          </cell>
          <cell r="HX611">
            <v>1.593454134E-2</v>
          </cell>
          <cell r="HY611">
            <v>2.3136230230000006E-2</v>
          </cell>
          <cell r="HZ611">
            <v>1.865238793E-2</v>
          </cell>
          <cell r="IA611">
            <v>1.7459381079999996E-2</v>
          </cell>
          <cell r="IB611">
            <v>1.5904166500000001E-2</v>
          </cell>
          <cell r="IC611">
            <v>1.6808942990000002E-2</v>
          </cell>
          <cell r="ID611">
            <v>1.5969048050000004E-2</v>
          </cell>
          <cell r="IE611">
            <v>2.6085738010000005E-2</v>
          </cell>
          <cell r="IF611">
            <v>3.5028318529999998E-2</v>
          </cell>
          <cell r="IG611">
            <v>3.1591809550000002E-2</v>
          </cell>
          <cell r="IH611">
            <v>3.2308656929999999E-2</v>
          </cell>
          <cell r="II611">
            <v>2.7754556750000006E-2</v>
          </cell>
          <cell r="IJ611">
            <v>1.700729108E-2</v>
          </cell>
          <cell r="IK611">
            <v>2.1274828810000007E-2</v>
          </cell>
          <cell r="IL611">
            <v>1.9963899809999998E-2</v>
          </cell>
          <cell r="IM611">
            <v>1.6146483259999997E-2</v>
          </cell>
          <cell r="IN611">
            <v>1.5867570229999999E-2</v>
          </cell>
          <cell r="IO611">
            <v>1.6741195449999999E-2</v>
          </cell>
          <cell r="IP611">
            <v>1.518734347E-2</v>
          </cell>
          <cell r="IQ611">
            <v>2.6859971670000003E-2</v>
          </cell>
          <cell r="IR611">
            <v>3.4866276410000001E-2</v>
          </cell>
          <cell r="IS611">
            <v>3.17629917E-2</v>
          </cell>
          <cell r="IT611">
            <v>3.3036047399999997E-2</v>
          </cell>
          <cell r="IU611">
            <v>2.6705751910000006E-2</v>
          </cell>
          <cell r="IV611">
            <v>1.7042452390000001E-2</v>
          </cell>
          <cell r="IW611">
            <v>2.0733796920000006E-2</v>
          </cell>
          <cell r="IX611">
            <v>2.0173165109999999E-2</v>
          </cell>
          <cell r="IY611">
            <v>1.6939931369999998E-2</v>
          </cell>
        </row>
        <row r="612">
          <cell r="C612" t="str">
            <v>WD_.PX.COR._.PTC.Small_Scale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2.7374762229999995E-2</v>
          </cell>
          <cell r="BQ612">
            <v>1.4870522800000001E-2</v>
          </cell>
          <cell r="BR612">
            <v>1.4335551580000001E-2</v>
          </cell>
          <cell r="BS612">
            <v>1.3698669649999998E-2</v>
          </cell>
          <cell r="BT612">
            <v>1.260614562E-2</v>
          </cell>
          <cell r="BU612">
            <v>1.0346789129999999E-2</v>
          </cell>
          <cell r="BV612">
            <v>9.3111444900000027E-3</v>
          </cell>
          <cell r="BW612">
            <v>8.0594590199999996E-3</v>
          </cell>
          <cell r="BX612">
            <v>9.5069483900000005E-3</v>
          </cell>
          <cell r="BY612">
            <v>1.5097055439999998E-2</v>
          </cell>
          <cell r="BZ612">
            <v>2.9271041709999994E-2</v>
          </cell>
          <cell r="CA612">
            <v>2.1996458360000005E-2</v>
          </cell>
          <cell r="CB612">
            <v>2.251258544E-2</v>
          </cell>
          <cell r="CC612">
            <v>1.9487416769999998E-2</v>
          </cell>
          <cell r="CD612">
            <v>1.5381488969999999E-2</v>
          </cell>
          <cell r="CE612">
            <v>1.131150058E-2</v>
          </cell>
          <cell r="CF612">
            <v>1.4541896379999999E-2</v>
          </cell>
          <cell r="CG612">
            <v>9.9343644199999994E-3</v>
          </cell>
          <cell r="CH612">
            <v>9.4455138799999974E-3</v>
          </cell>
          <cell r="CI612">
            <v>8.7106749599999995E-3</v>
          </cell>
          <cell r="CJ612">
            <v>8.4751154799999999E-3</v>
          </cell>
          <cell r="CK612">
            <v>1.522697426E-2</v>
          </cell>
          <cell r="CL612">
            <v>2.5495342419999997E-2</v>
          </cell>
          <cell r="CM612">
            <v>2.7055287070000003E-2</v>
          </cell>
          <cell r="CN612">
            <v>2.4082003519999999E-2</v>
          </cell>
          <cell r="CO612">
            <v>1.8845597469999999E-2</v>
          </cell>
          <cell r="CP612">
            <v>1.442651472E-2</v>
          </cell>
          <cell r="CQ612">
            <v>1.2580512959999998E-2</v>
          </cell>
          <cell r="CR612">
            <v>1.3715585900000002E-2</v>
          </cell>
          <cell r="CS612">
            <v>1.0637093129999999E-2</v>
          </cell>
          <cell r="CT612">
            <v>9.0168871800000022E-3</v>
          </cell>
          <cell r="CU612">
            <v>8.5306791899999977E-3</v>
          </cell>
          <cell r="CV612">
            <v>9.3129041000000017E-3</v>
          </cell>
          <cell r="CW612">
            <v>1.4127287849999998E-2</v>
          </cell>
          <cell r="CX612">
            <v>2.6741330839999994E-2</v>
          </cell>
          <cell r="CY612">
            <v>2.5491486530000003E-2</v>
          </cell>
          <cell r="CZ612">
            <v>2.6098822819999996E-2</v>
          </cell>
          <cell r="DA612">
            <v>1.7015532590000004E-2</v>
          </cell>
          <cell r="DB612">
            <v>1.4125908769999999E-2</v>
          </cell>
          <cell r="DC612">
            <v>1.3064890639999998E-2</v>
          </cell>
          <cell r="DD612">
            <v>1.3458071149999999E-2</v>
          </cell>
          <cell r="DE612">
            <v>1.0473687420000001E-2</v>
          </cell>
          <cell r="DF612">
            <v>9.0277340600000023E-3</v>
          </cell>
          <cell r="DG612">
            <v>8.6393853399999963E-3</v>
          </cell>
          <cell r="DH612">
            <v>9.0579021200000009E-3</v>
          </cell>
          <cell r="DI612">
            <v>1.4033669659999999E-2</v>
          </cell>
          <cell r="DJ612">
            <v>2.7638627499999995E-2</v>
          </cell>
          <cell r="DK612">
            <v>2.4935258780000004E-2</v>
          </cell>
          <cell r="DL612">
            <v>2.6108147539999998E-2</v>
          </cell>
          <cell r="DM612">
            <v>1.7008354850000001E-2</v>
          </cell>
          <cell r="DN612">
            <v>1.422536385E-2</v>
          </cell>
          <cell r="DO612">
            <v>1.4112408639999999E-2</v>
          </cell>
          <cell r="DP612">
            <v>1.2884476679999998E-2</v>
          </cell>
          <cell r="DQ612">
            <v>1.025538827E-2</v>
          </cell>
          <cell r="DR612">
            <v>9.1818176300000037E-3</v>
          </cell>
          <cell r="DS612">
            <v>8.3631633299999977E-3</v>
          </cell>
          <cell r="DT612">
            <v>9.0056886800000003E-3</v>
          </cell>
          <cell r="DU612">
            <v>1.4002312719999998E-2</v>
          </cell>
          <cell r="DV612">
            <v>2.9858899159999997E-2</v>
          </cell>
          <cell r="DW612">
            <v>2.2730915760000005E-2</v>
          </cell>
          <cell r="DX612">
            <v>2.6397388409999997E-2</v>
          </cell>
          <cell r="DY612">
            <v>1.6420494610000003E-2</v>
          </cell>
          <cell r="DZ612">
            <v>1.4633282189999999E-2</v>
          </cell>
          <cell r="EA612">
            <v>1.3776340409999999E-2</v>
          </cell>
          <cell r="EB612">
            <v>1.2886009749999998E-2</v>
          </cell>
          <cell r="EC612">
            <v>1.0220790099999998E-2</v>
          </cell>
          <cell r="ED612">
            <v>9.2515087600000025E-3</v>
          </cell>
          <cell r="EE612">
            <v>8.2174148199999995E-3</v>
          </cell>
          <cell r="EF612">
            <v>9.4034986299999998E-3</v>
          </cell>
          <cell r="EG612">
            <v>1.4873812379999999E-2</v>
          </cell>
          <cell r="EH612">
            <v>2.8452695659999996E-2</v>
          </cell>
          <cell r="EI612">
            <v>2.2731317280000003E-2</v>
          </cell>
          <cell r="EJ612">
            <v>2.7374762229999995E-2</v>
          </cell>
          <cell r="EK612">
            <v>1.5122239260000002E-2</v>
          </cell>
          <cell r="EL612">
            <v>1.405633807E-2</v>
          </cell>
          <cell r="EM612">
            <v>1.4094934399999998E-2</v>
          </cell>
          <cell r="EN612">
            <v>1.1727603380000002E-2</v>
          </cell>
          <cell r="EO612">
            <v>1.0292390799999999E-2</v>
          </cell>
          <cell r="EP612">
            <v>9.7150200800000027E-3</v>
          </cell>
          <cell r="EQ612">
            <v>7.5617354900000006E-3</v>
          </cell>
          <cell r="ER612">
            <v>1.0476672740000002E-2</v>
          </cell>
          <cell r="ES612">
            <v>1.473618002E-2</v>
          </cell>
          <cell r="ET612">
            <v>3.0089844279999996E-2</v>
          </cell>
          <cell r="EU612">
            <v>1.9943113940000003E-2</v>
          </cell>
          <cell r="EV612">
            <v>2.4082003519999999E-2</v>
          </cell>
          <cell r="EW612">
            <v>1.869190943E-2</v>
          </cell>
          <cell r="EX612">
            <v>1.4543068160000002E-2</v>
          </cell>
          <cell r="EY612">
            <v>1.130633581E-2</v>
          </cell>
          <cell r="EZ612">
            <v>1.2866557170000001E-2</v>
          </cell>
          <cell r="FA612">
            <v>9.8992633899999995E-3</v>
          </cell>
          <cell r="FB612">
            <v>9.4245680200000011E-3</v>
          </cell>
          <cell r="FC612">
            <v>8.7445956200000001E-3</v>
          </cell>
          <cell r="FD612">
            <v>9.1272147200000004E-3</v>
          </cell>
          <cell r="FE612">
            <v>1.4271799069999999E-2</v>
          </cell>
          <cell r="FF612">
            <v>2.5290203379999997E-2</v>
          </cell>
          <cell r="FG612">
            <v>2.6974748740000002E-2</v>
          </cell>
          <cell r="FH612">
            <v>2.4752165719999997E-2</v>
          </cell>
          <cell r="FI612">
            <v>1.8159206919999997E-2</v>
          </cell>
          <cell r="FJ612">
            <v>1.4329968480000002E-2</v>
          </cell>
          <cell r="FK612">
            <v>1.2412496809999998E-2</v>
          </cell>
          <cell r="FL612">
            <v>1.344989075E-2</v>
          </cell>
          <cell r="FM612">
            <v>1.048061751E-2</v>
          </cell>
          <cell r="FN612">
            <v>9.0168871800000022E-3</v>
          </cell>
          <cell r="FO612">
            <v>8.5306791899999977E-3</v>
          </cell>
          <cell r="FP612">
            <v>9.3129041000000017E-3</v>
          </cell>
          <cell r="FQ612">
            <v>1.4127287849999998E-2</v>
          </cell>
          <cell r="FR612">
            <v>2.6741330839999994E-2</v>
          </cell>
          <cell r="FS612">
            <v>2.5724019940000002E-2</v>
          </cell>
          <cell r="FT612">
            <v>2.6098822819999996E-2</v>
          </cell>
          <cell r="FU612">
            <v>1.7015532590000004E-2</v>
          </cell>
          <cell r="FV612">
            <v>1.4231805489999999E-2</v>
          </cell>
          <cell r="FW612">
            <v>1.3060513179999999E-2</v>
          </cell>
          <cell r="FX612">
            <v>1.3534201100000001E-2</v>
          </cell>
          <cell r="FY612">
            <v>1.044112449E-2</v>
          </cell>
          <cell r="FZ612">
            <v>9.0277340600000023E-3</v>
          </cell>
          <cell r="GA612">
            <v>8.6393853399999963E-3</v>
          </cell>
          <cell r="GB612">
            <v>9.0579021200000009E-3</v>
          </cell>
          <cell r="GC612">
            <v>1.4033669659999999E-2</v>
          </cell>
          <cell r="GD612">
            <v>2.7638627499999995E-2</v>
          </cell>
          <cell r="GE612">
            <v>2.4935258780000004E-2</v>
          </cell>
          <cell r="GF612">
            <v>2.6108147539999998E-2</v>
          </cell>
          <cell r="GG612">
            <v>1.7219471360000002E-2</v>
          </cell>
          <cell r="GH612">
            <v>1.4633282189999999E-2</v>
          </cell>
          <cell r="GI612">
            <v>1.3776340409999999E-2</v>
          </cell>
          <cell r="GJ612">
            <v>1.2886009749999998E-2</v>
          </cell>
          <cell r="GK612">
            <v>1.0220790099999998E-2</v>
          </cell>
          <cell r="GL612">
            <v>9.2515087600000025E-3</v>
          </cell>
          <cell r="GM612">
            <v>8.2174148199999995E-3</v>
          </cell>
          <cell r="GN612">
            <v>9.4034986299999998E-3</v>
          </cell>
          <cell r="GO612">
            <v>1.4873812379999999E-2</v>
          </cell>
          <cell r="GP612">
            <v>2.8452695659999996E-2</v>
          </cell>
          <cell r="GQ612">
            <v>2.2699867970000003E-2</v>
          </cell>
          <cell r="GR612">
            <v>2.7374762229999995E-2</v>
          </cell>
          <cell r="GS612">
            <v>1.4870522800000001E-2</v>
          </cell>
          <cell r="GT612">
            <v>1.4335551580000001E-2</v>
          </cell>
          <cell r="GU612">
            <v>1.3698669649999998E-2</v>
          </cell>
          <cell r="GV612">
            <v>1.260614562E-2</v>
          </cell>
          <cell r="GW612">
            <v>1.0346789129999999E-2</v>
          </cell>
          <cell r="GX612">
            <v>9.3111444900000027E-3</v>
          </cell>
          <cell r="GY612">
            <v>8.0594590199999996E-3</v>
          </cell>
          <cell r="GZ612">
            <v>9.5069483900000005E-3</v>
          </cell>
          <cell r="HA612">
            <v>1.5097055439999998E-2</v>
          </cell>
          <cell r="HB612">
            <v>2.9271041709999994E-2</v>
          </cell>
          <cell r="HC612">
            <v>2.1996458360000005E-2</v>
          </cell>
          <cell r="HD612">
            <v>2.251258544E-2</v>
          </cell>
          <cell r="HE612">
            <v>1.9487416769999998E-2</v>
          </cell>
          <cell r="HF612">
            <v>1.5381488969999999E-2</v>
          </cell>
          <cell r="HG612">
            <v>1.131150058E-2</v>
          </cell>
          <cell r="HH612">
            <v>1.4541896379999999E-2</v>
          </cell>
          <cell r="HI612">
            <v>9.9343644199999994E-3</v>
          </cell>
          <cell r="HJ612">
            <v>9.4455138799999974E-3</v>
          </cell>
          <cell r="HK612">
            <v>8.7106749599999995E-3</v>
          </cell>
          <cell r="HL612">
            <v>8.4751154799999999E-3</v>
          </cell>
          <cell r="HM612">
            <v>1.522697426E-2</v>
          </cell>
          <cell r="HN612">
            <v>2.5495342419999997E-2</v>
          </cell>
          <cell r="HO612">
            <v>2.7055287070000003E-2</v>
          </cell>
          <cell r="HP612">
            <v>2.4082003519999999E-2</v>
          </cell>
          <cell r="HQ612">
            <v>1.869190943E-2</v>
          </cell>
          <cell r="HR612">
            <v>1.4543927220000001E-2</v>
          </cell>
          <cell r="HS612">
            <v>1.2488326979999999E-2</v>
          </cell>
          <cell r="HT612">
            <v>1.3560313610000001E-2</v>
          </cell>
          <cell r="HU612">
            <v>1.0125923090000001E-2</v>
          </cell>
          <cell r="HV612">
            <v>9.4245680200000011E-3</v>
          </cell>
          <cell r="HW612">
            <v>8.8163734799999987E-3</v>
          </cell>
          <cell r="HX612">
            <v>9.2450814500000013E-3</v>
          </cell>
          <cell r="HY612">
            <v>1.4271799069999999E-2</v>
          </cell>
          <cell r="HZ612">
            <v>2.5290203379999997E-2</v>
          </cell>
          <cell r="IA612">
            <v>2.6974748740000002E-2</v>
          </cell>
          <cell r="IB612">
            <v>2.4752165719999997E-2</v>
          </cell>
          <cell r="IC612">
            <v>1.8444147709999997E-2</v>
          </cell>
          <cell r="ID612">
            <v>1.4231805489999999E-2</v>
          </cell>
          <cell r="IE612">
            <v>1.3071433649999999E-2</v>
          </cell>
          <cell r="IF612">
            <v>1.3534201100000001E-2</v>
          </cell>
          <cell r="IG612">
            <v>1.0473687420000001E-2</v>
          </cell>
          <cell r="IH612">
            <v>9.0277340600000023E-3</v>
          </cell>
          <cell r="II612">
            <v>8.6393853399999963E-3</v>
          </cell>
          <cell r="IJ612">
            <v>9.0579021200000009E-3</v>
          </cell>
          <cell r="IK612">
            <v>1.4033669659999999E-2</v>
          </cell>
          <cell r="IL612">
            <v>2.7638627499999995E-2</v>
          </cell>
          <cell r="IM612">
            <v>2.4860914540000004E-2</v>
          </cell>
          <cell r="IN612">
            <v>2.6108147539999998E-2</v>
          </cell>
          <cell r="IO612">
            <v>1.7008354850000001E-2</v>
          </cell>
          <cell r="IP612">
            <v>1.422881761E-2</v>
          </cell>
          <cell r="IQ612">
            <v>1.4114857339999998E-2</v>
          </cell>
          <cell r="IR612">
            <v>1.2884476679999998E-2</v>
          </cell>
          <cell r="IS612">
            <v>1.025538827E-2</v>
          </cell>
          <cell r="IT612">
            <v>9.1818176300000037E-3</v>
          </cell>
          <cell r="IU612">
            <v>8.3631633299999977E-3</v>
          </cell>
          <cell r="IV612">
            <v>9.0056886800000003E-3</v>
          </cell>
          <cell r="IW612">
            <v>1.4002312719999998E-2</v>
          </cell>
          <cell r="IX612">
            <v>2.9858899159999997E-2</v>
          </cell>
          <cell r="IY612">
            <v>2.2730915760000005E-2</v>
          </cell>
        </row>
        <row r="613">
          <cell r="C613" t="str">
            <v>WD_.PX.COR._.PTC.Utility_Scale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3.7797941539999991E-2</v>
          </cell>
          <cell r="BQ613">
            <v>2.0655802459999997E-2</v>
          </cell>
          <cell r="BR613">
            <v>2.1133900399999999E-2</v>
          </cell>
          <cell r="BS613">
            <v>2.159907283E-2</v>
          </cell>
          <cell r="BT613">
            <v>1.9884898369999994E-2</v>
          </cell>
          <cell r="BU613">
            <v>1.7325036920000002E-2</v>
          </cell>
          <cell r="BV613">
            <v>1.5561941890000002E-2</v>
          </cell>
          <cell r="BW613">
            <v>1.3716270870000002E-2</v>
          </cell>
          <cell r="BX613">
            <v>1.5077290780000002E-2</v>
          </cell>
          <cell r="BY613">
            <v>2.3729495280000002E-2</v>
          </cell>
          <cell r="BZ613">
            <v>4.0258862499999992E-2</v>
          </cell>
          <cell r="CA613">
            <v>3.0119481650000005E-2</v>
          </cell>
          <cell r="CB613">
            <v>3.2255527619999995E-2</v>
          </cell>
          <cell r="CC613">
            <v>2.5668952290000005E-2</v>
          </cell>
          <cell r="CD613">
            <v>2.2804797820000004E-2</v>
          </cell>
          <cell r="CE613">
            <v>1.8328319039999999E-2</v>
          </cell>
          <cell r="CF613">
            <v>2.2550915170000005E-2</v>
          </cell>
          <cell r="CG613">
            <v>1.6562054180000004E-2</v>
          </cell>
          <cell r="CH613">
            <v>1.5871474370000003E-2</v>
          </cell>
          <cell r="CI613">
            <v>1.4690672310000001E-2</v>
          </cell>
          <cell r="CJ613">
            <v>1.375265759E-2</v>
          </cell>
          <cell r="CK613">
            <v>2.3934102790000002E-2</v>
          </cell>
          <cell r="CL613">
            <v>3.6030786799999999E-2</v>
          </cell>
          <cell r="CM613">
            <v>3.5997205480000002E-2</v>
          </cell>
          <cell r="CN613">
            <v>3.409828648999999E-2</v>
          </cell>
          <cell r="CO613">
            <v>2.5298936670000004E-2</v>
          </cell>
          <cell r="CP613">
            <v>2.1296454650000001E-2</v>
          </cell>
          <cell r="CQ613">
            <v>1.9971693069999998E-2</v>
          </cell>
          <cell r="CR613">
            <v>2.1492977250000007E-2</v>
          </cell>
          <cell r="CS613">
            <v>1.7703404240000001E-2</v>
          </cell>
          <cell r="CT613">
            <v>1.5167548500000003E-2</v>
          </cell>
          <cell r="CU613">
            <v>1.4457188450000002E-2</v>
          </cell>
          <cell r="CV613">
            <v>1.4671057080000001E-2</v>
          </cell>
          <cell r="CW613">
            <v>2.2544714690000005E-2</v>
          </cell>
          <cell r="CX613">
            <v>3.7654857020000002E-2</v>
          </cell>
          <cell r="CY613">
            <v>3.3829367620000002E-2</v>
          </cell>
          <cell r="CZ613">
            <v>3.702514434999999E-2</v>
          </cell>
          <cell r="DA613">
            <v>2.2606849590000009E-2</v>
          </cell>
          <cell r="DB613">
            <v>2.0983083309999997E-2</v>
          </cell>
          <cell r="DC613">
            <v>2.0871072369999997E-2</v>
          </cell>
          <cell r="DD613">
            <v>2.1061345540000002E-2</v>
          </cell>
          <cell r="DE613">
            <v>1.7511235889999997E-2</v>
          </cell>
          <cell r="DF613">
            <v>1.5148548740000002E-2</v>
          </cell>
          <cell r="DG613">
            <v>1.4637159089999999E-2</v>
          </cell>
          <cell r="DH613">
            <v>1.4265122390000003E-2</v>
          </cell>
          <cell r="DI613">
            <v>2.2357363090000006E-2</v>
          </cell>
          <cell r="DJ613">
            <v>3.9084923649999999E-2</v>
          </cell>
          <cell r="DK613">
            <v>3.3046431900000006E-2</v>
          </cell>
          <cell r="DL613">
            <v>3.7036823059999995E-2</v>
          </cell>
          <cell r="DM613">
            <v>2.2592134260000011E-2</v>
          </cell>
          <cell r="DN613">
            <v>2.0995924030000002E-2</v>
          </cell>
          <cell r="DO613">
            <v>2.2287494059999996E-2</v>
          </cell>
          <cell r="DP613">
            <v>2.0308340759999998E-2</v>
          </cell>
          <cell r="DQ613">
            <v>1.7216482160000001E-2</v>
          </cell>
          <cell r="DR613">
            <v>1.534757437E-2</v>
          </cell>
          <cell r="DS613">
            <v>1.421632408E-2</v>
          </cell>
          <cell r="DT613">
            <v>1.4198421380000003E-2</v>
          </cell>
          <cell r="DU613">
            <v>2.2280315360000004E-2</v>
          </cell>
          <cell r="DV613">
            <v>4.1460517339999996E-2</v>
          </cell>
          <cell r="DW613">
            <v>3.0745670449999998E-2</v>
          </cell>
          <cell r="DX613">
            <v>3.7324354009999991E-2</v>
          </cell>
          <cell r="DY613">
            <v>2.1849732870000006E-2</v>
          </cell>
          <cell r="DZ613">
            <v>2.1602317730000001E-2</v>
          </cell>
          <cell r="EA613">
            <v>2.177047843E-2</v>
          </cell>
          <cell r="EB613">
            <v>2.0314020059999997E-2</v>
          </cell>
          <cell r="EC613">
            <v>1.7118369860000003E-2</v>
          </cell>
          <cell r="ED613">
            <v>1.5438050860000002E-2</v>
          </cell>
          <cell r="EE613">
            <v>1.4006794599999997E-2</v>
          </cell>
          <cell r="EF613">
            <v>1.4864575330000003E-2</v>
          </cell>
          <cell r="EG613">
            <v>2.337418326E-2</v>
          </cell>
          <cell r="EH613">
            <v>3.9512438939999998E-2</v>
          </cell>
          <cell r="EI613">
            <v>3.0739269070000002E-2</v>
          </cell>
          <cell r="EJ613">
            <v>3.7797941539999991E-2</v>
          </cell>
          <cell r="EK613">
            <v>2.1109499449999996E-2</v>
          </cell>
          <cell r="EL613">
            <v>2.0881992659999998E-2</v>
          </cell>
          <cell r="EM613">
            <v>2.2506431470000001E-2</v>
          </cell>
          <cell r="EN613">
            <v>1.8639247839999998E-2</v>
          </cell>
          <cell r="EO613">
            <v>1.7285563090000004E-2</v>
          </cell>
          <cell r="EP613">
            <v>1.6163737700000003E-2</v>
          </cell>
          <cell r="EQ613">
            <v>1.2991109550000001E-2</v>
          </cell>
          <cell r="ER613">
            <v>1.6455429360000003E-2</v>
          </cell>
          <cell r="ES613">
            <v>2.3350473110000006E-2</v>
          </cell>
          <cell r="ET613">
            <v>4.0887793809999996E-2</v>
          </cell>
          <cell r="EU613">
            <v>2.7449374190000004E-2</v>
          </cell>
          <cell r="EV613">
            <v>3.409828648999999E-2</v>
          </cell>
          <cell r="EW613">
            <v>2.5007149840000003E-2</v>
          </cell>
          <cell r="EX613">
            <v>2.1480280710000001E-2</v>
          </cell>
          <cell r="EY613">
            <v>1.993006403E-2</v>
          </cell>
          <cell r="EZ613">
            <v>2.1263815700000004E-2</v>
          </cell>
          <cell r="FA613">
            <v>1.690456563E-2</v>
          </cell>
          <cell r="FB613">
            <v>1.5781516140000004E-2</v>
          </cell>
          <cell r="FC613">
            <v>1.4915734119999999E-2</v>
          </cell>
          <cell r="FD613">
            <v>1.4531984770000001E-2</v>
          </cell>
          <cell r="FE613">
            <v>2.2829968810000004E-2</v>
          </cell>
          <cell r="FF613">
            <v>3.574958701E-2</v>
          </cell>
          <cell r="FG613">
            <v>3.5809229660000004E-2</v>
          </cell>
          <cell r="FH613">
            <v>3.5160479099999989E-2</v>
          </cell>
          <cell r="FI613">
            <v>2.4151391710000008E-2</v>
          </cell>
          <cell r="FJ613">
            <v>2.130556921E-2</v>
          </cell>
          <cell r="FK613">
            <v>2.0083383209999996E-2</v>
          </cell>
          <cell r="FL613">
            <v>2.1492977250000007E-2</v>
          </cell>
          <cell r="FM613">
            <v>1.7703404240000001E-2</v>
          </cell>
          <cell r="FN613">
            <v>1.5167548500000003E-2</v>
          </cell>
          <cell r="FO613">
            <v>1.4457188450000002E-2</v>
          </cell>
          <cell r="FP613">
            <v>1.4671057080000001E-2</v>
          </cell>
          <cell r="FQ613">
            <v>2.2544714690000005E-2</v>
          </cell>
          <cell r="FR613">
            <v>3.7654857020000002E-2</v>
          </cell>
          <cell r="FS613">
            <v>3.4297197580000001E-2</v>
          </cell>
          <cell r="FT613">
            <v>3.702514434999999E-2</v>
          </cell>
          <cell r="FU613">
            <v>2.2606849590000009E-2</v>
          </cell>
          <cell r="FV613">
            <v>2.099989755E-2</v>
          </cell>
          <cell r="FW613">
            <v>2.0871072369999997E-2</v>
          </cell>
          <cell r="FX613">
            <v>2.1146548680000002E-2</v>
          </cell>
          <cell r="FY613">
            <v>1.7511235889999997E-2</v>
          </cell>
          <cell r="FZ613">
            <v>1.5148548740000002E-2</v>
          </cell>
          <cell r="GA613">
            <v>1.4637159089999999E-2</v>
          </cell>
          <cell r="GB613">
            <v>1.4265122390000003E-2</v>
          </cell>
          <cell r="GC613">
            <v>2.2357363090000006E-2</v>
          </cell>
          <cell r="GD613">
            <v>3.9084923649999999E-2</v>
          </cell>
          <cell r="GE613">
            <v>3.3046431900000006E-2</v>
          </cell>
          <cell r="GF613">
            <v>3.7036823059999995E-2</v>
          </cell>
          <cell r="GG613">
            <v>2.300832844000001E-2</v>
          </cell>
          <cell r="GH613">
            <v>2.1602317730000001E-2</v>
          </cell>
          <cell r="GI613">
            <v>2.177047843E-2</v>
          </cell>
          <cell r="GJ613">
            <v>2.0314020059999997E-2</v>
          </cell>
          <cell r="GK613">
            <v>1.7118369860000003E-2</v>
          </cell>
          <cell r="GL613">
            <v>1.5438050860000002E-2</v>
          </cell>
          <cell r="GM613">
            <v>1.4006794599999997E-2</v>
          </cell>
          <cell r="GN613">
            <v>1.4864575330000003E-2</v>
          </cell>
          <cell r="GO613">
            <v>2.337418326E-2</v>
          </cell>
          <cell r="GP613">
            <v>3.9512438939999998E-2</v>
          </cell>
          <cell r="GQ613">
            <v>3.06487553E-2</v>
          </cell>
          <cell r="GR613">
            <v>3.7797941539999991E-2</v>
          </cell>
          <cell r="GS613">
            <v>2.0655802459999997E-2</v>
          </cell>
          <cell r="GT613">
            <v>2.1133900399999999E-2</v>
          </cell>
          <cell r="GU613">
            <v>2.159907283E-2</v>
          </cell>
          <cell r="GV613">
            <v>1.9884898369999994E-2</v>
          </cell>
          <cell r="GW613">
            <v>1.7325036920000002E-2</v>
          </cell>
          <cell r="GX613">
            <v>1.5561941890000002E-2</v>
          </cell>
          <cell r="GY613">
            <v>1.3716270870000002E-2</v>
          </cell>
          <cell r="GZ613">
            <v>1.5077290780000002E-2</v>
          </cell>
          <cell r="HA613">
            <v>2.3729495280000002E-2</v>
          </cell>
          <cell r="HB613">
            <v>4.0258862499999992E-2</v>
          </cell>
          <cell r="HC613">
            <v>3.0119481650000005E-2</v>
          </cell>
          <cell r="HD613">
            <v>3.2255527619999995E-2</v>
          </cell>
          <cell r="HE613">
            <v>2.5668952290000005E-2</v>
          </cell>
          <cell r="HF613">
            <v>2.2804797820000004E-2</v>
          </cell>
          <cell r="HG613">
            <v>1.8328319039999999E-2</v>
          </cell>
          <cell r="HH613">
            <v>2.2550915170000005E-2</v>
          </cell>
          <cell r="HI613">
            <v>1.6562054180000004E-2</v>
          </cell>
          <cell r="HJ613">
            <v>1.5871474370000003E-2</v>
          </cell>
          <cell r="HK613">
            <v>1.4690672310000001E-2</v>
          </cell>
          <cell r="HL613">
            <v>1.375265759E-2</v>
          </cell>
          <cell r="HM613">
            <v>2.3934102790000002E-2</v>
          </cell>
          <cell r="HN613">
            <v>3.6030786799999999E-2</v>
          </cell>
          <cell r="HO613">
            <v>3.5997205480000002E-2</v>
          </cell>
          <cell r="HP613">
            <v>3.409828648999999E-2</v>
          </cell>
          <cell r="HQ613">
            <v>2.5007149840000003E-2</v>
          </cell>
          <cell r="HR613">
            <v>2.1485388229999999E-2</v>
          </cell>
          <cell r="HS613">
            <v>1.993006403E-2</v>
          </cell>
          <cell r="HT613">
            <v>2.1263815700000004E-2</v>
          </cell>
          <cell r="HU613">
            <v>1.690456563E-2</v>
          </cell>
          <cell r="HV613">
            <v>1.5781516140000004E-2</v>
          </cell>
          <cell r="HW613">
            <v>1.4915734119999999E-2</v>
          </cell>
          <cell r="HX613">
            <v>1.4531984770000001E-2</v>
          </cell>
          <cell r="HY613">
            <v>2.2829968810000004E-2</v>
          </cell>
          <cell r="HZ613">
            <v>3.574958701E-2</v>
          </cell>
          <cell r="IA613">
            <v>3.5809229660000004E-2</v>
          </cell>
          <cell r="IB613">
            <v>3.5160479099999989E-2</v>
          </cell>
          <cell r="IC613">
            <v>2.4640286540000007E-2</v>
          </cell>
          <cell r="ID613">
            <v>2.099989755E-2</v>
          </cell>
          <cell r="IE613">
            <v>2.0871072369999997E-2</v>
          </cell>
          <cell r="IF613">
            <v>2.1146548680000002E-2</v>
          </cell>
          <cell r="IG613">
            <v>1.7511235889999997E-2</v>
          </cell>
          <cell r="IH613">
            <v>1.5148548740000002E-2</v>
          </cell>
          <cell r="II613">
            <v>1.4637159089999999E-2</v>
          </cell>
          <cell r="IJ613">
            <v>1.4265122390000003E-2</v>
          </cell>
          <cell r="IK613">
            <v>2.2357363090000006E-2</v>
          </cell>
          <cell r="IL613">
            <v>3.9084923649999999E-2</v>
          </cell>
          <cell r="IM613">
            <v>3.2867130950000004E-2</v>
          </cell>
          <cell r="IN613">
            <v>3.7036823059999995E-2</v>
          </cell>
          <cell r="IO613">
            <v>2.2592134260000011E-2</v>
          </cell>
          <cell r="IP613">
            <v>2.100503859E-2</v>
          </cell>
          <cell r="IQ613">
            <v>2.2287494059999996E-2</v>
          </cell>
          <cell r="IR613">
            <v>2.0308340759999998E-2</v>
          </cell>
          <cell r="IS613">
            <v>1.7216482160000001E-2</v>
          </cell>
          <cell r="IT613">
            <v>1.534757437E-2</v>
          </cell>
          <cell r="IU613">
            <v>1.421632408E-2</v>
          </cell>
          <cell r="IV613">
            <v>1.4198421380000003E-2</v>
          </cell>
          <cell r="IW613">
            <v>2.2280315360000004E-2</v>
          </cell>
          <cell r="IX613">
            <v>4.1460517339999996E-2</v>
          </cell>
          <cell r="IY613">
            <v>3.0745670449999998E-2</v>
          </cell>
        </row>
        <row r="614">
          <cell r="C614" t="str">
            <v>WD_.PX.NUT._.PTC.Small_Scale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2.7152097950000006E-2</v>
          </cell>
          <cell r="BQ614">
            <v>2.1392578510000003E-2</v>
          </cell>
          <cell r="BR614">
            <v>2.2660344970000003E-2</v>
          </cell>
          <cell r="BS614">
            <v>2.8558380090000005E-2</v>
          </cell>
          <cell r="BT614">
            <v>2.9453491140000003E-2</v>
          </cell>
          <cell r="BU614">
            <v>2.5944521580000001E-2</v>
          </cell>
          <cell r="BV614">
            <v>1.4899674269999998E-2</v>
          </cell>
          <cell r="BW614">
            <v>1.6750011380000002E-2</v>
          </cell>
          <cell r="BX614">
            <v>1.415871197E-2</v>
          </cell>
          <cell r="BY614">
            <v>2.8856155309999996E-2</v>
          </cell>
          <cell r="BZ614">
            <v>2.0381331039999999E-2</v>
          </cell>
          <cell r="CA614">
            <v>1.5413005049999999E-2</v>
          </cell>
          <cell r="CB614">
            <v>2.1202715390000005E-2</v>
          </cell>
          <cell r="CC614">
            <v>2.5780837919999997E-2</v>
          </cell>
          <cell r="CD614">
            <v>2.3691072819999999E-2</v>
          </cell>
          <cell r="CE614">
            <v>2.4678024130000004E-2</v>
          </cell>
          <cell r="CF614">
            <v>2.8100359340000002E-2</v>
          </cell>
          <cell r="CG614">
            <v>2.7285641650000001E-2</v>
          </cell>
          <cell r="CH614">
            <v>1.9578558350000001E-2</v>
          </cell>
          <cell r="CI614">
            <v>1.47809398E-2</v>
          </cell>
          <cell r="CJ614">
            <v>1.5213222889999998E-2</v>
          </cell>
          <cell r="CK614">
            <v>2.9409178920000001E-2</v>
          </cell>
          <cell r="CL614">
            <v>1.7220226959999998E-2</v>
          </cell>
          <cell r="CM614">
            <v>1.8828702370000002E-2</v>
          </cell>
          <cell r="CN614">
            <v>2.2429136120000005E-2</v>
          </cell>
          <cell r="CO614">
            <v>2.537279642E-2</v>
          </cell>
          <cell r="CP614">
            <v>2.2775990559999997E-2</v>
          </cell>
          <cell r="CQ614">
            <v>2.6605027930000004E-2</v>
          </cell>
          <cell r="CR614">
            <v>2.8564810060000008E-2</v>
          </cell>
          <cell r="CS614">
            <v>2.7455493310000002E-2</v>
          </cell>
          <cell r="CT614">
            <v>1.7180068989999998E-2</v>
          </cell>
          <cell r="CU614">
            <v>1.6147587590000002E-2</v>
          </cell>
          <cell r="CV614">
            <v>1.4839358869999998E-2</v>
          </cell>
          <cell r="CW614">
            <v>2.8875428889999995E-2</v>
          </cell>
          <cell r="CX614">
            <v>1.6975270670000001E-2</v>
          </cell>
          <cell r="CY614">
            <v>1.8145981149999994E-2</v>
          </cell>
          <cell r="CZ614">
            <v>2.3773621810000006E-2</v>
          </cell>
          <cell r="DA614">
            <v>2.3760315009999998E-2</v>
          </cell>
          <cell r="DB614">
            <v>2.2346428429999999E-2</v>
          </cell>
          <cell r="DC614">
            <v>2.7772214040000003E-2</v>
          </cell>
          <cell r="DD614">
            <v>2.8383485550000007E-2</v>
          </cell>
          <cell r="DE614">
            <v>2.7182265230000002E-2</v>
          </cell>
          <cell r="DF614">
            <v>1.701409722E-2</v>
          </cell>
          <cell r="DG614">
            <v>1.6486496390000001E-2</v>
          </cell>
          <cell r="DH614">
            <v>1.4478663779999998E-2</v>
          </cell>
          <cell r="DI614">
            <v>2.8994781959999993E-2</v>
          </cell>
          <cell r="DJ614">
            <v>1.7528257710000002E-2</v>
          </cell>
          <cell r="DK614">
            <v>1.737887103E-2</v>
          </cell>
          <cell r="DL614">
            <v>2.5519148920000009E-2</v>
          </cell>
          <cell r="DM614">
            <v>2.272549238E-2</v>
          </cell>
          <cell r="DN614">
            <v>2.1760225600000002E-2</v>
          </cell>
          <cell r="DO614">
            <v>2.9485432870000002E-2</v>
          </cell>
          <cell r="DP614">
            <v>2.7313344220000004E-2</v>
          </cell>
          <cell r="DQ614">
            <v>2.7159026800000003E-2</v>
          </cell>
          <cell r="DR614">
            <v>1.6359578409999999E-2</v>
          </cell>
          <cell r="DS614">
            <v>1.6691046980000002E-2</v>
          </cell>
          <cell r="DT614">
            <v>1.413269979E-2</v>
          </cell>
          <cell r="DU614">
            <v>2.9256090649999993E-2</v>
          </cell>
          <cell r="DV614">
            <v>1.784168194E-2</v>
          </cell>
          <cell r="DW614">
            <v>1.7118961109999997E-2</v>
          </cell>
          <cell r="DX614">
            <v>2.6194110320000009E-2</v>
          </cell>
          <cell r="DY614">
            <v>2.1774586329999998E-2</v>
          </cell>
          <cell r="DZ614">
            <v>2.1827390230000004E-2</v>
          </cell>
          <cell r="EA614">
            <v>2.9957917030000003E-2</v>
          </cell>
          <cell r="EB614">
            <v>2.8214998589999998E-2</v>
          </cell>
          <cell r="EC614">
            <v>2.6366837260000001E-2</v>
          </cell>
          <cell r="ED614">
            <v>1.5749645779999998E-2</v>
          </cell>
          <cell r="EE614">
            <v>1.6593171280000003E-2</v>
          </cell>
          <cell r="EF614">
            <v>1.407762567E-2</v>
          </cell>
          <cell r="EG614">
            <v>2.9133459859999995E-2</v>
          </cell>
          <cell r="EH614">
            <v>1.8859403650000002E-2</v>
          </cell>
          <cell r="EI614">
            <v>1.6465977E-2</v>
          </cell>
          <cell r="EJ614">
            <v>2.7152097950000006E-2</v>
          </cell>
          <cell r="EK614">
            <v>2.2148536110000002E-2</v>
          </cell>
          <cell r="EL614">
            <v>2.2055711789999998E-2</v>
          </cell>
          <cell r="EM614">
            <v>2.7557309020000007E-2</v>
          </cell>
          <cell r="EN614">
            <v>2.770710342E-2</v>
          </cell>
          <cell r="EO614">
            <v>2.598314035E-2</v>
          </cell>
          <cell r="EP614">
            <v>1.5894246719999998E-2</v>
          </cell>
          <cell r="EQ614">
            <v>1.5683919840000005E-2</v>
          </cell>
          <cell r="ER614">
            <v>1.5599002040000001E-2</v>
          </cell>
          <cell r="ES614">
            <v>2.7415975639999993E-2</v>
          </cell>
          <cell r="ET614">
            <v>2.0404946700000003E-2</v>
          </cell>
          <cell r="EU614">
            <v>1.5032616029999999E-2</v>
          </cell>
          <cell r="EV614">
            <v>2.2429136120000005E-2</v>
          </cell>
          <cell r="EW614">
            <v>2.5168216989999999E-2</v>
          </cell>
          <cell r="EX614">
            <v>2.2930988849999993E-2</v>
          </cell>
          <cell r="EY614">
            <v>2.3634059330000002E-2</v>
          </cell>
          <cell r="EZ614">
            <v>2.7517073520000008E-2</v>
          </cell>
          <cell r="FA614">
            <v>2.685280118E-2</v>
          </cell>
          <cell r="FB614">
            <v>1.8934388780000002E-2</v>
          </cell>
          <cell r="FC614">
            <v>1.5685697550000002E-2</v>
          </cell>
          <cell r="FD614">
            <v>1.5045319859999998E-2</v>
          </cell>
          <cell r="FE614">
            <v>2.7948285989999998E-2</v>
          </cell>
          <cell r="FF614">
            <v>1.7368876129999999E-2</v>
          </cell>
          <cell r="FG614">
            <v>1.8524704939999997E-2</v>
          </cell>
          <cell r="FH614">
            <v>2.3573983790000006E-2</v>
          </cell>
          <cell r="FI614">
            <v>2.3785413599999999E-2</v>
          </cell>
          <cell r="FJ614">
            <v>2.2775990559999997E-2</v>
          </cell>
          <cell r="FK614">
            <v>2.6624212300000002E-2</v>
          </cell>
          <cell r="FL614">
            <v>2.8539724620000005E-2</v>
          </cell>
          <cell r="FM614">
            <v>2.7355493310000003E-2</v>
          </cell>
          <cell r="FN614">
            <v>1.7180068989999998E-2</v>
          </cell>
          <cell r="FO614">
            <v>1.6147587590000002E-2</v>
          </cell>
          <cell r="FP614">
            <v>1.4839358869999998E-2</v>
          </cell>
          <cell r="FQ614">
            <v>2.8875428889999995E-2</v>
          </cell>
          <cell r="FR614">
            <v>1.6975270670000001E-2</v>
          </cell>
          <cell r="FS614">
            <v>1.8172483959999992E-2</v>
          </cell>
          <cell r="FT614">
            <v>2.3773621810000006E-2</v>
          </cell>
          <cell r="FU614">
            <v>2.3760315009999998E-2</v>
          </cell>
          <cell r="FV614">
            <v>2.244500458E-2</v>
          </cell>
          <cell r="FW614">
            <v>2.7870275640000004E-2</v>
          </cell>
          <cell r="FX614">
            <v>2.8383485550000007E-2</v>
          </cell>
          <cell r="FY614">
            <v>2.7182265230000002E-2</v>
          </cell>
          <cell r="FZ614">
            <v>1.701409722E-2</v>
          </cell>
          <cell r="GA614">
            <v>1.6486496390000001E-2</v>
          </cell>
          <cell r="GB614">
            <v>1.4478663779999998E-2</v>
          </cell>
          <cell r="GC614">
            <v>2.8994781959999993E-2</v>
          </cell>
          <cell r="GD614">
            <v>1.7528257710000002E-2</v>
          </cell>
          <cell r="GE614">
            <v>1.737887103E-2</v>
          </cell>
          <cell r="GF614">
            <v>2.5519148920000009E-2</v>
          </cell>
          <cell r="GG614">
            <v>2.2973095790000002E-2</v>
          </cell>
          <cell r="GH614">
            <v>2.1827390230000004E-2</v>
          </cell>
          <cell r="GI614">
            <v>2.9957917030000003E-2</v>
          </cell>
          <cell r="GJ614">
            <v>2.8214998589999998E-2</v>
          </cell>
          <cell r="GK614">
            <v>2.6366837260000001E-2</v>
          </cell>
          <cell r="GL614">
            <v>1.5749645779999998E-2</v>
          </cell>
          <cell r="GM614">
            <v>1.6593171280000003E-2</v>
          </cell>
          <cell r="GN614">
            <v>1.407762567E-2</v>
          </cell>
          <cell r="GO614">
            <v>2.9133459859999995E-2</v>
          </cell>
          <cell r="GP614">
            <v>1.8859403650000002E-2</v>
          </cell>
          <cell r="GQ614">
            <v>1.6090035610000001E-2</v>
          </cell>
          <cell r="GR614">
            <v>2.7152097950000006E-2</v>
          </cell>
          <cell r="GS614">
            <v>2.1392578510000003E-2</v>
          </cell>
          <cell r="GT614">
            <v>2.2660344970000003E-2</v>
          </cell>
          <cell r="GU614">
            <v>2.8558380090000005E-2</v>
          </cell>
          <cell r="GV614">
            <v>2.9453491140000003E-2</v>
          </cell>
          <cell r="GW614">
            <v>2.5944521580000001E-2</v>
          </cell>
          <cell r="GX614">
            <v>1.4899674269999998E-2</v>
          </cell>
          <cell r="GY614">
            <v>1.6750011380000002E-2</v>
          </cell>
          <cell r="GZ614">
            <v>1.415871197E-2</v>
          </cell>
          <cell r="HA614">
            <v>2.8856155309999996E-2</v>
          </cell>
          <cell r="HB614">
            <v>2.0381331039999999E-2</v>
          </cell>
          <cell r="HC614">
            <v>1.5413005049999999E-2</v>
          </cell>
          <cell r="HD614">
            <v>2.1202715390000005E-2</v>
          </cell>
          <cell r="HE614">
            <v>2.5780837919999997E-2</v>
          </cell>
          <cell r="HF614">
            <v>2.3691072819999999E-2</v>
          </cell>
          <cell r="HG614">
            <v>2.4678024130000004E-2</v>
          </cell>
          <cell r="HH614">
            <v>2.8100359340000002E-2</v>
          </cell>
          <cell r="HI614">
            <v>2.7285641650000001E-2</v>
          </cell>
          <cell r="HJ614">
            <v>1.9578558350000001E-2</v>
          </cell>
          <cell r="HK614">
            <v>1.47809398E-2</v>
          </cell>
          <cell r="HL614">
            <v>1.5213222889999998E-2</v>
          </cell>
          <cell r="HM614">
            <v>2.9409178920000001E-2</v>
          </cell>
          <cell r="HN614">
            <v>1.7220226959999998E-2</v>
          </cell>
          <cell r="HO614">
            <v>1.8828702370000002E-2</v>
          </cell>
          <cell r="HP614">
            <v>2.2429136120000005E-2</v>
          </cell>
          <cell r="HQ614">
            <v>2.5168216989999999E-2</v>
          </cell>
          <cell r="HR614">
            <v>2.2936406769999994E-2</v>
          </cell>
          <cell r="HS614">
            <v>2.5826898380000001E-2</v>
          </cell>
          <cell r="HT614">
            <v>2.8080366660000008E-2</v>
          </cell>
          <cell r="HU614">
            <v>2.6905021680000002E-2</v>
          </cell>
          <cell r="HV614">
            <v>1.8934388780000002E-2</v>
          </cell>
          <cell r="HW614">
            <v>1.5685697550000002E-2</v>
          </cell>
          <cell r="HX614">
            <v>1.5370543689999999E-2</v>
          </cell>
          <cell r="HY614">
            <v>2.8486210929999999E-2</v>
          </cell>
          <cell r="HZ614">
            <v>1.7368876129999999E-2</v>
          </cell>
          <cell r="IA614">
            <v>1.8524704939999997E-2</v>
          </cell>
          <cell r="IB614">
            <v>2.3573983790000006E-2</v>
          </cell>
          <cell r="IC614">
            <v>2.4130172870000001E-2</v>
          </cell>
          <cell r="ID614">
            <v>2.244500458E-2</v>
          </cell>
          <cell r="IE614">
            <v>2.7870275640000004E-2</v>
          </cell>
          <cell r="IF614">
            <v>2.8383485550000007E-2</v>
          </cell>
          <cell r="IG614">
            <v>2.7182265230000002E-2</v>
          </cell>
          <cell r="IH614">
            <v>1.701409722E-2</v>
          </cell>
          <cell r="II614">
            <v>1.6486496390000001E-2</v>
          </cell>
          <cell r="IJ614">
            <v>1.4478663779999998E-2</v>
          </cell>
          <cell r="IK614">
            <v>2.8994781959999993E-2</v>
          </cell>
          <cell r="IL614">
            <v>1.7528257710000002E-2</v>
          </cell>
          <cell r="IM614">
            <v>1.7212951559999998E-2</v>
          </cell>
          <cell r="IN614">
            <v>2.5519148920000009E-2</v>
          </cell>
          <cell r="IO614">
            <v>2.272549238E-2</v>
          </cell>
          <cell r="IP614">
            <v>2.1760225600000002E-2</v>
          </cell>
          <cell r="IQ614">
            <v>2.9485432870000002E-2</v>
          </cell>
          <cell r="IR614">
            <v>2.7313344220000004E-2</v>
          </cell>
          <cell r="IS614">
            <v>2.7159026800000003E-2</v>
          </cell>
          <cell r="IT614">
            <v>1.6359578409999999E-2</v>
          </cell>
          <cell r="IU614">
            <v>1.6691046980000002E-2</v>
          </cell>
          <cell r="IV614">
            <v>1.413269979E-2</v>
          </cell>
          <cell r="IW614">
            <v>2.9256090649999993E-2</v>
          </cell>
          <cell r="IX614">
            <v>1.784168194E-2</v>
          </cell>
          <cell r="IY614">
            <v>1.7118961109999997E-2</v>
          </cell>
        </row>
        <row r="615">
          <cell r="C615" t="str">
            <v>WD_.PX.NUT._.PTC.Utility_Scale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2.7152097950000006E-2</v>
          </cell>
          <cell r="BQ615">
            <v>2.1392578510000003E-2</v>
          </cell>
          <cell r="BR615">
            <v>2.2660344970000003E-2</v>
          </cell>
          <cell r="BS615">
            <v>2.8558380090000005E-2</v>
          </cell>
          <cell r="BT615">
            <v>2.9453491140000003E-2</v>
          </cell>
          <cell r="BU615">
            <v>2.5944521580000001E-2</v>
          </cell>
          <cell r="BV615">
            <v>1.4899674269999998E-2</v>
          </cell>
          <cell r="BW615">
            <v>1.6750011380000002E-2</v>
          </cell>
          <cell r="BX615">
            <v>1.415871197E-2</v>
          </cell>
          <cell r="BY615">
            <v>2.8856155309999996E-2</v>
          </cell>
          <cell r="BZ615">
            <v>2.0381331039999999E-2</v>
          </cell>
          <cell r="CA615">
            <v>1.5413005049999999E-2</v>
          </cell>
          <cell r="CB615">
            <v>2.1202715390000005E-2</v>
          </cell>
          <cell r="CC615">
            <v>2.5780837919999997E-2</v>
          </cell>
          <cell r="CD615">
            <v>2.3691072819999999E-2</v>
          </cell>
          <cell r="CE615">
            <v>2.4678024130000004E-2</v>
          </cell>
          <cell r="CF615">
            <v>2.8100359340000002E-2</v>
          </cell>
          <cell r="CG615">
            <v>2.7285641650000001E-2</v>
          </cell>
          <cell r="CH615">
            <v>1.9578558350000001E-2</v>
          </cell>
          <cell r="CI615">
            <v>1.47809398E-2</v>
          </cell>
          <cell r="CJ615">
            <v>1.5213222889999998E-2</v>
          </cell>
          <cell r="CK615">
            <v>2.9409178920000001E-2</v>
          </cell>
          <cell r="CL615">
            <v>1.7220226959999998E-2</v>
          </cell>
          <cell r="CM615">
            <v>1.8828702370000002E-2</v>
          </cell>
          <cell r="CN615">
            <v>2.2429136120000005E-2</v>
          </cell>
          <cell r="CO615">
            <v>2.537279642E-2</v>
          </cell>
          <cell r="CP615">
            <v>2.2775990559999997E-2</v>
          </cell>
          <cell r="CQ615">
            <v>2.6954545990000002E-2</v>
          </cell>
          <cell r="CR615">
            <v>2.8564810060000008E-2</v>
          </cell>
          <cell r="CS615">
            <v>2.7455493310000002E-2</v>
          </cell>
          <cell r="CT615">
            <v>1.7180068989999998E-2</v>
          </cell>
          <cell r="CU615">
            <v>1.6147587590000002E-2</v>
          </cell>
          <cell r="CV615">
            <v>1.4839358869999998E-2</v>
          </cell>
          <cell r="CW615">
            <v>2.8875428889999995E-2</v>
          </cell>
          <cell r="CX615">
            <v>1.6975270670000001E-2</v>
          </cell>
          <cell r="CY615">
            <v>1.8145981149999994E-2</v>
          </cell>
          <cell r="CZ615">
            <v>2.3773621810000006E-2</v>
          </cell>
          <cell r="DA615">
            <v>2.3760315009999998E-2</v>
          </cell>
          <cell r="DB615">
            <v>2.244500458E-2</v>
          </cell>
          <cell r="DC615">
            <v>2.7870275640000004E-2</v>
          </cell>
          <cell r="DD615">
            <v>2.8383485550000007E-2</v>
          </cell>
          <cell r="DE615">
            <v>2.7182265230000002E-2</v>
          </cell>
          <cell r="DF615">
            <v>1.701409722E-2</v>
          </cell>
          <cell r="DG615">
            <v>1.6486496390000001E-2</v>
          </cell>
          <cell r="DH615">
            <v>1.4478663779999998E-2</v>
          </cell>
          <cell r="DI615">
            <v>2.8994781959999993E-2</v>
          </cell>
          <cell r="DJ615">
            <v>1.7528257710000002E-2</v>
          </cell>
          <cell r="DK615">
            <v>1.737887103E-2</v>
          </cell>
          <cell r="DL615">
            <v>2.5519148920000009E-2</v>
          </cell>
          <cell r="DM615">
            <v>2.272549238E-2</v>
          </cell>
          <cell r="DN615">
            <v>2.1760225600000002E-2</v>
          </cell>
          <cell r="DO615">
            <v>2.9485432870000002E-2</v>
          </cell>
          <cell r="DP615">
            <v>2.7313344220000004E-2</v>
          </cell>
          <cell r="DQ615">
            <v>2.7159026800000003E-2</v>
          </cell>
          <cell r="DR615">
            <v>1.6359578409999999E-2</v>
          </cell>
          <cell r="DS615">
            <v>1.6691046980000002E-2</v>
          </cell>
          <cell r="DT615">
            <v>1.413269979E-2</v>
          </cell>
          <cell r="DU615">
            <v>2.9256090649999993E-2</v>
          </cell>
          <cell r="DV615">
            <v>1.784168194E-2</v>
          </cell>
          <cell r="DW615">
            <v>1.7118961109999997E-2</v>
          </cell>
          <cell r="DX615">
            <v>2.6194110320000009E-2</v>
          </cell>
          <cell r="DY615">
            <v>2.1774586329999998E-2</v>
          </cell>
          <cell r="DZ615">
            <v>2.1827390230000004E-2</v>
          </cell>
          <cell r="EA615">
            <v>2.9957917030000003E-2</v>
          </cell>
          <cell r="EB615">
            <v>2.8214998589999998E-2</v>
          </cell>
          <cell r="EC615">
            <v>2.6366837260000001E-2</v>
          </cell>
          <cell r="ED615">
            <v>1.5749645779999998E-2</v>
          </cell>
          <cell r="EE615">
            <v>1.6593171280000003E-2</v>
          </cell>
          <cell r="EF615">
            <v>1.407762567E-2</v>
          </cell>
          <cell r="EG615">
            <v>2.9133459859999995E-2</v>
          </cell>
          <cell r="EH615">
            <v>1.8859403650000002E-2</v>
          </cell>
          <cell r="EI615">
            <v>1.6465977E-2</v>
          </cell>
          <cell r="EJ615">
            <v>2.7152097950000006E-2</v>
          </cell>
          <cell r="EK615">
            <v>2.2148536110000002E-2</v>
          </cell>
          <cell r="EL615">
            <v>2.2387155210000002E-2</v>
          </cell>
          <cell r="EM615">
            <v>2.9520116360000008E-2</v>
          </cell>
          <cell r="EN615">
            <v>2.8045222089999999E-2</v>
          </cell>
          <cell r="EO615">
            <v>2.598314035E-2</v>
          </cell>
          <cell r="EP615">
            <v>1.5894246719999998E-2</v>
          </cell>
          <cell r="EQ615">
            <v>1.5683919840000005E-2</v>
          </cell>
          <cell r="ER615">
            <v>1.5599002040000001E-2</v>
          </cell>
          <cell r="ES615">
            <v>2.7415975639999993E-2</v>
          </cell>
          <cell r="ET615">
            <v>2.0404946700000003E-2</v>
          </cell>
          <cell r="EU615">
            <v>1.5032616029999999E-2</v>
          </cell>
          <cell r="EV615">
            <v>2.2429136120000005E-2</v>
          </cell>
          <cell r="EW615">
            <v>2.5168216989999999E-2</v>
          </cell>
          <cell r="EX615">
            <v>2.2930988849999993E-2</v>
          </cell>
          <cell r="EY615">
            <v>2.5739327410000002E-2</v>
          </cell>
          <cell r="EZ615">
            <v>2.8080366660000008E-2</v>
          </cell>
          <cell r="FA615">
            <v>2.6905021680000002E-2</v>
          </cell>
          <cell r="FB615">
            <v>1.8934388780000002E-2</v>
          </cell>
          <cell r="FC615">
            <v>1.5685697550000002E-2</v>
          </cell>
          <cell r="FD615">
            <v>1.5370543689999999E-2</v>
          </cell>
          <cell r="FE615">
            <v>2.8486210929999999E-2</v>
          </cell>
          <cell r="FF615">
            <v>1.7368876129999999E-2</v>
          </cell>
          <cell r="FG615">
            <v>1.8524704939999997E-2</v>
          </cell>
          <cell r="FH615">
            <v>2.3573983790000006E-2</v>
          </cell>
          <cell r="FI615">
            <v>2.3785413599999999E-2</v>
          </cell>
          <cell r="FJ615">
            <v>2.2775990559999997E-2</v>
          </cell>
          <cell r="FK615">
            <v>2.6954545990000002E-2</v>
          </cell>
          <cell r="FL615">
            <v>2.8564810060000008E-2</v>
          </cell>
          <cell r="FM615">
            <v>2.7455493310000002E-2</v>
          </cell>
          <cell r="FN615">
            <v>1.7180068989999998E-2</v>
          </cell>
          <cell r="FO615">
            <v>1.6147587590000002E-2</v>
          </cell>
          <cell r="FP615">
            <v>1.4839358869999998E-2</v>
          </cell>
          <cell r="FQ615">
            <v>2.8875428889999995E-2</v>
          </cell>
          <cell r="FR615">
            <v>1.6975270670000001E-2</v>
          </cell>
          <cell r="FS615">
            <v>1.8172483959999992E-2</v>
          </cell>
          <cell r="FT615">
            <v>2.3773621810000006E-2</v>
          </cell>
          <cell r="FU615">
            <v>2.3760315009999998E-2</v>
          </cell>
          <cell r="FV615">
            <v>2.244500458E-2</v>
          </cell>
          <cell r="FW615">
            <v>2.7870275640000004E-2</v>
          </cell>
          <cell r="FX615">
            <v>2.8383485550000007E-2</v>
          </cell>
          <cell r="FY615">
            <v>2.7182265230000002E-2</v>
          </cell>
          <cell r="FZ615">
            <v>1.701409722E-2</v>
          </cell>
          <cell r="GA615">
            <v>1.6486496390000001E-2</v>
          </cell>
          <cell r="GB615">
            <v>1.4478663779999998E-2</v>
          </cell>
          <cell r="GC615">
            <v>2.8994781959999993E-2</v>
          </cell>
          <cell r="GD615">
            <v>1.7528257710000002E-2</v>
          </cell>
          <cell r="GE615">
            <v>1.737887103E-2</v>
          </cell>
          <cell r="GF615">
            <v>2.5519148920000009E-2</v>
          </cell>
          <cell r="GG615">
            <v>2.2973095790000002E-2</v>
          </cell>
          <cell r="GH615">
            <v>2.1827390230000004E-2</v>
          </cell>
          <cell r="GI615">
            <v>2.9957917030000003E-2</v>
          </cell>
          <cell r="GJ615">
            <v>2.8214998589999998E-2</v>
          </cell>
          <cell r="GK615">
            <v>2.6366837260000001E-2</v>
          </cell>
          <cell r="GL615">
            <v>1.5749645779999998E-2</v>
          </cell>
          <cell r="GM615">
            <v>1.6593171280000003E-2</v>
          </cell>
          <cell r="GN615">
            <v>1.407762567E-2</v>
          </cell>
          <cell r="GO615">
            <v>2.9133459859999995E-2</v>
          </cell>
          <cell r="GP615">
            <v>1.8859403650000002E-2</v>
          </cell>
          <cell r="GQ615">
            <v>1.6090035610000001E-2</v>
          </cell>
          <cell r="GR615">
            <v>2.7152097950000006E-2</v>
          </cell>
          <cell r="GS615">
            <v>2.1392578510000003E-2</v>
          </cell>
          <cell r="GT615">
            <v>2.2660344970000003E-2</v>
          </cell>
          <cell r="GU615">
            <v>2.8558380090000005E-2</v>
          </cell>
          <cell r="GV615">
            <v>2.9453491140000003E-2</v>
          </cell>
          <cell r="GW615">
            <v>2.5944521580000001E-2</v>
          </cell>
          <cell r="GX615">
            <v>1.4899674269999998E-2</v>
          </cell>
          <cell r="GY615">
            <v>1.6750011380000002E-2</v>
          </cell>
          <cell r="GZ615">
            <v>1.415871197E-2</v>
          </cell>
          <cell r="HA615">
            <v>2.8856155309999996E-2</v>
          </cell>
          <cell r="HB615">
            <v>2.0381331039999999E-2</v>
          </cell>
          <cell r="HC615">
            <v>1.5413005049999999E-2</v>
          </cell>
          <cell r="HD615">
            <v>2.1202715390000005E-2</v>
          </cell>
          <cell r="HE615">
            <v>2.5780837919999997E-2</v>
          </cell>
          <cell r="HF615">
            <v>2.3691072819999999E-2</v>
          </cell>
          <cell r="HG615">
            <v>2.4678024130000004E-2</v>
          </cell>
          <cell r="HH615">
            <v>2.8100359340000002E-2</v>
          </cell>
          <cell r="HI615">
            <v>2.7285641650000001E-2</v>
          </cell>
          <cell r="HJ615">
            <v>1.9578558350000001E-2</v>
          </cell>
          <cell r="HK615">
            <v>1.47809398E-2</v>
          </cell>
          <cell r="HL615">
            <v>1.5213222889999998E-2</v>
          </cell>
          <cell r="HM615">
            <v>2.9409178920000001E-2</v>
          </cell>
          <cell r="HN615">
            <v>1.7220226959999998E-2</v>
          </cell>
          <cell r="HO615">
            <v>1.8828702370000002E-2</v>
          </cell>
          <cell r="HP615">
            <v>2.2429136120000005E-2</v>
          </cell>
          <cell r="HQ615">
            <v>2.5168216989999999E-2</v>
          </cell>
          <cell r="HR615">
            <v>2.2936406769999994E-2</v>
          </cell>
          <cell r="HS615">
            <v>2.5826898380000001E-2</v>
          </cell>
          <cell r="HT615">
            <v>2.8080366660000008E-2</v>
          </cell>
          <cell r="HU615">
            <v>2.6905021680000002E-2</v>
          </cell>
          <cell r="HV615">
            <v>1.8934388780000002E-2</v>
          </cell>
          <cell r="HW615">
            <v>1.5685697550000002E-2</v>
          </cell>
          <cell r="HX615">
            <v>1.5370543689999999E-2</v>
          </cell>
          <cell r="HY615">
            <v>2.8486210929999999E-2</v>
          </cell>
          <cell r="HZ615">
            <v>1.7368876129999999E-2</v>
          </cell>
          <cell r="IA615">
            <v>1.8524704939999997E-2</v>
          </cell>
          <cell r="IB615">
            <v>2.3573983790000006E-2</v>
          </cell>
          <cell r="IC615">
            <v>2.4130172870000001E-2</v>
          </cell>
          <cell r="ID615">
            <v>2.244500458E-2</v>
          </cell>
          <cell r="IE615">
            <v>2.7870275640000004E-2</v>
          </cell>
          <cell r="IF615">
            <v>2.8383485550000007E-2</v>
          </cell>
          <cell r="IG615">
            <v>2.7182265230000002E-2</v>
          </cell>
          <cell r="IH615">
            <v>1.701409722E-2</v>
          </cell>
          <cell r="II615">
            <v>1.6486496390000001E-2</v>
          </cell>
          <cell r="IJ615">
            <v>1.4478663779999998E-2</v>
          </cell>
          <cell r="IK615">
            <v>2.8994781959999993E-2</v>
          </cell>
          <cell r="IL615">
            <v>1.7528257710000002E-2</v>
          </cell>
          <cell r="IM615">
            <v>1.7212951559999998E-2</v>
          </cell>
          <cell r="IN615">
            <v>2.5519148920000009E-2</v>
          </cell>
          <cell r="IO615">
            <v>2.272549238E-2</v>
          </cell>
          <cell r="IP615">
            <v>2.1760225600000002E-2</v>
          </cell>
          <cell r="IQ615">
            <v>2.9485432870000002E-2</v>
          </cell>
          <cell r="IR615">
            <v>2.7313344220000004E-2</v>
          </cell>
          <cell r="IS615">
            <v>2.7159026800000003E-2</v>
          </cell>
          <cell r="IT615">
            <v>1.6359578409999999E-2</v>
          </cell>
          <cell r="IU615">
            <v>1.6691046980000002E-2</v>
          </cell>
          <cell r="IV615">
            <v>1.413269979E-2</v>
          </cell>
          <cell r="IW615">
            <v>2.9256090649999993E-2</v>
          </cell>
          <cell r="IX615">
            <v>1.784168194E-2</v>
          </cell>
          <cell r="IY615">
            <v>1.7118961109999997E-2</v>
          </cell>
        </row>
        <row r="616">
          <cell r="C616" t="str">
            <v>WD_.PX.SOR._.PTC.Small_Scale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2.6143244950000005E-2</v>
          </cell>
          <cell r="BQ616">
            <v>1.6956777880000003E-2</v>
          </cell>
          <cell r="BR616">
            <v>1.6146302040000005E-2</v>
          </cell>
          <cell r="BS616">
            <v>1.8060066910000002E-2</v>
          </cell>
          <cell r="BT616">
            <v>1.7622783310000001E-2</v>
          </cell>
          <cell r="BU616">
            <v>1.8138163300000003E-2</v>
          </cell>
          <cell r="BV616">
            <v>1.6240898560000001E-2</v>
          </cell>
          <cell r="BW616">
            <v>1.4105214269999999E-2</v>
          </cell>
          <cell r="BX616">
            <v>1.217595183E-2</v>
          </cell>
          <cell r="BY616">
            <v>1.4203182560000003E-2</v>
          </cell>
          <cell r="BZ616">
            <v>2.8829625919999997E-2</v>
          </cell>
          <cell r="CA616">
            <v>2.0481170060000001E-2</v>
          </cell>
          <cell r="CB616">
            <v>2.1301218940000002E-2</v>
          </cell>
          <cell r="CC616">
            <v>2.1245660200000002E-2</v>
          </cell>
          <cell r="CD616">
            <v>1.6367413050000001E-2</v>
          </cell>
          <cell r="CE616">
            <v>1.5312385930000002E-2</v>
          </cell>
          <cell r="CF616">
            <v>2.0846480000000004E-2</v>
          </cell>
          <cell r="CG616">
            <v>1.6755383740000004E-2</v>
          </cell>
          <cell r="CH616">
            <v>1.6458027519999998E-2</v>
          </cell>
          <cell r="CI616">
            <v>1.552806745E-2</v>
          </cell>
          <cell r="CJ616">
            <v>1.1353313140000001E-2</v>
          </cell>
          <cell r="CK616">
            <v>1.5686875370000002E-2</v>
          </cell>
          <cell r="CL616">
            <v>2.3627991689999996E-2</v>
          </cell>
          <cell r="CM616">
            <v>2.5944453210000003E-2</v>
          </cell>
          <cell r="CN616">
            <v>2.2211153980000002E-2</v>
          </cell>
          <cell r="CO616">
            <v>2.2043240240000001E-2</v>
          </cell>
          <cell r="CP616">
            <v>1.5770770800000004E-2</v>
          </cell>
          <cell r="CQ616">
            <v>1.5364703239999998E-2</v>
          </cell>
          <cell r="CR616">
            <v>1.9405168900000002E-2</v>
          </cell>
          <cell r="CS616">
            <v>1.7974563820000001E-2</v>
          </cell>
          <cell r="CT616">
            <v>1.5984433479999997E-2</v>
          </cell>
          <cell r="CU616">
            <v>1.5224253220000001E-2</v>
          </cell>
          <cell r="CV616">
            <v>1.237846628E-2</v>
          </cell>
          <cell r="CW616">
            <v>1.3949917060000002E-2</v>
          </cell>
          <cell r="CX616">
            <v>2.5030478879999995E-2</v>
          </cell>
          <cell r="CY616">
            <v>2.4591053879999998E-2</v>
          </cell>
          <cell r="CZ616">
            <v>2.3424413380000002E-2</v>
          </cell>
          <cell r="DA616">
            <v>2.1158169850000002E-2</v>
          </cell>
          <cell r="DB616">
            <v>1.5864175290000001E-2</v>
          </cell>
          <cell r="DC616">
            <v>1.6331293340000001E-2</v>
          </cell>
          <cell r="DD616">
            <v>1.862211066E-2</v>
          </cell>
          <cell r="DE616">
            <v>1.7874994150000004E-2</v>
          </cell>
          <cell r="DF616">
            <v>1.6110809649999999E-2</v>
          </cell>
          <cell r="DG616">
            <v>1.5150900320000002E-2</v>
          </cell>
          <cell r="DH616">
            <v>1.2145427719999999E-2</v>
          </cell>
          <cell r="DI616">
            <v>1.3731239540000002E-2</v>
          </cell>
          <cell r="DJ616">
            <v>2.6020208339999996E-2</v>
          </cell>
          <cell r="DK616">
            <v>2.3630010280000002E-2</v>
          </cell>
          <cell r="DL616">
            <v>2.4426624580000004E-2</v>
          </cell>
          <cell r="DM616">
            <v>2.0166477730000004E-2</v>
          </cell>
          <cell r="DN616">
            <v>1.5866705580000001E-2</v>
          </cell>
          <cell r="DO616">
            <v>1.746929606E-2</v>
          </cell>
          <cell r="DP616">
            <v>1.8188079520000001E-2</v>
          </cell>
          <cell r="DQ616">
            <v>1.7942970820000004E-2</v>
          </cell>
          <cell r="DR616">
            <v>1.6129211290000001E-2</v>
          </cell>
          <cell r="DS616">
            <v>1.4745148540000003E-2</v>
          </cell>
          <cell r="DT616">
            <v>1.220981166E-2</v>
          </cell>
          <cell r="DU616">
            <v>1.3507123310000002E-2</v>
          </cell>
          <cell r="DV616">
            <v>2.7998276159999995E-2</v>
          </cell>
          <cell r="DW616">
            <v>2.1691739079999998E-2</v>
          </cell>
          <cell r="DX616">
            <v>2.5303548520000003E-2</v>
          </cell>
          <cell r="DY616">
            <v>1.889237677E-2</v>
          </cell>
          <cell r="DZ616">
            <v>1.622256536E-2</v>
          </cell>
          <cell r="EA616">
            <v>1.7513059729999999E-2</v>
          </cell>
          <cell r="EB616">
            <v>1.8043883230000002E-2</v>
          </cell>
          <cell r="EC616">
            <v>1.8066448170000002E-2</v>
          </cell>
          <cell r="ED616">
            <v>1.6204772900000001E-2</v>
          </cell>
          <cell r="EE616">
            <v>1.4437987119999999E-2</v>
          </cell>
          <cell r="EF616">
            <v>1.209686305E-2</v>
          </cell>
          <cell r="EG616">
            <v>1.4230357550000003E-2</v>
          </cell>
          <cell r="EH616">
            <v>2.7284402520000001E-2</v>
          </cell>
          <cell r="EI616">
            <v>2.1588488620000002E-2</v>
          </cell>
          <cell r="EJ616">
            <v>2.6143244950000005E-2</v>
          </cell>
          <cell r="EK616">
            <v>1.7034347810000003E-2</v>
          </cell>
          <cell r="EL616">
            <v>1.6125983970000004E-2</v>
          </cell>
          <cell r="EM616">
            <v>1.8031571829999999E-2</v>
          </cell>
          <cell r="EN616">
            <v>1.7176761330000002E-2</v>
          </cell>
          <cell r="EO616">
            <v>1.8065875740000001E-2</v>
          </cell>
          <cell r="EP616">
            <v>1.640495426E-2</v>
          </cell>
          <cell r="EQ616">
            <v>1.3533495900000001E-2</v>
          </cell>
          <cell r="ER616">
            <v>1.3096511919999998E-2</v>
          </cell>
          <cell r="ES616">
            <v>1.3749576270000001E-2</v>
          </cell>
          <cell r="ET616">
            <v>2.957851437E-2</v>
          </cell>
          <cell r="EU616">
            <v>1.8530577520000001E-2</v>
          </cell>
          <cell r="EV616">
            <v>2.2211153980000002E-2</v>
          </cell>
          <cell r="EW616">
            <v>2.1962672870000002E-2</v>
          </cell>
          <cell r="EX616">
            <v>1.4945030800000004E-2</v>
          </cell>
          <cell r="EY616">
            <v>1.5474443399999999E-2</v>
          </cell>
          <cell r="EZ616">
            <v>1.8850012440000001E-2</v>
          </cell>
          <cell r="FA616">
            <v>1.736620816E-2</v>
          </cell>
          <cell r="FB616">
            <v>1.6252810559999997E-2</v>
          </cell>
          <cell r="FC616">
            <v>1.5619405060000001E-2</v>
          </cell>
          <cell r="FD616">
            <v>1.175301904E-2</v>
          </cell>
          <cell r="FE616">
            <v>1.4215589960000002E-2</v>
          </cell>
          <cell r="FF616">
            <v>2.3679442659999994E-2</v>
          </cell>
          <cell r="FG616">
            <v>2.5972814029999999E-2</v>
          </cell>
          <cell r="FH616">
            <v>2.2617559920000002E-2</v>
          </cell>
          <cell r="FI616">
            <v>2.1595410700000001E-2</v>
          </cell>
          <cell r="FJ616">
            <v>1.5770770800000004E-2</v>
          </cell>
          <cell r="FK616">
            <v>1.5754489449999999E-2</v>
          </cell>
          <cell r="FL616">
            <v>1.9168765390000002E-2</v>
          </cell>
          <cell r="FM616">
            <v>1.803445725E-2</v>
          </cell>
          <cell r="FN616">
            <v>1.5984433479999997E-2</v>
          </cell>
          <cell r="FO616">
            <v>1.5224253220000001E-2</v>
          </cell>
          <cell r="FP616">
            <v>1.237846628E-2</v>
          </cell>
          <cell r="FQ616">
            <v>1.3949917060000002E-2</v>
          </cell>
          <cell r="FR616">
            <v>2.5030478879999995E-2</v>
          </cell>
          <cell r="FS616">
            <v>2.45754558E-2</v>
          </cell>
          <cell r="FT616">
            <v>2.3424413380000002E-2</v>
          </cell>
          <cell r="FU616">
            <v>2.1158169850000002E-2</v>
          </cell>
          <cell r="FV616">
            <v>1.5864175290000001E-2</v>
          </cell>
          <cell r="FW616">
            <v>1.6331293340000001E-2</v>
          </cell>
          <cell r="FX616">
            <v>1.8671081620000002E-2</v>
          </cell>
          <cell r="FY616">
            <v>1.8110903400000006E-2</v>
          </cell>
          <cell r="FZ616">
            <v>1.6110809649999999E-2</v>
          </cell>
          <cell r="GA616">
            <v>1.5150900320000002E-2</v>
          </cell>
          <cell r="GB616">
            <v>1.2145427719999999E-2</v>
          </cell>
          <cell r="GC616">
            <v>1.3731239540000002E-2</v>
          </cell>
          <cell r="GD616">
            <v>2.6020208339999996E-2</v>
          </cell>
          <cell r="GE616">
            <v>2.3630010280000002E-2</v>
          </cell>
          <cell r="GF616">
            <v>2.4426624580000004E-2</v>
          </cell>
          <cell r="GG616">
            <v>2.0311609920000005E-2</v>
          </cell>
          <cell r="GH616">
            <v>1.622256536E-2</v>
          </cell>
          <cell r="GI616">
            <v>1.7513059729999999E-2</v>
          </cell>
          <cell r="GJ616">
            <v>1.8043883230000002E-2</v>
          </cell>
          <cell r="GK616">
            <v>1.8066448170000002E-2</v>
          </cell>
          <cell r="GL616">
            <v>1.6204772900000001E-2</v>
          </cell>
          <cell r="GM616">
            <v>1.4437987119999999E-2</v>
          </cell>
          <cell r="GN616">
            <v>1.209686305E-2</v>
          </cell>
          <cell r="GO616">
            <v>1.4230357550000003E-2</v>
          </cell>
          <cell r="GP616">
            <v>2.7284402520000001E-2</v>
          </cell>
          <cell r="GQ616">
            <v>2.1551594090000001E-2</v>
          </cell>
          <cell r="GR616">
            <v>2.6143244950000005E-2</v>
          </cell>
          <cell r="GS616">
            <v>1.6956777880000003E-2</v>
          </cell>
          <cell r="GT616">
            <v>1.6146302040000005E-2</v>
          </cell>
          <cell r="GU616">
            <v>1.8060066910000002E-2</v>
          </cell>
          <cell r="GV616">
            <v>1.7622783310000001E-2</v>
          </cell>
          <cell r="GW616">
            <v>1.8138163300000003E-2</v>
          </cell>
          <cell r="GX616">
            <v>1.6240898560000001E-2</v>
          </cell>
          <cell r="GY616">
            <v>1.4105214269999999E-2</v>
          </cell>
          <cell r="GZ616">
            <v>1.217595183E-2</v>
          </cell>
          <cell r="HA616">
            <v>1.4203182560000003E-2</v>
          </cell>
          <cell r="HB616">
            <v>2.8829625919999997E-2</v>
          </cell>
          <cell r="HC616">
            <v>2.0481170060000001E-2</v>
          </cell>
          <cell r="HD616">
            <v>2.1301218940000002E-2</v>
          </cell>
          <cell r="HE616">
            <v>2.1245660200000002E-2</v>
          </cell>
          <cell r="HF616">
            <v>1.6367413050000001E-2</v>
          </cell>
          <cell r="HG616">
            <v>1.5312385930000002E-2</v>
          </cell>
          <cell r="HH616">
            <v>2.0846480000000004E-2</v>
          </cell>
          <cell r="HI616">
            <v>1.6755383740000004E-2</v>
          </cell>
          <cell r="HJ616">
            <v>1.6458027519999998E-2</v>
          </cell>
          <cell r="HK616">
            <v>1.552806745E-2</v>
          </cell>
          <cell r="HL616">
            <v>1.1353313140000001E-2</v>
          </cell>
          <cell r="HM616">
            <v>1.5686875370000002E-2</v>
          </cell>
          <cell r="HN616">
            <v>2.3627991689999996E-2</v>
          </cell>
          <cell r="HO616">
            <v>2.5944453210000003E-2</v>
          </cell>
          <cell r="HP616">
            <v>2.2211153980000002E-2</v>
          </cell>
          <cell r="HQ616">
            <v>2.1962672870000002E-2</v>
          </cell>
          <cell r="HR616">
            <v>1.4945030800000004E-2</v>
          </cell>
          <cell r="HS616">
            <v>1.6513589890000003E-2</v>
          </cell>
          <cell r="HT616">
            <v>1.9583727870000005E-2</v>
          </cell>
          <cell r="HU616">
            <v>1.7424954570000002E-2</v>
          </cell>
          <cell r="HV616">
            <v>1.6252810559999997E-2</v>
          </cell>
          <cell r="HW616">
            <v>1.5626638960000001E-2</v>
          </cell>
          <cell r="HX616">
            <v>1.2121456799999999E-2</v>
          </cell>
          <cell r="HY616">
            <v>1.4215589960000002E-2</v>
          </cell>
          <cell r="HZ616">
            <v>2.3679442659999994E-2</v>
          </cell>
          <cell r="IA616">
            <v>2.5972814029999999E-2</v>
          </cell>
          <cell r="IB616">
            <v>2.2617559920000002E-2</v>
          </cell>
          <cell r="IC616">
            <v>2.2082969050000002E-2</v>
          </cell>
          <cell r="ID616">
            <v>1.5864175290000001E-2</v>
          </cell>
          <cell r="IE616">
            <v>1.6331293340000001E-2</v>
          </cell>
          <cell r="IF616">
            <v>1.8708088040000001E-2</v>
          </cell>
          <cell r="IG616">
            <v>1.8110903400000006E-2</v>
          </cell>
          <cell r="IH616">
            <v>1.6110809649999999E-2</v>
          </cell>
          <cell r="II616">
            <v>1.5150900320000002E-2</v>
          </cell>
          <cell r="IJ616">
            <v>1.2145427719999999E-2</v>
          </cell>
          <cell r="IK616">
            <v>1.3731239540000002E-2</v>
          </cell>
          <cell r="IL616">
            <v>2.6020208339999996E-2</v>
          </cell>
          <cell r="IM616">
            <v>2.3629286660000002E-2</v>
          </cell>
          <cell r="IN616">
            <v>2.4426624580000004E-2</v>
          </cell>
          <cell r="IO616">
            <v>2.0166477730000004E-2</v>
          </cell>
          <cell r="IP616">
            <v>1.5866705580000001E-2</v>
          </cell>
          <cell r="IQ616">
            <v>1.746929606E-2</v>
          </cell>
          <cell r="IR616">
            <v>1.8188079520000001E-2</v>
          </cell>
          <cell r="IS616">
            <v>1.7991674710000006E-2</v>
          </cell>
          <cell r="IT616">
            <v>1.6129211290000001E-2</v>
          </cell>
          <cell r="IU616">
            <v>1.4745148540000003E-2</v>
          </cell>
          <cell r="IV616">
            <v>1.220981166E-2</v>
          </cell>
          <cell r="IW616">
            <v>1.3507123310000002E-2</v>
          </cell>
          <cell r="IX616">
            <v>2.7998276159999995E-2</v>
          </cell>
          <cell r="IY616">
            <v>2.1691739079999998E-2</v>
          </cell>
        </row>
        <row r="617">
          <cell r="C617" t="str">
            <v>WD_.PX.SUM._.PTC.Small_Scale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2.6143244950000005E-2</v>
          </cell>
          <cell r="BQ617">
            <v>1.6956777880000003E-2</v>
          </cell>
          <cell r="BR617">
            <v>1.6146302040000005E-2</v>
          </cell>
          <cell r="BS617">
            <v>1.8060066910000002E-2</v>
          </cell>
          <cell r="BT617">
            <v>1.7622783310000001E-2</v>
          </cell>
          <cell r="BU617">
            <v>1.8138163300000003E-2</v>
          </cell>
          <cell r="BV617">
            <v>1.6240898560000001E-2</v>
          </cell>
          <cell r="BW617">
            <v>1.4105214269999999E-2</v>
          </cell>
          <cell r="BX617">
            <v>1.217595183E-2</v>
          </cell>
          <cell r="BY617">
            <v>1.4203182560000003E-2</v>
          </cell>
          <cell r="BZ617">
            <v>2.8829625919999997E-2</v>
          </cell>
          <cell r="CA617">
            <v>2.0481170060000001E-2</v>
          </cell>
          <cell r="CB617">
            <v>2.1301218940000002E-2</v>
          </cell>
          <cell r="CC617">
            <v>2.1245660200000002E-2</v>
          </cell>
          <cell r="CD617">
            <v>1.6367413050000001E-2</v>
          </cell>
          <cell r="CE617">
            <v>1.5312385930000002E-2</v>
          </cell>
          <cell r="CF617">
            <v>2.0846480000000004E-2</v>
          </cell>
          <cell r="CG617">
            <v>1.6755383740000004E-2</v>
          </cell>
          <cell r="CH617">
            <v>1.6458027519999998E-2</v>
          </cell>
          <cell r="CI617">
            <v>1.552806745E-2</v>
          </cell>
          <cell r="CJ617">
            <v>1.1353313140000001E-2</v>
          </cell>
          <cell r="CK617">
            <v>1.5686875370000002E-2</v>
          </cell>
          <cell r="CL617">
            <v>2.3627991689999996E-2</v>
          </cell>
          <cell r="CM617">
            <v>2.5944453210000003E-2</v>
          </cell>
          <cell r="CN617">
            <v>2.2211153980000002E-2</v>
          </cell>
          <cell r="CO617">
            <v>2.2043240240000001E-2</v>
          </cell>
          <cell r="CP617">
            <v>1.5753500020000002E-2</v>
          </cell>
          <cell r="CQ617">
            <v>1.5791901409999996E-2</v>
          </cell>
          <cell r="CR617">
            <v>1.9405168900000002E-2</v>
          </cell>
          <cell r="CS617">
            <v>1.802453343E-2</v>
          </cell>
          <cell r="CT617">
            <v>1.5984433479999997E-2</v>
          </cell>
          <cell r="CU617">
            <v>1.5224253220000001E-2</v>
          </cell>
          <cell r="CV617">
            <v>1.237846628E-2</v>
          </cell>
          <cell r="CW617">
            <v>1.3949917060000002E-2</v>
          </cell>
          <cell r="CX617">
            <v>2.5030478879999995E-2</v>
          </cell>
          <cell r="CY617">
            <v>2.4591053879999998E-2</v>
          </cell>
          <cell r="CZ617">
            <v>2.3424413380000002E-2</v>
          </cell>
          <cell r="DA617">
            <v>2.1158169850000002E-2</v>
          </cell>
          <cell r="DB617">
            <v>1.5846904510000002E-2</v>
          </cell>
          <cell r="DC617">
            <v>1.633125006E-2</v>
          </cell>
          <cell r="DD617">
            <v>1.8601913309999999E-2</v>
          </cell>
          <cell r="DE617">
            <v>1.8110903400000006E-2</v>
          </cell>
          <cell r="DF617">
            <v>1.6110809649999999E-2</v>
          </cell>
          <cell r="DG617">
            <v>1.5150900320000002E-2</v>
          </cell>
          <cell r="DH617">
            <v>1.2145427719999999E-2</v>
          </cell>
          <cell r="DI617">
            <v>1.3731239540000002E-2</v>
          </cell>
          <cell r="DJ617">
            <v>2.6020208339999996E-2</v>
          </cell>
          <cell r="DK617">
            <v>2.3630010280000002E-2</v>
          </cell>
          <cell r="DL617">
            <v>2.4426624580000004E-2</v>
          </cell>
          <cell r="DM617">
            <v>2.0166477730000004E-2</v>
          </cell>
          <cell r="DN617">
            <v>1.5849434799999999E-2</v>
          </cell>
          <cell r="DO617">
            <v>1.746929606E-2</v>
          </cell>
          <cell r="DP617">
            <v>1.8188079520000001E-2</v>
          </cell>
          <cell r="DQ617">
            <v>1.7945804070000005E-2</v>
          </cell>
          <cell r="DR617">
            <v>1.6129211290000001E-2</v>
          </cell>
          <cell r="DS617">
            <v>1.4745148540000003E-2</v>
          </cell>
          <cell r="DT617">
            <v>1.220981166E-2</v>
          </cell>
          <cell r="DU617">
            <v>1.3507123310000002E-2</v>
          </cell>
          <cell r="DV617">
            <v>2.7998276159999995E-2</v>
          </cell>
          <cell r="DW617">
            <v>2.1691739079999998E-2</v>
          </cell>
          <cell r="DX617">
            <v>2.5303548520000003E-2</v>
          </cell>
          <cell r="DY617">
            <v>1.889237677E-2</v>
          </cell>
          <cell r="DZ617">
            <v>1.622256536E-2</v>
          </cell>
          <cell r="EA617">
            <v>1.7513059729999999E-2</v>
          </cell>
          <cell r="EB617">
            <v>1.8041313600000001E-2</v>
          </cell>
          <cell r="EC617">
            <v>1.8066448170000002E-2</v>
          </cell>
          <cell r="ED617">
            <v>1.6204772900000001E-2</v>
          </cell>
          <cell r="EE617">
            <v>1.4437987119999999E-2</v>
          </cell>
          <cell r="EF617">
            <v>1.209686305E-2</v>
          </cell>
          <cell r="EG617">
            <v>1.4230357550000003E-2</v>
          </cell>
          <cell r="EH617">
            <v>2.7284402520000001E-2</v>
          </cell>
          <cell r="EI617">
            <v>2.1588488620000002E-2</v>
          </cell>
          <cell r="EJ617">
            <v>2.6143244950000005E-2</v>
          </cell>
          <cell r="EK617">
            <v>1.7034347810000003E-2</v>
          </cell>
          <cell r="EL617">
            <v>1.6127680640000003E-2</v>
          </cell>
          <cell r="EM617">
            <v>1.799817678E-2</v>
          </cell>
          <cell r="EN617">
            <v>1.7236383910000003E-2</v>
          </cell>
          <cell r="EO617">
            <v>1.8214880590000003E-2</v>
          </cell>
          <cell r="EP617">
            <v>1.640495426E-2</v>
          </cell>
          <cell r="EQ617">
            <v>1.3521231979999999E-2</v>
          </cell>
          <cell r="ER617">
            <v>1.3096511919999998E-2</v>
          </cell>
          <cell r="ES617">
            <v>1.3684761090000002E-2</v>
          </cell>
          <cell r="ET617">
            <v>2.957851437E-2</v>
          </cell>
          <cell r="EU617">
            <v>1.8530577520000001E-2</v>
          </cell>
          <cell r="EV617">
            <v>2.2211153980000002E-2</v>
          </cell>
          <cell r="EW617">
            <v>2.1962672870000002E-2</v>
          </cell>
          <cell r="EX617">
            <v>1.4945030800000004E-2</v>
          </cell>
          <cell r="EY617">
            <v>1.554268464E-2</v>
          </cell>
          <cell r="EZ617">
            <v>1.8900414230000002E-2</v>
          </cell>
          <cell r="FA617">
            <v>1.7288832819999999E-2</v>
          </cell>
          <cell r="FB617">
            <v>1.6231561029999998E-2</v>
          </cell>
          <cell r="FC617">
            <v>1.5620167050000001E-2</v>
          </cell>
          <cell r="FD617">
            <v>1.193954392E-2</v>
          </cell>
          <cell r="FE617">
            <v>1.4215589960000002E-2</v>
          </cell>
          <cell r="FF617">
            <v>2.3679442659999994E-2</v>
          </cell>
          <cell r="FG617">
            <v>2.5972814029999999E-2</v>
          </cell>
          <cell r="FH617">
            <v>2.2617559920000002E-2</v>
          </cell>
          <cell r="FI617">
            <v>2.1595410700000001E-2</v>
          </cell>
          <cell r="FJ617">
            <v>1.5770770800000004E-2</v>
          </cell>
          <cell r="FK617">
            <v>1.584216137E-2</v>
          </cell>
          <cell r="FL617">
            <v>1.9322693880000002E-2</v>
          </cell>
          <cell r="FM617">
            <v>1.789614653E-2</v>
          </cell>
          <cell r="FN617">
            <v>1.5984433479999997E-2</v>
          </cell>
          <cell r="FO617">
            <v>1.5223477760000001E-2</v>
          </cell>
          <cell r="FP617">
            <v>1.237846628E-2</v>
          </cell>
          <cell r="FQ617">
            <v>1.3949917060000002E-2</v>
          </cell>
          <cell r="FR617">
            <v>2.5030478879999995E-2</v>
          </cell>
          <cell r="FS617">
            <v>2.4625455799999998E-2</v>
          </cell>
          <cell r="FT617">
            <v>2.3424413380000002E-2</v>
          </cell>
          <cell r="FU617">
            <v>2.1158169850000002E-2</v>
          </cell>
          <cell r="FV617">
            <v>1.5864175290000001E-2</v>
          </cell>
          <cell r="FW617">
            <v>1.6323237729999999E-2</v>
          </cell>
          <cell r="FX617">
            <v>1.868789069E-2</v>
          </cell>
          <cell r="FY617">
            <v>1.8092130930000002E-2</v>
          </cell>
          <cell r="FZ617">
            <v>1.6110809649999999E-2</v>
          </cell>
          <cell r="GA617">
            <v>1.5150900320000002E-2</v>
          </cell>
          <cell r="GB617">
            <v>1.2145427719999999E-2</v>
          </cell>
          <cell r="GC617">
            <v>1.3731239540000002E-2</v>
          </cell>
          <cell r="GD617">
            <v>2.6020208339999996E-2</v>
          </cell>
          <cell r="GE617">
            <v>2.3630010280000002E-2</v>
          </cell>
          <cell r="GF617">
            <v>2.4426624580000004E-2</v>
          </cell>
          <cell r="GG617">
            <v>2.0311609920000005E-2</v>
          </cell>
          <cell r="GH617">
            <v>1.622256536E-2</v>
          </cell>
          <cell r="GI617">
            <v>1.7513059729999999E-2</v>
          </cell>
          <cell r="GJ617">
            <v>1.8043883230000002E-2</v>
          </cell>
          <cell r="GK617">
            <v>1.8066448170000002E-2</v>
          </cell>
          <cell r="GL617">
            <v>1.6204772900000001E-2</v>
          </cell>
          <cell r="GM617">
            <v>1.4437987119999999E-2</v>
          </cell>
          <cell r="GN617">
            <v>1.209686305E-2</v>
          </cell>
          <cell r="GO617">
            <v>1.4230357550000003E-2</v>
          </cell>
          <cell r="GP617">
            <v>2.7284402520000001E-2</v>
          </cell>
          <cell r="GQ617">
            <v>2.1551594090000001E-2</v>
          </cell>
          <cell r="GR617">
            <v>2.6143244950000005E-2</v>
          </cell>
          <cell r="GS617">
            <v>1.6956777880000003E-2</v>
          </cell>
          <cell r="GT617">
            <v>1.6146302040000005E-2</v>
          </cell>
          <cell r="GU617">
            <v>1.8060066910000002E-2</v>
          </cell>
          <cell r="GV617">
            <v>1.7622783310000001E-2</v>
          </cell>
          <cell r="GW617">
            <v>1.8138163300000003E-2</v>
          </cell>
          <cell r="GX617">
            <v>1.6240898560000001E-2</v>
          </cell>
          <cell r="GY617">
            <v>1.4105214269999999E-2</v>
          </cell>
          <cell r="GZ617">
            <v>1.217595183E-2</v>
          </cell>
          <cell r="HA617">
            <v>1.4203182560000003E-2</v>
          </cell>
          <cell r="HB617">
            <v>2.8829625919999997E-2</v>
          </cell>
          <cell r="HC617">
            <v>2.0481170060000001E-2</v>
          </cell>
          <cell r="HD617">
            <v>2.1301218940000002E-2</v>
          </cell>
          <cell r="HE617">
            <v>2.1245660200000002E-2</v>
          </cell>
          <cell r="HF617">
            <v>1.6367413050000001E-2</v>
          </cell>
          <cell r="HG617">
            <v>1.5312385930000002E-2</v>
          </cell>
          <cell r="HH617">
            <v>2.0846480000000004E-2</v>
          </cell>
          <cell r="HI617">
            <v>1.6755383740000004E-2</v>
          </cell>
          <cell r="HJ617">
            <v>1.6458027519999998E-2</v>
          </cell>
          <cell r="HK617">
            <v>1.552806745E-2</v>
          </cell>
          <cell r="HL617">
            <v>1.1353313140000001E-2</v>
          </cell>
          <cell r="HM617">
            <v>1.5686875370000002E-2</v>
          </cell>
          <cell r="HN617">
            <v>2.3627991689999996E-2</v>
          </cell>
          <cell r="HO617">
            <v>2.5944453210000003E-2</v>
          </cell>
          <cell r="HP617">
            <v>2.2211153980000002E-2</v>
          </cell>
          <cell r="HQ617">
            <v>2.1962672870000002E-2</v>
          </cell>
          <cell r="HR617">
            <v>1.4945030800000004E-2</v>
          </cell>
          <cell r="HS617">
            <v>1.6513589890000003E-2</v>
          </cell>
          <cell r="HT617">
            <v>1.9583727870000005E-2</v>
          </cell>
          <cell r="HU617">
            <v>1.7424954570000002E-2</v>
          </cell>
          <cell r="HV617">
            <v>1.6252810559999997E-2</v>
          </cell>
          <cell r="HW617">
            <v>1.5626638960000001E-2</v>
          </cell>
          <cell r="HX617">
            <v>1.2121456799999999E-2</v>
          </cell>
          <cell r="HY617">
            <v>1.4215589960000002E-2</v>
          </cell>
          <cell r="HZ617">
            <v>2.3679442659999994E-2</v>
          </cell>
          <cell r="IA617">
            <v>2.5972814029999999E-2</v>
          </cell>
          <cell r="IB617">
            <v>2.2617559920000002E-2</v>
          </cell>
          <cell r="IC617">
            <v>2.2082969050000002E-2</v>
          </cell>
          <cell r="ID617">
            <v>1.5864175290000001E-2</v>
          </cell>
          <cell r="IE617">
            <v>1.6331293340000001E-2</v>
          </cell>
          <cell r="IF617">
            <v>1.8708088040000001E-2</v>
          </cell>
          <cell r="IG617">
            <v>1.8110903400000006E-2</v>
          </cell>
          <cell r="IH617">
            <v>1.6110809649999999E-2</v>
          </cell>
          <cell r="II617">
            <v>1.5150900320000002E-2</v>
          </cell>
          <cell r="IJ617">
            <v>1.2145427719999999E-2</v>
          </cell>
          <cell r="IK617">
            <v>1.3731239540000002E-2</v>
          </cell>
          <cell r="IL617">
            <v>2.6020208339999996E-2</v>
          </cell>
          <cell r="IM617">
            <v>2.3629286660000002E-2</v>
          </cell>
          <cell r="IN617">
            <v>2.4426624580000004E-2</v>
          </cell>
          <cell r="IO617">
            <v>2.0166477730000004E-2</v>
          </cell>
          <cell r="IP617">
            <v>1.5866705580000001E-2</v>
          </cell>
          <cell r="IQ617">
            <v>1.746929606E-2</v>
          </cell>
          <cell r="IR617">
            <v>1.8188079520000001E-2</v>
          </cell>
          <cell r="IS617">
            <v>1.7991674710000006E-2</v>
          </cell>
          <cell r="IT617">
            <v>1.6129211290000001E-2</v>
          </cell>
          <cell r="IU617">
            <v>1.4745148540000003E-2</v>
          </cell>
          <cell r="IV617">
            <v>1.220981166E-2</v>
          </cell>
          <cell r="IW617">
            <v>1.3507123310000002E-2</v>
          </cell>
          <cell r="IX617">
            <v>2.7998276159999995E-2</v>
          </cell>
          <cell r="IY617">
            <v>2.1691739079999998E-2</v>
          </cell>
        </row>
        <row r="618">
          <cell r="C618" t="str">
            <v>WD_.PX.SUM._.PTC.Utility_Scale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2.6143244950000005E-2</v>
          </cell>
          <cell r="BQ618">
            <v>1.6956777880000003E-2</v>
          </cell>
          <cell r="BR618">
            <v>1.6146302040000005E-2</v>
          </cell>
          <cell r="BS618">
            <v>1.8060066910000002E-2</v>
          </cell>
          <cell r="BT618">
            <v>1.7622783310000001E-2</v>
          </cell>
          <cell r="BU618">
            <v>1.8138163300000003E-2</v>
          </cell>
          <cell r="BV618">
            <v>1.6240898560000001E-2</v>
          </cell>
          <cell r="BW618">
            <v>1.4105214269999999E-2</v>
          </cell>
          <cell r="BX618">
            <v>1.217595183E-2</v>
          </cell>
          <cell r="BY618">
            <v>1.4203182560000003E-2</v>
          </cell>
          <cell r="BZ618">
            <v>2.8829625919999997E-2</v>
          </cell>
          <cell r="CA618">
            <v>2.0481170060000001E-2</v>
          </cell>
          <cell r="CB618">
            <v>2.1301218940000002E-2</v>
          </cell>
          <cell r="CC618">
            <v>2.1245660200000002E-2</v>
          </cell>
          <cell r="CD618">
            <v>1.6367413050000001E-2</v>
          </cell>
          <cell r="CE618">
            <v>1.5312385930000002E-2</v>
          </cell>
          <cell r="CF618">
            <v>2.0846480000000004E-2</v>
          </cell>
          <cell r="CG618">
            <v>1.6755383740000004E-2</v>
          </cell>
          <cell r="CH618">
            <v>1.6458027519999998E-2</v>
          </cell>
          <cell r="CI618">
            <v>1.552806745E-2</v>
          </cell>
          <cell r="CJ618">
            <v>1.1353313140000001E-2</v>
          </cell>
          <cell r="CK618">
            <v>1.5686875370000002E-2</v>
          </cell>
          <cell r="CL618">
            <v>2.3627991689999996E-2</v>
          </cell>
          <cell r="CM618">
            <v>2.5944453210000003E-2</v>
          </cell>
          <cell r="CN618">
            <v>2.2211153980000002E-2</v>
          </cell>
          <cell r="CO618">
            <v>2.2043240240000001E-2</v>
          </cell>
          <cell r="CP618">
            <v>1.5753500020000002E-2</v>
          </cell>
          <cell r="CQ618">
            <v>1.5492305309999999E-2</v>
          </cell>
          <cell r="CR618">
            <v>1.9405168900000002E-2</v>
          </cell>
          <cell r="CS618">
            <v>1.804135191E-2</v>
          </cell>
          <cell r="CT618">
            <v>1.5984433479999997E-2</v>
          </cell>
          <cell r="CU618">
            <v>1.5224253220000001E-2</v>
          </cell>
          <cell r="CV618">
            <v>1.237846628E-2</v>
          </cell>
          <cell r="CW618">
            <v>1.3949917060000002E-2</v>
          </cell>
          <cell r="CX618">
            <v>2.5030478879999995E-2</v>
          </cell>
          <cell r="CY618">
            <v>2.4591053879999998E-2</v>
          </cell>
          <cell r="CZ618">
            <v>2.3424413380000002E-2</v>
          </cell>
          <cell r="DA618">
            <v>2.1158169850000002E-2</v>
          </cell>
          <cell r="DB618">
            <v>1.5846904510000002E-2</v>
          </cell>
          <cell r="DC618">
            <v>1.6331293340000001E-2</v>
          </cell>
          <cell r="DD618">
            <v>1.8601913309999999E-2</v>
          </cell>
          <cell r="DE618">
            <v>1.8110903400000006E-2</v>
          </cell>
          <cell r="DF618">
            <v>1.6110809649999999E-2</v>
          </cell>
          <cell r="DG618">
            <v>1.5150900320000002E-2</v>
          </cell>
          <cell r="DH618">
            <v>1.2145427719999999E-2</v>
          </cell>
          <cell r="DI618">
            <v>1.3731239540000002E-2</v>
          </cell>
          <cell r="DJ618">
            <v>2.6020208339999996E-2</v>
          </cell>
          <cell r="DK618">
            <v>2.3630010280000002E-2</v>
          </cell>
          <cell r="DL618">
            <v>2.4426624580000004E-2</v>
          </cell>
          <cell r="DM618">
            <v>2.0166477730000004E-2</v>
          </cell>
          <cell r="DN618">
            <v>1.5811754800000001E-2</v>
          </cell>
          <cell r="DO618">
            <v>1.7304266530000004E-2</v>
          </cell>
          <cell r="DP618">
            <v>1.8025275069999999E-2</v>
          </cell>
          <cell r="DQ618">
            <v>1.7991674710000006E-2</v>
          </cell>
          <cell r="DR618">
            <v>1.5928640669999997E-2</v>
          </cell>
          <cell r="DS618">
            <v>1.4732852320000005E-2</v>
          </cell>
          <cell r="DT618">
            <v>1.2207299119999999E-2</v>
          </cell>
          <cell r="DU618">
            <v>1.3507123310000002E-2</v>
          </cell>
          <cell r="DV618">
            <v>2.7998276159999995E-2</v>
          </cell>
          <cell r="DW618">
            <v>2.1691739079999998E-2</v>
          </cell>
          <cell r="DX618">
            <v>2.5303548520000003E-2</v>
          </cell>
          <cell r="DY618">
            <v>1.889237677E-2</v>
          </cell>
          <cell r="DZ618">
            <v>1.6198725850000002E-2</v>
          </cell>
          <cell r="EA618">
            <v>1.7406817199999997E-2</v>
          </cell>
          <cell r="EB618">
            <v>1.784388323E-2</v>
          </cell>
          <cell r="EC618">
            <v>1.8066448170000002E-2</v>
          </cell>
          <cell r="ED618">
            <v>1.6153684219999999E-2</v>
          </cell>
          <cell r="EE618">
            <v>1.443273818E-2</v>
          </cell>
          <cell r="EF618">
            <v>1.209374857E-2</v>
          </cell>
          <cell r="EG618">
            <v>1.4230357550000003E-2</v>
          </cell>
          <cell r="EH618">
            <v>2.7284402520000001E-2</v>
          </cell>
          <cell r="EI618">
            <v>2.1588488620000002E-2</v>
          </cell>
          <cell r="EJ618">
            <v>2.6143244950000005E-2</v>
          </cell>
          <cell r="EK618">
            <v>1.7034347810000003E-2</v>
          </cell>
          <cell r="EL618">
            <v>1.6125364450000002E-2</v>
          </cell>
          <cell r="EM618">
            <v>1.751793485E-2</v>
          </cell>
          <cell r="EN618">
            <v>1.7224109970000002E-2</v>
          </cell>
          <cell r="EO618">
            <v>1.8058334950000001E-2</v>
          </cell>
          <cell r="EP618">
            <v>1.644113057E-2</v>
          </cell>
          <cell r="EQ618">
            <v>1.353799743E-2</v>
          </cell>
          <cell r="ER618">
            <v>1.3096511919999998E-2</v>
          </cell>
          <cell r="ES618">
            <v>1.3758530850000002E-2</v>
          </cell>
          <cell r="ET618">
            <v>2.957851437E-2</v>
          </cell>
          <cell r="EU618">
            <v>1.8530577520000001E-2</v>
          </cell>
          <cell r="EV618">
            <v>2.2211153980000002E-2</v>
          </cell>
          <cell r="EW618">
            <v>2.191267287E-2</v>
          </cell>
          <cell r="EX618">
            <v>1.4943351370000003E-2</v>
          </cell>
          <cell r="EY618">
            <v>1.567690125E-2</v>
          </cell>
          <cell r="EZ618">
            <v>1.8774276700000002E-2</v>
          </cell>
          <cell r="FA618">
            <v>1.7324954570000002E-2</v>
          </cell>
          <cell r="FB618">
            <v>1.6209658049999999E-2</v>
          </cell>
          <cell r="FC618">
            <v>1.5615107210000001E-2</v>
          </cell>
          <cell r="FD618">
            <v>1.193493191E-2</v>
          </cell>
          <cell r="FE618">
            <v>1.4215327450000002E-2</v>
          </cell>
          <cell r="FF618">
            <v>2.3679442659999994E-2</v>
          </cell>
          <cell r="FG618">
            <v>2.5972814029999999E-2</v>
          </cell>
          <cell r="FH618">
            <v>2.2617559920000002E-2</v>
          </cell>
          <cell r="FI618">
            <v>2.1595410700000001E-2</v>
          </cell>
          <cell r="FJ618">
            <v>1.5770770800000004E-2</v>
          </cell>
          <cell r="FK618">
            <v>1.5829594319999998E-2</v>
          </cell>
          <cell r="FL618">
            <v>1.9405168900000002E-2</v>
          </cell>
          <cell r="FM618">
            <v>1.804135191E-2</v>
          </cell>
          <cell r="FN618">
            <v>1.5984433479999997E-2</v>
          </cell>
          <cell r="FO618">
            <v>1.5224253220000001E-2</v>
          </cell>
          <cell r="FP618">
            <v>1.237846628E-2</v>
          </cell>
          <cell r="FQ618">
            <v>1.3949917060000002E-2</v>
          </cell>
          <cell r="FR618">
            <v>2.5030478879999995E-2</v>
          </cell>
          <cell r="FS618">
            <v>2.4625455799999998E-2</v>
          </cell>
          <cell r="FT618">
            <v>2.3424413380000002E-2</v>
          </cell>
          <cell r="FU618">
            <v>2.1158169850000002E-2</v>
          </cell>
          <cell r="FV618">
            <v>1.5864175290000001E-2</v>
          </cell>
          <cell r="FW618">
            <v>1.6331293340000001E-2</v>
          </cell>
          <cell r="FX618">
            <v>1.8708088040000001E-2</v>
          </cell>
          <cell r="FY618">
            <v>1.8110903400000006E-2</v>
          </cell>
          <cell r="FZ618">
            <v>1.6110809649999999E-2</v>
          </cell>
          <cell r="GA618">
            <v>1.5150900320000002E-2</v>
          </cell>
          <cell r="GB618">
            <v>1.2145427719999999E-2</v>
          </cell>
          <cell r="GC618">
            <v>1.3731239540000002E-2</v>
          </cell>
          <cell r="GD618">
            <v>2.6020208339999996E-2</v>
          </cell>
          <cell r="GE618">
            <v>2.3630010280000002E-2</v>
          </cell>
          <cell r="GF618">
            <v>2.4426624580000004E-2</v>
          </cell>
          <cell r="GG618">
            <v>2.0311609920000005E-2</v>
          </cell>
          <cell r="GH618">
            <v>1.622256536E-2</v>
          </cell>
          <cell r="GI618">
            <v>1.7513059729999999E-2</v>
          </cell>
          <cell r="GJ618">
            <v>1.8043883230000002E-2</v>
          </cell>
          <cell r="GK618">
            <v>1.8066448170000002E-2</v>
          </cell>
          <cell r="GL618">
            <v>1.6204772900000001E-2</v>
          </cell>
          <cell r="GM618">
            <v>1.4437987119999999E-2</v>
          </cell>
          <cell r="GN618">
            <v>1.209686305E-2</v>
          </cell>
          <cell r="GO618">
            <v>1.4230357550000003E-2</v>
          </cell>
          <cell r="GP618">
            <v>2.7284402520000001E-2</v>
          </cell>
          <cell r="GQ618">
            <v>2.1551594090000001E-2</v>
          </cell>
          <cell r="GR618">
            <v>2.6143244950000005E-2</v>
          </cell>
          <cell r="GS618">
            <v>1.6956777880000003E-2</v>
          </cell>
          <cell r="GT618">
            <v>1.6146302040000005E-2</v>
          </cell>
          <cell r="GU618">
            <v>1.8060066910000002E-2</v>
          </cell>
          <cell r="GV618">
            <v>1.7622783310000001E-2</v>
          </cell>
          <cell r="GW618">
            <v>1.8138163300000003E-2</v>
          </cell>
          <cell r="GX618">
            <v>1.6240898560000001E-2</v>
          </cell>
          <cell r="GY618">
            <v>1.4105214269999999E-2</v>
          </cell>
          <cell r="GZ618">
            <v>1.217595183E-2</v>
          </cell>
          <cell r="HA618">
            <v>1.4203182560000003E-2</v>
          </cell>
          <cell r="HB618">
            <v>2.8829625919999997E-2</v>
          </cell>
          <cell r="HC618">
            <v>2.0481170060000001E-2</v>
          </cell>
          <cell r="HD618">
            <v>2.1301218940000002E-2</v>
          </cell>
          <cell r="HE618">
            <v>2.1245660200000002E-2</v>
          </cell>
          <cell r="HF618">
            <v>1.6367413050000001E-2</v>
          </cell>
          <cell r="HG618">
            <v>1.5312385930000002E-2</v>
          </cell>
          <cell r="HH618">
            <v>2.0846480000000004E-2</v>
          </cell>
          <cell r="HI618">
            <v>1.6755383740000004E-2</v>
          </cell>
          <cell r="HJ618">
            <v>1.6458027519999998E-2</v>
          </cell>
          <cell r="HK618">
            <v>1.552806745E-2</v>
          </cell>
          <cell r="HL618">
            <v>1.1353313140000001E-2</v>
          </cell>
          <cell r="HM618">
            <v>1.5686875370000002E-2</v>
          </cell>
          <cell r="HN618">
            <v>2.3627991689999996E-2</v>
          </cell>
          <cell r="HO618">
            <v>2.5944453210000003E-2</v>
          </cell>
          <cell r="HP618">
            <v>2.2211153980000002E-2</v>
          </cell>
          <cell r="HQ618">
            <v>2.1962672870000002E-2</v>
          </cell>
          <cell r="HR618">
            <v>1.4945030800000004E-2</v>
          </cell>
          <cell r="HS618">
            <v>1.6513589890000003E-2</v>
          </cell>
          <cell r="HT618">
            <v>1.9583727870000005E-2</v>
          </cell>
          <cell r="HU618">
            <v>1.7424954570000002E-2</v>
          </cell>
          <cell r="HV618">
            <v>1.6252810559999997E-2</v>
          </cell>
          <cell r="HW618">
            <v>1.5626638960000001E-2</v>
          </cell>
          <cell r="HX618">
            <v>1.2121456799999999E-2</v>
          </cell>
          <cell r="HY618">
            <v>1.4215589960000002E-2</v>
          </cell>
          <cell r="HZ618">
            <v>2.3679442659999994E-2</v>
          </cell>
          <cell r="IA618">
            <v>2.5972814029999999E-2</v>
          </cell>
          <cell r="IB618">
            <v>2.2617559920000002E-2</v>
          </cell>
          <cell r="IC618">
            <v>2.2082969050000002E-2</v>
          </cell>
          <cell r="ID618">
            <v>1.5864175290000001E-2</v>
          </cell>
          <cell r="IE618">
            <v>1.6331293340000001E-2</v>
          </cell>
          <cell r="IF618">
            <v>1.8708088040000001E-2</v>
          </cell>
          <cell r="IG618">
            <v>1.8110903400000006E-2</v>
          </cell>
          <cell r="IH618">
            <v>1.6110809649999999E-2</v>
          </cell>
          <cell r="II618">
            <v>1.5150900320000002E-2</v>
          </cell>
          <cell r="IJ618">
            <v>1.2145427719999999E-2</v>
          </cell>
          <cell r="IK618">
            <v>1.3731239540000002E-2</v>
          </cell>
          <cell r="IL618">
            <v>2.6020208339999996E-2</v>
          </cell>
          <cell r="IM618">
            <v>2.3629286660000002E-2</v>
          </cell>
          <cell r="IN618">
            <v>2.4426624580000004E-2</v>
          </cell>
          <cell r="IO618">
            <v>2.0166477730000004E-2</v>
          </cell>
          <cell r="IP618">
            <v>1.5866705580000001E-2</v>
          </cell>
          <cell r="IQ618">
            <v>1.746929606E-2</v>
          </cell>
          <cell r="IR618">
            <v>1.8188079520000001E-2</v>
          </cell>
          <cell r="IS618">
            <v>1.7991674710000006E-2</v>
          </cell>
          <cell r="IT618">
            <v>1.6129211290000001E-2</v>
          </cell>
          <cell r="IU618">
            <v>1.4745148540000003E-2</v>
          </cell>
          <cell r="IV618">
            <v>1.220981166E-2</v>
          </cell>
          <cell r="IW618">
            <v>1.3507123310000002E-2</v>
          </cell>
          <cell r="IX618">
            <v>2.7998276159999995E-2</v>
          </cell>
          <cell r="IY618">
            <v>2.1691739079999998E-2</v>
          </cell>
        </row>
        <row r="619">
          <cell r="C619" t="str">
            <v>WD_.PX.UTS._.PTC.Small_Scale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1.3852170299999999E-2</v>
          </cell>
          <cell r="BQ619">
            <v>1.5752212880000001E-2</v>
          </cell>
          <cell r="BR619">
            <v>1.6528084740000001E-2</v>
          </cell>
          <cell r="BS619">
            <v>2.7826861210000001E-2</v>
          </cell>
          <cell r="BT619">
            <v>3.224724218000001E-2</v>
          </cell>
          <cell r="BU619">
            <v>2.9349714539999995E-2</v>
          </cell>
          <cell r="BV619">
            <v>2.518313526E-2</v>
          </cell>
          <cell r="BW619">
            <v>2.4288823559999992E-2</v>
          </cell>
          <cell r="BX619">
            <v>1.6150401280000001E-2</v>
          </cell>
          <cell r="BY619">
            <v>2.1590677549999996E-2</v>
          </cell>
          <cell r="BZ619">
            <v>1.9689150540000002E-2</v>
          </cell>
          <cell r="CA619">
            <v>1.6541031370000001E-2</v>
          </cell>
          <cell r="CB619">
            <v>1.599286527E-2</v>
          </cell>
          <cell r="CC619">
            <v>1.5132326029999999E-2</v>
          </cell>
          <cell r="CD619">
            <v>1.4535033750000001E-2</v>
          </cell>
          <cell r="CE619">
            <v>2.703271351E-2</v>
          </cell>
          <cell r="CF619">
            <v>3.2710578720000008E-2</v>
          </cell>
          <cell r="CG619">
            <v>2.6698597329999997E-2</v>
          </cell>
          <cell r="CH619">
            <v>2.9535148670000004E-2</v>
          </cell>
          <cell r="CI619">
            <v>2.342071389E-2</v>
          </cell>
          <cell r="CJ619">
            <v>1.4675494079999999E-2</v>
          </cell>
          <cell r="CK619">
            <v>2.5643020459999995E-2</v>
          </cell>
          <cell r="CL619">
            <v>1.747541105E-2</v>
          </cell>
          <cell r="CM619">
            <v>1.5895721419999998E-2</v>
          </cell>
          <cell r="CN619">
            <v>1.4992993209999998E-2</v>
          </cell>
          <cell r="CO619">
            <v>1.5459540039999999E-2</v>
          </cell>
          <cell r="CP619">
            <v>1.5870995350000004E-2</v>
          </cell>
          <cell r="CQ619">
            <v>2.8402452079999994E-2</v>
          </cell>
          <cell r="CR619">
            <v>3.2460706810000003E-2</v>
          </cell>
          <cell r="CS619">
            <v>2.745369152E-2</v>
          </cell>
          <cell r="CT619">
            <v>2.6335197079999997E-2</v>
          </cell>
          <cell r="CU619">
            <v>2.5785345770000002E-2</v>
          </cell>
          <cell r="CV619">
            <v>1.5295784929999999E-2</v>
          </cell>
          <cell r="CW619">
            <v>2.2248546599999999E-2</v>
          </cell>
          <cell r="CX619">
            <v>1.7923478470000004E-2</v>
          </cell>
          <cell r="CY619">
            <v>1.5987026229999996E-2</v>
          </cell>
          <cell r="CZ619">
            <v>1.3355542299999997E-2</v>
          </cell>
          <cell r="DA619">
            <v>1.6287154009999999E-2</v>
          </cell>
          <cell r="DB619">
            <v>1.528006596E-2</v>
          </cell>
          <cell r="DC619">
            <v>2.8466975249999995E-2</v>
          </cell>
          <cell r="DD619">
            <v>3.1939656210000007E-2</v>
          </cell>
          <cell r="DE619">
            <v>2.8276461539999999E-2</v>
          </cell>
          <cell r="DF619">
            <v>2.5390812169999995E-2</v>
          </cell>
          <cell r="DG619">
            <v>2.6210934189999997E-2</v>
          </cell>
          <cell r="DH619">
            <v>1.5621480509999999E-2</v>
          </cell>
          <cell r="DI619">
            <v>2.1693665339999998E-2</v>
          </cell>
          <cell r="DJ619">
            <v>1.8957846450000003E-2</v>
          </cell>
          <cell r="DK619">
            <v>1.6103261439999999E-2</v>
          </cell>
          <cell r="DL619">
            <v>1.325096945E-2</v>
          </cell>
          <cell r="DM619">
            <v>1.6692655949999999E-2</v>
          </cell>
          <cell r="DN619">
            <v>1.4649954710000001E-2</v>
          </cell>
          <cell r="DO619">
            <v>2.8828419599999995E-2</v>
          </cell>
          <cell r="DP619">
            <v>3.1767201270000003E-2</v>
          </cell>
          <cell r="DQ619">
            <v>2.8997556509999998E-2</v>
          </cell>
          <cell r="DR619">
            <v>2.5250697039999999E-2</v>
          </cell>
          <cell r="DS619">
            <v>2.5840507719999992E-2</v>
          </cell>
          <cell r="DT619">
            <v>1.5736908770000002E-2</v>
          </cell>
          <cell r="DU619">
            <v>2.1196895549999994E-2</v>
          </cell>
          <cell r="DV619">
            <v>1.9022237399999999E-2</v>
          </cell>
          <cell r="DW619">
            <v>1.7832451990000001E-2</v>
          </cell>
          <cell r="DX619">
            <v>1.344427235E-2</v>
          </cell>
          <cell r="DY619">
            <v>1.6635852479999998E-2</v>
          </cell>
          <cell r="DZ619">
            <v>1.5099398450000003E-2</v>
          </cell>
          <cell r="EA619">
            <v>2.9150948389999997E-2</v>
          </cell>
          <cell r="EB619">
            <v>3.1505953600000004E-2</v>
          </cell>
          <cell r="EC619">
            <v>2.9643969039999999E-2</v>
          </cell>
          <cell r="ED619">
            <v>2.452779771E-2</v>
          </cell>
          <cell r="EE619">
            <v>2.5402334569999997E-2</v>
          </cell>
          <cell r="EF619">
            <v>1.6119162119999999E-2</v>
          </cell>
          <cell r="EG619">
            <v>2.1492513629999994E-2</v>
          </cell>
          <cell r="EH619">
            <v>1.9589057350000001E-2</v>
          </cell>
          <cell r="EI619">
            <v>1.681515934E-2</v>
          </cell>
          <cell r="EJ619">
            <v>1.3852170299999999E-2</v>
          </cell>
          <cell r="EK619">
            <v>1.592923894E-2</v>
          </cell>
          <cell r="EL619">
            <v>1.7165794370000001E-2</v>
          </cell>
          <cell r="EM619">
            <v>2.817472016E-2</v>
          </cell>
          <cell r="EN619">
            <v>3.1369214290000003E-2</v>
          </cell>
          <cell r="EO619">
            <v>2.9513520389999996E-2</v>
          </cell>
          <cell r="EP619">
            <v>2.6073716449999996E-2</v>
          </cell>
          <cell r="EQ619">
            <v>2.325361045999999E-2</v>
          </cell>
          <cell r="ER619">
            <v>1.7025091500000002E-2</v>
          </cell>
          <cell r="ES619">
            <v>2.0481764189999991E-2</v>
          </cell>
          <cell r="ET619">
            <v>1.998138684E-2</v>
          </cell>
          <cell r="EU619">
            <v>1.623706061E-2</v>
          </cell>
          <cell r="EV619">
            <v>1.4992993209999998E-2</v>
          </cell>
          <cell r="EW619">
            <v>1.5406012399999999E-2</v>
          </cell>
          <cell r="EX619">
            <v>1.5545861120000001E-2</v>
          </cell>
          <cell r="EY619">
            <v>2.6579925409999997E-2</v>
          </cell>
          <cell r="EZ619">
            <v>3.3252280209999999E-2</v>
          </cell>
          <cell r="FA619">
            <v>2.694299554E-2</v>
          </cell>
          <cell r="FB619">
            <v>2.8024802759999995E-2</v>
          </cell>
          <cell r="FC619">
            <v>2.5036935759999997E-2</v>
          </cell>
          <cell r="FD619">
            <v>1.436702888E-2</v>
          </cell>
          <cell r="FE619">
            <v>2.4140212809999992E-2</v>
          </cell>
          <cell r="FF619">
            <v>1.7776153960000003E-2</v>
          </cell>
          <cell r="FG619">
            <v>1.6150556029999999E-2</v>
          </cell>
          <cell r="FH619">
            <v>1.3372301479999996E-2</v>
          </cell>
          <cell r="FI619">
            <v>1.5185146599999999E-2</v>
          </cell>
          <cell r="FJ619">
            <v>1.5870995350000004E-2</v>
          </cell>
          <cell r="FK619">
            <v>2.8402452079999994E-2</v>
          </cell>
          <cell r="FL619">
            <v>3.2460706810000003E-2</v>
          </cell>
          <cell r="FM619">
            <v>2.745369152E-2</v>
          </cell>
          <cell r="FN619">
            <v>2.6335197079999997E-2</v>
          </cell>
          <cell r="FO619">
            <v>2.5785345770000002E-2</v>
          </cell>
          <cell r="FP619">
            <v>1.5295784929999999E-2</v>
          </cell>
          <cell r="FQ619">
            <v>2.2248546599999999E-2</v>
          </cell>
          <cell r="FR619">
            <v>1.7923478470000004E-2</v>
          </cell>
          <cell r="FS619">
            <v>1.6244789579999995E-2</v>
          </cell>
          <cell r="FT619">
            <v>1.3355542299999997E-2</v>
          </cell>
          <cell r="FU619">
            <v>1.6287154009999999E-2</v>
          </cell>
          <cell r="FV619">
            <v>1.528006596E-2</v>
          </cell>
          <cell r="FW619">
            <v>2.8466975249999995E-2</v>
          </cell>
          <cell r="FX619">
            <v>3.1939656210000007E-2</v>
          </cell>
          <cell r="FY619">
            <v>2.8276461539999999E-2</v>
          </cell>
          <cell r="FZ619">
            <v>2.5390812169999995E-2</v>
          </cell>
          <cell r="GA619">
            <v>2.6210934189999997E-2</v>
          </cell>
          <cell r="GB619">
            <v>1.5621480509999999E-2</v>
          </cell>
          <cell r="GC619">
            <v>2.1693665339999998E-2</v>
          </cell>
          <cell r="GD619">
            <v>1.8957846450000003E-2</v>
          </cell>
          <cell r="GE619">
            <v>1.6103261439999999E-2</v>
          </cell>
          <cell r="GF619">
            <v>1.325096945E-2</v>
          </cell>
          <cell r="GG619">
            <v>1.6881676889999999E-2</v>
          </cell>
          <cell r="GH619">
            <v>1.5099398450000003E-2</v>
          </cell>
          <cell r="GI619">
            <v>2.9150948389999997E-2</v>
          </cell>
          <cell r="GJ619">
            <v>3.1505953600000004E-2</v>
          </cell>
          <cell r="GK619">
            <v>2.9643969039999999E-2</v>
          </cell>
          <cell r="GL619">
            <v>2.452779771E-2</v>
          </cell>
          <cell r="GM619">
            <v>2.5402334569999997E-2</v>
          </cell>
          <cell r="GN619">
            <v>1.6119162119999999E-2</v>
          </cell>
          <cell r="GO619">
            <v>2.1492513629999994E-2</v>
          </cell>
          <cell r="GP619">
            <v>1.9589057350000001E-2</v>
          </cell>
          <cell r="GQ619">
            <v>1.6402674759999999E-2</v>
          </cell>
          <cell r="GR619">
            <v>1.3852170299999999E-2</v>
          </cell>
          <cell r="GS619">
            <v>1.5752212880000001E-2</v>
          </cell>
          <cell r="GT619">
            <v>1.6528084740000001E-2</v>
          </cell>
          <cell r="GU619">
            <v>2.7826861210000001E-2</v>
          </cell>
          <cell r="GV619">
            <v>3.224724218000001E-2</v>
          </cell>
          <cell r="GW619">
            <v>2.9349714539999995E-2</v>
          </cell>
          <cell r="GX619">
            <v>2.518313526E-2</v>
          </cell>
          <cell r="GY619">
            <v>2.4288823559999992E-2</v>
          </cell>
          <cell r="GZ619">
            <v>1.6150401280000001E-2</v>
          </cell>
          <cell r="HA619">
            <v>2.1590677549999996E-2</v>
          </cell>
          <cell r="HB619">
            <v>1.9689150540000002E-2</v>
          </cell>
          <cell r="HC619">
            <v>1.6541031370000001E-2</v>
          </cell>
          <cell r="HD619">
            <v>1.599286527E-2</v>
          </cell>
          <cell r="HE619">
            <v>1.5132326029999999E-2</v>
          </cell>
          <cell r="HF619">
            <v>1.4535033750000001E-2</v>
          </cell>
          <cell r="HG619">
            <v>2.703271351E-2</v>
          </cell>
          <cell r="HH619">
            <v>3.2710578720000008E-2</v>
          </cell>
          <cell r="HI619">
            <v>2.6698597329999997E-2</v>
          </cell>
          <cell r="HJ619">
            <v>2.9535148670000004E-2</v>
          </cell>
          <cell r="HK619">
            <v>2.342071389E-2</v>
          </cell>
          <cell r="HL619">
            <v>1.4675494079999999E-2</v>
          </cell>
          <cell r="HM619">
            <v>2.5643020459999995E-2</v>
          </cell>
          <cell r="HN619">
            <v>1.747541105E-2</v>
          </cell>
          <cell r="HO619">
            <v>1.5895721419999998E-2</v>
          </cell>
          <cell r="HP619">
            <v>1.4992993209999998E-2</v>
          </cell>
          <cell r="HQ619">
            <v>1.5406012399999999E-2</v>
          </cell>
          <cell r="HR619">
            <v>1.5545861120000001E-2</v>
          </cell>
          <cell r="HS619">
            <v>2.6579925409999997E-2</v>
          </cell>
          <cell r="HT619">
            <v>3.3252280209999999E-2</v>
          </cell>
          <cell r="HU619">
            <v>2.694299554E-2</v>
          </cell>
          <cell r="HV619">
            <v>2.8024802759999995E-2</v>
          </cell>
          <cell r="HW619">
            <v>2.5036935759999997E-2</v>
          </cell>
          <cell r="HX619">
            <v>1.436702888E-2</v>
          </cell>
          <cell r="HY619">
            <v>2.4140212809999992E-2</v>
          </cell>
          <cell r="HZ619">
            <v>1.7776153960000003E-2</v>
          </cell>
          <cell r="IA619">
            <v>1.6150556029999999E-2</v>
          </cell>
          <cell r="IB619">
            <v>1.3372301479999996E-2</v>
          </cell>
          <cell r="IC619">
            <v>1.6380699429999999E-2</v>
          </cell>
          <cell r="ID619">
            <v>1.528006596E-2</v>
          </cell>
          <cell r="IE619">
            <v>2.8466975249999995E-2</v>
          </cell>
          <cell r="IF619">
            <v>3.1939656210000007E-2</v>
          </cell>
          <cell r="IG619">
            <v>2.8276461539999999E-2</v>
          </cell>
          <cell r="IH619">
            <v>2.5390812169999995E-2</v>
          </cell>
          <cell r="II619">
            <v>2.6210934189999997E-2</v>
          </cell>
          <cell r="IJ619">
            <v>1.5621480509999999E-2</v>
          </cell>
          <cell r="IK619">
            <v>2.1693665339999998E-2</v>
          </cell>
          <cell r="IL619">
            <v>1.8957846450000003E-2</v>
          </cell>
          <cell r="IM619">
            <v>1.4987537739999997E-2</v>
          </cell>
          <cell r="IN619">
            <v>1.325096945E-2</v>
          </cell>
          <cell r="IO619">
            <v>1.6692655949999999E-2</v>
          </cell>
          <cell r="IP619">
            <v>1.4649954710000001E-2</v>
          </cell>
          <cell r="IQ619">
            <v>2.8828419599999995E-2</v>
          </cell>
          <cell r="IR619">
            <v>3.1767201270000003E-2</v>
          </cell>
          <cell r="IS619">
            <v>2.8997556509999998E-2</v>
          </cell>
          <cell r="IT619">
            <v>2.5250697039999999E-2</v>
          </cell>
          <cell r="IU619">
            <v>2.5840507719999992E-2</v>
          </cell>
          <cell r="IV619">
            <v>1.5736908770000002E-2</v>
          </cell>
          <cell r="IW619">
            <v>2.1196895549999994E-2</v>
          </cell>
          <cell r="IX619">
            <v>1.9022237399999999E-2</v>
          </cell>
          <cell r="IY619">
            <v>1.7832451990000001E-2</v>
          </cell>
        </row>
        <row r="620">
          <cell r="C620" t="str">
            <v>WD_.PX.UTS._.PTC.Utility_Scale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1.3852170299999999E-2</v>
          </cell>
          <cell r="BQ620">
            <v>1.5752212880000001E-2</v>
          </cell>
          <cell r="BR620">
            <v>1.6528084740000001E-2</v>
          </cell>
          <cell r="BS620">
            <v>2.7826861210000001E-2</v>
          </cell>
          <cell r="BT620">
            <v>3.224724218000001E-2</v>
          </cell>
          <cell r="BU620">
            <v>2.9349714539999995E-2</v>
          </cell>
          <cell r="BV620">
            <v>2.518313526E-2</v>
          </cell>
          <cell r="BW620">
            <v>2.4288823559999992E-2</v>
          </cell>
          <cell r="BX620">
            <v>1.6150401280000001E-2</v>
          </cell>
          <cell r="BY620">
            <v>2.1590677549999996E-2</v>
          </cell>
          <cell r="BZ620">
            <v>1.9689150540000002E-2</v>
          </cell>
          <cell r="CA620">
            <v>1.6541031370000001E-2</v>
          </cell>
          <cell r="CB620">
            <v>1.599286527E-2</v>
          </cell>
          <cell r="CC620">
            <v>1.5132326029999999E-2</v>
          </cell>
          <cell r="CD620">
            <v>1.4535033750000001E-2</v>
          </cell>
          <cell r="CE620">
            <v>2.703271351E-2</v>
          </cell>
          <cell r="CF620">
            <v>3.2710578720000008E-2</v>
          </cell>
          <cell r="CG620">
            <v>2.6698597329999997E-2</v>
          </cell>
          <cell r="CH620">
            <v>2.9535148670000004E-2</v>
          </cell>
          <cell r="CI620">
            <v>2.3386816130000002E-2</v>
          </cell>
          <cell r="CJ620">
            <v>1.4675494079999999E-2</v>
          </cell>
          <cell r="CK620">
            <v>2.5643020459999995E-2</v>
          </cell>
          <cell r="CL620">
            <v>1.747541105E-2</v>
          </cell>
          <cell r="CM620">
            <v>1.5895721419999998E-2</v>
          </cell>
          <cell r="CN620">
            <v>1.4992993209999998E-2</v>
          </cell>
          <cell r="CO620">
            <v>1.5459540039999999E-2</v>
          </cell>
          <cell r="CP620">
            <v>1.5862217040000001E-2</v>
          </cell>
          <cell r="CQ620">
            <v>2.8402452079999994E-2</v>
          </cell>
          <cell r="CR620">
            <v>3.2410706810000002E-2</v>
          </cell>
          <cell r="CS620">
            <v>2.745369152E-2</v>
          </cell>
          <cell r="CT620">
            <v>2.6335197079999997E-2</v>
          </cell>
          <cell r="CU620">
            <v>2.5785345770000002E-2</v>
          </cell>
          <cell r="CV620">
            <v>1.5295784929999999E-2</v>
          </cell>
          <cell r="CW620">
            <v>2.2248546599999999E-2</v>
          </cell>
          <cell r="CX620">
            <v>1.7923478470000004E-2</v>
          </cell>
          <cell r="CY620">
            <v>1.5987026229999996E-2</v>
          </cell>
          <cell r="CZ620">
            <v>1.3355542299999997E-2</v>
          </cell>
          <cell r="DA620">
            <v>1.6287154009999999E-2</v>
          </cell>
          <cell r="DB620">
            <v>1.528006596E-2</v>
          </cell>
          <cell r="DC620">
            <v>2.8466975249999995E-2</v>
          </cell>
          <cell r="DD620">
            <v>3.1889656210000006E-2</v>
          </cell>
          <cell r="DE620">
            <v>2.8276461539999999E-2</v>
          </cell>
          <cell r="DF620">
            <v>2.5390812169999995E-2</v>
          </cell>
          <cell r="DG620">
            <v>2.6210934189999997E-2</v>
          </cell>
          <cell r="DH620">
            <v>1.5621480509999999E-2</v>
          </cell>
          <cell r="DI620">
            <v>2.1693665339999998E-2</v>
          </cell>
          <cell r="DJ620">
            <v>1.8957846450000003E-2</v>
          </cell>
          <cell r="DK620">
            <v>1.6103261439999999E-2</v>
          </cell>
          <cell r="DL620">
            <v>1.325096945E-2</v>
          </cell>
          <cell r="DM620">
            <v>1.6692655949999999E-2</v>
          </cell>
          <cell r="DN620">
            <v>1.4649954710000001E-2</v>
          </cell>
          <cell r="DO620">
            <v>2.8828419599999995E-2</v>
          </cell>
          <cell r="DP620">
            <v>3.1717201270000002E-2</v>
          </cell>
          <cell r="DQ620">
            <v>2.8997556509999998E-2</v>
          </cell>
          <cell r="DR620">
            <v>2.5250697039999999E-2</v>
          </cell>
          <cell r="DS620">
            <v>2.5840507719999992E-2</v>
          </cell>
          <cell r="DT620">
            <v>1.5736908770000002E-2</v>
          </cell>
          <cell r="DU620">
            <v>2.1196895549999994E-2</v>
          </cell>
          <cell r="DV620">
            <v>1.9022237399999999E-2</v>
          </cell>
          <cell r="DW620">
            <v>1.7832451990000001E-2</v>
          </cell>
          <cell r="DX620">
            <v>1.344427235E-2</v>
          </cell>
          <cell r="DY620">
            <v>1.6635852479999998E-2</v>
          </cell>
          <cell r="DZ620">
            <v>1.5099398450000003E-2</v>
          </cell>
          <cell r="EA620">
            <v>2.9150948389999997E-2</v>
          </cell>
          <cell r="EB620">
            <v>3.1505953600000004E-2</v>
          </cell>
          <cell r="EC620">
            <v>2.9643969039999999E-2</v>
          </cell>
          <cell r="ED620">
            <v>2.452779771E-2</v>
          </cell>
          <cell r="EE620">
            <v>2.5402334569999997E-2</v>
          </cell>
          <cell r="EF620">
            <v>1.6119162119999999E-2</v>
          </cell>
          <cell r="EG620">
            <v>2.1492513629999994E-2</v>
          </cell>
          <cell r="EH620">
            <v>1.9589057350000001E-2</v>
          </cell>
          <cell r="EI620">
            <v>1.681515934E-2</v>
          </cell>
          <cell r="EJ620">
            <v>1.3852170299999999E-2</v>
          </cell>
          <cell r="EK620">
            <v>1.592923894E-2</v>
          </cell>
          <cell r="EL620">
            <v>1.7165794370000001E-2</v>
          </cell>
          <cell r="EM620">
            <v>2.817472016E-2</v>
          </cell>
          <cell r="EN620">
            <v>3.1369214290000003E-2</v>
          </cell>
          <cell r="EO620">
            <v>2.9513520389999996E-2</v>
          </cell>
          <cell r="EP620">
            <v>2.6073716449999996E-2</v>
          </cell>
          <cell r="EQ620">
            <v>2.325361045999999E-2</v>
          </cell>
          <cell r="ER620">
            <v>1.7025091500000002E-2</v>
          </cell>
          <cell r="ES620">
            <v>2.0481764189999991E-2</v>
          </cell>
          <cell r="ET620">
            <v>1.998138684E-2</v>
          </cell>
          <cell r="EU620">
            <v>1.623706061E-2</v>
          </cell>
          <cell r="EV620">
            <v>1.4992993209999998E-2</v>
          </cell>
          <cell r="EW620">
            <v>1.5406012399999999E-2</v>
          </cell>
          <cell r="EX620">
            <v>1.5545861120000001E-2</v>
          </cell>
          <cell r="EY620">
            <v>2.6579925409999997E-2</v>
          </cell>
          <cell r="EZ620">
            <v>3.3252280209999999E-2</v>
          </cell>
          <cell r="FA620">
            <v>2.694299554E-2</v>
          </cell>
          <cell r="FB620">
            <v>2.8024802759999995E-2</v>
          </cell>
          <cell r="FC620">
            <v>2.5036935759999997E-2</v>
          </cell>
          <cell r="FD620">
            <v>1.436702888E-2</v>
          </cell>
          <cell r="FE620">
            <v>2.4140212809999992E-2</v>
          </cell>
          <cell r="FF620">
            <v>1.7776153960000003E-2</v>
          </cell>
          <cell r="FG620">
            <v>1.6150556029999999E-2</v>
          </cell>
          <cell r="FH620">
            <v>1.3372301479999996E-2</v>
          </cell>
          <cell r="FI620">
            <v>1.5185146599999999E-2</v>
          </cell>
          <cell r="FJ620">
            <v>1.5870995350000004E-2</v>
          </cell>
          <cell r="FK620">
            <v>2.8402452079999994E-2</v>
          </cell>
          <cell r="FL620">
            <v>3.2460706810000003E-2</v>
          </cell>
          <cell r="FM620">
            <v>2.745369152E-2</v>
          </cell>
          <cell r="FN620">
            <v>2.6335197079999997E-2</v>
          </cell>
          <cell r="FO620">
            <v>2.5785345770000002E-2</v>
          </cell>
          <cell r="FP620">
            <v>1.5295784929999999E-2</v>
          </cell>
          <cell r="FQ620">
            <v>2.2248546599999999E-2</v>
          </cell>
          <cell r="FR620">
            <v>1.7923478470000004E-2</v>
          </cell>
          <cell r="FS620">
            <v>1.6244789579999995E-2</v>
          </cell>
          <cell r="FT620">
            <v>1.3355542299999997E-2</v>
          </cell>
          <cell r="FU620">
            <v>1.6287154009999999E-2</v>
          </cell>
          <cell r="FV620">
            <v>1.528006596E-2</v>
          </cell>
          <cell r="FW620">
            <v>2.8466975249999995E-2</v>
          </cell>
          <cell r="FX620">
            <v>3.1939656210000007E-2</v>
          </cell>
          <cell r="FY620">
            <v>2.8276461539999999E-2</v>
          </cell>
          <cell r="FZ620">
            <v>2.5390812169999995E-2</v>
          </cell>
          <cell r="GA620">
            <v>2.6210934189999997E-2</v>
          </cell>
          <cell r="GB620">
            <v>1.5621480509999999E-2</v>
          </cell>
          <cell r="GC620">
            <v>2.1693665339999998E-2</v>
          </cell>
          <cell r="GD620">
            <v>1.8957846450000003E-2</v>
          </cell>
          <cell r="GE620">
            <v>1.6103261439999999E-2</v>
          </cell>
          <cell r="GF620">
            <v>1.325096945E-2</v>
          </cell>
          <cell r="GG620">
            <v>1.6881676889999999E-2</v>
          </cell>
          <cell r="GH620">
            <v>1.5099398450000003E-2</v>
          </cell>
          <cell r="GI620">
            <v>2.9150948389999997E-2</v>
          </cell>
          <cell r="GJ620">
            <v>3.1505953600000004E-2</v>
          </cell>
          <cell r="GK620">
            <v>2.9643969039999999E-2</v>
          </cell>
          <cell r="GL620">
            <v>2.452779771E-2</v>
          </cell>
          <cell r="GM620">
            <v>2.5402334569999997E-2</v>
          </cell>
          <cell r="GN620">
            <v>1.6119162119999999E-2</v>
          </cell>
          <cell r="GO620">
            <v>2.1492513629999994E-2</v>
          </cell>
          <cell r="GP620">
            <v>1.9589057350000001E-2</v>
          </cell>
          <cell r="GQ620">
            <v>1.6402674759999999E-2</v>
          </cell>
          <cell r="GR620">
            <v>1.3852170299999999E-2</v>
          </cell>
          <cell r="GS620">
            <v>1.5752212880000001E-2</v>
          </cell>
          <cell r="GT620">
            <v>1.6528084740000001E-2</v>
          </cell>
          <cell r="GU620">
            <v>2.7826861210000001E-2</v>
          </cell>
          <cell r="GV620">
            <v>3.224724218000001E-2</v>
          </cell>
          <cell r="GW620">
            <v>2.9349714539999995E-2</v>
          </cell>
          <cell r="GX620">
            <v>2.518313526E-2</v>
          </cell>
          <cell r="GY620">
            <v>2.4288823559999992E-2</v>
          </cell>
          <cell r="GZ620">
            <v>1.6150401280000001E-2</v>
          </cell>
          <cell r="HA620">
            <v>2.1590677549999996E-2</v>
          </cell>
          <cell r="HB620">
            <v>1.9689150540000002E-2</v>
          </cell>
          <cell r="HC620">
            <v>1.6541031370000001E-2</v>
          </cell>
          <cell r="HD620">
            <v>1.599286527E-2</v>
          </cell>
          <cell r="HE620">
            <v>1.5132326029999999E-2</v>
          </cell>
          <cell r="HF620">
            <v>1.4535033750000001E-2</v>
          </cell>
          <cell r="HG620">
            <v>2.703271351E-2</v>
          </cell>
          <cell r="HH620">
            <v>3.2710578720000008E-2</v>
          </cell>
          <cell r="HI620">
            <v>2.6698597329999997E-2</v>
          </cell>
          <cell r="HJ620">
            <v>2.9535148670000004E-2</v>
          </cell>
          <cell r="HK620">
            <v>2.342071389E-2</v>
          </cell>
          <cell r="HL620">
            <v>1.4675494079999999E-2</v>
          </cell>
          <cell r="HM620">
            <v>2.5643020459999995E-2</v>
          </cell>
          <cell r="HN620">
            <v>1.747541105E-2</v>
          </cell>
          <cell r="HO620">
            <v>1.5895721419999998E-2</v>
          </cell>
          <cell r="HP620">
            <v>1.4992993209999998E-2</v>
          </cell>
          <cell r="HQ620">
            <v>1.5406012399999999E-2</v>
          </cell>
          <cell r="HR620">
            <v>1.5545861120000001E-2</v>
          </cell>
          <cell r="HS620">
            <v>2.6579925409999997E-2</v>
          </cell>
          <cell r="HT620">
            <v>3.3252280209999999E-2</v>
          </cell>
          <cell r="HU620">
            <v>2.694299554E-2</v>
          </cell>
          <cell r="HV620">
            <v>2.8024802759999995E-2</v>
          </cell>
          <cell r="HW620">
            <v>2.5036935759999997E-2</v>
          </cell>
          <cell r="HX620">
            <v>1.436702888E-2</v>
          </cell>
          <cell r="HY620">
            <v>2.4140212809999992E-2</v>
          </cell>
          <cell r="HZ620">
            <v>1.7776153960000003E-2</v>
          </cell>
          <cell r="IA620">
            <v>1.6150556029999999E-2</v>
          </cell>
          <cell r="IB620">
            <v>1.3372301479999996E-2</v>
          </cell>
          <cell r="IC620">
            <v>1.6380699429999999E-2</v>
          </cell>
          <cell r="ID620">
            <v>1.528006596E-2</v>
          </cell>
          <cell r="IE620">
            <v>2.8466975249999995E-2</v>
          </cell>
          <cell r="IF620">
            <v>3.1939656210000007E-2</v>
          </cell>
          <cell r="IG620">
            <v>2.8276461539999999E-2</v>
          </cell>
          <cell r="IH620">
            <v>2.5390812169999995E-2</v>
          </cell>
          <cell r="II620">
            <v>2.6210934189999997E-2</v>
          </cell>
          <cell r="IJ620">
            <v>1.5621480509999999E-2</v>
          </cell>
          <cell r="IK620">
            <v>2.1693665339999998E-2</v>
          </cell>
          <cell r="IL620">
            <v>1.8957846450000003E-2</v>
          </cell>
          <cell r="IM620">
            <v>1.4987537739999997E-2</v>
          </cell>
          <cell r="IN620">
            <v>1.325096945E-2</v>
          </cell>
          <cell r="IO620">
            <v>1.6692655949999999E-2</v>
          </cell>
          <cell r="IP620">
            <v>1.4649954710000001E-2</v>
          </cell>
          <cell r="IQ620">
            <v>2.8828419599999995E-2</v>
          </cell>
          <cell r="IR620">
            <v>3.1767201270000003E-2</v>
          </cell>
          <cell r="IS620">
            <v>2.8997556509999998E-2</v>
          </cell>
          <cell r="IT620">
            <v>2.5250697039999999E-2</v>
          </cell>
          <cell r="IU620">
            <v>2.5840507719999992E-2</v>
          </cell>
          <cell r="IV620">
            <v>1.5736908770000002E-2</v>
          </cell>
          <cell r="IW620">
            <v>2.1196895549999994E-2</v>
          </cell>
          <cell r="IX620">
            <v>1.9022237399999999E-2</v>
          </cell>
          <cell r="IY620">
            <v>1.7832451990000001E-2</v>
          </cell>
        </row>
        <row r="621">
          <cell r="C621" t="str">
            <v>HYS.PX.SOR._.ITC.Pmp_Storage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8.9279999999999943E-2</v>
          </cell>
          <cell r="CC621">
            <v>5.6772438330000001E-2</v>
          </cell>
          <cell r="CD621">
            <v>1.914629604E-2</v>
          </cell>
          <cell r="CE621">
            <v>2.3582294990000006E-2</v>
          </cell>
          <cell r="CF621">
            <v>2.8906064539999998E-2</v>
          </cell>
          <cell r="CG621">
            <v>2.4336716229999993E-2</v>
          </cell>
          <cell r="CH621">
            <v>2.9629209159999999E-2</v>
          </cell>
          <cell r="CI621">
            <v>2.4492900240000004E-2</v>
          </cell>
          <cell r="CJ621">
            <v>2.305545464E-2</v>
          </cell>
          <cell r="CK621">
            <v>2.0960409350000004E-2</v>
          </cell>
          <cell r="CL621">
            <v>1.4905037820000003E-2</v>
          </cell>
          <cell r="CM621">
            <v>1.4195155169999999E-2</v>
          </cell>
          <cell r="CN621">
            <v>8.9279999999999943E-2</v>
          </cell>
          <cell r="CO621">
            <v>5.6959079470000007E-2</v>
          </cell>
          <cell r="CP621">
            <v>2.2904963320000003E-2</v>
          </cell>
          <cell r="CQ621">
            <v>2.5329671069999997E-2</v>
          </cell>
          <cell r="CR621">
            <v>3.0886141890000007E-2</v>
          </cell>
          <cell r="CS621">
            <v>2.7480498059999997E-2</v>
          </cell>
          <cell r="CT621">
            <v>2.2979991149999993E-2</v>
          </cell>
          <cell r="CU621">
            <v>2.5777512169999996E-2</v>
          </cell>
          <cell r="CV621">
            <v>1.9853919970000002E-2</v>
          </cell>
          <cell r="CW621">
            <v>2.0822971480000001E-2</v>
          </cell>
          <cell r="CX621">
            <v>1.4868168170000001E-2</v>
          </cell>
          <cell r="CY621">
            <v>1.1543658550000002E-2</v>
          </cell>
          <cell r="CZ621">
            <v>8.9279999999999943E-2</v>
          </cell>
          <cell r="DA621">
            <v>5.4926796770000001E-2</v>
          </cell>
          <cell r="DB621">
            <v>2.4210608310000003E-2</v>
          </cell>
          <cell r="DC621">
            <v>2.2871742729999998E-2</v>
          </cell>
          <cell r="DD621">
            <v>3.1144818939999999E-2</v>
          </cell>
          <cell r="DE621">
            <v>2.7747346410000002E-2</v>
          </cell>
          <cell r="DF621">
            <v>2.7016688030000003E-2</v>
          </cell>
          <cell r="DG621">
            <v>2.1647303659999995E-2</v>
          </cell>
          <cell r="DH621">
            <v>2.3601019529999996E-2</v>
          </cell>
          <cell r="DI621">
            <v>2.6224897230000002E-2</v>
          </cell>
          <cell r="DJ621">
            <v>1.5784935780000005E-2</v>
          </cell>
          <cell r="DK621">
            <v>1.6856741290000001E-2</v>
          </cell>
          <cell r="DL621">
            <v>8.9279999999999943E-2</v>
          </cell>
          <cell r="DM621">
            <v>5.496783593E-2</v>
          </cell>
          <cell r="DN621">
            <v>2.8119819300000001E-2</v>
          </cell>
          <cell r="DO621">
            <v>2.7814715769999998E-2</v>
          </cell>
          <cell r="DP621">
            <v>3.196663039E-2</v>
          </cell>
          <cell r="DQ621">
            <v>2.711958565E-2</v>
          </cell>
          <cell r="DR621">
            <v>2.9029607129999996E-2</v>
          </cell>
          <cell r="DS621">
            <v>2.165892229E-2</v>
          </cell>
          <cell r="DT621">
            <v>2.6349825370000003E-2</v>
          </cell>
          <cell r="DU621">
            <v>2.0771204430000002E-2</v>
          </cell>
          <cell r="DV621">
            <v>1.7702291350000003E-2</v>
          </cell>
          <cell r="DW621">
            <v>2.2800000000000001E-2</v>
          </cell>
          <cell r="DX621">
            <v>8.9279999999999943E-2</v>
          </cell>
          <cell r="DY621">
            <v>5.5069909579999993E-2</v>
          </cell>
          <cell r="DZ621">
            <v>2.3679603490000003E-2</v>
          </cell>
          <cell r="EA621">
            <v>2.7713473840000002E-2</v>
          </cell>
          <cell r="EB621">
            <v>2.9204108090000007E-2</v>
          </cell>
          <cell r="EC621">
            <v>2.6062098059999997E-2</v>
          </cell>
          <cell r="ED621">
            <v>3.0141869510000002E-2</v>
          </cell>
          <cell r="EE621">
            <v>2.3138737160000002E-2</v>
          </cell>
          <cell r="EF621">
            <v>2.7210053090000005E-2</v>
          </cell>
          <cell r="EG621">
            <v>2.5454139170000001E-2</v>
          </cell>
          <cell r="EH621">
            <v>1.7010540530000003E-2</v>
          </cell>
          <cell r="EI621">
            <v>1.8319712570000004E-2</v>
          </cell>
          <cell r="EJ621">
            <v>6.4680000000000015E-2</v>
          </cell>
          <cell r="EK621">
            <v>6.3883036189999992E-2</v>
          </cell>
          <cell r="EL621">
            <v>2.7106355380000002E-2</v>
          </cell>
          <cell r="EM621">
            <v>1.950281462E-2</v>
          </cell>
          <cell r="EN621">
            <v>2.4726151989999997E-2</v>
          </cell>
          <cell r="EO621">
            <v>2.9385599999999998E-2</v>
          </cell>
          <cell r="EP621">
            <v>3.3552685759999999E-2</v>
          </cell>
          <cell r="EQ621">
            <v>2.9973287329999994E-2</v>
          </cell>
          <cell r="ER621">
            <v>2.6577171749999996E-2</v>
          </cell>
          <cell r="ES621">
            <v>1.3439704970000002E-2</v>
          </cell>
          <cell r="ET621">
            <v>2.784862368E-2</v>
          </cell>
          <cell r="EU621">
            <v>1.8266790259999999E-2</v>
          </cell>
          <cell r="EV621">
            <v>8.2679999999999976E-2</v>
          </cell>
          <cell r="EW621">
            <v>5.7534399999999999E-2</v>
          </cell>
          <cell r="EX621">
            <v>2.0515630780000002E-2</v>
          </cell>
          <cell r="EY621">
            <v>2.5785449319999997E-2</v>
          </cell>
          <cell r="EZ621">
            <v>2.9878546720000003E-2</v>
          </cell>
          <cell r="FA621">
            <v>3.0435196909999997E-2</v>
          </cell>
          <cell r="FB621">
            <v>2.9306400000000003E-2</v>
          </cell>
          <cell r="FC621">
            <v>2.9566337759999995E-2</v>
          </cell>
          <cell r="FD621">
            <v>2.3735241739999999E-2</v>
          </cell>
          <cell r="FE621">
            <v>1.5979234240000001E-2</v>
          </cell>
          <cell r="FF621">
            <v>2.8595831130000002E-2</v>
          </cell>
          <cell r="FG621">
            <v>2.5659844800000001E-2</v>
          </cell>
          <cell r="FH621">
            <v>8.1719999999999973E-2</v>
          </cell>
          <cell r="FI621">
            <v>6.0577599999999995E-2</v>
          </cell>
          <cell r="FJ621">
            <v>2.5055235580000002E-2</v>
          </cell>
          <cell r="FK621">
            <v>1.7165146070000002E-2</v>
          </cell>
          <cell r="FL621">
            <v>3.1356301300000007E-2</v>
          </cell>
          <cell r="FM621">
            <v>2.5119206859999996E-2</v>
          </cell>
          <cell r="FN621">
            <v>2.8971939559999996E-2</v>
          </cell>
          <cell r="FO621">
            <v>2.7296820810000004E-2</v>
          </cell>
          <cell r="FP621">
            <v>2.4683510839999999E-2</v>
          </cell>
          <cell r="FQ621">
            <v>1.5404984280000002E-2</v>
          </cell>
          <cell r="FR621">
            <v>3.2386044360000005E-2</v>
          </cell>
          <cell r="FS621">
            <v>1.725671527E-2</v>
          </cell>
          <cell r="FT621">
            <v>8.1479999999999955E-2</v>
          </cell>
          <cell r="FU621">
            <v>5.9639999999999999E-2</v>
          </cell>
          <cell r="FV621">
            <v>2.9456462599999997E-2</v>
          </cell>
          <cell r="FW621">
            <v>2.0420844780000003E-2</v>
          </cell>
          <cell r="FX621">
            <v>2.6870899760000001E-2</v>
          </cell>
          <cell r="FY621">
            <v>2.3793820739999999E-2</v>
          </cell>
          <cell r="FZ621">
            <v>3.5553599999999998E-2</v>
          </cell>
          <cell r="GA621">
            <v>2.543507146E-2</v>
          </cell>
          <cell r="GB621">
            <v>2.7024791489999998E-2</v>
          </cell>
          <cell r="GC621">
            <v>7.2175663100000004E-3</v>
          </cell>
          <cell r="GD621">
            <v>3.1394209419999999E-2</v>
          </cell>
          <cell r="GE621">
            <v>2.3869246140000001E-2</v>
          </cell>
          <cell r="GF621">
            <v>8.9279999999999943E-2</v>
          </cell>
          <cell r="GG621">
            <v>5.7060349350000004E-2</v>
          </cell>
          <cell r="GH621">
            <v>2.759410096E-2</v>
          </cell>
          <cell r="GI621">
            <v>1.8700266559999998E-2</v>
          </cell>
          <cell r="GJ621">
            <v>2.6942399999999998E-2</v>
          </cell>
          <cell r="GK621">
            <v>2.7753600000000003E-2</v>
          </cell>
          <cell r="GL621">
            <v>3.4768800000000002E-2</v>
          </cell>
          <cell r="GM621">
            <v>2.4607868500000005E-2</v>
          </cell>
          <cell r="GN621">
            <v>2.9172838899999998E-2</v>
          </cell>
          <cell r="GO621">
            <v>2.0684704889999999E-2</v>
          </cell>
          <cell r="GP621">
            <v>3.1002748700000003E-2</v>
          </cell>
          <cell r="GQ621">
            <v>2.24752327E-2</v>
          </cell>
          <cell r="GR621">
            <v>8.9279999999999943E-2</v>
          </cell>
          <cell r="GS621">
            <v>5.6880000000000007E-2</v>
          </cell>
          <cell r="GT621">
            <v>3.0258772320000002E-2</v>
          </cell>
          <cell r="GU621">
            <v>2.1479999999999996E-2</v>
          </cell>
          <cell r="GV621">
            <v>2.7856800000000004E-2</v>
          </cell>
          <cell r="GW621">
            <v>3.0717599999999998E-2</v>
          </cell>
          <cell r="GX621">
            <v>3.5618986309999996E-2</v>
          </cell>
          <cell r="GY621">
            <v>2.92848E-2</v>
          </cell>
          <cell r="GZ621">
            <v>3.0283763910000004E-2</v>
          </cell>
          <cell r="HA621">
            <v>2.2615199999999998E-2</v>
          </cell>
          <cell r="HB621">
            <v>3.5273864910000008E-2</v>
          </cell>
          <cell r="HC621">
            <v>2.0943735089999999E-2</v>
          </cell>
          <cell r="HD621">
            <v>8.9279999999999943E-2</v>
          </cell>
          <cell r="HE621">
            <v>5.8081600000000011E-2</v>
          </cell>
          <cell r="HF621">
            <v>2.2814399999999999E-2</v>
          </cell>
          <cell r="HG621">
            <v>2.9390399999999994E-2</v>
          </cell>
          <cell r="HH621">
            <v>2.9735999999999992E-2</v>
          </cell>
          <cell r="HI621">
            <v>3.0343200000000001E-2</v>
          </cell>
          <cell r="HJ621">
            <v>3.3124799999999996E-2</v>
          </cell>
          <cell r="HK621">
            <v>3.0444000000000006E-2</v>
          </cell>
          <cell r="HL621">
            <v>2.5909729659999998E-2</v>
          </cell>
          <cell r="HM621">
            <v>2.2792799999999998E-2</v>
          </cell>
          <cell r="HN621">
            <v>2.2433094500000004E-2</v>
          </cell>
          <cell r="HO621">
            <v>1.3262399999999999E-2</v>
          </cell>
          <cell r="HP621">
            <v>8.9279999999999943E-2</v>
          </cell>
          <cell r="HQ621">
            <v>5.8531200000000012E-2</v>
          </cell>
          <cell r="HR621">
            <v>2.4814693909999998E-2</v>
          </cell>
          <cell r="HS621">
            <v>2.8231200000000001E-2</v>
          </cell>
          <cell r="HT621">
            <v>3.2119200000000007E-2</v>
          </cell>
          <cell r="HU621">
            <v>2.8564800000000001E-2</v>
          </cell>
          <cell r="HV621">
            <v>3.27024E-2</v>
          </cell>
          <cell r="HW621">
            <v>3.0585600000000004E-2</v>
          </cell>
          <cell r="HX621">
            <v>2.5183200000000003E-2</v>
          </cell>
          <cell r="HY621">
            <v>2.4664799999999997E-2</v>
          </cell>
          <cell r="HZ621">
            <v>2.4804000000000003E-2</v>
          </cell>
          <cell r="IA621">
            <v>1.5475199999999998E-2</v>
          </cell>
          <cell r="IB621">
            <v>8.9279999999999943E-2</v>
          </cell>
          <cell r="IC621">
            <v>5.7196000000000011E-2</v>
          </cell>
          <cell r="ID621">
            <v>2.7677213020000001E-2</v>
          </cell>
          <cell r="IE621">
            <v>2.7098399999999998E-2</v>
          </cell>
          <cell r="IF621">
            <v>3.1272000000000008E-2</v>
          </cell>
          <cell r="IG621">
            <v>2.9702399999999993E-2</v>
          </cell>
          <cell r="IH621">
            <v>3.37176E-2</v>
          </cell>
          <cell r="II621">
            <v>2.6846399999999999E-2</v>
          </cell>
          <cell r="IJ621">
            <v>2.84616E-2</v>
          </cell>
          <cell r="IK621">
            <v>2.5459200000000001E-2</v>
          </cell>
          <cell r="IL621">
            <v>2.2003710910000002E-2</v>
          </cell>
          <cell r="IM621">
            <v>2.1213600000000003E-2</v>
          </cell>
          <cell r="IN621">
            <v>8.9279999999999943E-2</v>
          </cell>
          <cell r="IO621">
            <v>5.6516799999999999E-2</v>
          </cell>
          <cell r="IP621">
            <v>2.8795200000000003E-2</v>
          </cell>
          <cell r="IQ621">
            <v>2.9188799999999997E-2</v>
          </cell>
          <cell r="IR621">
            <v>2.9176800000000003E-2</v>
          </cell>
          <cell r="IS621">
            <v>2.8091999999999999E-2</v>
          </cell>
          <cell r="IT621">
            <v>3.5503199999999999E-2</v>
          </cell>
          <cell r="IU621">
            <v>2.5857600000000001E-2</v>
          </cell>
          <cell r="IV621">
            <v>2.9616000000000003E-2</v>
          </cell>
          <cell r="IW621">
            <v>1.4040000000000004E-2</v>
          </cell>
          <cell r="IX621">
            <v>1.8158665390000002E-2</v>
          </cell>
          <cell r="IY621">
            <v>2.1508348939999998E-2</v>
          </cell>
        </row>
        <row r="622">
          <cell r="C622" t="str">
            <v>PV_.PX.SOR._.PTC.Utility_Scale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1.8453871760000004E-2</v>
          </cell>
          <cell r="CC622">
            <v>3.0881309439999997E-2</v>
          </cell>
          <cell r="CD622">
            <v>4.5951774750000007E-2</v>
          </cell>
          <cell r="CE622">
            <v>5.1419569540000001E-2</v>
          </cell>
          <cell r="CF622">
            <v>6.1515744759999998E-2</v>
          </cell>
          <cell r="CG622">
            <v>7.1110190640000001E-2</v>
          </cell>
          <cell r="CH622">
            <v>7.5655166410000016E-2</v>
          </cell>
          <cell r="CI622">
            <v>6.5434117210000003E-2</v>
          </cell>
          <cell r="CJ622">
            <v>5.4043380869999991E-2</v>
          </cell>
          <cell r="CK622">
            <v>4.6138836190000004E-2</v>
          </cell>
          <cell r="CL622">
            <v>2.4826911380000007E-2</v>
          </cell>
          <cell r="CM622">
            <v>1.5408591670000001E-2</v>
          </cell>
          <cell r="CN622">
            <v>1.7903908950000002E-2</v>
          </cell>
          <cell r="CO622">
            <v>3.3294862249999994E-2</v>
          </cell>
          <cell r="CP622">
            <v>4.5463704640000005E-2</v>
          </cell>
          <cell r="CQ622">
            <v>5.1985617389999995E-2</v>
          </cell>
          <cell r="CR622">
            <v>6.2019619910000004E-2</v>
          </cell>
          <cell r="CS622">
            <v>7.083375402E-2</v>
          </cell>
          <cell r="CT622">
            <v>7.751341840000002E-2</v>
          </cell>
          <cell r="CU622">
            <v>6.5082493419999998E-2</v>
          </cell>
          <cell r="CV622">
            <v>5.2249600630000004E-2</v>
          </cell>
          <cell r="CW622">
            <v>4.5998103169999999E-2</v>
          </cell>
          <cell r="CX622">
            <v>2.3002539830000005E-2</v>
          </cell>
          <cell r="CY622">
            <v>1.482670115E-2</v>
          </cell>
          <cell r="CZ622">
            <v>1.8267909489999998E-2</v>
          </cell>
          <cell r="DA622">
            <v>3.3477964819999997E-2</v>
          </cell>
          <cell r="DB622">
            <v>4.5044254110000001E-2</v>
          </cell>
          <cell r="DC622">
            <v>5.2557382189999988E-2</v>
          </cell>
          <cell r="DD622">
            <v>6.2738195230000002E-2</v>
          </cell>
          <cell r="DE622">
            <v>7.0783123419999983E-2</v>
          </cell>
          <cell r="DF622">
            <v>7.7560044380000026E-2</v>
          </cell>
          <cell r="DG622">
            <v>6.4860967990000004E-2</v>
          </cell>
          <cell r="DH622">
            <v>5.130034574999999E-2</v>
          </cell>
          <cell r="DI622">
            <v>4.5970398920000002E-2</v>
          </cell>
          <cell r="DJ622">
            <v>2.2213911440000008E-2</v>
          </cell>
          <cell r="DK622">
            <v>1.597194322E-2</v>
          </cell>
          <cell r="DL622">
            <v>1.7847629699999996E-2</v>
          </cell>
          <cell r="DM622">
            <v>3.4946270049999992E-2</v>
          </cell>
          <cell r="DN622">
            <v>4.5143325210000002E-2</v>
          </cell>
          <cell r="DO622">
            <v>5.2419779949999995E-2</v>
          </cell>
          <cell r="DP622">
            <v>6.3525165790000018E-2</v>
          </cell>
          <cell r="DQ622">
            <v>7.0727050439999994E-2</v>
          </cell>
          <cell r="DR622">
            <v>7.7359417510000014E-2</v>
          </cell>
          <cell r="DS622">
            <v>6.4705335230000022E-2</v>
          </cell>
          <cell r="DT622">
            <v>5.0547615239999989E-2</v>
          </cell>
          <cell r="DU622">
            <v>4.5341690709999993E-2</v>
          </cell>
          <cell r="DV622">
            <v>2.1848172480000008E-2</v>
          </cell>
          <cell r="DW622">
            <v>1.6208201249999998E-2</v>
          </cell>
          <cell r="DX622">
            <v>1.7292582789999997E-2</v>
          </cell>
          <cell r="DY622">
            <v>3.548329330999999E-2</v>
          </cell>
          <cell r="DZ622">
            <v>4.5345751100000005E-2</v>
          </cell>
          <cell r="EA622">
            <v>5.3898744689999993E-2</v>
          </cell>
          <cell r="EB622">
            <v>6.3716324030000021E-2</v>
          </cell>
          <cell r="EC622">
            <v>7.0517082960000005E-2</v>
          </cell>
          <cell r="ED622">
            <v>7.7392844510000017E-2</v>
          </cell>
          <cell r="EE622">
            <v>6.4382801320000016E-2</v>
          </cell>
          <cell r="EF622">
            <v>5.0280270959999984E-2</v>
          </cell>
          <cell r="EG622">
            <v>4.459782474E-2</v>
          </cell>
          <cell r="EH622">
            <v>2.1321002470000003E-2</v>
          </cell>
          <cell r="EI622">
            <v>1.6415219799999999E-2</v>
          </cell>
          <cell r="EJ622">
            <v>1.737979403E-2</v>
          </cell>
          <cell r="EK622">
            <v>3.6752945649999993E-2</v>
          </cell>
          <cell r="EL622">
            <v>4.8033903459999999E-2</v>
          </cell>
          <cell r="EM622">
            <v>5.3741101240000005E-2</v>
          </cell>
          <cell r="EN622">
            <v>6.3974489730000014E-2</v>
          </cell>
          <cell r="EO622">
            <v>6.9468964610000017E-2</v>
          </cell>
          <cell r="EP622">
            <v>7.6644811699999996E-2</v>
          </cell>
          <cell r="EQ622">
            <v>6.4577438170000001E-2</v>
          </cell>
          <cell r="ER622">
            <v>4.9627375629999984E-2</v>
          </cell>
          <cell r="ES622">
            <v>4.3563941889999992E-2</v>
          </cell>
          <cell r="ET622">
            <v>1.9744151409999997E-2</v>
          </cell>
          <cell r="EU622">
            <v>1.5969413429999999E-2</v>
          </cell>
          <cell r="EV622">
            <v>1.7903908950000002E-2</v>
          </cell>
          <cell r="EW622">
            <v>3.1370268679999994E-2</v>
          </cell>
          <cell r="EX622">
            <v>4.6067499520000006E-2</v>
          </cell>
          <cell r="EY622">
            <v>5.1062575389999997E-2</v>
          </cell>
          <cell r="EZ622">
            <v>6.1968022370000007E-2</v>
          </cell>
          <cell r="FA622">
            <v>7.0277379720000019E-2</v>
          </cell>
          <cell r="FB622">
            <v>7.6652968430000024E-2</v>
          </cell>
          <cell r="FC622">
            <v>6.5253362840000009E-2</v>
          </cell>
          <cell r="FD622">
            <v>5.3115249290000013E-2</v>
          </cell>
          <cell r="FE622">
            <v>4.6132975490000006E-2</v>
          </cell>
          <cell r="FF622">
            <v>2.3924154610000008E-2</v>
          </cell>
          <cell r="FG622">
            <v>1.5222299630000002E-2</v>
          </cell>
          <cell r="FH622">
            <v>1.8185956959999999E-2</v>
          </cell>
          <cell r="FI622">
            <v>3.2260065679999991E-2</v>
          </cell>
          <cell r="FJ622">
            <v>4.5463704640000005E-2</v>
          </cell>
          <cell r="FK622">
            <v>5.1575677529999996E-2</v>
          </cell>
          <cell r="FL622">
            <v>6.2019619910000004E-2</v>
          </cell>
          <cell r="FM622">
            <v>7.0960016139999998E-2</v>
          </cell>
          <cell r="FN622">
            <v>7.751341840000002E-2</v>
          </cell>
          <cell r="FO622">
            <v>6.5082493419999998E-2</v>
          </cell>
          <cell r="FP622">
            <v>5.2249600630000004E-2</v>
          </cell>
          <cell r="FQ622">
            <v>4.5998103169999999E-2</v>
          </cell>
          <cell r="FR622">
            <v>2.3002539830000005E-2</v>
          </cell>
          <cell r="FS622">
            <v>1.5647495879999997E-2</v>
          </cell>
          <cell r="FT622">
            <v>1.8267909489999998E-2</v>
          </cell>
          <cell r="FU622">
            <v>3.3477964819999997E-2</v>
          </cell>
          <cell r="FV622">
            <v>4.5044254110000001E-2</v>
          </cell>
          <cell r="FW622">
            <v>5.2557382189999988E-2</v>
          </cell>
          <cell r="FX622">
            <v>6.2738195230000002E-2</v>
          </cell>
          <cell r="FY622">
            <v>7.0783123419999983E-2</v>
          </cell>
          <cell r="FZ622">
            <v>7.7560044380000026E-2</v>
          </cell>
          <cell r="GA622">
            <v>6.4860967990000004E-2</v>
          </cell>
          <cell r="GB622">
            <v>5.130034574999999E-2</v>
          </cell>
          <cell r="GC622">
            <v>4.5970398920000002E-2</v>
          </cell>
          <cell r="GD622">
            <v>2.2213911440000008E-2</v>
          </cell>
          <cell r="GE622">
            <v>1.597194322E-2</v>
          </cell>
          <cell r="GF622">
            <v>1.7847629699999996E-2</v>
          </cell>
          <cell r="GG622">
            <v>3.578369323999999E-2</v>
          </cell>
          <cell r="GH622">
            <v>4.5345751100000005E-2</v>
          </cell>
          <cell r="GI622">
            <v>5.3898744689999993E-2</v>
          </cell>
          <cell r="GJ622">
            <v>6.3716324030000021E-2</v>
          </cell>
          <cell r="GK622">
            <v>7.0517082960000005E-2</v>
          </cell>
          <cell r="GL622">
            <v>7.7392844510000017E-2</v>
          </cell>
          <cell r="GM622">
            <v>6.4382801320000016E-2</v>
          </cell>
          <cell r="GN622">
            <v>5.0280270959999984E-2</v>
          </cell>
          <cell r="GO622">
            <v>4.459782474E-2</v>
          </cell>
          <cell r="GP622">
            <v>2.1321002470000003E-2</v>
          </cell>
          <cell r="GQ622">
            <v>1.5535683839999998E-2</v>
          </cell>
          <cell r="GR622">
            <v>18.6959184149</v>
          </cell>
          <cell r="GS622">
            <v>38.205086851300003</v>
          </cell>
          <cell r="GT622">
            <v>50.468375650820015</v>
          </cell>
          <cell r="GU622">
            <v>58.282543173570012</v>
          </cell>
          <cell r="GV622">
            <v>68.883948856640004</v>
          </cell>
          <cell r="GW622">
            <v>75.500242456389984</v>
          </cell>
          <cell r="GX622">
            <v>82.092983249859984</v>
          </cell>
          <cell r="GY622">
            <v>70.135723782050007</v>
          </cell>
          <cell r="GZ622">
            <v>53.502322338540004</v>
          </cell>
          <cell r="HA622">
            <v>47.285223510259989</v>
          </cell>
          <cell r="HB622">
            <v>22.020380089659994</v>
          </cell>
          <cell r="HC622">
            <v>18.171814759290001</v>
          </cell>
          <cell r="HD622">
            <v>19.851333132939999</v>
          </cell>
          <cell r="HE622">
            <v>33.216357451100009</v>
          </cell>
          <cell r="HF622">
            <v>49.396080108569997</v>
          </cell>
          <cell r="HG622">
            <v>55.253862033290005</v>
          </cell>
          <cell r="HH622">
            <v>66.10469051086001</v>
          </cell>
          <cell r="HI622">
            <v>76.395831071950013</v>
          </cell>
          <cell r="HJ622">
            <v>81.283152492389988</v>
          </cell>
          <cell r="HK622">
            <v>70.304407860890024</v>
          </cell>
          <cell r="HL622">
            <v>58.088948681090017</v>
          </cell>
          <cell r="HM622">
            <v>49.624186308859997</v>
          </cell>
          <cell r="HN622">
            <v>26.706985673279998</v>
          </cell>
          <cell r="HO622">
            <v>16.57544228647</v>
          </cell>
          <cell r="HP622">
            <v>19.259723131969999</v>
          </cell>
          <cell r="HQ622">
            <v>33.742344240370002</v>
          </cell>
          <cell r="HR622">
            <v>49.52074349942</v>
          </cell>
          <cell r="HS622">
            <v>55.488624413459995</v>
          </cell>
          <cell r="HT622">
            <v>66.74816850804001</v>
          </cell>
          <cell r="HU622">
            <v>76.175025115080018</v>
          </cell>
          <cell r="HV622">
            <v>82.353623627779982</v>
          </cell>
          <cell r="HW622">
            <v>70.110464241580019</v>
          </cell>
          <cell r="HX622">
            <v>57.093321914360004</v>
          </cell>
          <cell r="HY622">
            <v>49.618318998980001</v>
          </cell>
          <cell r="HZ622">
            <v>25.73586559752999</v>
          </cell>
          <cell r="IA622">
            <v>16.375042855000004</v>
          </cell>
          <cell r="IB622">
            <v>19.5631298642</v>
          </cell>
          <cell r="IC622">
            <v>36.625063669870002</v>
          </cell>
          <cell r="ID622">
            <v>48.421482209140002</v>
          </cell>
          <cell r="IE622">
            <v>56.476287995930008</v>
          </cell>
          <cell r="IF622">
            <v>67.417523869600018</v>
          </cell>
          <cell r="IG622">
            <v>76.044933521870007</v>
          </cell>
          <cell r="IH622">
            <v>83.323996452279985</v>
          </cell>
          <cell r="II622">
            <v>69.690243029720023</v>
          </cell>
          <cell r="IJ622">
            <v>55.145981868040018</v>
          </cell>
          <cell r="IK622">
            <v>49.444492770640004</v>
          </cell>
          <cell r="IL622">
            <v>23.896110381649994</v>
          </cell>
          <cell r="IM622">
            <v>16.31126727537</v>
          </cell>
          <cell r="IN622">
            <v>19.199182006060006</v>
          </cell>
          <cell r="IO622">
            <v>37.584929568780005</v>
          </cell>
          <cell r="IP622">
            <v>48.527251923450009</v>
          </cell>
          <cell r="IQ622">
            <v>56.328690690030001</v>
          </cell>
          <cell r="IR622">
            <v>68.261808803510007</v>
          </cell>
          <cell r="IS622">
            <v>75.984957562740007</v>
          </cell>
          <cell r="IT622">
            <v>83.109434236470008</v>
          </cell>
          <cell r="IU622">
            <v>69.523631645420025</v>
          </cell>
          <cell r="IV622">
            <v>54.338555821260016</v>
          </cell>
          <cell r="IW622">
            <v>48.768886502049995</v>
          </cell>
          <cell r="IX622">
            <v>23.502675014019996</v>
          </cell>
          <cell r="IY622">
            <v>17.435604118050001</v>
          </cell>
        </row>
        <row r="623">
          <cell r="C623" t="str">
            <v>WD_.PX.SOR._.PTC.Offshore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0.13771937728</v>
          </cell>
          <cell r="CC623">
            <v>0.16949126675000006</v>
          </cell>
          <cell r="CD623">
            <v>0.15318508626000005</v>
          </cell>
          <cell r="CE623">
            <v>0.12607651658999999</v>
          </cell>
          <cell r="CF623">
            <v>0.16950096589000005</v>
          </cell>
          <cell r="CG623">
            <v>0.23940401733000005</v>
          </cell>
          <cell r="CH623">
            <v>0.18154171637000005</v>
          </cell>
          <cell r="CI623">
            <v>0.27886900152000005</v>
          </cell>
          <cell r="CJ623">
            <v>0.18144388220000005</v>
          </cell>
          <cell r="CK623">
            <v>0.20323377516000007</v>
          </cell>
          <cell r="CL623">
            <v>0.18814553410000001</v>
          </cell>
          <cell r="CM623">
            <v>0.14294474361000006</v>
          </cell>
          <cell r="CN623">
            <v>0.14483016203000001</v>
          </cell>
          <cell r="CO623">
            <v>0.17963730115000004</v>
          </cell>
          <cell r="CP623">
            <v>0.13296547510000001</v>
          </cell>
          <cell r="CQ623">
            <v>0.10859348864999999</v>
          </cell>
          <cell r="CR623">
            <v>0.15608539414</v>
          </cell>
          <cell r="CS623">
            <v>0.17210599870000004</v>
          </cell>
          <cell r="CT623">
            <v>0.20215952644000007</v>
          </cell>
          <cell r="CU623">
            <v>0.2738674718200001</v>
          </cell>
          <cell r="CV623">
            <v>0.16155548193000002</v>
          </cell>
          <cell r="CW623">
            <v>0.21377142737000004</v>
          </cell>
          <cell r="CX623">
            <v>0.18153011532999996</v>
          </cell>
          <cell r="CY623">
            <v>0.13604956488000006</v>
          </cell>
          <cell r="CZ623">
            <v>0.1459322321</v>
          </cell>
          <cell r="DA623">
            <v>0.18288374273000008</v>
          </cell>
          <cell r="DB623">
            <v>0.12441518633999998</v>
          </cell>
          <cell r="DC623">
            <v>0.10921658824999998</v>
          </cell>
          <cell r="DD623">
            <v>0.1627851008</v>
          </cell>
          <cell r="DE623">
            <v>0.16188236572000003</v>
          </cell>
          <cell r="DF623">
            <v>0.20840518177000006</v>
          </cell>
          <cell r="DG623">
            <v>0.26197473442000008</v>
          </cell>
          <cell r="DH623">
            <v>0.16957270207000003</v>
          </cell>
          <cell r="DI623">
            <v>0.22101927890000006</v>
          </cell>
          <cell r="DJ623">
            <v>0.17479366505000002</v>
          </cell>
          <cell r="DK623">
            <v>0.13474188805000001</v>
          </cell>
          <cell r="DL623">
            <v>0.15020045275999999</v>
          </cell>
          <cell r="DM623">
            <v>0.18737235774000008</v>
          </cell>
          <cell r="DN623">
            <v>0.11896826617000002</v>
          </cell>
          <cell r="DO623">
            <v>0.11880735427999999</v>
          </cell>
          <cell r="DP623">
            <v>0.18312756945999997</v>
          </cell>
          <cell r="DQ623">
            <v>0.18048760191000002</v>
          </cell>
          <cell r="DR623">
            <v>0.21766627433000005</v>
          </cell>
          <cell r="DS623">
            <v>0.25462430602000002</v>
          </cell>
          <cell r="DT623">
            <v>0.17786471042000002</v>
          </cell>
          <cell r="DU623">
            <v>0.22047336292000005</v>
          </cell>
          <cell r="DV623">
            <v>0.17909757268000001</v>
          </cell>
          <cell r="DW623">
            <v>0.12308992701000002</v>
          </cell>
          <cell r="DX623">
            <v>0.15858446893</v>
          </cell>
          <cell r="DY623">
            <v>0.18449470058000003</v>
          </cell>
          <cell r="DZ623">
            <v>0.11949222011999998</v>
          </cell>
          <cell r="EA623">
            <v>0.11993278468</v>
          </cell>
          <cell r="EB623">
            <v>0.18168612703000001</v>
          </cell>
          <cell r="EC623">
            <v>0.18375398787000002</v>
          </cell>
          <cell r="ED623">
            <v>0.22612651645000006</v>
          </cell>
          <cell r="EE623">
            <v>0.25717914215000004</v>
          </cell>
          <cell r="EF623">
            <v>0.17755648032999999</v>
          </cell>
          <cell r="EG623">
            <v>0.21967468487000003</v>
          </cell>
          <cell r="EH623">
            <v>0.16896996357000002</v>
          </cell>
          <cell r="EI623">
            <v>0.12333898855</v>
          </cell>
          <cell r="EJ623">
            <v>0.16846858521999999</v>
          </cell>
          <cell r="EK623">
            <v>0.17423065640000002</v>
          </cell>
          <cell r="EL623">
            <v>0.10589635929999999</v>
          </cell>
          <cell r="EM623">
            <v>0.10127133592999997</v>
          </cell>
          <cell r="EN623">
            <v>0.15190444618999999</v>
          </cell>
          <cell r="EO623">
            <v>0.12889196669</v>
          </cell>
          <cell r="EP623">
            <v>0.20457967214000006</v>
          </cell>
          <cell r="EQ623">
            <v>0.20333218689000004</v>
          </cell>
          <cell r="ER623">
            <v>0.16641553358</v>
          </cell>
          <cell r="ES623">
            <v>0.20593514724</v>
          </cell>
          <cell r="ET623">
            <v>0.17665798932000004</v>
          </cell>
          <cell r="EU623">
            <v>0.10992488243000002</v>
          </cell>
          <cell r="EV623">
            <v>0.14483016203000001</v>
          </cell>
          <cell r="EW623">
            <v>0.17012547826000005</v>
          </cell>
          <cell r="EX623">
            <v>0.13587785754999995</v>
          </cell>
          <cell r="EY623">
            <v>0.10141084863999997</v>
          </cell>
          <cell r="EZ623">
            <v>0.12713189591999999</v>
          </cell>
          <cell r="FA623">
            <v>0.15853852830000006</v>
          </cell>
          <cell r="FB623">
            <v>0.18172187700000003</v>
          </cell>
          <cell r="FC623">
            <v>0.24410325475000008</v>
          </cell>
          <cell r="FD623">
            <v>0.15560220308000003</v>
          </cell>
          <cell r="FE623">
            <v>0.18991698921000005</v>
          </cell>
          <cell r="FF623">
            <v>0.18591349427999998</v>
          </cell>
          <cell r="FG623">
            <v>0.14366618593000005</v>
          </cell>
          <cell r="FH623">
            <v>0.14549419732000002</v>
          </cell>
          <cell r="FI623">
            <v>0.17862522690000004</v>
          </cell>
          <cell r="FJ623">
            <v>0.13295211438000001</v>
          </cell>
          <cell r="FK623">
            <v>0.10363940356</v>
          </cell>
          <cell r="FL623">
            <v>0.14612879064000001</v>
          </cell>
          <cell r="FM623">
            <v>0.16723588294000008</v>
          </cell>
          <cell r="FN623">
            <v>0.20025566633000005</v>
          </cell>
          <cell r="FO623">
            <v>0.25845321577000008</v>
          </cell>
          <cell r="FP623">
            <v>0.15718348994000003</v>
          </cell>
          <cell r="FQ623">
            <v>0.21487773314000008</v>
          </cell>
          <cell r="FR623">
            <v>0.18153011532999996</v>
          </cell>
          <cell r="FS623">
            <v>0.13937127114000006</v>
          </cell>
          <cell r="FT623">
            <v>0.1459322321</v>
          </cell>
          <cell r="FU623">
            <v>0.18293374273000007</v>
          </cell>
          <cell r="FV623">
            <v>0.12570975894</v>
          </cell>
          <cell r="FW623">
            <v>0.11997293894</v>
          </cell>
          <cell r="FX623">
            <v>0.16210706543</v>
          </cell>
          <cell r="FY623">
            <v>0.18348567881000005</v>
          </cell>
          <cell r="FZ623">
            <v>0.20978670683000003</v>
          </cell>
          <cell r="GA623">
            <v>0.25615012703000006</v>
          </cell>
          <cell r="GB623">
            <v>0.16845220790000001</v>
          </cell>
          <cell r="GC623">
            <v>0.22106927890000005</v>
          </cell>
          <cell r="GD623">
            <v>0.17479366505000002</v>
          </cell>
          <cell r="GE623">
            <v>0.13474188805000001</v>
          </cell>
          <cell r="GF623">
            <v>0.15020045275999999</v>
          </cell>
          <cell r="GG623">
            <v>0.19401965779000008</v>
          </cell>
          <cell r="GH623">
            <v>0.12273552391000002</v>
          </cell>
          <cell r="GI623">
            <v>0.13905811413000002</v>
          </cell>
          <cell r="GJ623">
            <v>0.19376135404</v>
          </cell>
          <cell r="GK623">
            <v>0.19395886080000008</v>
          </cell>
          <cell r="GL623">
            <v>0.22314491562000002</v>
          </cell>
          <cell r="GM623">
            <v>0.25011162592000008</v>
          </cell>
          <cell r="GN623">
            <v>0.17705648032999999</v>
          </cell>
          <cell r="GO623">
            <v>0.21967468487000003</v>
          </cell>
          <cell r="GP623">
            <v>0.16896996357000002</v>
          </cell>
          <cell r="GQ623">
            <v>0.12232444426</v>
          </cell>
          <cell r="GR623">
            <v>0.16846858521999999</v>
          </cell>
          <cell r="GS623">
            <v>0.16964520967999996</v>
          </cell>
          <cell r="GT623">
            <v>0.10040579447999999</v>
          </cell>
          <cell r="GU623">
            <v>0.10781156889999997</v>
          </cell>
          <cell r="GV623">
            <v>0.15234009700000004</v>
          </cell>
          <cell r="GW623">
            <v>0.12626534524999999</v>
          </cell>
          <cell r="GX623">
            <v>0.13925670780000002</v>
          </cell>
          <cell r="GY623">
            <v>0.18420682437000005</v>
          </cell>
          <cell r="GZ623">
            <v>0.14994853494999993</v>
          </cell>
          <cell r="HA623">
            <v>0.20470736708000001</v>
          </cell>
          <cell r="HB623">
            <v>0.17474953314</v>
          </cell>
          <cell r="HC623">
            <v>0.11836500188</v>
          </cell>
          <cell r="HD623">
            <v>0.13771937728</v>
          </cell>
          <cell r="HE623">
            <v>0.16708825089000004</v>
          </cell>
          <cell r="HF623">
            <v>0.13483056559000001</v>
          </cell>
          <cell r="HG623">
            <v>0.10807031908</v>
          </cell>
          <cell r="HH623">
            <v>0.12520755624000002</v>
          </cell>
          <cell r="HI623">
            <v>0.15760394033000003</v>
          </cell>
          <cell r="HJ623">
            <v>0.11152456885999998</v>
          </cell>
          <cell r="HK623">
            <v>0.19545217726000005</v>
          </cell>
          <cell r="HL623">
            <v>0.14117196541000002</v>
          </cell>
          <cell r="HM623">
            <v>0.19606211228000003</v>
          </cell>
          <cell r="HN623">
            <v>0.18814553410000001</v>
          </cell>
          <cell r="HO623">
            <v>0.14294474361000006</v>
          </cell>
          <cell r="HP623">
            <v>0.14483016203000001</v>
          </cell>
          <cell r="HQ623">
            <v>0.16772246240000002</v>
          </cell>
          <cell r="HR623">
            <v>0.12650140270000002</v>
          </cell>
          <cell r="HS623">
            <v>0.11016968655999999</v>
          </cell>
          <cell r="HT623">
            <v>0.12985092485000002</v>
          </cell>
          <cell r="HU623">
            <v>0.15195766990000001</v>
          </cell>
          <cell r="HV623">
            <v>0.11700107516</v>
          </cell>
          <cell r="HW623">
            <v>0.19665702655000006</v>
          </cell>
          <cell r="HX623">
            <v>0.13514514111999998</v>
          </cell>
          <cell r="HY623">
            <v>0.19801450896000006</v>
          </cell>
          <cell r="HZ623">
            <v>0.18591349427999998</v>
          </cell>
          <cell r="IA623">
            <v>0.14366618593000005</v>
          </cell>
          <cell r="IB623">
            <v>0.14549419732000002</v>
          </cell>
          <cell r="IC623">
            <v>0.18173429319999998</v>
          </cell>
          <cell r="ID623">
            <v>0.11361644599999998</v>
          </cell>
          <cell r="IE623">
            <v>0.11478675956999999</v>
          </cell>
          <cell r="IF623">
            <v>0.14344619221000002</v>
          </cell>
          <cell r="IG623">
            <v>0.13461800018000003</v>
          </cell>
          <cell r="IH623">
            <v>0.12907783950999999</v>
          </cell>
          <cell r="II623">
            <v>0.18852955808000008</v>
          </cell>
          <cell r="IJ623">
            <v>0.13724063470999998</v>
          </cell>
          <cell r="IK623">
            <v>0.21445776659000004</v>
          </cell>
          <cell r="IL623">
            <v>0.17479366505000002</v>
          </cell>
          <cell r="IM623">
            <v>0.13415772142000001</v>
          </cell>
          <cell r="IN623">
            <v>0.15020045275999999</v>
          </cell>
          <cell r="IO623">
            <v>0.18031458131000003</v>
          </cell>
          <cell r="IP623">
            <v>0.10851333061999997</v>
          </cell>
          <cell r="IQ623">
            <v>0.11224152256999999</v>
          </cell>
          <cell r="IR623">
            <v>0.15024404287000001</v>
          </cell>
          <cell r="IS623">
            <v>0.13084360367000003</v>
          </cell>
          <cell r="IT623">
            <v>0.13320277773999997</v>
          </cell>
          <cell r="IU623">
            <v>0.18112901636000003</v>
          </cell>
          <cell r="IV623">
            <v>0.14482899597999999</v>
          </cell>
          <cell r="IW623">
            <v>0.21442354159000002</v>
          </cell>
          <cell r="IX623">
            <v>0.17909757268000001</v>
          </cell>
          <cell r="IY623">
            <v>0.12308992701000002</v>
          </cell>
        </row>
        <row r="624">
          <cell r="C624" t="str">
            <v>WD_.PX.SOR._.PTC.Utility_Scale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2.7984519670000003E-2</v>
          </cell>
          <cell r="CC624">
            <v>2.5982974990000005E-2</v>
          </cell>
          <cell r="CD624">
            <v>2.1248194160000004E-2</v>
          </cell>
          <cell r="CE624">
            <v>2.1258543320000007E-2</v>
          </cell>
          <cell r="CF624">
            <v>2.8536990889999996E-2</v>
          </cell>
          <cell r="CG624">
            <v>2.362875758E-2</v>
          </cell>
          <cell r="CH624">
            <v>2.3433748599999998E-2</v>
          </cell>
          <cell r="CI624">
            <v>2.2472002440000003E-2</v>
          </cell>
          <cell r="CJ624">
            <v>1.6215984070000002E-2</v>
          </cell>
          <cell r="CK624">
            <v>2.166472975E-2</v>
          </cell>
          <cell r="CL624">
            <v>3.0866408389999999E-2</v>
          </cell>
          <cell r="CM624">
            <v>3.3008260920000004E-2</v>
          </cell>
          <cell r="CN624">
            <v>2.9210081490000005E-2</v>
          </cell>
          <cell r="CO624">
            <v>2.6829218509999999E-2</v>
          </cell>
          <cell r="CP624">
            <v>2.0717953930000001E-2</v>
          </cell>
          <cell r="CQ624">
            <v>2.1785265660000004E-2</v>
          </cell>
          <cell r="CR624">
            <v>2.6906277270000001E-2</v>
          </cell>
          <cell r="CS624">
            <v>2.5333746720000001E-2</v>
          </cell>
          <cell r="CT624">
            <v>2.283293066E-2</v>
          </cell>
          <cell r="CU624">
            <v>2.2009897319999999E-2</v>
          </cell>
          <cell r="CV624">
            <v>1.7344170449999995E-2</v>
          </cell>
          <cell r="CW624">
            <v>1.9542297920000003E-2</v>
          </cell>
          <cell r="CX624">
            <v>3.2624689790000001E-2</v>
          </cell>
          <cell r="CY624">
            <v>3.1323734400000004E-2</v>
          </cell>
          <cell r="CZ624">
            <v>3.0915518250000006E-2</v>
          </cell>
          <cell r="DA624">
            <v>2.5542663630000004E-2</v>
          </cell>
          <cell r="DB624">
            <v>2.087094057E-2</v>
          </cell>
          <cell r="DC624">
            <v>2.2306045930000001E-2</v>
          </cell>
          <cell r="DD624">
            <v>2.6037282430000003E-2</v>
          </cell>
          <cell r="DE624">
            <v>2.5403917000000002E-2</v>
          </cell>
          <cell r="DF624">
            <v>2.3011977560000001E-2</v>
          </cell>
          <cell r="DG624">
            <v>2.1855530480000003E-2</v>
          </cell>
          <cell r="DH624">
            <v>1.7107605169999995E-2</v>
          </cell>
          <cell r="DI624">
            <v>1.9180164530000002E-2</v>
          </cell>
          <cell r="DJ624">
            <v>3.4039987670000001E-2</v>
          </cell>
          <cell r="DK624">
            <v>2.9989561979999999E-2</v>
          </cell>
          <cell r="DL624">
            <v>3.2267406520000007E-2</v>
          </cell>
          <cell r="DM624">
            <v>2.4222865870000002E-2</v>
          </cell>
          <cell r="DN624">
            <v>2.0876252990000004E-2</v>
          </cell>
          <cell r="DO624">
            <v>2.3731287670000007E-2</v>
          </cell>
          <cell r="DP624">
            <v>2.5412758370000003E-2</v>
          </cell>
          <cell r="DQ624">
            <v>2.5256100200000003E-2</v>
          </cell>
          <cell r="DR624">
            <v>2.3036120029999999E-2</v>
          </cell>
          <cell r="DS624">
            <v>2.131707108E-2</v>
          </cell>
          <cell r="DT624">
            <v>1.7206274509999994E-2</v>
          </cell>
          <cell r="DU624">
            <v>1.8831902710000001E-2</v>
          </cell>
          <cell r="DV624">
            <v>3.6347048629999996E-2</v>
          </cell>
          <cell r="DW624">
            <v>2.7755783430000007E-2</v>
          </cell>
          <cell r="DX624">
            <v>3.3216380770000012E-2</v>
          </cell>
          <cell r="DY624">
            <v>2.271285034E-2</v>
          </cell>
          <cell r="DZ624">
            <v>2.1370890510000001E-2</v>
          </cell>
          <cell r="EA624">
            <v>2.3743818740000006E-2</v>
          </cell>
          <cell r="EB624">
            <v>2.5240417820000006E-2</v>
          </cell>
          <cell r="EC624">
            <v>2.5349924300000003E-2</v>
          </cell>
          <cell r="ED624">
            <v>2.3098802219999999E-2</v>
          </cell>
          <cell r="EE624">
            <v>2.0948891890000002E-2</v>
          </cell>
          <cell r="EF624">
            <v>1.7080083439999998E-2</v>
          </cell>
          <cell r="EG624">
            <v>1.9829768730000003E-2</v>
          </cell>
          <cell r="EH624">
            <v>3.5333755119999997E-2</v>
          </cell>
          <cell r="EI624">
            <v>2.7591208040000002E-2</v>
          </cell>
          <cell r="EJ624">
            <v>3.3724087190000002E-2</v>
          </cell>
          <cell r="EK624">
            <v>2.0895654280000002E-2</v>
          </cell>
          <cell r="EL624">
            <v>2.1219159159999997E-2</v>
          </cell>
          <cell r="EM624">
            <v>2.5519337750000003E-2</v>
          </cell>
          <cell r="EN624">
            <v>2.4371788560000003E-2</v>
          </cell>
          <cell r="EO624">
            <v>2.5506359160000002E-2</v>
          </cell>
          <cell r="EP624">
            <v>2.3473471829999999E-2</v>
          </cell>
          <cell r="EQ624">
            <v>1.9701622930000006E-2</v>
          </cell>
          <cell r="ER624">
            <v>1.8209708120000001E-2</v>
          </cell>
          <cell r="ES624">
            <v>1.9471917490000004E-2</v>
          </cell>
          <cell r="ET624">
            <v>3.7910090770000002E-2</v>
          </cell>
          <cell r="EU624">
            <v>2.3886260430000007E-2</v>
          </cell>
          <cell r="EV624">
            <v>2.9210081490000005E-2</v>
          </cell>
          <cell r="EW624">
            <v>2.667670217E-2</v>
          </cell>
          <cell r="EX624">
            <v>1.9637491740000002E-2</v>
          </cell>
          <cell r="EY624">
            <v>2.2601023100000003E-2</v>
          </cell>
          <cell r="EZ624">
            <v>2.7139753959999995E-2</v>
          </cell>
          <cell r="FA624">
            <v>2.4486134479999998E-2</v>
          </cell>
          <cell r="FB624">
            <v>2.3190385450000003E-2</v>
          </cell>
          <cell r="FC624">
            <v>2.2610779190000006E-2</v>
          </cell>
          <cell r="FD624">
            <v>1.6954184849999998E-2</v>
          </cell>
          <cell r="FE624">
            <v>1.9936380600000001E-2</v>
          </cell>
          <cell r="FF624">
            <v>3.0968842569999998E-2</v>
          </cell>
          <cell r="FG624">
            <v>3.3048504520000001E-2</v>
          </cell>
          <cell r="FH624">
            <v>2.9811776940000003E-2</v>
          </cell>
          <cell r="FI624">
            <v>2.6145588670000001E-2</v>
          </cell>
          <cell r="FJ624">
            <v>2.0717953930000001E-2</v>
          </cell>
          <cell r="FK624">
            <v>2.1785265660000004E-2</v>
          </cell>
          <cell r="FL624">
            <v>2.6906277270000001E-2</v>
          </cell>
          <cell r="FM624">
            <v>2.5333746720000001E-2</v>
          </cell>
          <cell r="FN624">
            <v>2.283293066E-2</v>
          </cell>
          <cell r="FO624">
            <v>2.2009897319999999E-2</v>
          </cell>
          <cell r="FP624">
            <v>1.7344170449999995E-2</v>
          </cell>
          <cell r="FQ624">
            <v>1.9542297920000003E-2</v>
          </cell>
          <cell r="FR624">
            <v>3.2624689790000001E-2</v>
          </cell>
          <cell r="FS624">
            <v>3.1419678370000002E-2</v>
          </cell>
          <cell r="FT624">
            <v>3.0915518250000006E-2</v>
          </cell>
          <cell r="FU624">
            <v>2.5542663630000004E-2</v>
          </cell>
          <cell r="FV624">
            <v>2.087094057E-2</v>
          </cell>
          <cell r="FW624">
            <v>2.2306045930000001E-2</v>
          </cell>
          <cell r="FX624">
            <v>2.6037282430000003E-2</v>
          </cell>
          <cell r="FY624">
            <v>2.5403917000000002E-2</v>
          </cell>
          <cell r="FZ624">
            <v>2.3011977560000001E-2</v>
          </cell>
          <cell r="GA624">
            <v>2.1855530480000003E-2</v>
          </cell>
          <cell r="GB624">
            <v>1.7107605169999995E-2</v>
          </cell>
          <cell r="GC624">
            <v>1.9180164530000002E-2</v>
          </cell>
          <cell r="GD624">
            <v>3.4039987670000001E-2</v>
          </cell>
          <cell r="GE624">
            <v>2.9989561979999999E-2</v>
          </cell>
          <cell r="GF624">
            <v>3.2267406520000007E-2</v>
          </cell>
          <cell r="GG624">
            <v>2.4488162260000002E-2</v>
          </cell>
          <cell r="GH624">
            <v>2.1370890510000001E-2</v>
          </cell>
          <cell r="GI624">
            <v>2.3743818740000006E-2</v>
          </cell>
          <cell r="GJ624">
            <v>2.5240417820000006E-2</v>
          </cell>
          <cell r="GK624">
            <v>2.5349924300000003E-2</v>
          </cell>
          <cell r="GL624">
            <v>2.3098802219999999E-2</v>
          </cell>
          <cell r="GM624">
            <v>2.0948891890000002E-2</v>
          </cell>
          <cell r="GN624">
            <v>1.7080083439999998E-2</v>
          </cell>
          <cell r="GO624">
            <v>1.9829768730000003E-2</v>
          </cell>
          <cell r="GP624">
            <v>3.5333755119999997E-2</v>
          </cell>
          <cell r="GQ624">
            <v>2.7508950460000001E-2</v>
          </cell>
          <cell r="GR624">
            <v>3.3724087190000002E-2</v>
          </cell>
          <cell r="GS624">
            <v>2.0745070730000002E-2</v>
          </cell>
          <cell r="GT624">
            <v>2.0964593E-2</v>
          </cell>
          <cell r="GU624">
            <v>2.4373153100000003E-2</v>
          </cell>
          <cell r="GV624">
            <v>2.4604341840000005E-2</v>
          </cell>
          <cell r="GW624">
            <v>2.4948986360000001E-2</v>
          </cell>
          <cell r="GX624">
            <v>2.3119262009999999E-2</v>
          </cell>
          <cell r="GY624">
            <v>2.0372773240000003E-2</v>
          </cell>
          <cell r="GZ624">
            <v>1.7185822399999998E-2</v>
          </cell>
          <cell r="HA624">
            <v>1.9808196500000007E-2</v>
          </cell>
          <cell r="HB624">
            <v>3.7056664030000006E-2</v>
          </cell>
          <cell r="HC624">
            <v>2.6495652520000006E-2</v>
          </cell>
          <cell r="HD624">
            <v>2.7984519670000003E-2</v>
          </cell>
          <cell r="HE624">
            <v>2.5982974990000005E-2</v>
          </cell>
          <cell r="HF624">
            <v>2.1248194160000004E-2</v>
          </cell>
          <cell r="HG624">
            <v>2.1258543320000007E-2</v>
          </cell>
          <cell r="HH624">
            <v>2.8036990889999999E-2</v>
          </cell>
          <cell r="HI624">
            <v>2.362875758E-2</v>
          </cell>
          <cell r="HJ624">
            <v>2.3433748599999998E-2</v>
          </cell>
          <cell r="HK624">
            <v>2.2472002440000003E-2</v>
          </cell>
          <cell r="HL624">
            <v>1.6215984070000002E-2</v>
          </cell>
          <cell r="HM624">
            <v>2.166472975E-2</v>
          </cell>
          <cell r="HN624">
            <v>3.0866408389999999E-2</v>
          </cell>
          <cell r="HO624">
            <v>3.3008260920000004E-2</v>
          </cell>
          <cell r="HP624">
            <v>2.9210081490000005E-2</v>
          </cell>
          <cell r="HQ624">
            <v>2.667670217E-2</v>
          </cell>
          <cell r="HR624">
            <v>1.9462396750000003E-2</v>
          </cell>
          <cell r="HS624">
            <v>2.2601023100000003E-2</v>
          </cell>
          <cell r="HT624">
            <v>2.7139753959999995E-2</v>
          </cell>
          <cell r="HU624">
            <v>2.4486134479999998E-2</v>
          </cell>
          <cell r="HV624">
            <v>2.3190385450000003E-2</v>
          </cell>
          <cell r="HW624">
            <v>2.2610779190000006E-2</v>
          </cell>
          <cell r="HX624">
            <v>1.6954184849999998E-2</v>
          </cell>
          <cell r="HY624">
            <v>1.9936380600000001E-2</v>
          </cell>
          <cell r="HZ624">
            <v>3.0968842569999998E-2</v>
          </cell>
          <cell r="IA624">
            <v>3.3048504520000001E-2</v>
          </cell>
          <cell r="IB624">
            <v>2.9811776940000003E-2</v>
          </cell>
          <cell r="IC624">
            <v>2.6863597360000002E-2</v>
          </cell>
          <cell r="ID624">
            <v>2.087094057E-2</v>
          </cell>
          <cell r="IE624">
            <v>2.2306045930000001E-2</v>
          </cell>
          <cell r="IF624">
            <v>2.6037282430000003E-2</v>
          </cell>
          <cell r="IG624">
            <v>2.5403917000000002E-2</v>
          </cell>
          <cell r="IH624">
            <v>2.3011977560000001E-2</v>
          </cell>
          <cell r="II624">
            <v>2.1855530480000003E-2</v>
          </cell>
          <cell r="IJ624">
            <v>1.7107605169999995E-2</v>
          </cell>
          <cell r="IK624">
            <v>1.9180164530000002E-2</v>
          </cell>
          <cell r="IL624">
            <v>3.4039987670000001E-2</v>
          </cell>
          <cell r="IM624">
            <v>2.9985448059999999E-2</v>
          </cell>
          <cell r="IN624">
            <v>3.2267406520000007E-2</v>
          </cell>
          <cell r="IO624">
            <v>2.4222865870000002E-2</v>
          </cell>
          <cell r="IP624">
            <v>2.0876252990000004E-2</v>
          </cell>
          <cell r="IQ624">
            <v>2.3281287670000008E-2</v>
          </cell>
          <cell r="IR624">
            <v>2.5375722920000003E-2</v>
          </cell>
          <cell r="IS624">
            <v>2.5256100200000003E-2</v>
          </cell>
          <cell r="IT624">
            <v>2.283612003E-2</v>
          </cell>
          <cell r="IU624">
            <v>2.0717071080000003E-2</v>
          </cell>
          <cell r="IV624">
            <v>1.7206274509999994E-2</v>
          </cell>
          <cell r="IW624">
            <v>1.8831902710000001E-2</v>
          </cell>
          <cell r="IX624">
            <v>3.6347048629999996E-2</v>
          </cell>
          <cell r="IY624">
            <v>2.7755783430000007E-2</v>
          </cell>
        </row>
        <row r="625">
          <cell r="C625" t="str">
            <v>CLC.EX.UTS._._32.Hunter 1 CCUS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0</v>
          </cell>
          <cell r="CF625">
            <v>0</v>
          </cell>
          <cell r="CG625">
            <v>0</v>
          </cell>
          <cell r="CH625">
            <v>0</v>
          </cell>
          <cell r="CI625">
            <v>0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5.6435109000000025E-2</v>
          </cell>
          <cell r="CO625">
            <v>4.161090600000001E-2</v>
          </cell>
          <cell r="CP625">
            <v>5.576830800000003E-2</v>
          </cell>
          <cell r="CQ625">
            <v>6.8904000000000035E-2</v>
          </cell>
          <cell r="CR625">
            <v>7.1200800000000036E-2</v>
          </cell>
          <cell r="CS625">
            <v>6.0278604000000027E-2</v>
          </cell>
          <cell r="CT625">
            <v>6.9854802000000021E-2</v>
          </cell>
          <cell r="CU625">
            <v>7.0623501000000033E-2</v>
          </cell>
          <cell r="CV625">
            <v>6.2010501000000023E-2</v>
          </cell>
          <cell r="CW625">
            <v>7.0719201000000037E-2</v>
          </cell>
          <cell r="CX625">
            <v>6.0788622600000029E-2</v>
          </cell>
          <cell r="CY625">
            <v>5.1381603000000019E-2</v>
          </cell>
          <cell r="CZ625">
            <v>6.2467308000000027E-2</v>
          </cell>
          <cell r="DA625">
            <v>3.7109907000000004E-2</v>
          </cell>
          <cell r="DB625">
            <v>5.7972507000000034E-2</v>
          </cell>
          <cell r="DC625">
            <v>6.8904000000000035E-2</v>
          </cell>
          <cell r="DD625">
            <v>7.1200800000000036E-2</v>
          </cell>
          <cell r="DE625">
            <v>6.0278604000000027E-2</v>
          </cell>
          <cell r="DF625">
            <v>6.9854802000000035E-2</v>
          </cell>
          <cell r="DG625">
            <v>7.0623501000000033E-2</v>
          </cell>
          <cell r="DH625">
            <v>6.2010501000000023E-2</v>
          </cell>
          <cell r="DI625">
            <v>7.0719201000000037E-2</v>
          </cell>
          <cell r="DJ625">
            <v>6.0788622600000029E-2</v>
          </cell>
          <cell r="DK625">
            <v>5.367840300000002E-2</v>
          </cell>
          <cell r="DL625">
            <v>6.2467308000000027E-2</v>
          </cell>
          <cell r="DM625">
            <v>3.4813107000000003E-2</v>
          </cell>
          <cell r="DN625">
            <v>6.0269307000000036E-2</v>
          </cell>
          <cell r="DO625">
            <v>6.8904000000000035E-2</v>
          </cell>
          <cell r="DP625">
            <v>7.1200800000000036E-2</v>
          </cell>
          <cell r="DQ625">
            <v>6.0278604000000027E-2</v>
          </cell>
          <cell r="DR625">
            <v>6.9854802000000035E-2</v>
          </cell>
          <cell r="DS625">
            <v>7.0623501000000033E-2</v>
          </cell>
          <cell r="DT625">
            <v>6.2010501000000023E-2</v>
          </cell>
          <cell r="DU625">
            <v>7.0719201000000037E-2</v>
          </cell>
          <cell r="DV625">
            <v>6.0788622600000029E-2</v>
          </cell>
          <cell r="DW625">
            <v>5.367840300000002E-2</v>
          </cell>
          <cell r="DX625">
            <v>6.2467308000000027E-2</v>
          </cell>
          <cell r="DY625">
            <v>3.2448726599999998E-2</v>
          </cell>
          <cell r="DZ625">
            <v>6.2566107000000037E-2</v>
          </cell>
          <cell r="EA625">
            <v>6.8904000000000035E-2</v>
          </cell>
          <cell r="EB625">
            <v>7.1200800000000036E-2</v>
          </cell>
          <cell r="EC625">
            <v>6.0278604000000027E-2</v>
          </cell>
          <cell r="ED625">
            <v>6.9854802000000035E-2</v>
          </cell>
          <cell r="EE625">
            <v>7.0623501000000033E-2</v>
          </cell>
          <cell r="EF625">
            <v>6.2010501000000023E-2</v>
          </cell>
          <cell r="EG625">
            <v>7.0719201000000037E-2</v>
          </cell>
          <cell r="EH625">
            <v>6.0788622600000029E-2</v>
          </cell>
          <cell r="EI625">
            <v>5.367840300000002E-2</v>
          </cell>
          <cell r="EJ625">
            <v>6.2467308000000027E-2</v>
          </cell>
          <cell r="EK625">
            <v>3.3183108000000003E-2</v>
          </cell>
          <cell r="EL625">
            <v>6.4196106000000031E-2</v>
          </cell>
          <cell r="EM625">
            <v>6.8904000000000035E-2</v>
          </cell>
          <cell r="EN625">
            <v>7.1105100000000032E-2</v>
          </cell>
          <cell r="EO625">
            <v>6.0374304000000024E-2</v>
          </cell>
          <cell r="EP625">
            <v>6.9854802000000035E-2</v>
          </cell>
          <cell r="EQ625">
            <v>7.0623501000000033E-2</v>
          </cell>
          <cell r="ER625">
            <v>6.2010501000000023E-2</v>
          </cell>
          <cell r="ES625">
            <v>7.0719201000000037E-2</v>
          </cell>
          <cell r="ET625">
            <v>6.0788622600000029E-2</v>
          </cell>
          <cell r="EU625">
            <v>4.7840703000000012E-2</v>
          </cell>
          <cell r="EV625">
            <v>5.6435109000000025E-2</v>
          </cell>
          <cell r="EW625">
            <v>4.161090600000001E-2</v>
          </cell>
          <cell r="EX625">
            <v>5.3953107000000028E-2</v>
          </cell>
          <cell r="EY625">
            <v>6.8422401000000035E-2</v>
          </cell>
          <cell r="EZ625">
            <v>7.1200800000000036E-2</v>
          </cell>
          <cell r="FA625">
            <v>6.0278604000000027E-2</v>
          </cell>
          <cell r="FB625">
            <v>6.9854802000000021E-2</v>
          </cell>
          <cell r="FC625">
            <v>7.0623501000000033E-2</v>
          </cell>
          <cell r="FD625">
            <v>6.2010501000000023E-2</v>
          </cell>
          <cell r="FE625">
            <v>7.0719201000000037E-2</v>
          </cell>
          <cell r="FF625">
            <v>6.0788622600000029E-2</v>
          </cell>
          <cell r="FG625">
            <v>5.367840300000002E-2</v>
          </cell>
          <cell r="FH625">
            <v>5.6435109000000025E-2</v>
          </cell>
          <cell r="FI625">
            <v>3.9314106000000008E-2</v>
          </cell>
          <cell r="FJ625">
            <v>5.576830800000003E-2</v>
          </cell>
          <cell r="FK625">
            <v>6.8904000000000035E-2</v>
          </cell>
          <cell r="FL625">
            <v>7.1200800000000036E-2</v>
          </cell>
          <cell r="FM625">
            <v>6.0278604000000027E-2</v>
          </cell>
          <cell r="FN625">
            <v>6.9854802000000021E-2</v>
          </cell>
          <cell r="FO625">
            <v>7.0623501000000033E-2</v>
          </cell>
          <cell r="FP625">
            <v>6.2010501000000023E-2</v>
          </cell>
          <cell r="FQ625">
            <v>7.0719201000000037E-2</v>
          </cell>
          <cell r="FR625">
            <v>6.0788622600000029E-2</v>
          </cell>
          <cell r="FS625">
            <v>5.367840300000002E-2</v>
          </cell>
          <cell r="FT625">
            <v>6.2467308000000027E-2</v>
          </cell>
          <cell r="FU625">
            <v>3.7109907000000004E-2</v>
          </cell>
          <cell r="FV625">
            <v>5.7972507000000034E-2</v>
          </cell>
          <cell r="FW625">
            <v>6.8904000000000035E-2</v>
          </cell>
          <cell r="FX625">
            <v>7.1200800000000036E-2</v>
          </cell>
          <cell r="FY625">
            <v>6.0278604000000027E-2</v>
          </cell>
          <cell r="FZ625">
            <v>6.9854802000000035E-2</v>
          </cell>
          <cell r="GA625">
            <v>7.0623501000000033E-2</v>
          </cell>
          <cell r="GB625">
            <v>6.2010501000000023E-2</v>
          </cell>
          <cell r="GC625">
            <v>7.0719201000000037E-2</v>
          </cell>
          <cell r="GD625">
            <v>6.0788622600000029E-2</v>
          </cell>
          <cell r="GE625">
            <v>5.367840300000002E-2</v>
          </cell>
          <cell r="GF625">
            <v>6.2467308000000027E-2</v>
          </cell>
          <cell r="GG625">
            <v>3.4813107000000003E-2</v>
          </cell>
          <cell r="GH625">
            <v>6.2566107000000037E-2</v>
          </cell>
          <cell r="GI625">
            <v>6.8904000000000035E-2</v>
          </cell>
          <cell r="GJ625">
            <v>7.1200800000000036E-2</v>
          </cell>
          <cell r="GK625">
            <v>6.0278604000000027E-2</v>
          </cell>
          <cell r="GL625">
            <v>6.9854802000000035E-2</v>
          </cell>
          <cell r="GM625">
            <v>7.0623501000000033E-2</v>
          </cell>
          <cell r="GN625">
            <v>6.2010501000000023E-2</v>
          </cell>
          <cell r="GO625">
            <v>7.0719201000000037E-2</v>
          </cell>
          <cell r="GP625">
            <v>6.0788622600000029E-2</v>
          </cell>
          <cell r="GQ625">
            <v>5.1381603000000019E-2</v>
          </cell>
          <cell r="GR625">
            <v>6.1414608000000023E-2</v>
          </cell>
          <cell r="GS625">
            <v>3.0886308000000005E-2</v>
          </cell>
          <cell r="GT625">
            <v>6.4196106000000031E-2</v>
          </cell>
          <cell r="GU625">
            <v>6.8904000000000035E-2</v>
          </cell>
          <cell r="GV625">
            <v>7.1200800000000036E-2</v>
          </cell>
          <cell r="GW625">
            <v>6.0278604000000027E-2</v>
          </cell>
          <cell r="GX625">
            <v>6.9854802000000035E-2</v>
          </cell>
          <cell r="GY625">
            <v>7.0623501000000033E-2</v>
          </cell>
          <cell r="GZ625">
            <v>6.2010501000000023E-2</v>
          </cell>
          <cell r="HA625">
            <v>7.0719201000000037E-2</v>
          </cell>
          <cell r="HB625">
            <v>6.0788622600000029E-2</v>
          </cell>
          <cell r="HC625">
            <v>5.367840300000002E-2</v>
          </cell>
          <cell r="HD625">
            <v>5.6435109000000025E-2</v>
          </cell>
          <cell r="HE625">
            <v>4.3907706000000005E-2</v>
          </cell>
          <cell r="HF625">
            <v>5.1656307000000026E-2</v>
          </cell>
          <cell r="HG625">
            <v>6.8422401000000035E-2</v>
          </cell>
          <cell r="HH625">
            <v>7.1200800000000036E-2</v>
          </cell>
          <cell r="HI625">
            <v>6.027860400000002E-2</v>
          </cell>
          <cell r="HJ625">
            <v>6.9854802000000021E-2</v>
          </cell>
          <cell r="HK625">
            <v>7.0623501000000033E-2</v>
          </cell>
          <cell r="HL625">
            <v>6.2010501000000023E-2</v>
          </cell>
          <cell r="HM625">
            <v>7.0719201000000037E-2</v>
          </cell>
          <cell r="HN625">
            <v>6.0788622600000029E-2</v>
          </cell>
          <cell r="HO625">
            <v>5.367840300000002E-2</v>
          </cell>
          <cell r="HP625">
            <v>5.6435109000000025E-2</v>
          </cell>
          <cell r="HQ625">
            <v>4.161090600000001E-2</v>
          </cell>
          <cell r="HR625">
            <v>5.3953107000000028E-2</v>
          </cell>
          <cell r="HS625">
            <v>6.8422401000000035E-2</v>
          </cell>
          <cell r="HT625">
            <v>7.1200800000000036E-2</v>
          </cell>
          <cell r="HU625">
            <v>6.0278604000000027E-2</v>
          </cell>
          <cell r="HV625">
            <v>6.9854802000000021E-2</v>
          </cell>
          <cell r="HW625">
            <v>7.0623501000000033E-2</v>
          </cell>
          <cell r="HX625">
            <v>6.2010501000000023E-2</v>
          </cell>
          <cell r="HY625">
            <v>7.0719201000000037E-2</v>
          </cell>
          <cell r="HZ625">
            <v>6.0788622600000029E-2</v>
          </cell>
          <cell r="IA625">
            <v>5.367840300000002E-2</v>
          </cell>
          <cell r="IB625">
            <v>3.1638807000000005E-2</v>
          </cell>
          <cell r="IC625">
            <v>2.7307546200000005E-2</v>
          </cell>
          <cell r="ID625">
            <v>1.9553980570000001E-2</v>
          </cell>
          <cell r="IE625">
            <v>2.2841606720000004E-2</v>
          </cell>
          <cell r="IF625">
            <v>2.3962106720000001E-2</v>
          </cell>
          <cell r="IG625">
            <v>2.4927207480000005E-2</v>
          </cell>
          <cell r="IH625">
            <v>2.4384934160000003E-2</v>
          </cell>
          <cell r="II625">
            <v>3.4924989760000004E-2</v>
          </cell>
          <cell r="IJ625">
            <v>3.7768609720000006E-2</v>
          </cell>
          <cell r="IK625">
            <v>3.9438384280000002E-2</v>
          </cell>
          <cell r="IL625">
            <v>3.7123042200000018E-2</v>
          </cell>
          <cell r="IM625">
            <v>3.7571242200000007E-2</v>
          </cell>
          <cell r="IN625">
            <v>3.9082966799999994E-2</v>
          </cell>
          <cell r="IO625">
            <v>1.9695565800000005E-2</v>
          </cell>
          <cell r="IP625">
            <v>2.3076535160000002E-2</v>
          </cell>
          <cell r="IQ625">
            <v>3.9621953110000011E-2</v>
          </cell>
          <cell r="IR625">
            <v>4.2057426680000003E-2</v>
          </cell>
          <cell r="IS625">
            <v>2.9950132920000008E-2</v>
          </cell>
          <cell r="IT625">
            <v>4.573471295000002E-2</v>
          </cell>
          <cell r="IU625">
            <v>5.6344984040000018E-2</v>
          </cell>
          <cell r="IV625">
            <v>4.6880879800000011E-2</v>
          </cell>
          <cell r="IW625">
            <v>3.0659533160000009E-2</v>
          </cell>
          <cell r="IX625">
            <v>4.5687442200000011E-2</v>
          </cell>
          <cell r="IY625">
            <v>4.2896842200000014E-2</v>
          </cell>
        </row>
        <row r="626">
          <cell r="C626" t="str">
            <v>CLC.EX.UTS._._32.Hunter 2 CCUS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4.1276423999999992E-2</v>
          </cell>
          <cell r="CO626">
            <v>6.0860423999999982E-2</v>
          </cell>
          <cell r="CP626">
            <v>5.8412423999999977E-2</v>
          </cell>
          <cell r="CQ626">
            <v>7.1468424000000003E-2</v>
          </cell>
          <cell r="CR626">
            <v>6.8782211999999995E-2</v>
          </cell>
          <cell r="CS626">
            <v>6.8833530000000004E-2</v>
          </cell>
          <cell r="CT626">
            <v>7.5888000000000011E-2</v>
          </cell>
          <cell r="CU626">
            <v>7.5191106000000008E-2</v>
          </cell>
          <cell r="CV626">
            <v>6.0265529999999984E-2</v>
          </cell>
          <cell r="CW626">
            <v>7.4885106000000007E-2</v>
          </cell>
          <cell r="CX626">
            <v>6.4243529999999993E-2</v>
          </cell>
          <cell r="CY626">
            <v>5.6542211999999981E-2</v>
          </cell>
          <cell r="CZ626">
            <v>4.1276423999999999E-2</v>
          </cell>
          <cell r="DA626">
            <v>5.8412423999999984E-2</v>
          </cell>
          <cell r="DB626">
            <v>5.8412423999999977E-2</v>
          </cell>
          <cell r="DC626">
            <v>7.1468424000000003E-2</v>
          </cell>
          <cell r="DD626">
            <v>6.8782211999999995E-2</v>
          </cell>
          <cell r="DE626">
            <v>6.8833530000000004E-2</v>
          </cell>
          <cell r="DF626">
            <v>7.5888000000000011E-2</v>
          </cell>
          <cell r="DG626">
            <v>7.5191106000000021E-2</v>
          </cell>
          <cell r="DH626">
            <v>6.0267178089999984E-2</v>
          </cell>
          <cell r="DI626">
            <v>7.4885106000000007E-2</v>
          </cell>
          <cell r="DJ626">
            <v>6.1795529999999987E-2</v>
          </cell>
          <cell r="DK626">
            <v>6.1438211999999978E-2</v>
          </cell>
          <cell r="DL626">
            <v>4.1276423999999999E-2</v>
          </cell>
          <cell r="DM626">
            <v>5.8412423999999984E-2</v>
          </cell>
          <cell r="DN626">
            <v>5.8412423999999977E-2</v>
          </cell>
          <cell r="DO626">
            <v>7.1468424000000003E-2</v>
          </cell>
          <cell r="DP626">
            <v>6.8782211999999995E-2</v>
          </cell>
          <cell r="DQ626">
            <v>6.8833530000000004E-2</v>
          </cell>
          <cell r="DR626">
            <v>7.5888000000000011E-2</v>
          </cell>
          <cell r="DS626">
            <v>7.5191106000000021E-2</v>
          </cell>
          <cell r="DT626">
            <v>6.0265529999999984E-2</v>
          </cell>
          <cell r="DU626">
            <v>7.4086211999999999E-2</v>
          </cell>
          <cell r="DV626">
            <v>6.0146423999999983E-2</v>
          </cell>
          <cell r="DW626">
            <v>6.3886211999999984E-2</v>
          </cell>
          <cell r="DX626">
            <v>4.1276423999999999E-2</v>
          </cell>
          <cell r="DY626">
            <v>5.8412423999999984E-2</v>
          </cell>
          <cell r="DZ626">
            <v>5.8412423999999977E-2</v>
          </cell>
          <cell r="EA626">
            <v>7.1468424000000003E-2</v>
          </cell>
          <cell r="EB626">
            <v>6.8782211999999995E-2</v>
          </cell>
          <cell r="EC626">
            <v>6.8833530000000004E-2</v>
          </cell>
          <cell r="ED626">
            <v>7.5888000000000011E-2</v>
          </cell>
          <cell r="EE626">
            <v>7.3457106000000022E-2</v>
          </cell>
          <cell r="EF626">
            <v>6.2001178089999984E-2</v>
          </cell>
          <cell r="EG626">
            <v>7.4086212000000012E-2</v>
          </cell>
          <cell r="EH626">
            <v>5.7698423999999991E-2</v>
          </cell>
          <cell r="EI626">
            <v>6.633421199999999E-2</v>
          </cell>
          <cell r="EJ626">
            <v>4.1276423999999992E-2</v>
          </cell>
          <cell r="EK626">
            <v>6.0265529999999984E-2</v>
          </cell>
          <cell r="EL626">
            <v>5.9007317999999975E-2</v>
          </cell>
          <cell r="EM626">
            <v>7.1468424000000003E-2</v>
          </cell>
          <cell r="EN626">
            <v>6.8782211999999995E-2</v>
          </cell>
          <cell r="EO626">
            <v>6.8833530000000004E-2</v>
          </cell>
          <cell r="EP626">
            <v>7.5888000000000011E-2</v>
          </cell>
          <cell r="EQ626">
            <v>6.8680212000000004E-2</v>
          </cell>
          <cell r="ER626">
            <v>6.6776423999999987E-2</v>
          </cell>
          <cell r="ES626">
            <v>7.4086212000000012E-2</v>
          </cell>
          <cell r="ET626">
            <v>5.2802423999999994E-2</v>
          </cell>
          <cell r="EU626">
            <v>6.8782211999999995E-2</v>
          </cell>
          <cell r="EV626">
            <v>4.1276423999999992E-2</v>
          </cell>
          <cell r="EW626">
            <v>6.0639317999999984E-2</v>
          </cell>
          <cell r="EX626">
            <v>5.6185529999999984E-2</v>
          </cell>
          <cell r="EY626">
            <v>7.1468424000000003E-2</v>
          </cell>
          <cell r="EZ626">
            <v>6.8782211999999995E-2</v>
          </cell>
          <cell r="FA626">
            <v>6.8833530000000004E-2</v>
          </cell>
          <cell r="FB626">
            <v>7.5888000000000011E-2</v>
          </cell>
          <cell r="FC626">
            <v>7.5191105999999994E-2</v>
          </cell>
          <cell r="FD626">
            <v>6.0265529999999984E-2</v>
          </cell>
          <cell r="FE626">
            <v>7.4885106000000007E-2</v>
          </cell>
          <cell r="FF626">
            <v>6.6691529999999999E-2</v>
          </cell>
          <cell r="FG626">
            <v>5.6542211999999981E-2</v>
          </cell>
          <cell r="FH626">
            <v>4.1276423999999999E-2</v>
          </cell>
          <cell r="FI626">
            <v>5.8412423999999984E-2</v>
          </cell>
          <cell r="FJ626">
            <v>5.8412423999999977E-2</v>
          </cell>
          <cell r="FK626">
            <v>7.1468424000000003E-2</v>
          </cell>
          <cell r="FL626">
            <v>6.8782211999999995E-2</v>
          </cell>
          <cell r="FM626">
            <v>6.8833530000000004E-2</v>
          </cell>
          <cell r="FN626">
            <v>7.5888000000000011E-2</v>
          </cell>
          <cell r="FO626">
            <v>7.5191106000000008E-2</v>
          </cell>
          <cell r="FP626">
            <v>6.0267178089999984E-2</v>
          </cell>
          <cell r="FQ626">
            <v>7.4885106000000007E-2</v>
          </cell>
          <cell r="FR626">
            <v>6.4243529999999993E-2</v>
          </cell>
          <cell r="FS626">
            <v>5.8990211999999979E-2</v>
          </cell>
          <cell r="FT626">
            <v>4.1276423999999999E-2</v>
          </cell>
          <cell r="FU626">
            <v>5.8412423999999984E-2</v>
          </cell>
          <cell r="FV626">
            <v>5.8412423999999977E-2</v>
          </cell>
          <cell r="FW626">
            <v>7.1468424000000003E-2</v>
          </cell>
          <cell r="FX626">
            <v>6.8782211999999995E-2</v>
          </cell>
          <cell r="FY626">
            <v>6.8833530000000004E-2</v>
          </cell>
          <cell r="FZ626">
            <v>7.5888000000000011E-2</v>
          </cell>
          <cell r="GA626">
            <v>7.5191106000000021E-2</v>
          </cell>
          <cell r="GB626">
            <v>6.0267178089999984E-2</v>
          </cell>
          <cell r="GC626">
            <v>7.4885106000000007E-2</v>
          </cell>
          <cell r="GD626">
            <v>6.1795529999999987E-2</v>
          </cell>
          <cell r="GE626">
            <v>6.1438211999999978E-2</v>
          </cell>
          <cell r="GF626">
            <v>4.1276423999999999E-2</v>
          </cell>
          <cell r="GG626">
            <v>6.0860423999999982E-2</v>
          </cell>
          <cell r="GH626">
            <v>5.8412423999999977E-2</v>
          </cell>
          <cell r="GI626">
            <v>7.1468424000000003E-2</v>
          </cell>
          <cell r="GJ626">
            <v>6.8782211999999995E-2</v>
          </cell>
          <cell r="GK626">
            <v>6.8833530000000004E-2</v>
          </cell>
          <cell r="GL626">
            <v>7.5888000000000011E-2</v>
          </cell>
          <cell r="GM626">
            <v>7.3457106000000022E-2</v>
          </cell>
          <cell r="GN626">
            <v>6.1999529999999983E-2</v>
          </cell>
          <cell r="GO626">
            <v>7.4086212000000012E-2</v>
          </cell>
          <cell r="GP626">
            <v>5.7698423999999991E-2</v>
          </cell>
          <cell r="GQ626">
            <v>6.3886211999999984E-2</v>
          </cell>
          <cell r="GR626">
            <v>4.1276423999999992E-2</v>
          </cell>
          <cell r="GS626">
            <v>5.8412423999999984E-2</v>
          </cell>
          <cell r="GT626">
            <v>5.8412423999999977E-2</v>
          </cell>
          <cell r="GU626">
            <v>7.1468424000000003E-2</v>
          </cell>
          <cell r="GV626">
            <v>6.8782211999999995E-2</v>
          </cell>
          <cell r="GW626">
            <v>6.8833530000000004E-2</v>
          </cell>
          <cell r="GX626">
            <v>7.5888000000000011E-2</v>
          </cell>
          <cell r="GY626">
            <v>7.1009106000000016E-2</v>
          </cell>
          <cell r="GZ626">
            <v>6.4447529999999989E-2</v>
          </cell>
          <cell r="HA626">
            <v>7.4086212000000012E-2</v>
          </cell>
          <cell r="HB626">
            <v>5.5250423999999992E-2</v>
          </cell>
          <cell r="HC626">
            <v>6.8782211999999995E-2</v>
          </cell>
          <cell r="HD626">
            <v>4.1276423999999992E-2</v>
          </cell>
          <cell r="HE626">
            <v>6.1047317999999982E-2</v>
          </cell>
          <cell r="HF626">
            <v>5.5777529999999978E-2</v>
          </cell>
          <cell r="HG626">
            <v>7.1468424000000003E-2</v>
          </cell>
          <cell r="HH626">
            <v>6.8782211999999995E-2</v>
          </cell>
          <cell r="HI626">
            <v>6.883352999999999E-2</v>
          </cell>
          <cell r="HJ626">
            <v>7.5888000000000011E-2</v>
          </cell>
          <cell r="HK626">
            <v>7.5191105999999994E-2</v>
          </cell>
          <cell r="HL626">
            <v>6.0265529999999984E-2</v>
          </cell>
          <cell r="HM626">
            <v>7.4885106000000007E-2</v>
          </cell>
          <cell r="HN626">
            <v>6.8221530000000002E-2</v>
          </cell>
          <cell r="HO626">
            <v>5.5012211999999984E-2</v>
          </cell>
          <cell r="HP626">
            <v>4.1276423999999992E-2</v>
          </cell>
          <cell r="HQ626">
            <v>6.0639317999999984E-2</v>
          </cell>
          <cell r="HR626">
            <v>5.6185529999999984E-2</v>
          </cell>
          <cell r="HS626">
            <v>7.1468424000000003E-2</v>
          </cell>
          <cell r="HT626">
            <v>6.8782211999999995E-2</v>
          </cell>
          <cell r="HU626">
            <v>6.8833530000000004E-2</v>
          </cell>
          <cell r="HV626">
            <v>7.5888000000000011E-2</v>
          </cell>
          <cell r="HW626">
            <v>7.5191105999999994E-2</v>
          </cell>
          <cell r="HX626">
            <v>6.0265529999999984E-2</v>
          </cell>
          <cell r="HY626">
            <v>7.4885106000000007E-2</v>
          </cell>
          <cell r="HZ626">
            <v>6.6691529999999999E-2</v>
          </cell>
          <cell r="IA626">
            <v>5.6542211999999981E-2</v>
          </cell>
          <cell r="IB626">
            <v>1.9110734399999999E-2</v>
          </cell>
          <cell r="IC626">
            <v>4.2934579199999996E-2</v>
          </cell>
          <cell r="ID626">
            <v>2.3071915399999997E-2</v>
          </cell>
          <cell r="IE626">
            <v>2.3121759899999997E-2</v>
          </cell>
          <cell r="IF626">
            <v>2.5767797200000001E-2</v>
          </cell>
          <cell r="IG626">
            <v>3.1106466099999997E-2</v>
          </cell>
          <cell r="IH626">
            <v>2.58124094E-2</v>
          </cell>
          <cell r="II626">
            <v>3.1642009399999997E-2</v>
          </cell>
          <cell r="IJ626">
            <v>2.8299832189999999E-2</v>
          </cell>
          <cell r="IK626">
            <v>3.6922189099999995E-2</v>
          </cell>
          <cell r="IL626">
            <v>3.8931685200000003E-2</v>
          </cell>
          <cell r="IM626">
            <v>4.1983689599999992E-2</v>
          </cell>
          <cell r="IN626">
            <v>2.1584056800000001E-2</v>
          </cell>
          <cell r="IO626">
            <v>3.8452456799999993E-2</v>
          </cell>
          <cell r="IP626">
            <v>2.0932560099999997E-2</v>
          </cell>
          <cell r="IQ626">
            <v>3.6825972099999993E-2</v>
          </cell>
          <cell r="IR626">
            <v>2.7706249299999999E-2</v>
          </cell>
          <cell r="IS626">
            <v>3.24019106E-2</v>
          </cell>
          <cell r="IT626">
            <v>4.4475883099999995E-2</v>
          </cell>
          <cell r="IU626">
            <v>5.2573053899999986E-2</v>
          </cell>
          <cell r="IV626">
            <v>5.1084273499999985E-2</v>
          </cell>
          <cell r="IW626">
            <v>3.0702710600000002E-2</v>
          </cell>
          <cell r="IX626">
            <v>4.7074579200000001E-2</v>
          </cell>
          <cell r="IY626">
            <v>5.3833689599999984E-2</v>
          </cell>
        </row>
        <row r="627">
          <cell r="C627" t="str">
            <v>CLC.EX.UTS._._32.Hunter 3 CCUS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8.1630799199999965E-2</v>
          </cell>
          <cell r="CO627">
            <v>6.9786856879999984E-2</v>
          </cell>
          <cell r="CP627">
            <v>7.7243058079999968E-2</v>
          </cell>
          <cell r="CQ627">
            <v>7.8033459679999972E-2</v>
          </cell>
          <cell r="CR627">
            <v>1.51473996E-2</v>
          </cell>
          <cell r="CS627">
            <v>6.4858439119999986E-2</v>
          </cell>
          <cell r="CT627">
            <v>7.8977458879999962E-2</v>
          </cell>
          <cell r="CU627">
            <v>3.0599398800000004E-2</v>
          </cell>
          <cell r="CV627">
            <v>6.5388398399999978E-2</v>
          </cell>
          <cell r="CW627">
            <v>7.895131935999998E-2</v>
          </cell>
          <cell r="CX627">
            <v>7.9063999199999971E-2</v>
          </cell>
          <cell r="CY627">
            <v>4.6781398799999992E-2</v>
          </cell>
          <cell r="CZ627">
            <v>7.9784798399999968E-2</v>
          </cell>
          <cell r="DA627">
            <v>6.8958518559999987E-2</v>
          </cell>
          <cell r="DB627">
            <v>7.7251179839999976E-2</v>
          </cell>
          <cell r="DC627">
            <v>7.8029398799999969E-2</v>
          </cell>
          <cell r="DD627">
            <v>1.2468999599999999E-2</v>
          </cell>
          <cell r="DE627">
            <v>6.754902175999998E-2</v>
          </cell>
          <cell r="DF627">
            <v>7.8977458879999976E-2</v>
          </cell>
          <cell r="DG627">
            <v>2.7920998800000006E-2</v>
          </cell>
          <cell r="DH627">
            <v>6.8078981039999972E-2</v>
          </cell>
          <cell r="DI627">
            <v>7.895131935999998E-2</v>
          </cell>
          <cell r="DJ627">
            <v>7.9072120959999964E-2</v>
          </cell>
          <cell r="DK627">
            <v>4.9463859679999993E-2</v>
          </cell>
          <cell r="DL627">
            <v>7.9308197999999969E-2</v>
          </cell>
          <cell r="DM627">
            <v>6.9431058079999997E-2</v>
          </cell>
          <cell r="DN627">
            <v>7.7251179839999976E-2</v>
          </cell>
          <cell r="DO627">
            <v>7.7359798799999976E-2</v>
          </cell>
          <cell r="DP627">
            <v>1.1769199199999998E-2</v>
          </cell>
          <cell r="DQ627">
            <v>6.8914361279999975E-2</v>
          </cell>
          <cell r="DR627">
            <v>7.6615841119999972E-2</v>
          </cell>
          <cell r="DS627">
            <v>2.7620460080000006E-2</v>
          </cell>
          <cell r="DT627">
            <v>7.075332015999998E-2</v>
          </cell>
          <cell r="DU627">
            <v>7.885659779999997E-2</v>
          </cell>
          <cell r="DV627">
            <v>7.9072120959999964E-2</v>
          </cell>
          <cell r="DW627">
            <v>4.9463859679999993E-2</v>
          </cell>
          <cell r="DX627">
            <v>7.9316319759999962E-2</v>
          </cell>
          <cell r="DY627">
            <v>6.9211918959999993E-2</v>
          </cell>
          <cell r="DZ627">
            <v>7.7462197199999985E-2</v>
          </cell>
          <cell r="EA627">
            <v>7.4681398799999979E-2</v>
          </cell>
          <cell r="EB627">
            <v>1.4447599199999998E-2</v>
          </cell>
          <cell r="EC627">
            <v>6.8889995999999981E-2</v>
          </cell>
          <cell r="ED627">
            <v>7.3941501999999965E-2</v>
          </cell>
          <cell r="EE627">
            <v>2.7616399200000006E-2</v>
          </cell>
          <cell r="EF627">
            <v>7.3435781039999967E-2</v>
          </cell>
          <cell r="EG627">
            <v>7.8608397599999991E-2</v>
          </cell>
          <cell r="EH627">
            <v>7.8625720959999965E-2</v>
          </cell>
          <cell r="EI627">
            <v>5.0245059679999989E-2</v>
          </cell>
          <cell r="EJ627">
            <v>8.0707798799999966E-2</v>
          </cell>
          <cell r="EK627">
            <v>7.0817396399999996E-2</v>
          </cell>
          <cell r="EL627">
            <v>7.8526997999999987E-2</v>
          </cell>
          <cell r="EM627">
            <v>6.9324598799999984E-2</v>
          </cell>
          <cell r="EN627">
            <v>1.98043992E-2</v>
          </cell>
          <cell r="EO627">
            <v>6.8889995999999981E-2</v>
          </cell>
          <cell r="EP627">
            <v>6.857658023999999E-2</v>
          </cell>
          <cell r="EQ627">
            <v>2.8478998800000006E-2</v>
          </cell>
          <cell r="ER627">
            <v>7.7917798799999965E-2</v>
          </cell>
          <cell r="ES627">
            <v>7.7655196799999979E-2</v>
          </cell>
          <cell r="ET627">
            <v>7.4213999999999974E-2</v>
          </cell>
          <cell r="EU627">
            <v>5.2919398799999982E-2</v>
          </cell>
          <cell r="EV627">
            <v>8.1630799199999965E-2</v>
          </cell>
          <cell r="EW627">
            <v>6.7696657279999989E-2</v>
          </cell>
          <cell r="EX627">
            <v>7.7350597199999968E-2</v>
          </cell>
          <cell r="EY627">
            <v>7.733772015999997E-2</v>
          </cell>
          <cell r="EZ627">
            <v>1.7825799600000001E-2</v>
          </cell>
          <cell r="FA627">
            <v>6.376857863999999E-2</v>
          </cell>
          <cell r="FB627">
            <v>7.775391975999997E-2</v>
          </cell>
          <cell r="FC627">
            <v>3.2912798400000005E-2</v>
          </cell>
          <cell r="FD627">
            <v>6.4079398799999979E-2</v>
          </cell>
          <cell r="FE627">
            <v>7.762311915999999E-2</v>
          </cell>
          <cell r="FF627">
            <v>7.9022798999999963E-2</v>
          </cell>
          <cell r="FG627">
            <v>4.9459798799999989E-2</v>
          </cell>
          <cell r="FH627">
            <v>8.037299879999997E-2</v>
          </cell>
          <cell r="FI627">
            <v>6.8370318159999985E-2</v>
          </cell>
          <cell r="FJ627">
            <v>7.7251179839999962E-2</v>
          </cell>
          <cell r="FK627">
            <v>7.8029398799999969E-2</v>
          </cell>
          <cell r="FL627">
            <v>1.51473996E-2</v>
          </cell>
          <cell r="FM627">
            <v>6.4866560879999979E-2</v>
          </cell>
          <cell r="FN627">
            <v>7.8977458879999962E-2</v>
          </cell>
          <cell r="FO627">
            <v>3.0599398800000004E-2</v>
          </cell>
          <cell r="FP627">
            <v>6.5396520159999985E-2</v>
          </cell>
          <cell r="FQ627">
            <v>7.8955380239999984E-2</v>
          </cell>
          <cell r="FR627">
            <v>7.9068060079999961E-2</v>
          </cell>
          <cell r="FS627">
            <v>4.9463859679999986E-2</v>
          </cell>
          <cell r="FT627">
            <v>7.9784798399999968E-2</v>
          </cell>
          <cell r="FU627">
            <v>6.8958518559999987E-2</v>
          </cell>
          <cell r="FV627">
            <v>7.7251179839999976E-2</v>
          </cell>
          <cell r="FW627">
            <v>7.8029398799999969E-2</v>
          </cell>
          <cell r="FX627">
            <v>1.2468999599999999E-2</v>
          </cell>
          <cell r="FY627">
            <v>6.754902175999998E-2</v>
          </cell>
          <cell r="FZ627">
            <v>7.8977458879999976E-2</v>
          </cell>
          <cell r="GA627">
            <v>2.7920998800000006E-2</v>
          </cell>
          <cell r="GB627">
            <v>6.8078981039999972E-2</v>
          </cell>
          <cell r="GC627">
            <v>7.895131935999998E-2</v>
          </cell>
          <cell r="GD627">
            <v>7.9072120959999964E-2</v>
          </cell>
          <cell r="GE627">
            <v>4.9463859679999993E-2</v>
          </cell>
          <cell r="GF627">
            <v>7.9308197999999969E-2</v>
          </cell>
          <cell r="GG627">
            <v>7.1886258080000001E-2</v>
          </cell>
          <cell r="GH627">
            <v>7.7474379839999968E-2</v>
          </cell>
          <cell r="GI627">
            <v>7.4681398799999979E-2</v>
          </cell>
          <cell r="GJ627">
            <v>1.4447599199999998E-2</v>
          </cell>
          <cell r="GK627">
            <v>6.8914361279999989E-2</v>
          </cell>
          <cell r="GL627">
            <v>7.3937441119999975E-2</v>
          </cell>
          <cell r="GM627">
            <v>2.7620460080000006E-2</v>
          </cell>
          <cell r="GN627">
            <v>7.3431720159999977E-2</v>
          </cell>
          <cell r="GO627">
            <v>7.8521797799999987E-2</v>
          </cell>
          <cell r="GP627">
            <v>7.8625720959999965E-2</v>
          </cell>
          <cell r="GQ627">
            <v>4.7566659679999991E-2</v>
          </cell>
          <cell r="GR627">
            <v>8.0707798799999966E-2</v>
          </cell>
          <cell r="GS627">
            <v>6.8615596799999998E-2</v>
          </cell>
          <cell r="GT627">
            <v>7.8050397599999974E-2</v>
          </cell>
          <cell r="GU627">
            <v>7.2002998799999982E-2</v>
          </cell>
          <cell r="GV627">
            <v>1.7125999199999999E-2</v>
          </cell>
          <cell r="GW627">
            <v>6.8889995999999981E-2</v>
          </cell>
          <cell r="GX627">
            <v>7.1254980239999988E-2</v>
          </cell>
          <cell r="GY627">
            <v>2.7616399200000006E-2</v>
          </cell>
          <cell r="GZ627">
            <v>7.6101998399999968E-2</v>
          </cell>
          <cell r="HA627">
            <v>7.8466597199999974E-2</v>
          </cell>
          <cell r="HB627">
            <v>7.6080999599999963E-2</v>
          </cell>
          <cell r="HC627">
            <v>5.2919398799999982E-2</v>
          </cell>
          <cell r="HD627">
            <v>8.1630799199999965E-2</v>
          </cell>
          <cell r="HE627">
            <v>6.8280796799999988E-2</v>
          </cell>
          <cell r="HF627">
            <v>7.6762396799999966E-2</v>
          </cell>
          <cell r="HG627">
            <v>7.7329598399999977E-2</v>
          </cell>
          <cell r="HH627">
            <v>2.0504199600000002E-2</v>
          </cell>
          <cell r="HI627">
            <v>6.1077995999999982E-2</v>
          </cell>
          <cell r="HJ627">
            <v>7.7857397999999967E-2</v>
          </cell>
          <cell r="HK627">
            <v>3.548772016E-2</v>
          </cell>
          <cell r="HL627">
            <v>6.1400998799999974E-2</v>
          </cell>
          <cell r="HM627">
            <v>7.8050397599999974E-2</v>
          </cell>
          <cell r="HN627">
            <v>7.8587398799999958E-2</v>
          </cell>
          <cell r="HO627">
            <v>4.9459798799999989E-2</v>
          </cell>
          <cell r="HP627">
            <v>8.1630799199999965E-2</v>
          </cell>
          <cell r="HQ627">
            <v>6.7696657279999989E-2</v>
          </cell>
          <cell r="HR627">
            <v>7.7350597199999968E-2</v>
          </cell>
          <cell r="HS627">
            <v>7.733772015999997E-2</v>
          </cell>
          <cell r="HT627">
            <v>1.7825799600000001E-2</v>
          </cell>
          <cell r="HU627">
            <v>6.376857863999999E-2</v>
          </cell>
          <cell r="HV627">
            <v>7.775391975999997E-2</v>
          </cell>
          <cell r="HW627">
            <v>3.2912798400000005E-2</v>
          </cell>
          <cell r="HX627">
            <v>6.4079398799999979E-2</v>
          </cell>
          <cell r="HY627">
            <v>7.762311915999999E-2</v>
          </cell>
          <cell r="HZ627">
            <v>7.9022798999999963E-2</v>
          </cell>
          <cell r="IA627">
            <v>4.9459798799999989E-2</v>
          </cell>
          <cell r="IB627">
            <v>4.0079399400000007E-2</v>
          </cell>
          <cell r="IC627">
            <v>4.3925518959999993E-2</v>
          </cell>
          <cell r="ID627">
            <v>2.9117875340000002E-2</v>
          </cell>
          <cell r="IE627">
            <v>1.8912104499999999E-2</v>
          </cell>
          <cell r="IF627">
            <v>5.9805049000000009E-3</v>
          </cell>
          <cell r="IG627">
            <v>3.1879457180000001E-2</v>
          </cell>
          <cell r="IH627">
            <v>2.9619870280000002E-2</v>
          </cell>
          <cell r="II627">
            <v>1.80218841E-2</v>
          </cell>
          <cell r="IJ627">
            <v>3.6319320160000002E-2</v>
          </cell>
          <cell r="IK627">
            <v>4.5053390839999999E-2</v>
          </cell>
          <cell r="IL627">
            <v>4.3310860279999995E-2</v>
          </cell>
          <cell r="IM627">
            <v>3.1144860079999996E-2</v>
          </cell>
          <cell r="IN627">
            <v>4.9715199000000015E-2</v>
          </cell>
          <cell r="IO627">
            <v>3.8130058879999998E-2</v>
          </cell>
          <cell r="IP627">
            <v>2.8747075339999997E-2</v>
          </cell>
          <cell r="IQ627">
            <v>3.1808599200000003E-2</v>
          </cell>
          <cell r="IR627">
            <v>5.8599049000000007E-3</v>
          </cell>
          <cell r="IS627">
            <v>2.481637267999999E-2</v>
          </cell>
          <cell r="IT627">
            <v>4.8890946419999991E-2</v>
          </cell>
          <cell r="IU627">
            <v>1.7598565379999997E-2</v>
          </cell>
          <cell r="IV627">
            <v>5.6221920159999994E-2</v>
          </cell>
          <cell r="IW627">
            <v>1.7718504699999998E-2</v>
          </cell>
          <cell r="IX627">
            <v>5.7085120959999992E-2</v>
          </cell>
          <cell r="IY627">
            <v>4.0535460079999995E-2</v>
          </cell>
        </row>
        <row r="628">
          <cell r="C628" t="str">
            <v>CLC.EX.UTS._._32.Huntington 1 CCUS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4.6555200000000005E-2</v>
          </cell>
          <cell r="CO628">
            <v>6.0121800000000017E-2</v>
          </cell>
          <cell r="CP628">
            <v>3.4319111539999995E-2</v>
          </cell>
          <cell r="CQ628">
            <v>5.0083200000000001E-2</v>
          </cell>
          <cell r="CR628">
            <v>7.5882600000000064E-2</v>
          </cell>
          <cell r="CS628">
            <v>4.5428399999999994E-2</v>
          </cell>
          <cell r="CT628">
            <v>7.415100000000005E-2</v>
          </cell>
          <cell r="CU628">
            <v>3.2760000000000003E-3</v>
          </cell>
          <cell r="CV628">
            <v>7.2729000000000044E-2</v>
          </cell>
          <cell r="CW628">
            <v>7.5711600000000059E-2</v>
          </cell>
          <cell r="CX628">
            <v>4.9894200000000014E-2</v>
          </cell>
          <cell r="CY628">
            <v>5.5663200000000024E-2</v>
          </cell>
          <cell r="CZ628">
            <v>4.1630399999999998E-2</v>
          </cell>
          <cell r="DA628">
            <v>6.258420000000002E-2</v>
          </cell>
          <cell r="DB628">
            <v>3.2272200000000001E-2</v>
          </cell>
          <cell r="DC628">
            <v>5.1699599999999991E-2</v>
          </cell>
          <cell r="DD628">
            <v>7.6334400000000066E-2</v>
          </cell>
          <cell r="DE628">
            <v>4.5437399999999989E-2</v>
          </cell>
          <cell r="DF628">
            <v>7.3740600000000045E-2</v>
          </cell>
          <cell r="DG628">
            <v>3.6864000000000003E-3</v>
          </cell>
          <cell r="DH628">
            <v>7.2729000000000044E-2</v>
          </cell>
          <cell r="DI628">
            <v>7.5711600000000059E-2</v>
          </cell>
          <cell r="DJ628">
            <v>4.9271400000000007E-2</v>
          </cell>
          <cell r="DK628">
            <v>5.8751400000000023E-2</v>
          </cell>
          <cell r="DL628">
            <v>3.9167999999999994E-2</v>
          </cell>
          <cell r="DM628">
            <v>6.3817200000000018E-2</v>
          </cell>
          <cell r="DN628">
            <v>3.1039199999999996E-2</v>
          </cell>
          <cell r="DO628">
            <v>5.4188999999999987E-2</v>
          </cell>
          <cell r="DP628">
            <v>7.6334400000000066E-2</v>
          </cell>
          <cell r="DQ628">
            <v>4.4128799999999989E-2</v>
          </cell>
          <cell r="DR628">
            <v>7.2523800000000041E-2</v>
          </cell>
          <cell r="DS628">
            <v>6.1488000000000003E-3</v>
          </cell>
          <cell r="DT628">
            <v>7.2729000000000044E-2</v>
          </cell>
          <cell r="DU628">
            <v>7.5711600000000059E-2</v>
          </cell>
          <cell r="DV628">
            <v>4.9271400000000007E-2</v>
          </cell>
          <cell r="DW628">
            <v>5.8751400000000037E-2</v>
          </cell>
          <cell r="DX628">
            <v>3.7621800000000004E-2</v>
          </cell>
          <cell r="DY628">
            <v>6.4101600000000022E-2</v>
          </cell>
          <cell r="DZ628">
            <v>3.0841200000000003E-2</v>
          </cell>
          <cell r="EA628">
            <v>5.5603799999999995E-2</v>
          </cell>
          <cell r="EB628">
            <v>7.6334400000000066E-2</v>
          </cell>
          <cell r="EC628">
            <v>4.38138E-2</v>
          </cell>
          <cell r="ED628">
            <v>7.0376400000000047E-2</v>
          </cell>
          <cell r="EE628">
            <v>8.6111999999999994E-3</v>
          </cell>
          <cell r="EF628">
            <v>7.2729000000000044E-2</v>
          </cell>
          <cell r="EG628">
            <v>7.5711600000000059E-2</v>
          </cell>
          <cell r="EH628">
            <v>4.9271400000000007E-2</v>
          </cell>
          <cell r="EI628">
            <v>5.8751400000000037E-2</v>
          </cell>
          <cell r="EJ628">
            <v>3.9175199999999993E-2</v>
          </cell>
          <cell r="EK628">
            <v>6.3273600000000027E-2</v>
          </cell>
          <cell r="EL628">
            <v>3.3114600000000001E-2</v>
          </cell>
          <cell r="EM628">
            <v>5.6620799999999999E-2</v>
          </cell>
          <cell r="EN628">
            <v>7.5103200000000064E-2</v>
          </cell>
          <cell r="EO628">
            <v>4.5045000000000002E-2</v>
          </cell>
          <cell r="EP628">
            <v>6.545160000000004E-2</v>
          </cell>
          <cell r="EQ628">
            <v>1.3535999999999999E-2</v>
          </cell>
          <cell r="ER628">
            <v>7.2729000000000044E-2</v>
          </cell>
          <cell r="ES628">
            <v>7.3557000000000053E-2</v>
          </cell>
          <cell r="ET628">
            <v>5.1408000000000009E-2</v>
          </cell>
          <cell r="EU628">
            <v>5.6289000000000033E-2</v>
          </cell>
          <cell r="EV628">
            <v>4.6555200000000005E-2</v>
          </cell>
          <cell r="EW628">
            <v>5.8077000000000017E-2</v>
          </cell>
          <cell r="EX628">
            <v>3.4934711539999996E-2</v>
          </cell>
          <cell r="EY628">
            <v>5.056200000000001E-2</v>
          </cell>
          <cell r="EZ628">
            <v>7.4370600000000051E-2</v>
          </cell>
          <cell r="FA628">
            <v>4.6461599999999999E-2</v>
          </cell>
          <cell r="FB628">
            <v>7.3117800000000052E-2</v>
          </cell>
          <cell r="FC628">
            <v>4.5144E-3</v>
          </cell>
          <cell r="FD628">
            <v>7.1490600000000043E-2</v>
          </cell>
          <cell r="FE628">
            <v>7.5711600000000059E-2</v>
          </cell>
          <cell r="FF628">
            <v>5.0612400000000016E-2</v>
          </cell>
          <cell r="FG628">
            <v>5.7407400000000025E-2</v>
          </cell>
          <cell r="FH628">
            <v>4.4092800000000001E-2</v>
          </cell>
          <cell r="FI628">
            <v>6.0121800000000017E-2</v>
          </cell>
          <cell r="FJ628">
            <v>3.4331399999999998E-2</v>
          </cell>
          <cell r="FK628">
            <v>5.0083200000000001E-2</v>
          </cell>
          <cell r="FL628">
            <v>7.5882600000000064E-2</v>
          </cell>
          <cell r="FM628">
            <v>4.5428399999999994E-2</v>
          </cell>
          <cell r="FN628">
            <v>7.415100000000005E-2</v>
          </cell>
          <cell r="FO628">
            <v>3.2760000000000003E-3</v>
          </cell>
          <cell r="FP628">
            <v>7.2729000000000044E-2</v>
          </cell>
          <cell r="FQ628">
            <v>7.5711600000000059E-2</v>
          </cell>
          <cell r="FR628">
            <v>4.9894200000000014E-2</v>
          </cell>
          <cell r="FS628">
            <v>5.8125600000000027E-2</v>
          </cell>
          <cell r="FT628">
            <v>4.1630399999999998E-2</v>
          </cell>
          <cell r="FU628">
            <v>6.258420000000002E-2</v>
          </cell>
          <cell r="FV628">
            <v>3.2272200000000001E-2</v>
          </cell>
          <cell r="FW628">
            <v>5.1699599999999991E-2</v>
          </cell>
          <cell r="FX628">
            <v>7.6334400000000066E-2</v>
          </cell>
          <cell r="FY628">
            <v>4.5437399999999989E-2</v>
          </cell>
          <cell r="FZ628">
            <v>7.3740600000000045E-2</v>
          </cell>
          <cell r="GA628">
            <v>3.6864000000000003E-3</v>
          </cell>
          <cell r="GB628">
            <v>7.2729000000000044E-2</v>
          </cell>
          <cell r="GC628">
            <v>7.5711600000000059E-2</v>
          </cell>
          <cell r="GD628">
            <v>4.9271400000000007E-2</v>
          </cell>
          <cell r="GE628">
            <v>5.8751400000000023E-2</v>
          </cell>
          <cell r="GF628">
            <v>3.9167999999999994E-2</v>
          </cell>
          <cell r="GG628">
            <v>6.5017800000000014E-2</v>
          </cell>
          <cell r="GH628">
            <v>3.0886199999999999E-2</v>
          </cell>
          <cell r="GI628">
            <v>5.5603799999999995E-2</v>
          </cell>
          <cell r="GJ628">
            <v>7.6334400000000066E-2</v>
          </cell>
          <cell r="GK628">
            <v>4.38138E-2</v>
          </cell>
          <cell r="GL628">
            <v>7.0376400000000047E-2</v>
          </cell>
          <cell r="GM628">
            <v>8.6111999999999994E-3</v>
          </cell>
          <cell r="GN628">
            <v>7.2729000000000044E-2</v>
          </cell>
          <cell r="GO628">
            <v>7.5711600000000059E-2</v>
          </cell>
          <cell r="GP628">
            <v>4.9271400000000007E-2</v>
          </cell>
          <cell r="GQ628">
            <v>5.6289000000000033E-2</v>
          </cell>
          <cell r="GR628">
            <v>3.9175199999999993E-2</v>
          </cell>
          <cell r="GS628">
            <v>6.3273600000000027E-2</v>
          </cell>
          <cell r="GT628">
            <v>3.1669200000000002E-2</v>
          </cell>
          <cell r="GU628">
            <v>5.5603799999999995E-2</v>
          </cell>
          <cell r="GV628">
            <v>7.6334400000000066E-2</v>
          </cell>
          <cell r="GW628">
            <v>4.38138E-2</v>
          </cell>
          <cell r="GX628">
            <v>6.7914000000000044E-2</v>
          </cell>
          <cell r="GY628">
            <v>1.1073599999999999E-2</v>
          </cell>
          <cell r="GZ628">
            <v>7.2729000000000044E-2</v>
          </cell>
          <cell r="HA628">
            <v>7.5711600000000059E-2</v>
          </cell>
          <cell r="HB628">
            <v>4.9271400000000007E-2</v>
          </cell>
          <cell r="HC628">
            <v>5.8751400000000037E-2</v>
          </cell>
          <cell r="HD628">
            <v>4.9017600000000008E-2</v>
          </cell>
          <cell r="HE628">
            <v>5.5614600000000014E-2</v>
          </cell>
          <cell r="HF628">
            <v>3.6097200000000003E-2</v>
          </cell>
          <cell r="HG628">
            <v>4.9402799999999997E-2</v>
          </cell>
          <cell r="HH628">
            <v>7.4370600000000051E-2</v>
          </cell>
          <cell r="HI628">
            <v>4.7030400000000007E-2</v>
          </cell>
          <cell r="HJ628">
            <v>7.2495000000000046E-2</v>
          </cell>
          <cell r="HK628">
            <v>6.9768E-3</v>
          </cell>
          <cell r="HL628">
            <v>6.902820000000004E-2</v>
          </cell>
          <cell r="HM628">
            <v>7.5711600000000059E-2</v>
          </cell>
          <cell r="HN628">
            <v>5.0612400000000016E-2</v>
          </cell>
          <cell r="HO628">
            <v>5.7407400000000025E-2</v>
          </cell>
          <cell r="HP628">
            <v>4.6555200000000005E-2</v>
          </cell>
          <cell r="HQ628">
            <v>5.8077000000000017E-2</v>
          </cell>
          <cell r="HR628">
            <v>3.4934711539999996E-2</v>
          </cell>
          <cell r="HS628">
            <v>5.056200000000001E-2</v>
          </cell>
          <cell r="HT628">
            <v>7.4370600000000051E-2</v>
          </cell>
          <cell r="HU628">
            <v>4.6461599999999999E-2</v>
          </cell>
          <cell r="HV628">
            <v>7.3117800000000052E-2</v>
          </cell>
          <cell r="HW628">
            <v>4.5144E-3</v>
          </cell>
          <cell r="HX628">
            <v>7.1490600000000043E-2</v>
          </cell>
          <cell r="HY628">
            <v>7.5711600000000059E-2</v>
          </cell>
          <cell r="HZ628">
            <v>5.0612400000000016E-2</v>
          </cell>
          <cell r="IA628">
            <v>5.7407400000000025E-2</v>
          </cell>
          <cell r="IB628">
            <v>3.0205800000000001E-2</v>
          </cell>
          <cell r="IC628">
            <v>3.6781200000000007E-2</v>
          </cell>
          <cell r="ID628">
            <v>1.4532722759999998E-2</v>
          </cell>
          <cell r="IE628">
            <v>1.556318814E-2</v>
          </cell>
          <cell r="IF628">
            <v>1.0813064739999999E-2</v>
          </cell>
          <cell r="IG628">
            <v>1.7213864740000001E-2</v>
          </cell>
          <cell r="IH628">
            <v>3.7951429800000006E-2</v>
          </cell>
          <cell r="II628">
            <v>3.1701115400000002E-3</v>
          </cell>
          <cell r="IJ628">
            <v>4.5002790600000002E-2</v>
          </cell>
          <cell r="IK628">
            <v>3.5917899679999997E-2</v>
          </cell>
          <cell r="IL628">
            <v>3.4214399999999999E-2</v>
          </cell>
          <cell r="IM628">
            <v>4.1180400000000006E-2</v>
          </cell>
          <cell r="IN628">
            <v>3.1843800000000005E-2</v>
          </cell>
          <cell r="IO628">
            <v>3.4172999999999995E-2</v>
          </cell>
          <cell r="IP628">
            <v>8.6368647399999981E-3</v>
          </cell>
          <cell r="IQ628">
            <v>1.7230534620000001E-2</v>
          </cell>
          <cell r="IR628">
            <v>2.2633199999999999E-2</v>
          </cell>
          <cell r="IS628">
            <v>9.1192647400000007E-3</v>
          </cell>
          <cell r="IT628">
            <v>3.9147252880000004E-2</v>
          </cell>
          <cell r="IU628">
            <v>4.0032766000000003E-3</v>
          </cell>
          <cell r="IV628">
            <v>5.746929968000003E-2</v>
          </cell>
          <cell r="IW628">
            <v>2.330318814E-2</v>
          </cell>
          <cell r="IX628">
            <v>3.7224000000000007E-2</v>
          </cell>
          <cell r="IY628">
            <v>4.7452800000000017E-2</v>
          </cell>
        </row>
        <row r="629">
          <cell r="C629" t="str">
            <v>CLC.EX.UTS._._32.Huntington 2 CCUS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7.1972857390000006E-2</v>
          </cell>
          <cell r="CO629">
            <v>5.5265278989999986E-2</v>
          </cell>
          <cell r="CP629">
            <v>5.4629645559999995E-2</v>
          </cell>
          <cell r="CQ629">
            <v>5.5938346359999995E-2</v>
          </cell>
          <cell r="CR629">
            <v>6.6245104799999996E-2</v>
          </cell>
          <cell r="CS629">
            <v>4.8181000169999995E-2</v>
          </cell>
          <cell r="CT629">
            <v>7.0381907999999993E-2</v>
          </cell>
          <cell r="CU629">
            <v>7.1114660590000003E-2</v>
          </cell>
          <cell r="CV629">
            <v>6.29598096E-2</v>
          </cell>
          <cell r="CW629">
            <v>6.6703701599999998E-2</v>
          </cell>
          <cell r="CX629">
            <v>6.875051318E-2</v>
          </cell>
          <cell r="CY629">
            <v>5.2320752649999996E-2</v>
          </cell>
          <cell r="CZ629">
            <v>7.1972857390000006E-2</v>
          </cell>
          <cell r="DA629">
            <v>5.2801686569999992E-2</v>
          </cell>
          <cell r="DB629">
            <v>5.3442708129999995E-2</v>
          </cell>
          <cell r="DC629">
            <v>5.6786084589999987E-2</v>
          </cell>
          <cell r="DD629">
            <v>6.594540480000001E-2</v>
          </cell>
          <cell r="DE629">
            <v>4.8909616929999997E-2</v>
          </cell>
          <cell r="DF629">
            <v>7.0381907999999993E-2</v>
          </cell>
          <cell r="DG629">
            <v>7.1118614779999992E-2</v>
          </cell>
          <cell r="DH629">
            <v>6.0873772169999993E-2</v>
          </cell>
          <cell r="DI629">
            <v>6.8801601599999998E-2</v>
          </cell>
          <cell r="DJ629">
            <v>6.8754467370000003E-2</v>
          </cell>
          <cell r="DK629">
            <v>5.3601816819999995E-2</v>
          </cell>
          <cell r="DL629">
            <v>7.114811318E-2</v>
          </cell>
          <cell r="DM629">
            <v>5.3402723999999992E-2</v>
          </cell>
          <cell r="DN629">
            <v>5.3099554739999999E-2</v>
          </cell>
          <cell r="DO629">
            <v>5.7426845559999981E-2</v>
          </cell>
          <cell r="DP629">
            <v>6.5616206400000002E-2</v>
          </cell>
          <cell r="DQ629">
            <v>4.8151046779999991E-2</v>
          </cell>
          <cell r="DR629">
            <v>7.1439904799999995E-2</v>
          </cell>
          <cell r="DS629">
            <v>7.1136523960000003E-2</v>
          </cell>
          <cell r="DT629">
            <v>5.8482218779999998E-2</v>
          </cell>
          <cell r="DU629">
            <v>7.1199201599999998E-2</v>
          </cell>
          <cell r="DV629">
            <v>6.8754467370000003E-2</v>
          </cell>
          <cell r="DW629">
            <v>5.3600385349999995E-2</v>
          </cell>
          <cell r="DX629">
            <v>7.0544758990000012E-2</v>
          </cell>
          <cell r="DY629">
            <v>5.3341634779999987E-2</v>
          </cell>
          <cell r="DZ629">
            <v>5.2797992969999992E-2</v>
          </cell>
          <cell r="EA629">
            <v>5.8369125599999981E-2</v>
          </cell>
          <cell r="EB629">
            <v>6.48974088E-2</v>
          </cell>
          <cell r="EC629">
            <v>4.8740445979999991E-2</v>
          </cell>
          <cell r="ED629">
            <v>7.1569303200000003E-2</v>
          </cell>
          <cell r="EE629">
            <v>7.0703471370000007E-2</v>
          </cell>
          <cell r="EF629">
            <v>5.6517671369999994E-2</v>
          </cell>
          <cell r="EG629">
            <v>7.3596801599999997E-2</v>
          </cell>
          <cell r="EH629">
            <v>6.875051318E-2</v>
          </cell>
          <cell r="EI629">
            <v>5.3596431159999992E-2</v>
          </cell>
          <cell r="EJ629">
            <v>6.8237562190000017E-2</v>
          </cell>
          <cell r="EK629">
            <v>5.619714315999999E-2</v>
          </cell>
          <cell r="EL629">
            <v>5.3255182989999983E-2</v>
          </cell>
          <cell r="EM629">
            <v>5.9613422399999991E-2</v>
          </cell>
          <cell r="EN629">
            <v>6.3829411199999991E-2</v>
          </cell>
          <cell r="EO629">
            <v>4.9816351959999991E-2</v>
          </cell>
          <cell r="EP629">
            <v>7.0344958989999998E-2</v>
          </cell>
          <cell r="EQ629">
            <v>7.0820661410000013E-2</v>
          </cell>
          <cell r="ER629">
            <v>5.6795507999999995E-2</v>
          </cell>
          <cell r="ES629">
            <v>7.4325600000000006E-2</v>
          </cell>
          <cell r="ET629">
            <v>6.875051318E-2</v>
          </cell>
          <cell r="EU629">
            <v>5.1198831159999993E-2</v>
          </cell>
          <cell r="EV629">
            <v>7.1972857390000006E-2</v>
          </cell>
          <cell r="EW629">
            <v>5.2867678989999986E-2</v>
          </cell>
          <cell r="EX629">
            <v>5.4954889769999994E-2</v>
          </cell>
          <cell r="EY629">
            <v>5.7041200549999997E-2</v>
          </cell>
          <cell r="EZ629">
            <v>6.4817006400000002E-2</v>
          </cell>
          <cell r="FA629">
            <v>4.9105644379999994E-2</v>
          </cell>
          <cell r="FB629">
            <v>6.9457263790000001E-2</v>
          </cell>
          <cell r="FC629">
            <v>7.1114660590000003E-2</v>
          </cell>
          <cell r="FD629">
            <v>6.29598096E-2</v>
          </cell>
          <cell r="FE629">
            <v>6.6703701599999998E-2</v>
          </cell>
          <cell r="FF629">
            <v>6.875051318E-2</v>
          </cell>
          <cell r="FG629">
            <v>5.4716921179999996E-2</v>
          </cell>
          <cell r="FH629">
            <v>7.1972857390000006E-2</v>
          </cell>
          <cell r="FI629">
            <v>5.2797732379999997E-2</v>
          </cell>
          <cell r="FJ629">
            <v>5.4629645559999995E-2</v>
          </cell>
          <cell r="FK629">
            <v>5.5912528799999986E-2</v>
          </cell>
          <cell r="FL629">
            <v>6.6245104799999996E-2</v>
          </cell>
          <cell r="FM629">
            <v>4.8191000969999995E-2</v>
          </cell>
          <cell r="FN629">
            <v>7.0381907999999993E-2</v>
          </cell>
          <cell r="FO629">
            <v>7.1118614779999992E-2</v>
          </cell>
          <cell r="FP629">
            <v>6.29598096E-2</v>
          </cell>
          <cell r="FQ629">
            <v>6.6703701599999998E-2</v>
          </cell>
          <cell r="FR629">
            <v>6.8754467370000003E-2</v>
          </cell>
          <cell r="FS629">
            <v>5.472482956E-2</v>
          </cell>
          <cell r="FT629">
            <v>7.1972857390000006E-2</v>
          </cell>
          <cell r="FU629">
            <v>5.2801686569999992E-2</v>
          </cell>
          <cell r="FV629">
            <v>5.3442708129999995E-2</v>
          </cell>
          <cell r="FW629">
            <v>5.6786084589999987E-2</v>
          </cell>
          <cell r="FX629">
            <v>6.594540480000001E-2</v>
          </cell>
          <cell r="FY629">
            <v>4.8909616929999997E-2</v>
          </cell>
          <cell r="FZ629">
            <v>7.0381907999999993E-2</v>
          </cell>
          <cell r="GA629">
            <v>7.1118614779999992E-2</v>
          </cell>
          <cell r="GB629">
            <v>6.0873772169999993E-2</v>
          </cell>
          <cell r="GC629">
            <v>6.8801601599999998E-2</v>
          </cell>
          <cell r="GD629">
            <v>6.8754467370000003E-2</v>
          </cell>
          <cell r="GE629">
            <v>5.3600385349999995E-2</v>
          </cell>
          <cell r="GF629">
            <v>7.114811318E-2</v>
          </cell>
          <cell r="GG629">
            <v>5.5139834779999994E-2</v>
          </cell>
          <cell r="GH629">
            <v>5.2809855539999999E-2</v>
          </cell>
          <cell r="GI629">
            <v>5.8377033979999986E-2</v>
          </cell>
          <cell r="GJ629">
            <v>6.48974088E-2</v>
          </cell>
          <cell r="GK629">
            <v>4.8740445979999991E-2</v>
          </cell>
          <cell r="GL629">
            <v>7.1569303200000003E-2</v>
          </cell>
          <cell r="GM629">
            <v>7.0707425560000009E-2</v>
          </cell>
          <cell r="GN629">
            <v>5.6513717179999992E-2</v>
          </cell>
          <cell r="GO629">
            <v>7.3596801599999997E-2</v>
          </cell>
          <cell r="GP629">
            <v>6.8754467370000003E-2</v>
          </cell>
          <cell r="GQ629">
            <v>5.1202785349999995E-2</v>
          </cell>
          <cell r="GR629">
            <v>6.8237562190000017E-2</v>
          </cell>
          <cell r="GS629">
            <v>5.5023887369999989E-2</v>
          </cell>
          <cell r="GT629">
            <v>5.3349036379999985E-2</v>
          </cell>
          <cell r="GU629">
            <v>5.8295224799999983E-2</v>
          </cell>
          <cell r="GV629">
            <v>6.3829411199999991E-2</v>
          </cell>
          <cell r="GW629">
            <v>4.9816351959999984E-2</v>
          </cell>
          <cell r="GX629">
            <v>7.1569303200000003E-2</v>
          </cell>
          <cell r="GY629">
            <v>6.9596317200000007E-2</v>
          </cell>
          <cell r="GZ629">
            <v>5.6795507999999995E-2</v>
          </cell>
          <cell r="HA629">
            <v>7.4325600000000006E-2</v>
          </cell>
          <cell r="HB629">
            <v>6.875051318E-2</v>
          </cell>
          <cell r="HC629">
            <v>5.3596431159999992E-2</v>
          </cell>
          <cell r="HD629">
            <v>7.0840504799999995E-2</v>
          </cell>
          <cell r="HE629">
            <v>5.3192923199999985E-2</v>
          </cell>
          <cell r="HF629">
            <v>5.5637423999999984E-2</v>
          </cell>
          <cell r="HG629">
            <v>5.5913932799999989E-2</v>
          </cell>
          <cell r="HH629">
            <v>6.4817006400000002E-2</v>
          </cell>
          <cell r="HI629">
            <v>4.9700635199999982E-2</v>
          </cell>
          <cell r="HJ629">
            <v>6.8924311199999991E-2</v>
          </cell>
          <cell r="HK629">
            <v>7.1110706400000001E-2</v>
          </cell>
          <cell r="HL629">
            <v>6.29598096E-2</v>
          </cell>
          <cell r="HM629">
            <v>6.6703701599999998E-2</v>
          </cell>
          <cell r="HN629">
            <v>6.8742604799999996E-2</v>
          </cell>
          <cell r="HO629">
            <v>5.4635111999999993E-2</v>
          </cell>
          <cell r="HP629">
            <v>7.1972857390000006E-2</v>
          </cell>
          <cell r="HQ629">
            <v>5.2867678989999986E-2</v>
          </cell>
          <cell r="HR629">
            <v>5.4954889769999994E-2</v>
          </cell>
          <cell r="HS629">
            <v>5.7041200549999997E-2</v>
          </cell>
          <cell r="HT629">
            <v>6.4817006400000002E-2</v>
          </cell>
          <cell r="HU629">
            <v>4.9105644379999994E-2</v>
          </cell>
          <cell r="HV629">
            <v>6.9457263790000001E-2</v>
          </cell>
          <cell r="HW629">
            <v>7.1114660590000003E-2</v>
          </cell>
          <cell r="HX629">
            <v>6.29598096E-2</v>
          </cell>
          <cell r="HY629">
            <v>6.6703701599999998E-2</v>
          </cell>
          <cell r="HZ629">
            <v>6.875051318E-2</v>
          </cell>
          <cell r="IA629">
            <v>5.4716921179999996E-2</v>
          </cell>
          <cell r="IB629">
            <v>3.7872656590000005E-2</v>
          </cell>
          <cell r="IC629">
            <v>3.3339926780000001E-2</v>
          </cell>
          <cell r="ID629">
            <v>1.2870932290000001E-2</v>
          </cell>
          <cell r="IE629">
            <v>1.7700904799999997E-2</v>
          </cell>
          <cell r="IF629">
            <v>9.6981881400000011E-3</v>
          </cell>
          <cell r="IG629">
            <v>1.1383750380000002E-2</v>
          </cell>
          <cell r="IH629">
            <v>3.3758989739999995E-2</v>
          </cell>
          <cell r="II629">
            <v>4.7522235769999997E-2</v>
          </cell>
          <cell r="IJ629">
            <v>3.3198798870000004E-2</v>
          </cell>
          <cell r="IK629">
            <v>3.2054104799999997E-2</v>
          </cell>
          <cell r="IL629">
            <v>3.8583767370000001E-2</v>
          </cell>
          <cell r="IM629">
            <v>3.4276527159999993E-2</v>
          </cell>
          <cell r="IN629">
            <v>5.7118013179999996E-2</v>
          </cell>
          <cell r="IO629">
            <v>2.6625319199999997E-2</v>
          </cell>
          <cell r="IP629">
            <v>2.2376737140000002E-2</v>
          </cell>
          <cell r="IQ629">
            <v>1.8183241419999999E-2</v>
          </cell>
          <cell r="IR629">
            <v>1.4637600000000001E-2</v>
          </cell>
          <cell r="IS629">
            <v>8.2718997199999998E-3</v>
          </cell>
          <cell r="IT629">
            <v>4.0047597269999999E-2</v>
          </cell>
          <cell r="IU629">
            <v>5.9757718030000004E-2</v>
          </cell>
          <cell r="IV629">
            <v>4.3738630639999991E-2</v>
          </cell>
          <cell r="IW629">
            <v>1.9962297270000002E-2</v>
          </cell>
          <cell r="IX629">
            <v>5.3388767370000006E-2</v>
          </cell>
          <cell r="IY629">
            <v>4.1065084549999999E-2</v>
          </cell>
        </row>
        <row r="630">
          <cell r="C630" t="str">
            <v>CLC.EX.WYE._._32.Wyodak CCUS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3.4463999999999974E-2</v>
          </cell>
          <cell r="CO630">
            <v>2.7781E-2</v>
          </cell>
          <cell r="CP630">
            <v>1.1681500000000001E-2</v>
          </cell>
          <cell r="CQ630">
            <v>5.5250000000000004E-4</v>
          </cell>
          <cell r="CR630">
            <v>0</v>
          </cell>
          <cell r="CS630">
            <v>2.5355E-3</v>
          </cell>
          <cell r="CT630">
            <v>2.2609999999999998E-2</v>
          </cell>
          <cell r="CU630">
            <v>2.0037000000000003E-2</v>
          </cell>
          <cell r="CV630">
            <v>2.2604000000000003E-2</v>
          </cell>
          <cell r="CW630">
            <v>7.9600000000000005E-4</v>
          </cell>
          <cell r="CX630">
            <v>3.5575999999999997E-2</v>
          </cell>
          <cell r="CY630">
            <v>2.6573000000000003E-2</v>
          </cell>
          <cell r="CZ630">
            <v>3.4022999999999991E-2</v>
          </cell>
          <cell r="DA630">
            <v>3.1728000000000006E-2</v>
          </cell>
          <cell r="DB630">
            <v>1.0288E-2</v>
          </cell>
          <cell r="DC630">
            <v>0</v>
          </cell>
          <cell r="DD630">
            <v>0</v>
          </cell>
          <cell r="DE630">
            <v>0</v>
          </cell>
          <cell r="DF630">
            <v>1.8890500000000001E-2</v>
          </cell>
          <cell r="DG630">
            <v>2.0907499999999999E-2</v>
          </cell>
          <cell r="DH630">
            <v>2.1389500000000002E-2</v>
          </cell>
          <cell r="DI630">
            <v>2.4285000000000001E-3</v>
          </cell>
          <cell r="DJ630">
            <v>3.2976999999999999E-2</v>
          </cell>
          <cell r="DK630">
            <v>3.0989000000000006E-2</v>
          </cell>
          <cell r="DL630">
            <v>3.2308999999999997E-2</v>
          </cell>
          <cell r="DM630">
            <v>3.1657000000000005E-2</v>
          </cell>
          <cell r="DN630">
            <v>8.6165000000000009E-3</v>
          </cell>
          <cell r="DO630">
            <v>0</v>
          </cell>
          <cell r="DP630">
            <v>0</v>
          </cell>
          <cell r="DQ630">
            <v>0</v>
          </cell>
          <cell r="DR630">
            <v>1.8356500000000001E-2</v>
          </cell>
          <cell r="DS630">
            <v>1.4514999999999997E-2</v>
          </cell>
          <cell r="DT630">
            <v>2.1088000000000003E-2</v>
          </cell>
          <cell r="DU630">
            <v>4.2599999999999999E-3</v>
          </cell>
          <cell r="DV630">
            <v>3.4003000000000005E-2</v>
          </cell>
          <cell r="DW630">
            <v>3.1698000000000004E-2</v>
          </cell>
          <cell r="DX630">
            <v>3.1550000000000002E-2</v>
          </cell>
          <cell r="DY630">
            <v>3.3994000000000003E-2</v>
          </cell>
          <cell r="DZ630">
            <v>9.8830000000000012E-3</v>
          </cell>
          <cell r="EA630">
            <v>0</v>
          </cell>
          <cell r="EB630">
            <v>0</v>
          </cell>
          <cell r="EC630">
            <v>0</v>
          </cell>
          <cell r="ED630">
            <v>1.7042999999999999E-2</v>
          </cell>
          <cell r="EE630">
            <v>1.6054499999999999E-2</v>
          </cell>
          <cell r="EF630">
            <v>1.9587E-2</v>
          </cell>
          <cell r="EG630">
            <v>0</v>
          </cell>
          <cell r="EH630">
            <v>3.4758999999999998E-2</v>
          </cell>
          <cell r="EI630">
            <v>2.8984000000000003E-2</v>
          </cell>
          <cell r="EJ630">
            <v>2.1582E-2</v>
          </cell>
          <cell r="EK630">
            <v>2.3420000000000007E-2</v>
          </cell>
          <cell r="EL630">
            <v>6.7174999999999995E-3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9.4965000000000015E-3</v>
          </cell>
          <cell r="ER630">
            <v>1.2987E-2</v>
          </cell>
          <cell r="ES630">
            <v>0</v>
          </cell>
          <cell r="ET630">
            <v>1.9867000000000003E-2</v>
          </cell>
          <cell r="EU630">
            <v>2.2904999999999998E-2</v>
          </cell>
          <cell r="EV630">
            <v>2.5054000000000003E-2</v>
          </cell>
          <cell r="EW630">
            <v>2.4949000000000006E-2</v>
          </cell>
          <cell r="EX630">
            <v>3.2025000000000001E-3</v>
          </cell>
          <cell r="EY630">
            <v>0</v>
          </cell>
          <cell r="EZ630">
            <v>0</v>
          </cell>
          <cell r="FA630">
            <v>0</v>
          </cell>
          <cell r="FB630">
            <v>1.3340000000000001E-3</v>
          </cell>
          <cell r="FC630">
            <v>1.0083499999999999E-2</v>
          </cell>
          <cell r="FD630">
            <v>8.3730000000000002E-3</v>
          </cell>
          <cell r="FE630">
            <v>0</v>
          </cell>
          <cell r="FF630">
            <v>2.7370000000000005E-2</v>
          </cell>
          <cell r="FG630">
            <v>2.2170853680000008E-2</v>
          </cell>
          <cell r="FH630">
            <v>2.4616000000000006E-2</v>
          </cell>
          <cell r="FI630">
            <v>2.7970000000000005E-2</v>
          </cell>
          <cell r="FJ630">
            <v>4.5230000000000001E-3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1.2393000000000001E-2</v>
          </cell>
          <cell r="FP630">
            <v>1.6909500000000001E-2</v>
          </cell>
          <cell r="FQ630">
            <v>6.9650000000000007E-4</v>
          </cell>
          <cell r="FR630">
            <v>3.0411000000000004E-2</v>
          </cell>
          <cell r="FS630">
            <v>2.4519000000000006E-2</v>
          </cell>
          <cell r="FT630">
            <v>2.6854000000000006E-2</v>
          </cell>
          <cell r="FU630">
            <v>2.9971000000000008E-2</v>
          </cell>
          <cell r="FV630">
            <v>5.5164999999999997E-3</v>
          </cell>
          <cell r="FW630">
            <v>0</v>
          </cell>
          <cell r="FX630">
            <v>0</v>
          </cell>
          <cell r="FY630">
            <v>0</v>
          </cell>
          <cell r="FZ630">
            <v>1.23515E-2</v>
          </cell>
          <cell r="GA630">
            <v>1.37275E-2</v>
          </cell>
          <cell r="GB630">
            <v>1.9338500000000002E-2</v>
          </cell>
          <cell r="GC630">
            <v>6.9650000000000007E-4</v>
          </cell>
          <cell r="GD630">
            <v>3.0832000000000002E-2</v>
          </cell>
          <cell r="GE630">
            <v>2.635914567E-2</v>
          </cell>
          <cell r="GF630">
            <v>2.9486000000000002E-2</v>
          </cell>
          <cell r="GG630">
            <v>3.8747000000000004E-2</v>
          </cell>
          <cell r="GH630">
            <v>1.2580000000000001E-2</v>
          </cell>
          <cell r="GI630">
            <v>0</v>
          </cell>
          <cell r="GJ630">
            <v>0</v>
          </cell>
          <cell r="GK630">
            <v>0</v>
          </cell>
          <cell r="GL630">
            <v>3.7115499999999996E-2</v>
          </cell>
          <cell r="GM630">
            <v>3.7433000000000001E-2</v>
          </cell>
          <cell r="GN630">
            <v>2.89845E-2</v>
          </cell>
          <cell r="GO630">
            <v>5.9919999999999999E-3</v>
          </cell>
          <cell r="GP630">
            <v>3.4859000000000001E-2</v>
          </cell>
          <cell r="GQ630">
            <v>2.673714567E-2</v>
          </cell>
          <cell r="GR630">
            <v>3.3153999999999996E-2</v>
          </cell>
          <cell r="GS630">
            <v>4.0481999999999997E-2</v>
          </cell>
          <cell r="GT630">
            <v>1.6146999999999998E-2</v>
          </cell>
          <cell r="GU630">
            <v>0</v>
          </cell>
          <cell r="GV630">
            <v>0</v>
          </cell>
          <cell r="GW630">
            <v>0</v>
          </cell>
          <cell r="GX630">
            <v>3.7717000000000001E-2</v>
          </cell>
          <cell r="GY630">
            <v>4.4131000000000004E-2</v>
          </cell>
          <cell r="GZ630">
            <v>4.0266499999999997E-2</v>
          </cell>
          <cell r="HA630">
            <v>7.1500000000000001E-3</v>
          </cell>
          <cell r="HB630">
            <v>3.5560000000000001E-2</v>
          </cell>
          <cell r="HC630">
            <v>2.8162788189999999E-2</v>
          </cell>
          <cell r="HD630">
            <v>3.5673999999999984E-2</v>
          </cell>
          <cell r="HE630">
            <v>3.7672000000000004E-2</v>
          </cell>
          <cell r="HF630">
            <v>2.1165999999999997E-2</v>
          </cell>
          <cell r="HG630">
            <v>5.1370000000000001E-3</v>
          </cell>
          <cell r="HH630">
            <v>0</v>
          </cell>
          <cell r="HI630">
            <v>7.502E-3</v>
          </cell>
          <cell r="HJ630">
            <v>4.2971499999999996E-2</v>
          </cell>
          <cell r="HK630">
            <v>5.6424000000000016E-2</v>
          </cell>
          <cell r="HL630">
            <v>4.7297999999999993E-2</v>
          </cell>
          <cell r="HM630">
            <v>4.2775000000000001E-3</v>
          </cell>
          <cell r="HN630">
            <v>4.3431999999999998E-2</v>
          </cell>
          <cell r="HO630">
            <v>2.6030788190000008E-2</v>
          </cell>
          <cell r="HP630">
            <v>3.3601999999999986E-2</v>
          </cell>
          <cell r="HQ630">
            <v>3.7836000000000009E-2</v>
          </cell>
          <cell r="HR630">
            <v>1.60865E-2</v>
          </cell>
          <cell r="HS630">
            <v>3.8969999999999999E-3</v>
          </cell>
          <cell r="HT630">
            <v>0</v>
          </cell>
          <cell r="HU630">
            <v>3.9559999999999994E-3</v>
          </cell>
          <cell r="HV630">
            <v>4.76525E-2</v>
          </cell>
          <cell r="HW630">
            <v>5.3586500000000002E-2</v>
          </cell>
          <cell r="HX630">
            <v>4.7052000000000004E-2</v>
          </cell>
          <cell r="HY630">
            <v>0</v>
          </cell>
          <cell r="HZ630">
            <v>4.3431999999999998E-2</v>
          </cell>
          <cell r="IA630">
            <v>2.7096788190000009E-2</v>
          </cell>
          <cell r="IB630">
            <v>3.425799999999999E-2</v>
          </cell>
          <cell r="IC630">
            <v>4.0552000000000005E-2</v>
          </cell>
          <cell r="ID630">
            <v>1.8339000000000001E-2</v>
          </cell>
          <cell r="IE630">
            <v>6.9650000000000007E-4</v>
          </cell>
          <cell r="IF630">
            <v>0</v>
          </cell>
          <cell r="IG630">
            <v>2.4165000000000002E-3</v>
          </cell>
          <cell r="IH630">
            <v>5.4691999999999998E-2</v>
          </cell>
          <cell r="II630">
            <v>5.2339000000000004E-2</v>
          </cell>
          <cell r="IJ630">
            <v>4.9333999999999989E-2</v>
          </cell>
          <cell r="IK630">
            <v>6.9335000000000004E-3</v>
          </cell>
          <cell r="IL630">
            <v>4.2529999999999998E-2</v>
          </cell>
          <cell r="IM630">
            <v>2.5792000000000002E-2</v>
          </cell>
          <cell r="IN630">
            <v>3.466799999999999E-2</v>
          </cell>
          <cell r="IO630">
            <v>4.3248000000000002E-2</v>
          </cell>
          <cell r="IP630">
            <v>1.6081999999999999E-2</v>
          </cell>
          <cell r="IQ630">
            <v>0</v>
          </cell>
          <cell r="IR630">
            <v>0</v>
          </cell>
          <cell r="IS630">
            <v>0</v>
          </cell>
          <cell r="IT630">
            <v>5.2274500000000015E-2</v>
          </cell>
          <cell r="IU630">
            <v>5.1573500000000001E-2</v>
          </cell>
          <cell r="IV630">
            <v>5.0112499999999997E-2</v>
          </cell>
          <cell r="IW630">
            <v>4.5059999999999996E-3</v>
          </cell>
          <cell r="IX630">
            <v>4.080799999999999E-2</v>
          </cell>
          <cell r="IY630">
            <v>2.8015999999999999E-2</v>
          </cell>
        </row>
        <row r="631">
          <cell r="C631" t="str">
            <v>GCC.PX.WYE._.DF_.H_1x1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0</v>
          </cell>
          <cell r="CF631">
            <v>0</v>
          </cell>
          <cell r="CG631">
            <v>0</v>
          </cell>
          <cell r="CH631">
            <v>0</v>
          </cell>
          <cell r="CI631">
            <v>0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0</v>
          </cell>
          <cell r="CS631">
            <v>0</v>
          </cell>
          <cell r="CT631">
            <v>0</v>
          </cell>
          <cell r="CU631">
            <v>0</v>
          </cell>
          <cell r="CV631">
            <v>0</v>
          </cell>
          <cell r="CW631">
            <v>0</v>
          </cell>
          <cell r="CX631">
            <v>0</v>
          </cell>
          <cell r="CY631">
            <v>0</v>
          </cell>
          <cell r="CZ631">
            <v>0</v>
          </cell>
          <cell r="DA631">
            <v>0</v>
          </cell>
          <cell r="DB631">
            <v>0</v>
          </cell>
          <cell r="DC631">
            <v>0</v>
          </cell>
          <cell r="DD631">
            <v>0</v>
          </cell>
          <cell r="DE631">
            <v>0</v>
          </cell>
          <cell r="DF631">
            <v>0</v>
          </cell>
          <cell r="DG631">
            <v>0</v>
          </cell>
          <cell r="DH631">
            <v>0</v>
          </cell>
          <cell r="DI631">
            <v>0</v>
          </cell>
          <cell r="DJ631">
            <v>0</v>
          </cell>
          <cell r="DK631">
            <v>0</v>
          </cell>
          <cell r="DL631">
            <v>0</v>
          </cell>
          <cell r="DM631">
            <v>0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0</v>
          </cell>
          <cell r="DZ631">
            <v>0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0</v>
          </cell>
          <cell r="EF631">
            <v>0</v>
          </cell>
          <cell r="EG631">
            <v>0</v>
          </cell>
          <cell r="EH631">
            <v>0</v>
          </cell>
          <cell r="EI631">
            <v>0</v>
          </cell>
          <cell r="EJ631">
            <v>0</v>
          </cell>
          <cell r="EK631">
            <v>0</v>
          </cell>
          <cell r="EL631">
            <v>0</v>
          </cell>
          <cell r="EM631">
            <v>0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0</v>
          </cell>
          <cell r="ES631">
            <v>0</v>
          </cell>
          <cell r="ET631">
            <v>0</v>
          </cell>
          <cell r="EU631">
            <v>0</v>
          </cell>
          <cell r="EV631">
            <v>0</v>
          </cell>
          <cell r="EW631">
            <v>0</v>
          </cell>
          <cell r="EX631">
            <v>0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0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0</v>
          </cell>
          <cell r="FK631">
            <v>0</v>
          </cell>
          <cell r="FL631">
            <v>0</v>
          </cell>
          <cell r="FM631">
            <v>0</v>
          </cell>
          <cell r="FN631">
            <v>0</v>
          </cell>
          <cell r="FO631">
            <v>0</v>
          </cell>
          <cell r="FP631">
            <v>0</v>
          </cell>
          <cell r="FQ631">
            <v>0</v>
          </cell>
          <cell r="FR631">
            <v>0</v>
          </cell>
          <cell r="FS631">
            <v>0</v>
          </cell>
          <cell r="FT631">
            <v>0</v>
          </cell>
          <cell r="FU631">
            <v>0</v>
          </cell>
          <cell r="FV631">
            <v>0</v>
          </cell>
          <cell r="FW631">
            <v>0</v>
          </cell>
          <cell r="FX631">
            <v>0</v>
          </cell>
          <cell r="FY631">
            <v>0</v>
          </cell>
          <cell r="FZ631">
            <v>0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0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0</v>
          </cell>
          <cell r="GK631">
            <v>0</v>
          </cell>
          <cell r="GL631">
            <v>0</v>
          </cell>
          <cell r="GM631">
            <v>0</v>
          </cell>
          <cell r="GN631">
            <v>0</v>
          </cell>
          <cell r="GO631">
            <v>0</v>
          </cell>
          <cell r="GP631">
            <v>0</v>
          </cell>
          <cell r="GQ631">
            <v>0</v>
          </cell>
          <cell r="GR631">
            <v>0</v>
          </cell>
          <cell r="GS631">
            <v>0</v>
          </cell>
          <cell r="GT631">
            <v>0</v>
          </cell>
          <cell r="GU631">
            <v>0</v>
          </cell>
          <cell r="GV631">
            <v>0</v>
          </cell>
          <cell r="GW631">
            <v>0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</row>
        <row r="632">
          <cell r="C632" t="str">
            <v>GCC.PX.WYE._.DF_.H_2x1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</row>
        <row r="633">
          <cell r="C633" t="str">
            <v>GSC.PX.WYE._.___.Frame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</row>
        <row r="634">
          <cell r="C634" t="str">
            <v>HYS.PX.WYE._.ITC.Pmp_Storage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8.4239999999999968E-2</v>
          </cell>
          <cell r="CO634">
            <v>7.7625700009999979E-2</v>
          </cell>
          <cell r="CP634">
            <v>7.682557936999998E-2</v>
          </cell>
          <cell r="CQ634">
            <v>6.6700775749999996E-2</v>
          </cell>
          <cell r="CR634">
            <v>7.8740234699999981E-2</v>
          </cell>
          <cell r="CS634">
            <v>7.9799999999999968E-2</v>
          </cell>
          <cell r="CT634">
            <v>8.807999999999995E-2</v>
          </cell>
          <cell r="CU634">
            <v>8.783999999999996E-2</v>
          </cell>
          <cell r="CV634">
            <v>8.4239999999999968E-2</v>
          </cell>
          <cell r="CW634">
            <v>8.5559999999999969E-2</v>
          </cell>
          <cell r="CX634">
            <v>8.5439999999999974E-2</v>
          </cell>
          <cell r="CY634">
            <v>8.0519999999999967E-2</v>
          </cell>
          <cell r="CZ634">
            <v>8.3639999999999964E-2</v>
          </cell>
          <cell r="DA634">
            <v>7.5839999999999977E-2</v>
          </cell>
          <cell r="DB634">
            <v>7.7203619549999977E-2</v>
          </cell>
          <cell r="DC634">
            <v>6.3733523009999987E-2</v>
          </cell>
          <cell r="DD634">
            <v>8.2927267429999965E-2</v>
          </cell>
          <cell r="DE634">
            <v>7.703999999999997E-2</v>
          </cell>
          <cell r="DF634">
            <v>8.807999999999995E-2</v>
          </cell>
          <cell r="DG634">
            <v>8.6879999999999971E-2</v>
          </cell>
          <cell r="DH634">
            <v>8.543999999999996E-2</v>
          </cell>
          <cell r="DI634">
            <v>8.543999999999996E-2</v>
          </cell>
          <cell r="DJ634">
            <v>8.5559999999999956E-2</v>
          </cell>
          <cell r="DK634">
            <v>8.4479999999999958E-2</v>
          </cell>
          <cell r="DL634">
            <v>8.5319999999999979E-2</v>
          </cell>
          <cell r="DM634">
            <v>7.6679999999999984E-2</v>
          </cell>
          <cell r="DN634">
            <v>7.7444871219999975E-2</v>
          </cell>
          <cell r="DO634">
            <v>6.4357697419999998E-2</v>
          </cell>
          <cell r="DP634">
            <v>8.2207654089999971E-2</v>
          </cell>
          <cell r="DQ634">
            <v>8.2439999999999972E-2</v>
          </cell>
          <cell r="DR634">
            <v>8.807999999999995E-2</v>
          </cell>
          <cell r="DS634">
            <v>8.7959999999999955E-2</v>
          </cell>
          <cell r="DT634">
            <v>8.543999999999996E-2</v>
          </cell>
          <cell r="DU634">
            <v>8.8439999999999949E-2</v>
          </cell>
          <cell r="DV634">
            <v>8.6039999999999964E-2</v>
          </cell>
          <cell r="DW634">
            <v>8.579999999999996E-2</v>
          </cell>
          <cell r="DX634">
            <v>6.2614319639999999E-2</v>
          </cell>
          <cell r="DY634">
            <v>6.7686588810000003E-2</v>
          </cell>
          <cell r="DZ634">
            <v>7.5694814909999977E-2</v>
          </cell>
          <cell r="EA634">
            <v>5.9967360080000004E-2</v>
          </cell>
          <cell r="EB634">
            <v>8.184333040999997E-2</v>
          </cell>
          <cell r="EC634">
            <v>8.1051054599999992E-2</v>
          </cell>
          <cell r="ED634">
            <v>8.8408444389999952E-2</v>
          </cell>
          <cell r="EE634">
            <v>8.8131755909999984E-2</v>
          </cell>
          <cell r="EF634">
            <v>8.270308087999996E-2</v>
          </cell>
          <cell r="EG634">
            <v>7.2915700129999969E-2</v>
          </cell>
          <cell r="EH634">
            <v>6.7955595840000008E-2</v>
          </cell>
          <cell r="EI634">
            <v>4.125478934E-2</v>
          </cell>
          <cell r="EJ634">
            <v>5.7120000000000011E-2</v>
          </cell>
          <cell r="EK634">
            <v>6.6960000000000006E-2</v>
          </cell>
          <cell r="EL634">
            <v>6.480000000000001E-2</v>
          </cell>
          <cell r="EM634">
            <v>3.4920000000000007E-2</v>
          </cell>
          <cell r="EN634">
            <v>6.7799999999999999E-2</v>
          </cell>
          <cell r="EO634">
            <v>7.5479999999999992E-2</v>
          </cell>
          <cell r="EP634">
            <v>8.7959999999999955E-2</v>
          </cell>
          <cell r="EQ634">
            <v>8.6159999999999959E-2</v>
          </cell>
          <cell r="ER634">
            <v>7.643999999999998E-2</v>
          </cell>
          <cell r="ES634">
            <v>5.9280000000000006E-2</v>
          </cell>
          <cell r="ET634">
            <v>7.8364659509999976E-2</v>
          </cell>
          <cell r="EU634">
            <v>6.2405272799999995E-2</v>
          </cell>
          <cell r="EV634">
            <v>7.205604401E-2</v>
          </cell>
          <cell r="EW634">
            <v>6.4560000000000006E-2</v>
          </cell>
          <cell r="EX634">
            <v>6.5899761920000008E-2</v>
          </cell>
          <cell r="EY634">
            <v>5.6040000000000013E-2</v>
          </cell>
          <cell r="EZ634">
            <v>7.3199999999999973E-2</v>
          </cell>
          <cell r="FA634">
            <v>6.6360000000000002E-2</v>
          </cell>
          <cell r="FB634">
            <v>8.8319999999999954E-2</v>
          </cell>
          <cell r="FC634">
            <v>8.807999999999995E-2</v>
          </cell>
          <cell r="FD634">
            <v>8.111999999999997E-2</v>
          </cell>
          <cell r="FE634">
            <v>5.3400000000000003E-2</v>
          </cell>
          <cell r="FF634">
            <v>8.3883978559999961E-2</v>
          </cell>
          <cell r="FG634">
            <v>6.4420326239999992E-2</v>
          </cell>
          <cell r="FH634">
            <v>7.1336044010000016E-2</v>
          </cell>
          <cell r="FI634">
            <v>7.0352204189999989E-2</v>
          </cell>
          <cell r="FJ634">
            <v>6.8899761919999983E-2</v>
          </cell>
          <cell r="FK634">
            <v>5.7360000000000008E-2</v>
          </cell>
          <cell r="FL634">
            <v>7.2840000000000002E-2</v>
          </cell>
          <cell r="FM634">
            <v>7.2480000000000003E-2</v>
          </cell>
          <cell r="FN634">
            <v>8.7839999999999946E-2</v>
          </cell>
          <cell r="FO634">
            <v>8.8559999999999958E-2</v>
          </cell>
          <cell r="FP634">
            <v>8.1959999999999977E-2</v>
          </cell>
          <cell r="FQ634">
            <v>5.3880000000000011E-2</v>
          </cell>
          <cell r="FR634">
            <v>8.3883978559999961E-2</v>
          </cell>
          <cell r="FS634">
            <v>6.4420326239999992E-2</v>
          </cell>
          <cell r="FT634">
            <v>7.0856044010000008E-2</v>
          </cell>
          <cell r="FU634">
            <v>7.0919999999999997E-2</v>
          </cell>
          <cell r="FV634">
            <v>7.0219761919999998E-2</v>
          </cell>
          <cell r="FW634">
            <v>5.8560000000000008E-2</v>
          </cell>
          <cell r="FX634">
            <v>7.6679999999999984E-2</v>
          </cell>
          <cell r="FY634">
            <v>7.1879999999999999E-2</v>
          </cell>
          <cell r="FZ634">
            <v>8.807999999999995E-2</v>
          </cell>
          <cell r="GA634">
            <v>8.8319999999999954E-2</v>
          </cell>
          <cell r="GB634">
            <v>8.519999999999997E-2</v>
          </cell>
          <cell r="GC634">
            <v>6.8519999999999998E-2</v>
          </cell>
          <cell r="GD634">
            <v>8.3883978559999975E-2</v>
          </cell>
          <cell r="GE634">
            <v>6.4420326239999992E-2</v>
          </cell>
          <cell r="GF634">
            <v>7.4576044009999995E-2</v>
          </cell>
          <cell r="GG634">
            <v>7.467220418999998E-2</v>
          </cell>
          <cell r="GH634">
            <v>8.0659761919999975E-2</v>
          </cell>
          <cell r="GI634">
            <v>6.1799999999999994E-2</v>
          </cell>
          <cell r="GJ634">
            <v>8.1239999999999993E-2</v>
          </cell>
          <cell r="GK634">
            <v>7.9319999999999974E-2</v>
          </cell>
          <cell r="GL634">
            <v>8.9159999999999948E-2</v>
          </cell>
          <cell r="GM634">
            <v>8.9279999999999943E-2</v>
          </cell>
          <cell r="GN634">
            <v>8.4119999999999973E-2</v>
          </cell>
          <cell r="GO634">
            <v>7.4159999999999976E-2</v>
          </cell>
          <cell r="GP634">
            <v>8.3883978559999961E-2</v>
          </cell>
          <cell r="GQ634">
            <v>6.1540326239999991E-2</v>
          </cell>
          <cell r="GR634">
            <v>7.4279999999999999E-2</v>
          </cell>
          <cell r="GS634">
            <v>7.3232204189999983E-2</v>
          </cell>
          <cell r="GT634">
            <v>8.2319999999999977E-2</v>
          </cell>
          <cell r="GU634">
            <v>6.6360000000000016E-2</v>
          </cell>
          <cell r="GV634">
            <v>8.4599999999999967E-2</v>
          </cell>
          <cell r="GW634">
            <v>8.3879999999999968E-2</v>
          </cell>
          <cell r="GX634">
            <v>8.9159999999999948E-2</v>
          </cell>
          <cell r="GY634">
            <v>8.9279999999999943E-2</v>
          </cell>
          <cell r="GZ634">
            <v>8.4839999999999971E-2</v>
          </cell>
          <cell r="HA634">
            <v>7.883999999999998E-2</v>
          </cell>
          <cell r="HB634">
            <v>8.3883978559999961E-2</v>
          </cell>
          <cell r="HC634">
            <v>6.4420326239999992E-2</v>
          </cell>
          <cell r="HD634">
            <v>7.5875513429999972E-2</v>
          </cell>
          <cell r="HE634">
            <v>7.0199999999999999E-2</v>
          </cell>
          <cell r="HF634">
            <v>8.2559999999999981E-2</v>
          </cell>
          <cell r="HG634">
            <v>7.8359999999999971E-2</v>
          </cell>
          <cell r="HH634">
            <v>8.7032664769999948E-2</v>
          </cell>
          <cell r="HI634">
            <v>8.3039999999999961E-2</v>
          </cell>
          <cell r="HJ634">
            <v>8.8919999999999944E-2</v>
          </cell>
          <cell r="HK634">
            <v>8.9279999999999943E-2</v>
          </cell>
          <cell r="HL634">
            <v>8.6159999999999959E-2</v>
          </cell>
          <cell r="HM634">
            <v>8.4119999999999973E-2</v>
          </cell>
          <cell r="HN634">
            <v>8.3999999999999964E-2</v>
          </cell>
          <cell r="HO634">
            <v>6.4799999999999996E-2</v>
          </cell>
          <cell r="HP634">
            <v>7.5479999999999992E-2</v>
          </cell>
          <cell r="HQ634">
            <v>7.1159999999999987E-2</v>
          </cell>
          <cell r="HR634">
            <v>8.1599999999999978E-2</v>
          </cell>
          <cell r="HS634">
            <v>7.5479999999999964E-2</v>
          </cell>
          <cell r="HT634">
            <v>8.6192664769999955E-2</v>
          </cell>
          <cell r="HU634">
            <v>8.1719999999999973E-2</v>
          </cell>
          <cell r="HV634">
            <v>8.9159999999999948E-2</v>
          </cell>
          <cell r="HW634">
            <v>8.9279999999999943E-2</v>
          </cell>
          <cell r="HX634">
            <v>8.5919999999999969E-2</v>
          </cell>
          <cell r="HY634">
            <v>7.8239999999999976E-2</v>
          </cell>
          <cell r="HZ634">
            <v>8.3999999999999964E-2</v>
          </cell>
          <cell r="IA634">
            <v>6.4563748929999998E-2</v>
          </cell>
          <cell r="IB634">
            <v>7.5239999999999987E-2</v>
          </cell>
          <cell r="IC634">
            <v>7.4279999999999985E-2</v>
          </cell>
          <cell r="ID634">
            <v>8.1239999999999979E-2</v>
          </cell>
          <cell r="IE634">
            <v>7.5839999999999977E-2</v>
          </cell>
          <cell r="IF634">
            <v>8.607266476999996E-2</v>
          </cell>
          <cell r="IG634">
            <v>8.0639999999999976E-2</v>
          </cell>
          <cell r="IH634">
            <v>8.9159999999999948E-2</v>
          </cell>
          <cell r="II634">
            <v>8.9279999999999943E-2</v>
          </cell>
          <cell r="IJ634">
            <v>8.5919999999999969E-2</v>
          </cell>
          <cell r="IK634">
            <v>7.8599999999999962E-2</v>
          </cell>
          <cell r="IL634">
            <v>8.3999999999999977E-2</v>
          </cell>
          <cell r="IM634">
            <v>6.1683748929999997E-2</v>
          </cell>
          <cell r="IN634">
            <v>8.9279999999999943E-2</v>
          </cell>
          <cell r="IO634">
            <v>7.9439999999999969E-2</v>
          </cell>
          <cell r="IP634">
            <v>8.3039999999999961E-2</v>
          </cell>
          <cell r="IQ634">
            <v>7.2599999999999984E-2</v>
          </cell>
          <cell r="IR634">
            <v>8.8319999999999954E-2</v>
          </cell>
          <cell r="IS634">
            <v>8.6399999999999949E-2</v>
          </cell>
          <cell r="IT634">
            <v>8.9279999999999943E-2</v>
          </cell>
          <cell r="IU634">
            <v>8.9279999999999943E-2</v>
          </cell>
          <cell r="IV634">
            <v>8.6399999999999949E-2</v>
          </cell>
          <cell r="IW634">
            <v>8.6519999999999958E-2</v>
          </cell>
          <cell r="IX634">
            <v>8.6399999999999949E-2</v>
          </cell>
          <cell r="IY634">
            <v>8.6399999999999949E-2</v>
          </cell>
        </row>
        <row r="635">
          <cell r="C635" t="str">
            <v>PV_.PX.WYE._.PTC.Utility_Scale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  <cell r="BZ635">
            <v>0</v>
          </cell>
          <cell r="CA635">
            <v>0</v>
          </cell>
          <cell r="CB635">
            <v>0</v>
          </cell>
          <cell r="CC635">
            <v>0</v>
          </cell>
          <cell r="CD635">
            <v>0</v>
          </cell>
          <cell r="CE635">
            <v>0</v>
          </cell>
          <cell r="CF635">
            <v>0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8.6243201300000034E-3</v>
          </cell>
          <cell r="CO635">
            <v>1.3263882750000001E-2</v>
          </cell>
          <cell r="CP635">
            <v>1.8496531800000004E-2</v>
          </cell>
          <cell r="CQ635">
            <v>2.322599279E-2</v>
          </cell>
          <cell r="CR635">
            <v>2.7338731209999998E-2</v>
          </cell>
          <cell r="CS635">
            <v>3.215265296E-2</v>
          </cell>
          <cell r="CT635">
            <v>3.1243763640000002E-2</v>
          </cell>
          <cell r="CU635">
            <v>2.9481030419999991E-2</v>
          </cell>
          <cell r="CV635">
            <v>2.4161722620000003E-2</v>
          </cell>
          <cell r="CW635">
            <v>1.4672602979999998E-2</v>
          </cell>
          <cell r="CX635">
            <v>1.2704409789999998E-2</v>
          </cell>
          <cell r="CY635">
            <v>8.0572913899999987E-3</v>
          </cell>
          <cell r="CZ635">
            <v>9.3319980500000035E-3</v>
          </cell>
          <cell r="DA635">
            <v>1.2510391850000002E-2</v>
          </cell>
          <cell r="DB635">
            <v>1.9256670530000002E-2</v>
          </cell>
          <cell r="DC635">
            <v>2.2698377560000003E-2</v>
          </cell>
          <cell r="DD635">
            <v>2.7938461420000001E-2</v>
          </cell>
          <cell r="DE635">
            <v>3.2131172790000009E-2</v>
          </cell>
          <cell r="DF635">
            <v>3.1371077680000005E-2</v>
          </cell>
          <cell r="DG635">
            <v>2.9375193349999992E-2</v>
          </cell>
          <cell r="DH635">
            <v>2.3593656840000005E-2</v>
          </cell>
          <cell r="DI635">
            <v>1.457029596E-2</v>
          </cell>
          <cell r="DJ635">
            <v>1.2668466669999996E-2</v>
          </cell>
          <cell r="DK635">
            <v>8.1454670700000006E-3</v>
          </cell>
          <cell r="DL635">
            <v>9.4352971600000016E-3</v>
          </cell>
          <cell r="DM635">
            <v>1.2336833350000001E-2</v>
          </cell>
          <cell r="DN635">
            <v>1.9824204509999999E-2</v>
          </cell>
          <cell r="DO635">
            <v>2.2216277400000005E-2</v>
          </cell>
          <cell r="DP635">
            <v>2.8889088800000001E-2</v>
          </cell>
          <cell r="DQ635">
            <v>3.1919952700000004E-2</v>
          </cell>
          <cell r="DR635">
            <v>3.1249270189999998E-2</v>
          </cell>
          <cell r="DS635">
            <v>2.9516132639999994E-2</v>
          </cell>
          <cell r="DT635">
            <v>2.2750940760000005E-2</v>
          </cell>
          <cell r="DU635">
            <v>1.495223084E-2</v>
          </cell>
          <cell r="DV635">
            <v>1.2529480539999995E-2</v>
          </cell>
          <cell r="DW635">
            <v>7.8361145599999994E-3</v>
          </cell>
          <cell r="DX635">
            <v>9.1895340600000007E-3</v>
          </cell>
          <cell r="DY635">
            <v>1.244595982E-2</v>
          </cell>
          <cell r="DZ635">
            <v>2.050124926E-2</v>
          </cell>
          <cell r="EA635">
            <v>2.1879154200000007E-2</v>
          </cell>
          <cell r="EB635">
            <v>2.8838318440000003E-2</v>
          </cell>
          <cell r="EC635">
            <v>3.221825172E-2</v>
          </cell>
          <cell r="ED635">
            <v>3.1492704359999998E-2</v>
          </cell>
          <cell r="EE635">
            <v>2.9381689589999996E-2</v>
          </cell>
          <cell r="EF635">
            <v>2.2671430490000002E-2</v>
          </cell>
          <cell r="EG635">
            <v>1.4673828010000001E-2</v>
          </cell>
          <cell r="EH635">
            <v>1.2126965399999998E-2</v>
          </cell>
          <cell r="EI635">
            <v>7.8778749599999996E-3</v>
          </cell>
          <cell r="EJ635">
            <v>9.11060346E-3</v>
          </cell>
          <cell r="EK635">
            <v>1.3037508230000001E-2</v>
          </cell>
          <cell r="EL635">
            <v>2.1252760719999996E-2</v>
          </cell>
          <cell r="EM635">
            <v>2.2386483440000004E-2</v>
          </cell>
          <cell r="EN635">
            <v>2.8249251829999999E-2</v>
          </cell>
          <cell r="EO635">
            <v>3.2469814620000009E-2</v>
          </cell>
          <cell r="EP635">
            <v>3.1530404690000007E-2</v>
          </cell>
          <cell r="EQ635">
            <v>2.9604750359999998E-2</v>
          </cell>
          <cell r="ER635">
            <v>2.2315625469999996E-2</v>
          </cell>
          <cell r="ES635">
            <v>1.4168711430000001E-2</v>
          </cell>
          <cell r="ET635">
            <v>1.1211661289999996E-2</v>
          </cell>
          <cell r="EU635">
            <v>7.7512769199999994E-3</v>
          </cell>
          <cell r="EV635">
            <v>8.6243201300000034E-3</v>
          </cell>
          <cell r="EW635">
            <v>1.2369781500000001E-2</v>
          </cell>
          <cell r="EX635">
            <v>1.8515181579999998E-2</v>
          </cell>
          <cell r="EY635">
            <v>2.3345524020000001E-2</v>
          </cell>
          <cell r="EZ635">
            <v>2.6941656830000004E-2</v>
          </cell>
          <cell r="FA635">
            <v>3.2091581450000004E-2</v>
          </cell>
          <cell r="FB635">
            <v>3.1831297539999998E-2</v>
          </cell>
          <cell r="FC635">
            <v>2.9037237199999996E-2</v>
          </cell>
          <cell r="FD635">
            <v>2.4338017430000001E-2</v>
          </cell>
          <cell r="FE635">
            <v>1.5262603329999999E-2</v>
          </cell>
          <cell r="FF635">
            <v>1.2886637089999998E-2</v>
          </cell>
          <cell r="FG635">
            <v>8.1790943799999998E-3</v>
          </cell>
          <cell r="FH635">
            <v>8.9591666300000029E-3</v>
          </cell>
          <cell r="FI635">
            <v>1.2809521420000001E-2</v>
          </cell>
          <cell r="FJ635">
            <v>1.8496531800000004E-2</v>
          </cell>
          <cell r="FK635">
            <v>2.322599279E-2</v>
          </cell>
          <cell r="FL635">
            <v>2.7338731209999998E-2</v>
          </cell>
          <cell r="FM635">
            <v>3.215265296E-2</v>
          </cell>
          <cell r="FN635">
            <v>3.1243763640000002E-2</v>
          </cell>
          <cell r="FO635">
            <v>2.9481030419999991E-2</v>
          </cell>
          <cell r="FP635">
            <v>2.4161722620000003E-2</v>
          </cell>
          <cell r="FQ635">
            <v>1.4672602979999998E-2</v>
          </cell>
          <cell r="FR635">
            <v>1.2704409789999998E-2</v>
          </cell>
          <cell r="FS635">
            <v>8.2487991699999996E-3</v>
          </cell>
          <cell r="FT635">
            <v>9.3319980500000035E-3</v>
          </cell>
          <cell r="FU635">
            <v>1.2510391850000002E-2</v>
          </cell>
          <cell r="FV635">
            <v>1.9256670530000002E-2</v>
          </cell>
          <cell r="FW635">
            <v>2.2698377560000003E-2</v>
          </cell>
          <cell r="FX635">
            <v>2.7938461420000001E-2</v>
          </cell>
          <cell r="FY635">
            <v>3.2131172790000009E-2</v>
          </cell>
          <cell r="FZ635">
            <v>3.1371077680000005E-2</v>
          </cell>
          <cell r="GA635">
            <v>2.9375193349999992E-2</v>
          </cell>
          <cell r="GB635">
            <v>2.3593656840000005E-2</v>
          </cell>
          <cell r="GC635">
            <v>1.457029596E-2</v>
          </cell>
          <cell r="GD635">
            <v>1.2668466669999996E-2</v>
          </cell>
          <cell r="GE635">
            <v>8.1454670700000006E-3</v>
          </cell>
          <cell r="GF635">
            <v>9.4352971600000016E-3</v>
          </cell>
          <cell r="GG635">
            <v>1.2613981010000001E-2</v>
          </cell>
          <cell r="GH635">
            <v>2.050124926E-2</v>
          </cell>
          <cell r="GI635">
            <v>2.1879154200000007E-2</v>
          </cell>
          <cell r="GJ635">
            <v>2.8838318440000003E-2</v>
          </cell>
          <cell r="GK635">
            <v>3.221825172E-2</v>
          </cell>
          <cell r="GL635">
            <v>3.1492704359999998E-2</v>
          </cell>
          <cell r="GM635">
            <v>2.9381689589999996E-2</v>
          </cell>
          <cell r="GN635">
            <v>2.2671430490000002E-2</v>
          </cell>
          <cell r="GO635">
            <v>1.4673828010000001E-2</v>
          </cell>
          <cell r="GP635">
            <v>1.2126965399999998E-2</v>
          </cell>
          <cell r="GQ635">
            <v>7.6229538099999994E-3</v>
          </cell>
          <cell r="GR635">
            <v>9.11060346E-3</v>
          </cell>
          <cell r="GS635">
            <v>1.2579256740000001E-2</v>
          </cell>
          <cell r="GT635">
            <v>2.1004504889999994E-2</v>
          </cell>
          <cell r="GU635">
            <v>2.2100321660000009E-2</v>
          </cell>
          <cell r="GV635">
            <v>2.8201914889999999E-2</v>
          </cell>
          <cell r="GW635">
            <v>3.2336622550000006E-2</v>
          </cell>
          <cell r="GX635">
            <v>3.1898368279999999E-2</v>
          </cell>
          <cell r="GY635">
            <v>2.9425140639999993E-2</v>
          </cell>
          <cell r="GZ635">
            <v>2.2457107480000002E-2</v>
          </cell>
          <cell r="HA635">
            <v>1.440665281E-2</v>
          </cell>
          <cell r="HB635">
            <v>1.1688240889999996E-2</v>
          </cell>
          <cell r="HC635">
            <v>8.1369349700000006E-3</v>
          </cell>
          <cell r="HD635">
            <v>8.3972423400000013E-3</v>
          </cell>
          <cell r="HE635">
            <v>1.219754711E-2</v>
          </cell>
          <cell r="HF635">
            <v>1.8250569510000002E-2</v>
          </cell>
          <cell r="HG635">
            <v>2.3196758839999998E-2</v>
          </cell>
          <cell r="HH635">
            <v>2.7236754010000003E-2</v>
          </cell>
          <cell r="HI635">
            <v>3.2113022690000007E-2</v>
          </cell>
          <cell r="HJ635">
            <v>3.1407377229999998E-2</v>
          </cell>
          <cell r="HK635">
            <v>2.9812203409999995E-2</v>
          </cell>
          <cell r="HL635">
            <v>2.3765827769999998E-2</v>
          </cell>
          <cell r="HM635">
            <v>1.6030584980000005E-2</v>
          </cell>
          <cell r="HN635">
            <v>1.271521621E-2</v>
          </cell>
          <cell r="HO635">
            <v>8.4172821700000001E-3</v>
          </cell>
          <cell r="HP635">
            <v>8.6243201300000034E-3</v>
          </cell>
          <cell r="HQ635">
            <v>1.2369781500000001E-2</v>
          </cell>
          <cell r="HR635">
            <v>1.8515181579999998E-2</v>
          </cell>
          <cell r="HS635">
            <v>2.3345524020000001E-2</v>
          </cell>
          <cell r="HT635">
            <v>2.6941656830000004E-2</v>
          </cell>
          <cell r="HU635">
            <v>3.2091581450000004E-2</v>
          </cell>
          <cell r="HV635">
            <v>3.1831297539999998E-2</v>
          </cell>
          <cell r="HW635">
            <v>2.9037237199999996E-2</v>
          </cell>
          <cell r="HX635">
            <v>2.4338017430000001E-2</v>
          </cell>
          <cell r="HY635">
            <v>1.5262603329999999E-2</v>
          </cell>
          <cell r="HZ635">
            <v>1.2886637089999998E-2</v>
          </cell>
          <cell r="IA635">
            <v>8.1790943799999998E-3</v>
          </cell>
          <cell r="IB635">
            <v>8.9591666300000029E-3</v>
          </cell>
          <cell r="IC635">
            <v>1.3040190760000001E-2</v>
          </cell>
          <cell r="ID635">
            <v>1.9256670530000002E-2</v>
          </cell>
          <cell r="IE635">
            <v>2.2698377560000003E-2</v>
          </cell>
          <cell r="IF635">
            <v>2.7938461420000001E-2</v>
          </cell>
          <cell r="IG635">
            <v>3.2131172790000009E-2</v>
          </cell>
          <cell r="IH635">
            <v>3.1371077680000005E-2</v>
          </cell>
          <cell r="II635">
            <v>2.9375193349999992E-2</v>
          </cell>
          <cell r="IJ635">
            <v>2.3593656840000005E-2</v>
          </cell>
          <cell r="IK635">
            <v>1.457029596E-2</v>
          </cell>
          <cell r="IL635">
            <v>1.2668466669999996E-2</v>
          </cell>
          <cell r="IM635">
            <v>7.8921952400000002E-3</v>
          </cell>
          <cell r="IN635">
            <v>9.4352971600000016E-3</v>
          </cell>
          <cell r="IO635">
            <v>1.2336833350000001E-2</v>
          </cell>
          <cell r="IP635">
            <v>1.9824204509999999E-2</v>
          </cell>
          <cell r="IQ635">
            <v>2.2216277400000005E-2</v>
          </cell>
          <cell r="IR635">
            <v>2.8889088800000001E-2</v>
          </cell>
          <cell r="IS635">
            <v>3.1919952700000004E-2</v>
          </cell>
          <cell r="IT635">
            <v>3.1249270189999998E-2</v>
          </cell>
          <cell r="IU635">
            <v>2.9516132639999994E-2</v>
          </cell>
          <cell r="IV635">
            <v>2.2750940760000005E-2</v>
          </cell>
          <cell r="IW635">
            <v>1.495223084E-2</v>
          </cell>
          <cell r="IX635">
            <v>1.2529480539999995E-2</v>
          </cell>
          <cell r="IY635">
            <v>7.8361145599999994E-3</v>
          </cell>
        </row>
        <row r="636">
          <cell r="C636" t="str">
            <v>WD_.PX.WYE._.PTC.Utility_Scale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0.14608661793000002</v>
          </cell>
          <cell r="CO636">
            <v>9.5592802180000006E-2</v>
          </cell>
          <cell r="CP636">
            <v>0.10105196627</v>
          </cell>
          <cell r="CQ636">
            <v>9.9064099990000015E-2</v>
          </cell>
          <cell r="CR636">
            <v>7.421701738E-2</v>
          </cell>
          <cell r="CS636">
            <v>7.9533306750000018E-2</v>
          </cell>
          <cell r="CT636">
            <v>5.0180908209999993E-2</v>
          </cell>
          <cell r="CU636">
            <v>5.6384617219999988E-2</v>
          </cell>
          <cell r="CV636">
            <v>5.1475106840000007E-2</v>
          </cell>
          <cell r="CW636">
            <v>0.13027938898999999</v>
          </cell>
          <cell r="CX636">
            <v>0.11346333384000001</v>
          </cell>
          <cell r="CY636">
            <v>0.16775524193999997</v>
          </cell>
          <cell r="CZ636">
            <v>0.14309068369000003</v>
          </cell>
          <cell r="DA636">
            <v>8.7318716379999994E-2</v>
          </cell>
          <cell r="DB636">
            <v>0.1011451436</v>
          </cell>
          <cell r="DC636">
            <v>9.9753194429999997E-2</v>
          </cell>
          <cell r="DD636">
            <v>7.4583233689999986E-2</v>
          </cell>
          <cell r="DE636">
            <v>7.9075106990000005E-2</v>
          </cell>
          <cell r="DF636">
            <v>5.0879819269999987E-2</v>
          </cell>
          <cell r="DG636">
            <v>5.8673233290000001E-2</v>
          </cell>
          <cell r="DH636">
            <v>4.8307662120000004E-2</v>
          </cell>
          <cell r="DI636">
            <v>0.12897845469999999</v>
          </cell>
          <cell r="DJ636">
            <v>0.11740634239000002</v>
          </cell>
          <cell r="DK636">
            <v>0.16666325107999999</v>
          </cell>
          <cell r="DL636">
            <v>0.14239452416000006</v>
          </cell>
          <cell r="DM636">
            <v>8.3846029670000002E-2</v>
          </cell>
          <cell r="DN636">
            <v>0.10123931344000002</v>
          </cell>
          <cell r="DO636">
            <v>0.10317506259999999</v>
          </cell>
          <cell r="DP636">
            <v>7.2937723299999993E-2</v>
          </cell>
          <cell r="DQ636">
            <v>7.6858359510000016E-2</v>
          </cell>
          <cell r="DR636">
            <v>5.1037236489999985E-2</v>
          </cell>
          <cell r="DS636">
            <v>5.6884716370000005E-2</v>
          </cell>
          <cell r="DT636">
            <v>4.9447888260000003E-2</v>
          </cell>
          <cell r="DU636">
            <v>0.13037959787</v>
          </cell>
          <cell r="DV636">
            <v>0.12039605976000002</v>
          </cell>
          <cell r="DW636">
            <v>0.16646146882999999</v>
          </cell>
          <cell r="DX636">
            <v>1.4736095452399998</v>
          </cell>
          <cell r="DY636">
            <v>0.92235913868000008</v>
          </cell>
          <cell r="DZ636">
            <v>1.0555850340999997</v>
          </cell>
          <cell r="EA636">
            <v>1.0881916616</v>
          </cell>
          <cell r="EB636">
            <v>0.83919631134999995</v>
          </cell>
          <cell r="EC636">
            <v>0.7670917264399999</v>
          </cell>
          <cell r="ED636">
            <v>0.52588707093000009</v>
          </cell>
          <cell r="EE636">
            <v>0.61381448864000021</v>
          </cell>
          <cell r="EF636">
            <v>0.52971899037999992</v>
          </cell>
          <cell r="EG636">
            <v>1.3773031611700004</v>
          </cell>
          <cell r="EH636">
            <v>1.2858871315999998</v>
          </cell>
          <cell r="EI636">
            <v>1.8100834112400004</v>
          </cell>
          <cell r="EJ636">
            <v>863.6880890754702</v>
          </cell>
          <cell r="EK636">
            <v>548.13963474441016</v>
          </cell>
          <cell r="EL636">
            <v>607.40562202775993</v>
          </cell>
          <cell r="EM636">
            <v>628.01550283372001</v>
          </cell>
          <cell r="EN636">
            <v>520.61478122686003</v>
          </cell>
          <cell r="EO636">
            <v>398.00802749408996</v>
          </cell>
          <cell r="EP636">
            <v>319.15908598882999</v>
          </cell>
          <cell r="EQ636">
            <v>355.02360634894018</v>
          </cell>
          <cell r="ER636">
            <v>372.0886114594</v>
          </cell>
          <cell r="ES636">
            <v>743.27893178604995</v>
          </cell>
          <cell r="ET636">
            <v>829.75689067659027</v>
          </cell>
          <cell r="EU636">
            <v>1011.96797310097</v>
          </cell>
          <cell r="EV636">
            <v>909.90717886755976</v>
          </cell>
          <cell r="EW636">
            <v>590.43960232793006</v>
          </cell>
          <cell r="EX636">
            <v>633.70712539791998</v>
          </cell>
          <cell r="EY636">
            <v>602.92912275010997</v>
          </cell>
          <cell r="EZ636">
            <v>458.00318279103999</v>
          </cell>
          <cell r="FA636">
            <v>494.79151575515999</v>
          </cell>
          <cell r="FB636">
            <v>330.51887547252988</v>
          </cell>
          <cell r="FC636">
            <v>335.03550255216004</v>
          </cell>
          <cell r="FD636">
            <v>325.46642507561</v>
          </cell>
          <cell r="FE636">
            <v>807.56469891648999</v>
          </cell>
          <cell r="FF636">
            <v>710.18337317571024</v>
          </cell>
          <cell r="FG636">
            <v>1058.3535058643699</v>
          </cell>
          <cell r="FH636">
            <v>890.91663448400993</v>
          </cell>
          <cell r="FI636">
            <v>580.09233638764999</v>
          </cell>
          <cell r="FJ636">
            <v>629.43858851906998</v>
          </cell>
          <cell r="FK636">
            <v>617.0604470464699</v>
          </cell>
          <cell r="FL636">
            <v>462.29468215744998</v>
          </cell>
          <cell r="FM636">
            <v>495.40076180565001</v>
          </cell>
          <cell r="FN636">
            <v>312.57933830711994</v>
          </cell>
          <cell r="FO636">
            <v>351.22330460237009</v>
          </cell>
          <cell r="FP636">
            <v>320.63911067525999</v>
          </cell>
          <cell r="FQ636">
            <v>811.49378132944992</v>
          </cell>
          <cell r="FR636">
            <v>706.75954179685004</v>
          </cell>
          <cell r="FS636">
            <v>1053.6031449541404</v>
          </cell>
          <cell r="FT636">
            <v>891.24298466659991</v>
          </cell>
          <cell r="FU636">
            <v>543.86311792289007</v>
          </cell>
          <cell r="FV636">
            <v>630.01899592932989</v>
          </cell>
          <cell r="FW636">
            <v>621.35285937568995</v>
          </cell>
          <cell r="FX636">
            <v>464.57586643971996</v>
          </cell>
          <cell r="FY636">
            <v>492.54666096021003</v>
          </cell>
          <cell r="FZ636">
            <v>316.93289896927001</v>
          </cell>
          <cell r="GA636">
            <v>365.47923713775015</v>
          </cell>
          <cell r="GB636">
            <v>300.90889951178997</v>
          </cell>
          <cell r="GC636">
            <v>803.39014251775995</v>
          </cell>
          <cell r="GD636">
            <v>731.32078852186009</v>
          </cell>
          <cell r="GE636">
            <v>1038.0328348718101</v>
          </cell>
          <cell r="GF636">
            <v>886.90481174276988</v>
          </cell>
          <cell r="GG636">
            <v>547.50672031617012</v>
          </cell>
          <cell r="GH636">
            <v>618.83178120401976</v>
          </cell>
          <cell r="GI636">
            <v>637.95234127288018</v>
          </cell>
          <cell r="GJ636">
            <v>491.97734319387001</v>
          </cell>
          <cell r="GK636">
            <v>449.70776043753</v>
          </cell>
          <cell r="GL636">
            <v>308.30835393661994</v>
          </cell>
          <cell r="GM636">
            <v>359.85777064735015</v>
          </cell>
          <cell r="GN636">
            <v>310.55300095975997</v>
          </cell>
          <cell r="GO636">
            <v>807.43955760979998</v>
          </cell>
          <cell r="GP636">
            <v>753.85958481366038</v>
          </cell>
          <cell r="GQ636">
            <v>1021.6779747973803</v>
          </cell>
          <cell r="GR636">
            <v>863.68781339980012</v>
          </cell>
          <cell r="GS636">
            <v>522.62974173832015</v>
          </cell>
          <cell r="GT636">
            <v>602.67840117237984</v>
          </cell>
          <cell r="GU636">
            <v>638.9262045439101</v>
          </cell>
          <cell r="GV636">
            <v>520.64443732563996</v>
          </cell>
          <cell r="GW636">
            <v>410.02591839988997</v>
          </cell>
          <cell r="GX636">
            <v>314.39067584793997</v>
          </cell>
          <cell r="GY636">
            <v>363.54740690175021</v>
          </cell>
          <cell r="GZ636">
            <v>334.99956805537005</v>
          </cell>
          <cell r="HA636">
            <v>783.15398468441003</v>
          </cell>
          <cell r="HB636">
            <v>783.59148239703018</v>
          </cell>
          <cell r="HC636">
            <v>1047.9118915205202</v>
          </cell>
          <cell r="HD636">
            <v>873.51821091777015</v>
          </cell>
          <cell r="HE636">
            <v>634.22149066565999</v>
          </cell>
          <cell r="HF636">
            <v>621.02253482409003</v>
          </cell>
          <cell r="HG636">
            <v>575.89980842565001</v>
          </cell>
          <cell r="HH636">
            <v>481.31420166777008</v>
          </cell>
          <cell r="HI636">
            <v>490.33018863654002</v>
          </cell>
          <cell r="HJ636">
            <v>346.78100027930992</v>
          </cell>
          <cell r="HK636">
            <v>338.54536166206003</v>
          </cell>
          <cell r="HL636">
            <v>292.56988058594004</v>
          </cell>
          <cell r="HM636">
            <v>803.26917757644003</v>
          </cell>
          <cell r="HN636">
            <v>723.15756442388999</v>
          </cell>
          <cell r="HO636">
            <v>1079.90135224802</v>
          </cell>
          <cell r="HP636">
            <v>909.82484049856998</v>
          </cell>
          <cell r="HQ636">
            <v>590.38626494382004</v>
          </cell>
          <cell r="HR636">
            <v>633.63850237282008</v>
          </cell>
          <cell r="HS636">
            <v>602.99496035732011</v>
          </cell>
          <cell r="HT636">
            <v>457.95091673889004</v>
          </cell>
          <cell r="HU636">
            <v>494.73855647552011</v>
          </cell>
          <cell r="HV636">
            <v>330.47931981000994</v>
          </cell>
          <cell r="HW636">
            <v>334.99516315483004</v>
          </cell>
          <cell r="HX636">
            <v>325.42819751728007</v>
          </cell>
          <cell r="HY636">
            <v>807.47724152016997</v>
          </cell>
          <cell r="HZ636">
            <v>710.10266323565997</v>
          </cell>
          <cell r="IA636">
            <v>1058.2691613927102</v>
          </cell>
          <cell r="IB636">
            <v>890.83706249979002</v>
          </cell>
          <cell r="IC636">
            <v>584.96364188429004</v>
          </cell>
          <cell r="ID636">
            <v>629.95081696737998</v>
          </cell>
          <cell r="IE636">
            <v>621.28431729551005</v>
          </cell>
          <cell r="IF636">
            <v>464.52280901443004</v>
          </cell>
          <cell r="IG636">
            <v>492.49391791455014</v>
          </cell>
          <cell r="IH636">
            <v>316.89497910385001</v>
          </cell>
          <cell r="II636">
            <v>365.43523221275007</v>
          </cell>
          <cell r="IJ636">
            <v>300.87362876185</v>
          </cell>
          <cell r="IK636">
            <v>803.30322558529997</v>
          </cell>
          <cell r="IL636">
            <v>731.23753356615998</v>
          </cell>
          <cell r="IM636">
            <v>1028.9610829732901</v>
          </cell>
          <cell r="IN636">
            <v>885.51594715420003</v>
          </cell>
          <cell r="IO636">
            <v>521.41749698745002</v>
          </cell>
          <cell r="IP636">
            <v>629.58198040695993</v>
          </cell>
          <cell r="IQ636">
            <v>641.61992043371993</v>
          </cell>
          <cell r="IR636">
            <v>453.58146675466998</v>
          </cell>
          <cell r="IS636">
            <v>477.96292330074994</v>
          </cell>
          <cell r="IT636">
            <v>317.38781419296998</v>
          </cell>
          <cell r="IU636">
            <v>353.75182985535997</v>
          </cell>
          <cell r="IV636">
            <v>307.50405516179006</v>
          </cell>
          <cell r="IW636">
            <v>810.79812424318993</v>
          </cell>
          <cell r="IX636">
            <v>748.71299667282995</v>
          </cell>
          <cell r="IY636">
            <v>1035.1822592594399</v>
          </cell>
        </row>
        <row r="637">
          <cell r="C637" t="str">
            <v>HY_.QF.COR._.SML.TSID Watson-Mcr2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6.1199999659999983E-2</v>
          </cell>
          <cell r="DJ637">
            <v>0.10836238980000007</v>
          </cell>
          <cell r="DK637">
            <v>0</v>
          </cell>
          <cell r="DL637">
            <v>0</v>
          </cell>
          <cell r="DM637">
            <v>0</v>
          </cell>
          <cell r="DN637">
            <v>0.11144999782000002</v>
          </cell>
          <cell r="DO637">
            <v>0.10799999850000004</v>
          </cell>
          <cell r="DP637">
            <v>0.11179890405999995</v>
          </cell>
          <cell r="DQ637">
            <v>0.108000003</v>
          </cell>
          <cell r="DR637">
            <v>0.11179328748000007</v>
          </cell>
          <cell r="DS637">
            <v>0.11160000154999991</v>
          </cell>
          <cell r="DT637">
            <v>0.10820441160000004</v>
          </cell>
          <cell r="DU637">
            <v>0.11159999938000004</v>
          </cell>
          <cell r="DV637">
            <v>0.10836238980000007</v>
          </cell>
          <cell r="DW637">
            <v>0</v>
          </cell>
          <cell r="DX637">
            <v>0</v>
          </cell>
          <cell r="DY637">
            <v>0</v>
          </cell>
          <cell r="DZ637">
            <v>0.11144999782000002</v>
          </cell>
          <cell r="EA637">
            <v>0.10799999850000004</v>
          </cell>
          <cell r="EB637">
            <v>0.11179890405999995</v>
          </cell>
          <cell r="EC637">
            <v>0.108000003</v>
          </cell>
          <cell r="ED637">
            <v>0.11179328748000007</v>
          </cell>
          <cell r="EE637">
            <v>0.11160000154999991</v>
          </cell>
          <cell r="EF637">
            <v>0.10820441160000004</v>
          </cell>
          <cell r="EG637">
            <v>0.11159999938000004</v>
          </cell>
          <cell r="EH637">
            <v>0.10836238980000007</v>
          </cell>
          <cell r="EI637">
            <v>0</v>
          </cell>
          <cell r="EJ637">
            <v>0</v>
          </cell>
          <cell r="EK637">
            <v>0</v>
          </cell>
          <cell r="EL637">
            <v>0.11144999782000002</v>
          </cell>
          <cell r="EM637">
            <v>0.10799999850000004</v>
          </cell>
          <cell r="EN637">
            <v>0.11179890405999995</v>
          </cell>
          <cell r="EO637">
            <v>0.108000003</v>
          </cell>
          <cell r="EP637">
            <v>0.11179328748000007</v>
          </cell>
          <cell r="EQ637">
            <v>0.11160000154999991</v>
          </cell>
          <cell r="ER637">
            <v>0.10820441160000004</v>
          </cell>
          <cell r="ES637">
            <v>0.11159999938000004</v>
          </cell>
          <cell r="ET637">
            <v>0.10836238980000007</v>
          </cell>
          <cell r="EU637">
            <v>0</v>
          </cell>
          <cell r="EV637">
            <v>0</v>
          </cell>
          <cell r="EW637">
            <v>0</v>
          </cell>
          <cell r="EX637">
            <v>0.11144999782000002</v>
          </cell>
          <cell r="EY637">
            <v>0.10799999850000004</v>
          </cell>
          <cell r="EZ637">
            <v>0.11179890405999995</v>
          </cell>
          <cell r="FA637">
            <v>0.108000003</v>
          </cell>
          <cell r="FB637">
            <v>0.11179328748000007</v>
          </cell>
          <cell r="FC637">
            <v>0.11160000154999991</v>
          </cell>
          <cell r="FD637">
            <v>0.10820441160000004</v>
          </cell>
          <cell r="FE637">
            <v>0.11159999938000004</v>
          </cell>
          <cell r="FF637">
            <v>0.10836238980000007</v>
          </cell>
          <cell r="FG637">
            <v>0</v>
          </cell>
          <cell r="FH637">
            <v>0</v>
          </cell>
          <cell r="FI637">
            <v>0</v>
          </cell>
          <cell r="FJ637">
            <v>0.11144999782000002</v>
          </cell>
          <cell r="FK637">
            <v>0.10799999850000004</v>
          </cell>
          <cell r="FL637">
            <v>0.11179890405999995</v>
          </cell>
          <cell r="FM637">
            <v>0.108000003</v>
          </cell>
          <cell r="FN637">
            <v>0.11179328748000007</v>
          </cell>
          <cell r="FO637">
            <v>0.11160000154999991</v>
          </cell>
          <cell r="FP637">
            <v>0.10820441160000004</v>
          </cell>
          <cell r="FQ637">
            <v>9.629999938000007E-2</v>
          </cell>
          <cell r="FR637">
            <v>8.1271792200000012E-2</v>
          </cell>
          <cell r="FS637">
            <v>0</v>
          </cell>
          <cell r="FT637">
            <v>0</v>
          </cell>
          <cell r="FU637">
            <v>0</v>
          </cell>
          <cell r="FV637">
            <v>8.3587498209999986E-2</v>
          </cell>
          <cell r="FW637">
            <v>8.0999998800000014E-2</v>
          </cell>
          <cell r="FX637">
            <v>8.3849177890000043E-2</v>
          </cell>
          <cell r="FY637">
            <v>8.100000210000001E-2</v>
          </cell>
          <cell r="FZ637">
            <v>8.3844965610000016E-2</v>
          </cell>
          <cell r="GA637">
            <v>8.370000123999996E-2</v>
          </cell>
          <cell r="GB637">
            <v>8.1153308700000037E-2</v>
          </cell>
          <cell r="GC637">
            <v>8.3699999380000042E-2</v>
          </cell>
          <cell r="GD637">
            <v>8.1271792200000012E-2</v>
          </cell>
          <cell r="GE637">
            <v>0</v>
          </cell>
          <cell r="GF637">
            <v>0</v>
          </cell>
          <cell r="GG637">
            <v>0</v>
          </cell>
          <cell r="GH637">
            <v>8.3587498209999986E-2</v>
          </cell>
          <cell r="GI637">
            <v>8.0999998800000014E-2</v>
          </cell>
          <cell r="GJ637">
            <v>8.3849177890000043E-2</v>
          </cell>
          <cell r="GK637">
            <v>8.100000210000001E-2</v>
          </cell>
          <cell r="GL637">
            <v>8.3844965610000016E-2</v>
          </cell>
          <cell r="GM637">
            <v>8.370000123999996E-2</v>
          </cell>
          <cell r="GN637">
            <v>8.1153308700000037E-2</v>
          </cell>
          <cell r="GO637">
            <v>8.3699999380000042E-2</v>
          </cell>
          <cell r="GP637">
            <v>8.1271792200000012E-2</v>
          </cell>
          <cell r="GQ637">
            <v>0</v>
          </cell>
          <cell r="GR637">
            <v>0</v>
          </cell>
          <cell r="GS637">
            <v>0</v>
          </cell>
          <cell r="GT637">
            <v>8.3587498209999986E-2</v>
          </cell>
          <cell r="GU637">
            <v>8.0999998800000014E-2</v>
          </cell>
          <cell r="GV637">
            <v>8.3849177890000043E-2</v>
          </cell>
          <cell r="GW637">
            <v>8.100000210000001E-2</v>
          </cell>
          <cell r="GX637">
            <v>8.3844965610000016E-2</v>
          </cell>
          <cell r="GY637">
            <v>8.370000123999996E-2</v>
          </cell>
          <cell r="GZ637">
            <v>8.1153308700000037E-2</v>
          </cell>
          <cell r="HA637">
            <v>8.3699999380000042E-2</v>
          </cell>
          <cell r="HB637">
            <v>8.1271792200000012E-2</v>
          </cell>
          <cell r="HC637">
            <v>0</v>
          </cell>
          <cell r="HD637">
            <v>0</v>
          </cell>
          <cell r="HE637">
            <v>0</v>
          </cell>
          <cell r="HF637">
            <v>8.3587498209999986E-2</v>
          </cell>
          <cell r="HG637">
            <v>8.0999998800000014E-2</v>
          </cell>
          <cell r="HH637">
            <v>8.3849177890000043E-2</v>
          </cell>
          <cell r="HI637">
            <v>8.100000210000001E-2</v>
          </cell>
          <cell r="HJ637">
            <v>8.3844965610000016E-2</v>
          </cell>
          <cell r="HK637">
            <v>8.370000123999996E-2</v>
          </cell>
          <cell r="HL637">
            <v>8.1153308700000037E-2</v>
          </cell>
          <cell r="HM637">
            <v>8.3699999380000042E-2</v>
          </cell>
          <cell r="HN637">
            <v>8.1271792200000012E-2</v>
          </cell>
          <cell r="HO637">
            <v>0</v>
          </cell>
          <cell r="HP637">
            <v>0</v>
          </cell>
          <cell r="HQ637">
            <v>0</v>
          </cell>
          <cell r="HR637">
            <v>8.3587498209999986E-2</v>
          </cell>
          <cell r="HS637">
            <v>8.0999998800000014E-2</v>
          </cell>
          <cell r="HT637">
            <v>8.3849177890000043E-2</v>
          </cell>
          <cell r="HU637">
            <v>8.100000210000001E-2</v>
          </cell>
          <cell r="HV637">
            <v>8.3844965610000016E-2</v>
          </cell>
          <cell r="HW637">
            <v>8.370000123999996E-2</v>
          </cell>
          <cell r="HX637">
            <v>8.1153308700000037E-2</v>
          </cell>
          <cell r="HY637">
            <v>8.3699999380000042E-2</v>
          </cell>
          <cell r="HZ637">
            <v>8.1271792200000012E-2</v>
          </cell>
          <cell r="IA637">
            <v>0</v>
          </cell>
          <cell r="IB637">
            <v>0</v>
          </cell>
          <cell r="IC637">
            <v>0</v>
          </cell>
          <cell r="ID637">
            <v>8.3587498209999986E-2</v>
          </cell>
          <cell r="IE637">
            <v>8.0999998800000014E-2</v>
          </cell>
          <cell r="IF637">
            <v>8.3849177890000043E-2</v>
          </cell>
          <cell r="IG637">
            <v>8.100000210000001E-2</v>
          </cell>
          <cell r="IH637">
            <v>8.3844965610000016E-2</v>
          </cell>
          <cell r="II637">
            <v>8.370000123999996E-2</v>
          </cell>
          <cell r="IJ637">
            <v>8.1153308700000037E-2</v>
          </cell>
          <cell r="IK637">
            <v>8.3699999380000042E-2</v>
          </cell>
          <cell r="IL637">
            <v>8.1271792200000012E-2</v>
          </cell>
          <cell r="IM637">
            <v>0</v>
          </cell>
          <cell r="IN637">
            <v>0</v>
          </cell>
          <cell r="IO637">
            <v>0</v>
          </cell>
          <cell r="IP637">
            <v>8.3587498209999986E-2</v>
          </cell>
          <cell r="IQ637">
            <v>8.0999998800000014E-2</v>
          </cell>
          <cell r="IR637">
            <v>8.3849177890000043E-2</v>
          </cell>
          <cell r="IS637">
            <v>8.100000210000001E-2</v>
          </cell>
          <cell r="IT637">
            <v>8.3844965610000016E-2</v>
          </cell>
          <cell r="IU637">
            <v>8.370000123999996E-2</v>
          </cell>
          <cell r="IV637">
            <v>8.1153308700000037E-2</v>
          </cell>
          <cell r="IW637">
            <v>8.3699999380000042E-2</v>
          </cell>
          <cell r="IX637">
            <v>8.1271792200000012E-2</v>
          </cell>
          <cell r="IY637">
            <v>0</v>
          </cell>
        </row>
        <row r="638">
          <cell r="C638" t="str">
            <v>NUC.PX.BDG._.PTC.Adv_Reactor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0</v>
          </cell>
          <cell r="CS638">
            <v>0</v>
          </cell>
          <cell r="CT638">
            <v>0</v>
          </cell>
          <cell r="CU638">
            <v>0</v>
          </cell>
          <cell r="CV638">
            <v>0</v>
          </cell>
          <cell r="CW638">
            <v>0</v>
          </cell>
          <cell r="CX638">
            <v>0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0</v>
          </cell>
          <cell r="DF638">
            <v>0</v>
          </cell>
          <cell r="DG638">
            <v>0</v>
          </cell>
          <cell r="DH638">
            <v>0</v>
          </cell>
          <cell r="DI638">
            <v>0</v>
          </cell>
          <cell r="DJ638">
            <v>0</v>
          </cell>
          <cell r="DK638">
            <v>0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8.9279999999999943E-2</v>
          </cell>
          <cell r="DY638">
            <v>8.0639999999999962E-2</v>
          </cell>
          <cell r="DZ638">
            <v>8.9279999999999943E-2</v>
          </cell>
          <cell r="EA638">
            <v>8.6399999999999949E-2</v>
          </cell>
          <cell r="EB638">
            <v>8.9279999999999943E-2</v>
          </cell>
          <cell r="EC638">
            <v>8.6399999999999949E-2</v>
          </cell>
          <cell r="ED638">
            <v>8.9279999999999943E-2</v>
          </cell>
          <cell r="EE638">
            <v>8.9279999999999943E-2</v>
          </cell>
          <cell r="EF638">
            <v>8.6399999999999949E-2</v>
          </cell>
          <cell r="EG638">
            <v>8.9279999999999943E-2</v>
          </cell>
          <cell r="EH638">
            <v>8.6399999999999949E-2</v>
          </cell>
          <cell r="EI638">
            <v>8.6399999999999949E-2</v>
          </cell>
          <cell r="EJ638">
            <v>8.9279999999999943E-2</v>
          </cell>
          <cell r="EK638">
            <v>8.3411999999999958E-2</v>
          </cell>
          <cell r="EL638">
            <v>8.3999999999999964E-2</v>
          </cell>
          <cell r="EM638">
            <v>7.7399999999999983E-2</v>
          </cell>
          <cell r="EN638">
            <v>8.3519999999999969E-2</v>
          </cell>
          <cell r="EO638">
            <v>8.543999999999996E-2</v>
          </cell>
          <cell r="EP638">
            <v>8.9279999999999943E-2</v>
          </cell>
          <cell r="EQ638">
            <v>8.9279999999999943E-2</v>
          </cell>
          <cell r="ER638">
            <v>8.6399999999999949E-2</v>
          </cell>
          <cell r="ES638">
            <v>8.8439999999999949E-2</v>
          </cell>
          <cell r="ET638">
            <v>8.6399999999999949E-2</v>
          </cell>
          <cell r="EU638">
            <v>8.3519999999999955E-2</v>
          </cell>
          <cell r="EV638">
            <v>8.9279999999999943E-2</v>
          </cell>
          <cell r="EW638">
            <v>8.0639999999999962E-2</v>
          </cell>
          <cell r="EX638">
            <v>8.6411999999999961E-2</v>
          </cell>
          <cell r="EY638">
            <v>8.0999999999999975E-2</v>
          </cell>
          <cell r="EZ638">
            <v>8.5079999999999961E-2</v>
          </cell>
          <cell r="FA638">
            <v>8.3999999999999964E-2</v>
          </cell>
          <cell r="FB638">
            <v>8.9279999999999943E-2</v>
          </cell>
          <cell r="FC638">
            <v>8.9279999999999943E-2</v>
          </cell>
          <cell r="FD638">
            <v>8.4359999999999963E-2</v>
          </cell>
          <cell r="FE638">
            <v>8.7479999999999961E-2</v>
          </cell>
          <cell r="FF638">
            <v>8.6399999999999949E-2</v>
          </cell>
          <cell r="FG638">
            <v>8.6399999999999949E-2</v>
          </cell>
          <cell r="FH638">
            <v>8.9279999999999943E-2</v>
          </cell>
          <cell r="FI638">
            <v>8.0639999999999962E-2</v>
          </cell>
          <cell r="FJ638">
            <v>8.8331999999999952E-2</v>
          </cell>
          <cell r="FK638">
            <v>8.543999999999996E-2</v>
          </cell>
          <cell r="FL638">
            <v>8.7479999999999961E-2</v>
          </cell>
          <cell r="FM638">
            <v>8.5319999999999965E-2</v>
          </cell>
          <cell r="FN638">
            <v>8.9279999999999943E-2</v>
          </cell>
          <cell r="FO638">
            <v>8.9279999999999943E-2</v>
          </cell>
          <cell r="FP638">
            <v>8.6399999999999949E-2</v>
          </cell>
          <cell r="FQ638">
            <v>8.9279999999999943E-2</v>
          </cell>
          <cell r="FR638">
            <v>8.6399999999999949E-2</v>
          </cell>
          <cell r="FS638">
            <v>8.6399999999999949E-2</v>
          </cell>
          <cell r="FT638">
            <v>8.9279999999999943E-2</v>
          </cell>
          <cell r="FU638">
            <v>8.0639999999999962E-2</v>
          </cell>
          <cell r="FV638">
            <v>8.9279999999999943E-2</v>
          </cell>
          <cell r="FW638">
            <v>8.6399999999999949E-2</v>
          </cell>
          <cell r="FX638">
            <v>8.9279999999999943E-2</v>
          </cell>
          <cell r="FY638">
            <v>8.6399999999999949E-2</v>
          </cell>
          <cell r="FZ638">
            <v>8.9279999999999943E-2</v>
          </cell>
          <cell r="GA638">
            <v>8.9279999999999943E-2</v>
          </cell>
          <cell r="GB638">
            <v>8.6399999999999949E-2</v>
          </cell>
          <cell r="GC638">
            <v>8.9279999999999943E-2</v>
          </cell>
          <cell r="GD638">
            <v>8.6399999999999949E-2</v>
          </cell>
          <cell r="GE638">
            <v>8.6399999999999949E-2</v>
          </cell>
          <cell r="GF638">
            <v>8.9279999999999943E-2</v>
          </cell>
          <cell r="GG638">
            <v>8.3519999999999955E-2</v>
          </cell>
          <cell r="GH638">
            <v>8.9279999999999943E-2</v>
          </cell>
          <cell r="GI638">
            <v>8.6399999999999949E-2</v>
          </cell>
          <cell r="GJ638">
            <v>8.9279999999999943E-2</v>
          </cell>
          <cell r="GK638">
            <v>8.6399999999999949E-2</v>
          </cell>
          <cell r="GL638">
            <v>8.9279999999999943E-2</v>
          </cell>
          <cell r="GM638">
            <v>8.9279999999999943E-2</v>
          </cell>
          <cell r="GN638">
            <v>8.6399999999999949E-2</v>
          </cell>
          <cell r="GO638">
            <v>8.9279999999999943E-2</v>
          </cell>
          <cell r="GP638">
            <v>8.6399999999999949E-2</v>
          </cell>
          <cell r="GQ638">
            <v>8.3519999999999955E-2</v>
          </cell>
          <cell r="GR638">
            <v>8.9279999999999943E-2</v>
          </cell>
          <cell r="GS638">
            <v>8.0639999999999962E-2</v>
          </cell>
          <cell r="GT638">
            <v>8.9279999999999943E-2</v>
          </cell>
          <cell r="GU638">
            <v>8.6399999999999949E-2</v>
          </cell>
          <cell r="GV638">
            <v>8.9279999999999943E-2</v>
          </cell>
          <cell r="GW638">
            <v>8.6399999999999949E-2</v>
          </cell>
          <cell r="GX638">
            <v>8.9279999999999943E-2</v>
          </cell>
          <cell r="GY638">
            <v>8.9279999999999943E-2</v>
          </cell>
          <cell r="GZ638">
            <v>8.6399999999999949E-2</v>
          </cell>
          <cell r="HA638">
            <v>8.9279999999999943E-2</v>
          </cell>
          <cell r="HB638">
            <v>8.6399999999999949E-2</v>
          </cell>
          <cell r="HC638">
            <v>8.6399999999999949E-2</v>
          </cell>
          <cell r="HD638">
            <v>8.9279999999999943E-2</v>
          </cell>
          <cell r="HE638">
            <v>8.0639999999999962E-2</v>
          </cell>
          <cell r="HF638">
            <v>8.9279999999999943E-2</v>
          </cell>
          <cell r="HG638">
            <v>8.6399999999999949E-2</v>
          </cell>
          <cell r="HH638">
            <v>8.9279999999999943E-2</v>
          </cell>
          <cell r="HI638">
            <v>8.6399999999999949E-2</v>
          </cell>
          <cell r="HJ638">
            <v>8.9279999999999943E-2</v>
          </cell>
          <cell r="HK638">
            <v>8.9279999999999943E-2</v>
          </cell>
          <cell r="HL638">
            <v>8.6399999999999949E-2</v>
          </cell>
          <cell r="HM638">
            <v>8.9279999999999943E-2</v>
          </cell>
          <cell r="HN638">
            <v>8.6399999999999949E-2</v>
          </cell>
          <cell r="HO638">
            <v>8.6399999999999949E-2</v>
          </cell>
          <cell r="HP638">
            <v>8.9279999999999943E-2</v>
          </cell>
          <cell r="HQ638">
            <v>8.0639999999999962E-2</v>
          </cell>
          <cell r="HR638">
            <v>8.9279999999999943E-2</v>
          </cell>
          <cell r="HS638">
            <v>8.6399999999999949E-2</v>
          </cell>
          <cell r="HT638">
            <v>8.9279999999999943E-2</v>
          </cell>
          <cell r="HU638">
            <v>8.6399999999999949E-2</v>
          </cell>
          <cell r="HV638">
            <v>8.9279999999999943E-2</v>
          </cell>
          <cell r="HW638">
            <v>8.9279999999999943E-2</v>
          </cell>
          <cell r="HX638">
            <v>8.6399999999999949E-2</v>
          </cell>
          <cell r="HY638">
            <v>8.9279999999999943E-2</v>
          </cell>
          <cell r="HZ638">
            <v>8.6399999999999949E-2</v>
          </cell>
          <cell r="IA638">
            <v>8.6399999999999949E-2</v>
          </cell>
          <cell r="IB638">
            <v>8.9279999999999943E-2</v>
          </cell>
          <cell r="IC638">
            <v>8.3519999999999955E-2</v>
          </cell>
          <cell r="ID638">
            <v>8.9279999999999943E-2</v>
          </cell>
          <cell r="IE638">
            <v>8.6399999999999949E-2</v>
          </cell>
          <cell r="IF638">
            <v>8.9279999999999943E-2</v>
          </cell>
          <cell r="IG638">
            <v>8.6399999999999949E-2</v>
          </cell>
          <cell r="IH638">
            <v>8.9279999999999943E-2</v>
          </cell>
          <cell r="II638">
            <v>8.9279999999999943E-2</v>
          </cell>
          <cell r="IJ638">
            <v>8.6399999999999949E-2</v>
          </cell>
          <cell r="IK638">
            <v>8.9279999999999943E-2</v>
          </cell>
          <cell r="IL638">
            <v>8.6399999999999949E-2</v>
          </cell>
          <cell r="IM638">
            <v>8.3519999999999955E-2</v>
          </cell>
          <cell r="IN638">
            <v>8.9279999999999943E-2</v>
          </cell>
          <cell r="IO638">
            <v>8.0639999999999962E-2</v>
          </cell>
          <cell r="IP638">
            <v>8.9279999999999943E-2</v>
          </cell>
          <cell r="IQ638">
            <v>8.6399999999999949E-2</v>
          </cell>
          <cell r="IR638">
            <v>8.9279999999999943E-2</v>
          </cell>
          <cell r="IS638">
            <v>8.6399999999999949E-2</v>
          </cell>
          <cell r="IT638">
            <v>8.9279999999999943E-2</v>
          </cell>
          <cell r="IU638">
            <v>8.9279999999999943E-2</v>
          </cell>
          <cell r="IV638">
            <v>8.6399999999999949E-2</v>
          </cell>
          <cell r="IW638">
            <v>8.9279999999999943E-2</v>
          </cell>
          <cell r="IX638">
            <v>8.6399999999999949E-2</v>
          </cell>
          <cell r="IY638">
            <v>8.6399999999999949E-2</v>
          </cell>
        </row>
        <row r="639">
          <cell r="C639" t="str">
            <v>NUC.PX.DJW._.PTC.Adv_Reactor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W639">
            <v>0</v>
          </cell>
          <cell r="CX639">
            <v>0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8.9279999999999943E-2</v>
          </cell>
          <cell r="DY639">
            <v>8.0639999999999962E-2</v>
          </cell>
          <cell r="DZ639">
            <v>8.9279999999999943E-2</v>
          </cell>
          <cell r="EA639">
            <v>8.6399999999999949E-2</v>
          </cell>
          <cell r="EB639">
            <v>8.9279999999999943E-2</v>
          </cell>
          <cell r="EC639">
            <v>8.6399999999999949E-2</v>
          </cell>
          <cell r="ED639">
            <v>8.9279999999999943E-2</v>
          </cell>
          <cell r="EE639">
            <v>8.9279999999999943E-2</v>
          </cell>
          <cell r="EF639">
            <v>8.6399999999999949E-2</v>
          </cell>
          <cell r="EG639">
            <v>8.9279999999999943E-2</v>
          </cell>
          <cell r="EH639">
            <v>8.6399999999999949E-2</v>
          </cell>
          <cell r="EI639">
            <v>8.6399999999999949E-2</v>
          </cell>
          <cell r="EJ639">
            <v>5.1612000000000005E-2</v>
          </cell>
          <cell r="EK639">
            <v>6.6491999999999996E-2</v>
          </cell>
          <cell r="EL639">
            <v>8.3519999999999955E-2</v>
          </cell>
          <cell r="EM639">
            <v>7.7399999999999983E-2</v>
          </cell>
          <cell r="EN639">
            <v>8.2199999999999968E-2</v>
          </cell>
          <cell r="EO639">
            <v>8.543999999999996E-2</v>
          </cell>
          <cell r="EP639">
            <v>8.7719999999999951E-2</v>
          </cell>
          <cell r="EQ639">
            <v>8.7767436469999974E-2</v>
          </cell>
          <cell r="ER639">
            <v>8.5799999999999946E-2</v>
          </cell>
          <cell r="ES639">
            <v>8.8439999999999949E-2</v>
          </cell>
          <cell r="ET639">
            <v>5.1000000000000004E-2</v>
          </cell>
          <cell r="EU639">
            <v>2.8836000000000007E-2</v>
          </cell>
          <cell r="EV639">
            <v>4.945200000000001E-2</v>
          </cell>
          <cell r="EW639">
            <v>5.6760000000000012E-2</v>
          </cell>
          <cell r="EX639">
            <v>8.5451999999999959E-2</v>
          </cell>
          <cell r="EY639">
            <v>8.0999999999999975E-2</v>
          </cell>
          <cell r="EZ639">
            <v>8.5079999999999961E-2</v>
          </cell>
          <cell r="FA639">
            <v>8.2559999999999967E-2</v>
          </cell>
          <cell r="FB639">
            <v>8.7719999999999965E-2</v>
          </cell>
          <cell r="FC639">
            <v>8.7874902379999967E-2</v>
          </cell>
          <cell r="FD639">
            <v>8.3279999999999965E-2</v>
          </cell>
          <cell r="FE639">
            <v>8.7479999999999961E-2</v>
          </cell>
          <cell r="FF639">
            <v>5.8320000000000011E-2</v>
          </cell>
          <cell r="FG639">
            <v>3.0276000000000004E-2</v>
          </cell>
          <cell r="FH639">
            <v>8.9279999999999943E-2</v>
          </cell>
          <cell r="FI639">
            <v>8.0639999999999962E-2</v>
          </cell>
          <cell r="FJ639">
            <v>8.8331999999999952E-2</v>
          </cell>
          <cell r="FK639">
            <v>8.543999999999996E-2</v>
          </cell>
          <cell r="FL639">
            <v>8.7479999999999961E-2</v>
          </cell>
          <cell r="FM639">
            <v>8.5319999999999965E-2</v>
          </cell>
          <cell r="FN639">
            <v>8.9279999999999943E-2</v>
          </cell>
          <cell r="FO639">
            <v>8.9279999999999943E-2</v>
          </cell>
          <cell r="FP639">
            <v>8.6399999999999949E-2</v>
          </cell>
          <cell r="FQ639">
            <v>8.9279999999999943E-2</v>
          </cell>
          <cell r="FR639">
            <v>8.6399999999999949E-2</v>
          </cell>
          <cell r="FS639">
            <v>8.6399999999999949E-2</v>
          </cell>
          <cell r="FT639">
            <v>8.9279999999999943E-2</v>
          </cell>
          <cell r="FU639">
            <v>8.0639999999999962E-2</v>
          </cell>
          <cell r="FV639">
            <v>8.9279999999999943E-2</v>
          </cell>
          <cell r="FW639">
            <v>8.6399999999999949E-2</v>
          </cell>
          <cell r="FX639">
            <v>8.9279999999999943E-2</v>
          </cell>
          <cell r="FY639">
            <v>8.6399999999999949E-2</v>
          </cell>
          <cell r="FZ639">
            <v>8.9279999999999943E-2</v>
          </cell>
          <cell r="GA639">
            <v>8.9279999999999943E-2</v>
          </cell>
          <cell r="GB639">
            <v>8.6399999999999949E-2</v>
          </cell>
          <cell r="GC639">
            <v>8.9279999999999943E-2</v>
          </cell>
          <cell r="GD639">
            <v>8.6399999999999949E-2</v>
          </cell>
          <cell r="GE639">
            <v>8.6399999999999949E-2</v>
          </cell>
          <cell r="GF639">
            <v>8.9279999999999943E-2</v>
          </cell>
          <cell r="GG639">
            <v>8.3519999999999955E-2</v>
          </cell>
          <cell r="GH639">
            <v>8.9279999999999943E-2</v>
          </cell>
          <cell r="GI639">
            <v>8.6399999999999949E-2</v>
          </cell>
          <cell r="GJ639">
            <v>8.9279999999999943E-2</v>
          </cell>
          <cell r="GK639">
            <v>8.6399999999999949E-2</v>
          </cell>
          <cell r="GL639">
            <v>8.9279999999999943E-2</v>
          </cell>
          <cell r="GM639">
            <v>8.9279999999999943E-2</v>
          </cell>
          <cell r="GN639">
            <v>8.6399999999999949E-2</v>
          </cell>
          <cell r="GO639">
            <v>8.9279999999999943E-2</v>
          </cell>
          <cell r="GP639">
            <v>8.6399999999999949E-2</v>
          </cell>
          <cell r="GQ639">
            <v>8.3519999999999955E-2</v>
          </cell>
          <cell r="GR639">
            <v>8.9279999999999943E-2</v>
          </cell>
          <cell r="GS639">
            <v>8.0639999999999962E-2</v>
          </cell>
          <cell r="GT639">
            <v>8.9279999999999943E-2</v>
          </cell>
          <cell r="GU639">
            <v>8.6399999999999949E-2</v>
          </cell>
          <cell r="GV639">
            <v>8.9279999999999943E-2</v>
          </cell>
          <cell r="GW639">
            <v>8.6399999999999949E-2</v>
          </cell>
          <cell r="GX639">
            <v>8.9279999999999943E-2</v>
          </cell>
          <cell r="GY639">
            <v>8.9279999999999943E-2</v>
          </cell>
          <cell r="GZ639">
            <v>8.6399999999999949E-2</v>
          </cell>
          <cell r="HA639">
            <v>8.9279999999999943E-2</v>
          </cell>
          <cell r="HB639">
            <v>8.6399999999999949E-2</v>
          </cell>
          <cell r="HC639">
            <v>8.6399999999999949E-2</v>
          </cell>
          <cell r="HD639">
            <v>8.9279999999999943E-2</v>
          </cell>
          <cell r="HE639">
            <v>8.0639999999999962E-2</v>
          </cell>
          <cell r="HF639">
            <v>8.9279999999999943E-2</v>
          </cell>
          <cell r="HG639">
            <v>8.6399999999999949E-2</v>
          </cell>
          <cell r="HH639">
            <v>8.9279999999999943E-2</v>
          </cell>
          <cell r="HI639">
            <v>8.6399999999999949E-2</v>
          </cell>
          <cell r="HJ639">
            <v>8.9279999999999943E-2</v>
          </cell>
          <cell r="HK639">
            <v>8.9279999999999943E-2</v>
          </cell>
          <cell r="HL639">
            <v>8.6399999999999949E-2</v>
          </cell>
          <cell r="HM639">
            <v>8.9279999999999943E-2</v>
          </cell>
          <cell r="HN639">
            <v>8.6399999999999949E-2</v>
          </cell>
          <cell r="HO639">
            <v>8.6399999999999949E-2</v>
          </cell>
          <cell r="HP639">
            <v>8.9279999999999943E-2</v>
          </cell>
          <cell r="HQ639">
            <v>8.0639999999999962E-2</v>
          </cell>
          <cell r="HR639">
            <v>8.9279999999999943E-2</v>
          </cell>
          <cell r="HS639">
            <v>8.6399999999999949E-2</v>
          </cell>
          <cell r="HT639">
            <v>8.9279999999999943E-2</v>
          </cell>
          <cell r="HU639">
            <v>8.6399999999999949E-2</v>
          </cell>
          <cell r="HV639">
            <v>8.9279999999999943E-2</v>
          </cell>
          <cell r="HW639">
            <v>8.9279999999999943E-2</v>
          </cell>
          <cell r="HX639">
            <v>8.6399999999999949E-2</v>
          </cell>
          <cell r="HY639">
            <v>8.9279999999999943E-2</v>
          </cell>
          <cell r="HZ639">
            <v>8.6399999999999949E-2</v>
          </cell>
          <cell r="IA639">
            <v>8.6399999999999949E-2</v>
          </cell>
          <cell r="IB639">
            <v>8.9279999999999943E-2</v>
          </cell>
          <cell r="IC639">
            <v>8.3519999999999955E-2</v>
          </cell>
          <cell r="ID639">
            <v>8.9279999999999943E-2</v>
          </cell>
          <cell r="IE639">
            <v>8.6399999999999949E-2</v>
          </cell>
          <cell r="IF639">
            <v>8.9279999999999943E-2</v>
          </cell>
          <cell r="IG639">
            <v>8.6399999999999949E-2</v>
          </cell>
          <cell r="IH639">
            <v>8.9279999999999943E-2</v>
          </cell>
          <cell r="II639">
            <v>8.9279999999999943E-2</v>
          </cell>
          <cell r="IJ639">
            <v>8.6399999999999949E-2</v>
          </cell>
          <cell r="IK639">
            <v>8.9279999999999943E-2</v>
          </cell>
          <cell r="IL639">
            <v>8.6399999999999949E-2</v>
          </cell>
          <cell r="IM639">
            <v>8.3519999999999955E-2</v>
          </cell>
          <cell r="IN639">
            <v>8.9279999999999943E-2</v>
          </cell>
          <cell r="IO639">
            <v>8.0639999999999962E-2</v>
          </cell>
          <cell r="IP639">
            <v>8.9279999999999943E-2</v>
          </cell>
          <cell r="IQ639">
            <v>8.6399999999999949E-2</v>
          </cell>
          <cell r="IR639">
            <v>8.9279999999999943E-2</v>
          </cell>
          <cell r="IS639">
            <v>8.6399999999999949E-2</v>
          </cell>
          <cell r="IT639">
            <v>8.9279999999999943E-2</v>
          </cell>
          <cell r="IU639">
            <v>8.9279999999999943E-2</v>
          </cell>
          <cell r="IV639">
            <v>8.6399999999999949E-2</v>
          </cell>
          <cell r="IW639">
            <v>8.9279999999999943E-2</v>
          </cell>
          <cell r="IX639">
            <v>8.6399999999999949E-2</v>
          </cell>
          <cell r="IY639">
            <v>8.6399999999999949E-2</v>
          </cell>
        </row>
        <row r="640">
          <cell r="C640" t="str">
            <v>NUC.PX.GOE._.PTC.Adv_Reactor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0</v>
          </cell>
          <cell r="CS640">
            <v>0</v>
          </cell>
          <cell r="CT640">
            <v>0</v>
          </cell>
          <cell r="CU640">
            <v>0</v>
          </cell>
          <cell r="CV640">
            <v>0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0</v>
          </cell>
          <cell r="DF640">
            <v>0</v>
          </cell>
          <cell r="DG640">
            <v>0</v>
          </cell>
          <cell r="DH640">
            <v>0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8.9279999999999943E-2</v>
          </cell>
          <cell r="DY640">
            <v>8.0639999999999962E-2</v>
          </cell>
          <cell r="DZ640">
            <v>8.9279999999999943E-2</v>
          </cell>
          <cell r="EA640">
            <v>8.6399999999999949E-2</v>
          </cell>
          <cell r="EB640">
            <v>8.9279999999999943E-2</v>
          </cell>
          <cell r="EC640">
            <v>8.6399999999999949E-2</v>
          </cell>
          <cell r="ED640">
            <v>8.9279999999999943E-2</v>
          </cell>
          <cell r="EE640">
            <v>8.9279999999999943E-2</v>
          </cell>
          <cell r="EF640">
            <v>8.6399999999999949E-2</v>
          </cell>
          <cell r="EG640">
            <v>8.9279999999999943E-2</v>
          </cell>
          <cell r="EH640">
            <v>8.6399999999999949E-2</v>
          </cell>
          <cell r="EI640">
            <v>8.6399999999999949E-2</v>
          </cell>
          <cell r="EJ640">
            <v>8.9279999999999943E-2</v>
          </cell>
          <cell r="EK640">
            <v>8.3411999999999958E-2</v>
          </cell>
          <cell r="EL640">
            <v>8.9010561059999951E-2</v>
          </cell>
          <cell r="EM640">
            <v>8.6188956169999956E-2</v>
          </cell>
          <cell r="EN640">
            <v>8.9198773339999954E-2</v>
          </cell>
          <cell r="EO640">
            <v>8.6399999999999949E-2</v>
          </cell>
          <cell r="EP640">
            <v>8.9279999999999943E-2</v>
          </cell>
          <cell r="EQ640">
            <v>8.9279999999999943E-2</v>
          </cell>
          <cell r="ER640">
            <v>8.6399999999999949E-2</v>
          </cell>
          <cell r="ES640">
            <v>8.9279999999999943E-2</v>
          </cell>
          <cell r="ET640">
            <v>8.6399999999999949E-2</v>
          </cell>
          <cell r="EU640">
            <v>8.3519999999999955E-2</v>
          </cell>
          <cell r="EV640">
            <v>8.9279999999999943E-2</v>
          </cell>
          <cell r="EW640">
            <v>8.0639999999999962E-2</v>
          </cell>
          <cell r="EX640">
            <v>8.8972054859999955E-2</v>
          </cell>
          <cell r="EY640">
            <v>8.5979886629999974E-2</v>
          </cell>
          <cell r="EZ640">
            <v>8.9177186619999946E-2</v>
          </cell>
          <cell r="FA640">
            <v>8.6399999999999949E-2</v>
          </cell>
          <cell r="FB640">
            <v>8.9279999999999943E-2</v>
          </cell>
          <cell r="FC640">
            <v>8.9279999999999943E-2</v>
          </cell>
          <cell r="FD640">
            <v>8.6399999999999949E-2</v>
          </cell>
          <cell r="FE640">
            <v>8.9279999999999943E-2</v>
          </cell>
          <cell r="FF640">
            <v>8.6399999999999949E-2</v>
          </cell>
          <cell r="FG640">
            <v>8.6399999999999949E-2</v>
          </cell>
          <cell r="FH640">
            <v>8.9279999999999943E-2</v>
          </cell>
          <cell r="FI640">
            <v>8.0639999999999962E-2</v>
          </cell>
          <cell r="FJ640">
            <v>8.9171999999999946E-2</v>
          </cell>
          <cell r="FK640">
            <v>8.6307872879999956E-2</v>
          </cell>
          <cell r="FL640">
            <v>8.9279999999999943E-2</v>
          </cell>
          <cell r="FM640">
            <v>8.6399999999999949E-2</v>
          </cell>
          <cell r="FN640">
            <v>8.9279999999999943E-2</v>
          </cell>
          <cell r="FO640">
            <v>8.9279999999999943E-2</v>
          </cell>
          <cell r="FP640">
            <v>8.6399999999999949E-2</v>
          </cell>
          <cell r="FQ640">
            <v>8.9279999999999943E-2</v>
          </cell>
          <cell r="FR640">
            <v>8.6399999999999949E-2</v>
          </cell>
          <cell r="FS640">
            <v>8.6399999999999949E-2</v>
          </cell>
          <cell r="FT640">
            <v>8.9279999999999943E-2</v>
          </cell>
          <cell r="FU640">
            <v>8.0639999999999962E-2</v>
          </cell>
          <cell r="FV640">
            <v>8.9279999999999943E-2</v>
          </cell>
          <cell r="FW640">
            <v>8.6399999999999949E-2</v>
          </cell>
          <cell r="FX640">
            <v>8.9279999999999943E-2</v>
          </cell>
          <cell r="FY640">
            <v>8.6399999999999949E-2</v>
          </cell>
          <cell r="FZ640">
            <v>8.9279999999999943E-2</v>
          </cell>
          <cell r="GA640">
            <v>8.9279999999999943E-2</v>
          </cell>
          <cell r="GB640">
            <v>8.6399999999999949E-2</v>
          </cell>
          <cell r="GC640">
            <v>8.9279999999999943E-2</v>
          </cell>
          <cell r="GD640">
            <v>8.6399999999999949E-2</v>
          </cell>
          <cell r="GE640">
            <v>8.6399999999999949E-2</v>
          </cell>
          <cell r="GF640">
            <v>8.9279999999999943E-2</v>
          </cell>
          <cell r="GG640">
            <v>8.3519999999999955E-2</v>
          </cell>
          <cell r="GH640">
            <v>8.9279999999999943E-2</v>
          </cell>
          <cell r="GI640">
            <v>8.6399999999999949E-2</v>
          </cell>
          <cell r="GJ640">
            <v>8.9279999999999943E-2</v>
          </cell>
          <cell r="GK640">
            <v>8.6399999999999949E-2</v>
          </cell>
          <cell r="GL640">
            <v>8.9279999999999943E-2</v>
          </cell>
          <cell r="GM640">
            <v>8.9279999999999943E-2</v>
          </cell>
          <cell r="GN640">
            <v>8.6399999999999949E-2</v>
          </cell>
          <cell r="GO640">
            <v>8.9279999999999943E-2</v>
          </cell>
          <cell r="GP640">
            <v>8.6399999999999949E-2</v>
          </cell>
          <cell r="GQ640">
            <v>8.3519999999999955E-2</v>
          </cell>
          <cell r="GR640">
            <v>8.9279999999999943E-2</v>
          </cell>
          <cell r="GS640">
            <v>8.0639999999999962E-2</v>
          </cell>
          <cell r="GT640">
            <v>8.9279999999999943E-2</v>
          </cell>
          <cell r="GU640">
            <v>8.6399999999999949E-2</v>
          </cell>
          <cell r="GV640">
            <v>8.9279999999999943E-2</v>
          </cell>
          <cell r="GW640">
            <v>8.6399999999999949E-2</v>
          </cell>
          <cell r="GX640">
            <v>8.9279999999999943E-2</v>
          </cell>
          <cell r="GY640">
            <v>8.9279999999999943E-2</v>
          </cell>
          <cell r="GZ640">
            <v>8.6399999999999949E-2</v>
          </cell>
          <cell r="HA640">
            <v>8.9279999999999943E-2</v>
          </cell>
          <cell r="HB640">
            <v>8.6399999999999949E-2</v>
          </cell>
          <cell r="HC640">
            <v>8.6399999999999949E-2</v>
          </cell>
          <cell r="HD640">
            <v>8.9279999999999943E-2</v>
          </cell>
          <cell r="HE640">
            <v>8.0639999999999962E-2</v>
          </cell>
          <cell r="HF640">
            <v>8.9279999999999943E-2</v>
          </cell>
          <cell r="HG640">
            <v>8.6399999999999949E-2</v>
          </cell>
          <cell r="HH640">
            <v>8.9279999999999943E-2</v>
          </cell>
          <cell r="HI640">
            <v>8.6399999999999949E-2</v>
          </cell>
          <cell r="HJ640">
            <v>8.9279999999999943E-2</v>
          </cell>
          <cell r="HK640">
            <v>8.9279999999999943E-2</v>
          </cell>
          <cell r="HL640">
            <v>8.6399999999999949E-2</v>
          </cell>
          <cell r="HM640">
            <v>8.9279999999999943E-2</v>
          </cell>
          <cell r="HN640">
            <v>8.6399999999999949E-2</v>
          </cell>
          <cell r="HO640">
            <v>8.6399999999999949E-2</v>
          </cell>
          <cell r="HP640">
            <v>8.9279999999999943E-2</v>
          </cell>
          <cell r="HQ640">
            <v>8.0639999999999962E-2</v>
          </cell>
          <cell r="HR640">
            <v>8.9279999999999943E-2</v>
          </cell>
          <cell r="HS640">
            <v>8.6399999999999949E-2</v>
          </cell>
          <cell r="HT640">
            <v>8.9279999999999943E-2</v>
          </cell>
          <cell r="HU640">
            <v>8.6399999999999949E-2</v>
          </cell>
          <cell r="HV640">
            <v>8.9279999999999943E-2</v>
          </cell>
          <cell r="HW640">
            <v>8.9279999999999943E-2</v>
          </cell>
          <cell r="HX640">
            <v>8.6399999999999949E-2</v>
          </cell>
          <cell r="HY640">
            <v>8.9279999999999943E-2</v>
          </cell>
          <cell r="HZ640">
            <v>8.6399999999999949E-2</v>
          </cell>
          <cell r="IA640">
            <v>8.6399999999999949E-2</v>
          </cell>
          <cell r="IB640">
            <v>8.9279999999999943E-2</v>
          </cell>
          <cell r="IC640">
            <v>8.3519999999999955E-2</v>
          </cell>
          <cell r="ID640">
            <v>8.9279999999999943E-2</v>
          </cell>
          <cell r="IE640">
            <v>8.6399999999999949E-2</v>
          </cell>
          <cell r="IF640">
            <v>8.9279999999999943E-2</v>
          </cell>
          <cell r="IG640">
            <v>8.6399999999999949E-2</v>
          </cell>
          <cell r="IH640">
            <v>8.9279999999999943E-2</v>
          </cell>
          <cell r="II640">
            <v>8.9279999999999943E-2</v>
          </cell>
          <cell r="IJ640">
            <v>8.6399999999999949E-2</v>
          </cell>
          <cell r="IK640">
            <v>8.9279999999999943E-2</v>
          </cell>
          <cell r="IL640">
            <v>8.6399999999999949E-2</v>
          </cell>
          <cell r="IM640">
            <v>8.3519999999999955E-2</v>
          </cell>
          <cell r="IN640">
            <v>8.9279999999999943E-2</v>
          </cell>
          <cell r="IO640">
            <v>8.0639999999999962E-2</v>
          </cell>
          <cell r="IP640">
            <v>8.9279999999999943E-2</v>
          </cell>
          <cell r="IQ640">
            <v>8.6399999999999949E-2</v>
          </cell>
          <cell r="IR640">
            <v>8.9279999999999943E-2</v>
          </cell>
          <cell r="IS640">
            <v>8.6399999999999949E-2</v>
          </cell>
          <cell r="IT640">
            <v>8.9279999999999943E-2</v>
          </cell>
          <cell r="IU640">
            <v>8.9279999999999943E-2</v>
          </cell>
          <cell r="IV640">
            <v>8.6399999999999949E-2</v>
          </cell>
          <cell r="IW640">
            <v>8.9279999999999943E-2</v>
          </cell>
          <cell r="IX640">
            <v>8.6399999999999949E-2</v>
          </cell>
          <cell r="IY640">
            <v>8.6399999999999949E-2</v>
          </cell>
        </row>
        <row r="641">
          <cell r="C641" t="str">
            <v>NUC.PX.HTG._.PTC.Adv_Reactor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8.9279999999999943E-2</v>
          </cell>
          <cell r="DY641">
            <v>8.0639999999999962E-2</v>
          </cell>
          <cell r="DZ641">
            <v>8.9279999999999943E-2</v>
          </cell>
          <cell r="EA641">
            <v>8.6399999999999949E-2</v>
          </cell>
          <cell r="EB641">
            <v>8.9279999999999943E-2</v>
          </cell>
          <cell r="EC641">
            <v>8.6399999999999949E-2</v>
          </cell>
          <cell r="ED641">
            <v>8.9279999999999943E-2</v>
          </cell>
          <cell r="EE641">
            <v>8.9279999999999943E-2</v>
          </cell>
          <cell r="EF641">
            <v>8.6399999999999949E-2</v>
          </cell>
          <cell r="EG641">
            <v>8.9279999999999943E-2</v>
          </cell>
          <cell r="EH641">
            <v>8.6399999999999949E-2</v>
          </cell>
          <cell r="EI641">
            <v>8.6399999999999949E-2</v>
          </cell>
          <cell r="EJ641">
            <v>8.9279999999999943E-2</v>
          </cell>
          <cell r="EK641">
            <v>8.3411999999999958E-2</v>
          </cell>
          <cell r="EL641">
            <v>8.5319999999999965E-2</v>
          </cell>
          <cell r="EM641">
            <v>7.7999999999999986E-2</v>
          </cell>
          <cell r="EN641">
            <v>8.3639999999999964E-2</v>
          </cell>
          <cell r="EO641">
            <v>8.543999999999996E-2</v>
          </cell>
          <cell r="EP641">
            <v>8.9279999999999943E-2</v>
          </cell>
          <cell r="EQ641">
            <v>8.9279999999999943E-2</v>
          </cell>
          <cell r="ER641">
            <v>8.6399999999999949E-2</v>
          </cell>
          <cell r="ES641">
            <v>8.8439999999999949E-2</v>
          </cell>
          <cell r="ET641">
            <v>8.6399999999999949E-2</v>
          </cell>
          <cell r="EU641">
            <v>8.3519999999999955E-2</v>
          </cell>
          <cell r="EV641">
            <v>8.9279999999999943E-2</v>
          </cell>
          <cell r="EW641">
            <v>8.0639999999999962E-2</v>
          </cell>
          <cell r="EX641">
            <v>8.7251999999999955E-2</v>
          </cell>
          <cell r="EY641">
            <v>8.1599999999999978E-2</v>
          </cell>
          <cell r="EZ641">
            <v>8.519999999999997E-2</v>
          </cell>
          <cell r="FA641">
            <v>8.4119999999999959E-2</v>
          </cell>
          <cell r="FB641">
            <v>8.9279999999999943E-2</v>
          </cell>
          <cell r="FC641">
            <v>8.9279999999999943E-2</v>
          </cell>
          <cell r="FD641">
            <v>8.4359999999999963E-2</v>
          </cell>
          <cell r="FE641">
            <v>8.7479999999999961E-2</v>
          </cell>
          <cell r="FF641">
            <v>8.6399999999999949E-2</v>
          </cell>
          <cell r="FG641">
            <v>8.6399999999999949E-2</v>
          </cell>
          <cell r="FH641">
            <v>8.9279999999999943E-2</v>
          </cell>
          <cell r="FI641">
            <v>8.0639999999999962E-2</v>
          </cell>
          <cell r="FJ641">
            <v>8.8331999999999952E-2</v>
          </cell>
          <cell r="FK641">
            <v>8.543999999999996E-2</v>
          </cell>
          <cell r="FL641">
            <v>8.7479999999999961E-2</v>
          </cell>
          <cell r="FM641">
            <v>8.5319999999999965E-2</v>
          </cell>
          <cell r="FN641">
            <v>8.9279999999999943E-2</v>
          </cell>
          <cell r="FO641">
            <v>8.9279999999999943E-2</v>
          </cell>
          <cell r="FP641">
            <v>8.6399999999999949E-2</v>
          </cell>
          <cell r="FQ641">
            <v>8.9279999999999943E-2</v>
          </cell>
          <cell r="FR641">
            <v>8.6399999999999949E-2</v>
          </cell>
          <cell r="FS641">
            <v>8.6399999999999949E-2</v>
          </cell>
          <cell r="FT641">
            <v>8.9279999999999943E-2</v>
          </cell>
          <cell r="FU641">
            <v>8.0639999999999962E-2</v>
          </cell>
          <cell r="FV641">
            <v>8.9279999999999943E-2</v>
          </cell>
          <cell r="FW641">
            <v>8.6399999999999949E-2</v>
          </cell>
          <cell r="FX641">
            <v>8.9279999999999943E-2</v>
          </cell>
          <cell r="FY641">
            <v>8.6399999999999949E-2</v>
          </cell>
          <cell r="FZ641">
            <v>8.9279999999999943E-2</v>
          </cell>
          <cell r="GA641">
            <v>8.9279999999999943E-2</v>
          </cell>
          <cell r="GB641">
            <v>8.6399999999999949E-2</v>
          </cell>
          <cell r="GC641">
            <v>8.9279999999999943E-2</v>
          </cell>
          <cell r="GD641">
            <v>8.6399999999999949E-2</v>
          </cell>
          <cell r="GE641">
            <v>8.6399999999999949E-2</v>
          </cell>
          <cell r="GF641">
            <v>8.9279999999999943E-2</v>
          </cell>
          <cell r="GG641">
            <v>8.3519999999999955E-2</v>
          </cell>
          <cell r="GH641">
            <v>8.9279999999999943E-2</v>
          </cell>
          <cell r="GI641">
            <v>8.6399999999999949E-2</v>
          </cell>
          <cell r="GJ641">
            <v>8.9279999999999943E-2</v>
          </cell>
          <cell r="GK641">
            <v>8.6399999999999949E-2</v>
          </cell>
          <cell r="GL641">
            <v>8.9279999999999943E-2</v>
          </cell>
          <cell r="GM641">
            <v>8.9279999999999943E-2</v>
          </cell>
          <cell r="GN641">
            <v>8.6399999999999949E-2</v>
          </cell>
          <cell r="GO641">
            <v>8.9279999999999943E-2</v>
          </cell>
          <cell r="GP641">
            <v>8.6399999999999949E-2</v>
          </cell>
          <cell r="GQ641">
            <v>8.3519999999999955E-2</v>
          </cell>
          <cell r="GR641">
            <v>8.9279999999999943E-2</v>
          </cell>
          <cell r="GS641">
            <v>8.0639999999999962E-2</v>
          </cell>
          <cell r="GT641">
            <v>8.9279999999999943E-2</v>
          </cell>
          <cell r="GU641">
            <v>8.6399999999999949E-2</v>
          </cell>
          <cell r="GV641">
            <v>8.9279999999999943E-2</v>
          </cell>
          <cell r="GW641">
            <v>8.6399999999999949E-2</v>
          </cell>
          <cell r="GX641">
            <v>8.9279999999999943E-2</v>
          </cell>
          <cell r="GY641">
            <v>8.9279999999999943E-2</v>
          </cell>
          <cell r="GZ641">
            <v>8.6399999999999949E-2</v>
          </cell>
          <cell r="HA641">
            <v>8.9279999999999943E-2</v>
          </cell>
          <cell r="HB641">
            <v>8.6399999999999949E-2</v>
          </cell>
          <cell r="HC641">
            <v>8.6399999999999949E-2</v>
          </cell>
          <cell r="HD641">
            <v>8.9279999999999943E-2</v>
          </cell>
          <cell r="HE641">
            <v>8.0639999999999962E-2</v>
          </cell>
          <cell r="HF641">
            <v>8.9279999999999943E-2</v>
          </cell>
          <cell r="HG641">
            <v>8.6399999999999949E-2</v>
          </cell>
          <cell r="HH641">
            <v>8.9279999999999943E-2</v>
          </cell>
          <cell r="HI641">
            <v>8.6399999999999949E-2</v>
          </cell>
          <cell r="HJ641">
            <v>8.9279999999999943E-2</v>
          </cell>
          <cell r="HK641">
            <v>8.9279999999999943E-2</v>
          </cell>
          <cell r="HL641">
            <v>8.6399999999999949E-2</v>
          </cell>
          <cell r="HM641">
            <v>8.9279999999999943E-2</v>
          </cell>
          <cell r="HN641">
            <v>8.6399999999999949E-2</v>
          </cell>
          <cell r="HO641">
            <v>8.6399999999999949E-2</v>
          </cell>
          <cell r="HP641">
            <v>8.9279999999999943E-2</v>
          </cell>
          <cell r="HQ641">
            <v>8.0639999999999962E-2</v>
          </cell>
          <cell r="HR641">
            <v>8.9279999999999943E-2</v>
          </cell>
          <cell r="HS641">
            <v>8.6399999999999949E-2</v>
          </cell>
          <cell r="HT641">
            <v>8.9279999999999943E-2</v>
          </cell>
          <cell r="HU641">
            <v>8.6399999999999949E-2</v>
          </cell>
          <cell r="HV641">
            <v>8.9279999999999943E-2</v>
          </cell>
          <cell r="HW641">
            <v>8.9279999999999943E-2</v>
          </cell>
          <cell r="HX641">
            <v>8.6399999999999949E-2</v>
          </cell>
          <cell r="HY641">
            <v>8.9279999999999943E-2</v>
          </cell>
          <cell r="HZ641">
            <v>8.6399999999999949E-2</v>
          </cell>
          <cell r="IA641">
            <v>8.6399999999999949E-2</v>
          </cell>
          <cell r="IB641">
            <v>8.9279999999999943E-2</v>
          </cell>
          <cell r="IC641">
            <v>8.3519999999999955E-2</v>
          </cell>
          <cell r="ID641">
            <v>8.9279999999999943E-2</v>
          </cell>
          <cell r="IE641">
            <v>8.6399999999999949E-2</v>
          </cell>
          <cell r="IF641">
            <v>8.9279999999999943E-2</v>
          </cell>
          <cell r="IG641">
            <v>8.6399999999999949E-2</v>
          </cell>
          <cell r="IH641">
            <v>8.9279999999999943E-2</v>
          </cell>
          <cell r="II641">
            <v>8.9279999999999943E-2</v>
          </cell>
          <cell r="IJ641">
            <v>8.6399999999999949E-2</v>
          </cell>
          <cell r="IK641">
            <v>8.9279999999999943E-2</v>
          </cell>
          <cell r="IL641">
            <v>8.6399999999999949E-2</v>
          </cell>
          <cell r="IM641">
            <v>8.3519999999999955E-2</v>
          </cell>
          <cell r="IN641">
            <v>8.9279999999999943E-2</v>
          </cell>
          <cell r="IO641">
            <v>8.0639999999999962E-2</v>
          </cell>
          <cell r="IP641">
            <v>8.9279999999999943E-2</v>
          </cell>
          <cell r="IQ641">
            <v>8.6399999999999949E-2</v>
          </cell>
          <cell r="IR641">
            <v>8.9279999999999943E-2</v>
          </cell>
          <cell r="IS641">
            <v>8.6399999999999949E-2</v>
          </cell>
          <cell r="IT641">
            <v>8.9279999999999943E-2</v>
          </cell>
          <cell r="IU641">
            <v>8.9279999999999943E-2</v>
          </cell>
          <cell r="IV641">
            <v>8.6399999999999949E-2</v>
          </cell>
          <cell r="IW641">
            <v>8.9279999999999943E-2</v>
          </cell>
          <cell r="IX641">
            <v>8.6399999999999949E-2</v>
          </cell>
          <cell r="IY641">
            <v>8.6399999999999949E-2</v>
          </cell>
        </row>
        <row r="642">
          <cell r="C642" t="str">
            <v>NUC.PX.NUT._.PTC.Adv_Reactor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0</v>
          </cell>
          <cell r="CS642">
            <v>0</v>
          </cell>
          <cell r="CT642">
            <v>0</v>
          </cell>
          <cell r="CU642">
            <v>0</v>
          </cell>
          <cell r="CV642">
            <v>0</v>
          </cell>
          <cell r="CW642">
            <v>0</v>
          </cell>
          <cell r="CX642">
            <v>0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0</v>
          </cell>
          <cell r="DF642">
            <v>0</v>
          </cell>
          <cell r="DG642">
            <v>0</v>
          </cell>
          <cell r="DH642">
            <v>0</v>
          </cell>
          <cell r="DI642">
            <v>0</v>
          </cell>
          <cell r="DJ642">
            <v>0</v>
          </cell>
          <cell r="DK642">
            <v>0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DX642">
            <v>8.9279999999999943E-2</v>
          </cell>
          <cell r="DY642">
            <v>8.0639999999999962E-2</v>
          </cell>
          <cell r="DZ642">
            <v>8.9279999999999943E-2</v>
          </cell>
          <cell r="EA642">
            <v>8.6399999999999949E-2</v>
          </cell>
          <cell r="EB642">
            <v>8.9279999999999943E-2</v>
          </cell>
          <cell r="EC642">
            <v>8.6399999999999949E-2</v>
          </cell>
          <cell r="ED642">
            <v>8.9279999999999943E-2</v>
          </cell>
          <cell r="EE642">
            <v>8.9279999999999943E-2</v>
          </cell>
          <cell r="EF642">
            <v>8.6399999999999949E-2</v>
          </cell>
          <cell r="EG642">
            <v>8.9279999999999943E-2</v>
          </cell>
          <cell r="EH642">
            <v>8.6399999999999949E-2</v>
          </cell>
          <cell r="EI642">
            <v>8.6399999999999949E-2</v>
          </cell>
          <cell r="EJ642">
            <v>8.9279999999999943E-2</v>
          </cell>
          <cell r="EK642">
            <v>8.3411999999999958E-2</v>
          </cell>
          <cell r="EL642">
            <v>8.5867153789999956E-2</v>
          </cell>
          <cell r="EM642">
            <v>7.8431215239999977E-2</v>
          </cell>
          <cell r="EN642">
            <v>8.3736206189999968E-2</v>
          </cell>
          <cell r="EO642">
            <v>8.5454675119999962E-2</v>
          </cell>
          <cell r="EP642">
            <v>8.9279999999999943E-2</v>
          </cell>
          <cell r="EQ642">
            <v>8.9279999999999943E-2</v>
          </cell>
          <cell r="ER642">
            <v>8.6399999999999949E-2</v>
          </cell>
          <cell r="ES642">
            <v>8.887015632999995E-2</v>
          </cell>
          <cell r="ET642">
            <v>8.6399999999999949E-2</v>
          </cell>
          <cell r="EU642">
            <v>8.3519999999999955E-2</v>
          </cell>
          <cell r="EV642">
            <v>8.9279999999999943E-2</v>
          </cell>
          <cell r="EW642">
            <v>8.0639999999999962E-2</v>
          </cell>
          <cell r="EX642">
            <v>8.7517761769999952E-2</v>
          </cell>
          <cell r="EY642">
            <v>8.1860992699999982E-2</v>
          </cell>
          <cell r="EZ642">
            <v>8.5462513049999966E-2</v>
          </cell>
          <cell r="FA642">
            <v>8.400305979999996E-2</v>
          </cell>
          <cell r="FB642">
            <v>8.9279999999999943E-2</v>
          </cell>
          <cell r="FC642">
            <v>8.9279999999999943E-2</v>
          </cell>
          <cell r="FD642">
            <v>8.4509441939999957E-2</v>
          </cell>
          <cell r="FE642">
            <v>8.8160407009999955E-2</v>
          </cell>
          <cell r="FF642">
            <v>8.6399999999999949E-2</v>
          </cell>
          <cell r="FG642">
            <v>8.6399999999999949E-2</v>
          </cell>
          <cell r="FH642">
            <v>8.9279999999999943E-2</v>
          </cell>
          <cell r="FI642">
            <v>8.0639999999999962E-2</v>
          </cell>
          <cell r="FJ642">
            <v>8.8331999999999952E-2</v>
          </cell>
          <cell r="FK642">
            <v>8.5609658689999951E-2</v>
          </cell>
          <cell r="FL642">
            <v>8.7479999999999961E-2</v>
          </cell>
          <cell r="FM642">
            <v>8.5319999999999965E-2</v>
          </cell>
          <cell r="FN642">
            <v>8.9279999999999943E-2</v>
          </cell>
          <cell r="FO642">
            <v>8.9279999999999943E-2</v>
          </cell>
          <cell r="FP642">
            <v>8.6399999999999949E-2</v>
          </cell>
          <cell r="FQ642">
            <v>8.9279999999999943E-2</v>
          </cell>
          <cell r="FR642">
            <v>8.6399999999999949E-2</v>
          </cell>
          <cell r="FS642">
            <v>8.6399999999999949E-2</v>
          </cell>
          <cell r="FT642">
            <v>8.9279999999999943E-2</v>
          </cell>
          <cell r="FU642">
            <v>8.0639999999999962E-2</v>
          </cell>
          <cell r="FV642">
            <v>8.9279999999999943E-2</v>
          </cell>
          <cell r="FW642">
            <v>8.6399999999999949E-2</v>
          </cell>
          <cell r="FX642">
            <v>8.9279999999999943E-2</v>
          </cell>
          <cell r="FY642">
            <v>8.6399999999999949E-2</v>
          </cell>
          <cell r="FZ642">
            <v>8.9279999999999943E-2</v>
          </cell>
          <cell r="GA642">
            <v>8.9279999999999943E-2</v>
          </cell>
          <cell r="GB642">
            <v>8.6399999999999949E-2</v>
          </cell>
          <cell r="GC642">
            <v>8.9279999999999943E-2</v>
          </cell>
          <cell r="GD642">
            <v>8.6399999999999949E-2</v>
          </cell>
          <cell r="GE642">
            <v>8.6399999999999949E-2</v>
          </cell>
          <cell r="GF642">
            <v>8.9279999999999943E-2</v>
          </cell>
          <cell r="GG642">
            <v>8.3519999999999955E-2</v>
          </cell>
          <cell r="GH642">
            <v>8.9279999999999943E-2</v>
          </cell>
          <cell r="GI642">
            <v>8.6399999999999949E-2</v>
          </cell>
          <cell r="GJ642">
            <v>8.9279999999999943E-2</v>
          </cell>
          <cell r="GK642">
            <v>8.6399999999999949E-2</v>
          </cell>
          <cell r="GL642">
            <v>8.9279999999999943E-2</v>
          </cell>
          <cell r="GM642">
            <v>8.9279999999999943E-2</v>
          </cell>
          <cell r="GN642">
            <v>8.6399999999999949E-2</v>
          </cell>
          <cell r="GO642">
            <v>8.9279999999999943E-2</v>
          </cell>
          <cell r="GP642">
            <v>8.6399999999999949E-2</v>
          </cell>
          <cell r="GQ642">
            <v>8.3519999999999955E-2</v>
          </cell>
          <cell r="GR642">
            <v>8.9279999999999943E-2</v>
          </cell>
          <cell r="GS642">
            <v>8.0639999999999962E-2</v>
          </cell>
          <cell r="GT642">
            <v>8.9279999999999943E-2</v>
          </cell>
          <cell r="GU642">
            <v>8.6399999999999949E-2</v>
          </cell>
          <cell r="GV642">
            <v>8.9279999999999943E-2</v>
          </cell>
          <cell r="GW642">
            <v>8.6399999999999949E-2</v>
          </cell>
          <cell r="GX642">
            <v>8.9279999999999943E-2</v>
          </cell>
          <cell r="GY642">
            <v>8.9279999999999943E-2</v>
          </cell>
          <cell r="GZ642">
            <v>8.6399999999999949E-2</v>
          </cell>
          <cell r="HA642">
            <v>8.9279999999999943E-2</v>
          </cell>
          <cell r="HB642">
            <v>8.6399999999999949E-2</v>
          </cell>
          <cell r="HC642">
            <v>8.6399999999999949E-2</v>
          </cell>
          <cell r="HD642">
            <v>8.9279999999999943E-2</v>
          </cell>
          <cell r="HE642">
            <v>8.0639999999999962E-2</v>
          </cell>
          <cell r="HF642">
            <v>8.9279999999999943E-2</v>
          </cell>
          <cell r="HG642">
            <v>8.6399999999999949E-2</v>
          </cell>
          <cell r="HH642">
            <v>8.9279999999999943E-2</v>
          </cell>
          <cell r="HI642">
            <v>8.6399999999999949E-2</v>
          </cell>
          <cell r="HJ642">
            <v>8.9279999999999943E-2</v>
          </cell>
          <cell r="HK642">
            <v>8.9279999999999943E-2</v>
          </cell>
          <cell r="HL642">
            <v>8.6399999999999949E-2</v>
          </cell>
          <cell r="HM642">
            <v>8.9279999999999943E-2</v>
          </cell>
          <cell r="HN642">
            <v>8.6399999999999949E-2</v>
          </cell>
          <cell r="HO642">
            <v>8.6399999999999949E-2</v>
          </cell>
          <cell r="HP642">
            <v>8.9279999999999943E-2</v>
          </cell>
          <cell r="HQ642">
            <v>8.0639999999999962E-2</v>
          </cell>
          <cell r="HR642">
            <v>8.9279999999999943E-2</v>
          </cell>
          <cell r="HS642">
            <v>8.6399999999999949E-2</v>
          </cell>
          <cell r="HT642">
            <v>8.9279999999999943E-2</v>
          </cell>
          <cell r="HU642">
            <v>8.6399999999999949E-2</v>
          </cell>
          <cell r="HV642">
            <v>8.9279999999999943E-2</v>
          </cell>
          <cell r="HW642">
            <v>8.9279999999999943E-2</v>
          </cell>
          <cell r="HX642">
            <v>8.6399999999999949E-2</v>
          </cell>
          <cell r="HY642">
            <v>8.9279999999999943E-2</v>
          </cell>
          <cell r="HZ642">
            <v>8.6399999999999949E-2</v>
          </cell>
          <cell r="IA642">
            <v>8.6399999999999949E-2</v>
          </cell>
          <cell r="IB642">
            <v>8.9279999999999943E-2</v>
          </cell>
          <cell r="IC642">
            <v>8.3519999999999955E-2</v>
          </cell>
          <cell r="ID642">
            <v>8.9279999999999943E-2</v>
          </cell>
          <cell r="IE642">
            <v>8.6399999999999949E-2</v>
          </cell>
          <cell r="IF642">
            <v>8.9279999999999943E-2</v>
          </cell>
          <cell r="IG642">
            <v>8.6399999999999949E-2</v>
          </cell>
          <cell r="IH642">
            <v>8.9279999999999943E-2</v>
          </cell>
          <cell r="II642">
            <v>8.9279999999999943E-2</v>
          </cell>
          <cell r="IJ642">
            <v>8.6399999999999949E-2</v>
          </cell>
          <cell r="IK642">
            <v>8.9279999999999943E-2</v>
          </cell>
          <cell r="IL642">
            <v>8.6399999999999949E-2</v>
          </cell>
          <cell r="IM642">
            <v>8.3519999999999955E-2</v>
          </cell>
          <cell r="IN642">
            <v>8.9279999999999943E-2</v>
          </cell>
          <cell r="IO642">
            <v>8.0639999999999962E-2</v>
          </cell>
          <cell r="IP642">
            <v>8.9279999999999943E-2</v>
          </cell>
          <cell r="IQ642">
            <v>8.6399999999999949E-2</v>
          </cell>
          <cell r="IR642">
            <v>8.9279999999999943E-2</v>
          </cell>
          <cell r="IS642">
            <v>8.6399999999999949E-2</v>
          </cell>
          <cell r="IT642">
            <v>8.9279999999999943E-2</v>
          </cell>
          <cell r="IU642">
            <v>8.9279999999999943E-2</v>
          </cell>
          <cell r="IV642">
            <v>8.6399999999999949E-2</v>
          </cell>
          <cell r="IW642">
            <v>8.9279999999999943E-2</v>
          </cell>
          <cell r="IX642">
            <v>8.6399999999999949E-2</v>
          </cell>
          <cell r="IY642">
            <v>8.6399999999999949E-2</v>
          </cell>
        </row>
        <row r="643">
          <cell r="C643" t="str">
            <v>NUC.PX.UTS._.PTC.Adv_Reactor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0</v>
          </cell>
          <cell r="CS643">
            <v>0</v>
          </cell>
          <cell r="CT643">
            <v>0</v>
          </cell>
          <cell r="CU643">
            <v>0</v>
          </cell>
          <cell r="CV643">
            <v>0</v>
          </cell>
          <cell r="CW643">
            <v>0</v>
          </cell>
          <cell r="CX643">
            <v>0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0</v>
          </cell>
          <cell r="DF643">
            <v>0</v>
          </cell>
          <cell r="DG643">
            <v>0</v>
          </cell>
          <cell r="DH643">
            <v>0</v>
          </cell>
          <cell r="DI643">
            <v>0</v>
          </cell>
          <cell r="DJ643">
            <v>0</v>
          </cell>
          <cell r="DK643">
            <v>0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8.9279999999999943E-2</v>
          </cell>
          <cell r="DY643">
            <v>7.8503999999999977E-2</v>
          </cell>
          <cell r="DZ643">
            <v>7.1868000000000001E-2</v>
          </cell>
          <cell r="EA643">
            <v>6.8100000000000008E-2</v>
          </cell>
          <cell r="EB643">
            <v>6.2255999999999999E-2</v>
          </cell>
          <cell r="EC643">
            <v>5.3699999999999991E-2</v>
          </cell>
          <cell r="ED643">
            <v>6.3731999999999997E-2</v>
          </cell>
          <cell r="EE643">
            <v>6.5400000000000014E-2</v>
          </cell>
          <cell r="EF643">
            <v>7.1376000000000009E-2</v>
          </cell>
          <cell r="EG643">
            <v>8.4479999999999958E-2</v>
          </cell>
          <cell r="EH643">
            <v>8.6399999999999949E-2</v>
          </cell>
          <cell r="EI643">
            <v>8.6399999999999949E-2</v>
          </cell>
          <cell r="EJ643">
            <v>8.8319999999999968E-2</v>
          </cell>
          <cell r="EK643">
            <v>6.7332000000000017E-2</v>
          </cell>
          <cell r="EL643">
            <v>6.4992000000000036E-2</v>
          </cell>
          <cell r="EM643">
            <v>6.2652000000000013E-2</v>
          </cell>
          <cell r="EN643">
            <v>5.8476E-2</v>
          </cell>
          <cell r="EO643">
            <v>8.543999999999996E-2</v>
          </cell>
          <cell r="EP643">
            <v>8.9279999999999943E-2</v>
          </cell>
          <cell r="EQ643">
            <v>8.9279999999999943E-2</v>
          </cell>
          <cell r="ER643">
            <v>8.6399999999999949E-2</v>
          </cell>
          <cell r="ES643">
            <v>8.8439999999999949E-2</v>
          </cell>
          <cell r="ET643">
            <v>8.6399999999999949E-2</v>
          </cell>
          <cell r="EU643">
            <v>8.3519999999999955E-2</v>
          </cell>
          <cell r="EV643">
            <v>8.9279999999999943E-2</v>
          </cell>
          <cell r="EW643">
            <v>8.0639999999999962E-2</v>
          </cell>
          <cell r="EX643">
            <v>8.7251999999999955E-2</v>
          </cell>
          <cell r="EY643">
            <v>8.1599999999999978E-2</v>
          </cell>
          <cell r="EZ643">
            <v>8.519999999999997E-2</v>
          </cell>
          <cell r="FA643">
            <v>8.4119999999999959E-2</v>
          </cell>
          <cell r="FB643">
            <v>8.9279999999999943E-2</v>
          </cell>
          <cell r="FC643">
            <v>8.9279999999999943E-2</v>
          </cell>
          <cell r="FD643">
            <v>8.4359999999999963E-2</v>
          </cell>
          <cell r="FE643">
            <v>8.7479999999999961E-2</v>
          </cell>
          <cell r="FF643">
            <v>8.6399999999999949E-2</v>
          </cell>
          <cell r="FG643">
            <v>8.6399999999999949E-2</v>
          </cell>
          <cell r="FH643">
            <v>8.9279999999999943E-2</v>
          </cell>
          <cell r="FI643">
            <v>8.0639999999999962E-2</v>
          </cell>
          <cell r="FJ643">
            <v>8.8331999999999952E-2</v>
          </cell>
          <cell r="FK643">
            <v>8.543999999999996E-2</v>
          </cell>
          <cell r="FL643">
            <v>8.7479999999999961E-2</v>
          </cell>
          <cell r="FM643">
            <v>8.5319999999999965E-2</v>
          </cell>
          <cell r="FN643">
            <v>8.9279999999999943E-2</v>
          </cell>
          <cell r="FO643">
            <v>8.9279999999999943E-2</v>
          </cell>
          <cell r="FP643">
            <v>8.6399999999999949E-2</v>
          </cell>
          <cell r="FQ643">
            <v>8.9279999999999943E-2</v>
          </cell>
          <cell r="FR643">
            <v>8.6399999999999949E-2</v>
          </cell>
          <cell r="FS643">
            <v>8.6399999999999949E-2</v>
          </cell>
          <cell r="FT643">
            <v>8.9279999999999943E-2</v>
          </cell>
          <cell r="FU643">
            <v>8.0639999999999962E-2</v>
          </cell>
          <cell r="FV643">
            <v>8.9279999999999943E-2</v>
          </cell>
          <cell r="FW643">
            <v>8.6399999999999949E-2</v>
          </cell>
          <cell r="FX643">
            <v>8.9279999999999943E-2</v>
          </cell>
          <cell r="FY643">
            <v>8.6399999999999949E-2</v>
          </cell>
          <cell r="FZ643">
            <v>8.9279999999999943E-2</v>
          </cell>
          <cell r="GA643">
            <v>8.9279999999999943E-2</v>
          </cell>
          <cell r="GB643">
            <v>8.6399999999999949E-2</v>
          </cell>
          <cell r="GC643">
            <v>8.9279999999999943E-2</v>
          </cell>
          <cell r="GD643">
            <v>8.6399999999999949E-2</v>
          </cell>
          <cell r="GE643">
            <v>8.6399999999999949E-2</v>
          </cell>
          <cell r="GF643">
            <v>8.9279999999999943E-2</v>
          </cell>
          <cell r="GG643">
            <v>8.3519999999999955E-2</v>
          </cell>
          <cell r="GH643">
            <v>8.9279999999999943E-2</v>
          </cell>
          <cell r="GI643">
            <v>8.6399999999999949E-2</v>
          </cell>
          <cell r="GJ643">
            <v>8.9279999999999943E-2</v>
          </cell>
          <cell r="GK643">
            <v>8.6399999999999949E-2</v>
          </cell>
          <cell r="GL643">
            <v>8.9279999999999943E-2</v>
          </cell>
          <cell r="GM643">
            <v>8.9279999999999943E-2</v>
          </cell>
          <cell r="GN643">
            <v>8.6399999999999949E-2</v>
          </cell>
          <cell r="GO643">
            <v>8.9279999999999943E-2</v>
          </cell>
          <cell r="GP643">
            <v>8.6399999999999949E-2</v>
          </cell>
          <cell r="GQ643">
            <v>8.3519999999999955E-2</v>
          </cell>
          <cell r="GR643">
            <v>8.9279999999999943E-2</v>
          </cell>
          <cell r="GS643">
            <v>8.0639999999999962E-2</v>
          </cell>
          <cell r="GT643">
            <v>8.9279999999999943E-2</v>
          </cell>
          <cell r="GU643">
            <v>8.6399999999999949E-2</v>
          </cell>
          <cell r="GV643">
            <v>8.9279999999999943E-2</v>
          </cell>
          <cell r="GW643">
            <v>8.6399999999999949E-2</v>
          </cell>
          <cell r="GX643">
            <v>8.9279999999999943E-2</v>
          </cell>
          <cell r="GY643">
            <v>8.9279999999999943E-2</v>
          </cell>
          <cell r="GZ643">
            <v>8.6399999999999949E-2</v>
          </cell>
          <cell r="HA643">
            <v>8.9279999999999943E-2</v>
          </cell>
          <cell r="HB643">
            <v>8.6399999999999949E-2</v>
          </cell>
          <cell r="HC643">
            <v>8.6399999999999949E-2</v>
          </cell>
          <cell r="HD643">
            <v>8.9279999999999943E-2</v>
          </cell>
          <cell r="HE643">
            <v>8.0639999999999962E-2</v>
          </cell>
          <cell r="HF643">
            <v>8.9279999999999943E-2</v>
          </cell>
          <cell r="HG643">
            <v>8.6399999999999949E-2</v>
          </cell>
          <cell r="HH643">
            <v>8.9279999999999943E-2</v>
          </cell>
          <cell r="HI643">
            <v>8.6399999999999949E-2</v>
          </cell>
          <cell r="HJ643">
            <v>8.9279999999999943E-2</v>
          </cell>
          <cell r="HK643">
            <v>8.9279999999999943E-2</v>
          </cell>
          <cell r="HL643">
            <v>8.6399999999999949E-2</v>
          </cell>
          <cell r="HM643">
            <v>8.9279999999999943E-2</v>
          </cell>
          <cell r="HN643">
            <v>8.6399999999999949E-2</v>
          </cell>
          <cell r="HO643">
            <v>8.6399999999999949E-2</v>
          </cell>
          <cell r="HP643">
            <v>8.9279999999999943E-2</v>
          </cell>
          <cell r="HQ643">
            <v>8.0639999999999962E-2</v>
          </cell>
          <cell r="HR643">
            <v>8.9279999999999943E-2</v>
          </cell>
          <cell r="HS643">
            <v>8.6399999999999949E-2</v>
          </cell>
          <cell r="HT643">
            <v>8.9279999999999943E-2</v>
          </cell>
          <cell r="HU643">
            <v>8.6399999999999949E-2</v>
          </cell>
          <cell r="HV643">
            <v>8.9279999999999943E-2</v>
          </cell>
          <cell r="HW643">
            <v>8.9279999999999943E-2</v>
          </cell>
          <cell r="HX643">
            <v>8.6399999999999949E-2</v>
          </cell>
          <cell r="HY643">
            <v>8.9279999999999943E-2</v>
          </cell>
          <cell r="HZ643">
            <v>8.6399999999999949E-2</v>
          </cell>
          <cell r="IA643">
            <v>8.6399999999999949E-2</v>
          </cell>
          <cell r="IB643">
            <v>8.9279999999999943E-2</v>
          </cell>
          <cell r="IC643">
            <v>8.3519999999999955E-2</v>
          </cell>
          <cell r="ID643">
            <v>8.9279999999999943E-2</v>
          </cell>
          <cell r="IE643">
            <v>8.6399999999999949E-2</v>
          </cell>
          <cell r="IF643">
            <v>8.9279999999999943E-2</v>
          </cell>
          <cell r="IG643">
            <v>8.6399999999999949E-2</v>
          </cell>
          <cell r="IH643">
            <v>8.9279999999999943E-2</v>
          </cell>
          <cell r="II643">
            <v>8.9279999999999943E-2</v>
          </cell>
          <cell r="IJ643">
            <v>8.6399999999999949E-2</v>
          </cell>
          <cell r="IK643">
            <v>8.9279999999999943E-2</v>
          </cell>
          <cell r="IL643">
            <v>8.6399999999999949E-2</v>
          </cell>
          <cell r="IM643">
            <v>8.3519999999999955E-2</v>
          </cell>
          <cell r="IN643">
            <v>8.9279999999999943E-2</v>
          </cell>
          <cell r="IO643">
            <v>8.0639999999999962E-2</v>
          </cell>
          <cell r="IP643">
            <v>8.9279999999999943E-2</v>
          </cell>
          <cell r="IQ643">
            <v>8.6399999999999949E-2</v>
          </cell>
          <cell r="IR643">
            <v>8.9279999999999943E-2</v>
          </cell>
          <cell r="IS643">
            <v>8.6399999999999949E-2</v>
          </cell>
          <cell r="IT643">
            <v>8.9279999999999943E-2</v>
          </cell>
          <cell r="IU643">
            <v>8.9279999999999943E-2</v>
          </cell>
          <cell r="IV643">
            <v>8.6399999999999949E-2</v>
          </cell>
          <cell r="IW643">
            <v>8.9279999999999943E-2</v>
          </cell>
          <cell r="IX643">
            <v>8.6399999999999949E-2</v>
          </cell>
          <cell r="IY643">
            <v>8.6399999999999949E-2</v>
          </cell>
        </row>
        <row r="644">
          <cell r="C644" t="str">
            <v>NUC.PX.WYE._.PTC.Adv_Reactor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0</v>
          </cell>
          <cell r="CS644">
            <v>0</v>
          </cell>
          <cell r="CT644">
            <v>0</v>
          </cell>
          <cell r="CU644">
            <v>0</v>
          </cell>
          <cell r="CV644">
            <v>0</v>
          </cell>
          <cell r="CW644">
            <v>0</v>
          </cell>
          <cell r="CX644">
            <v>0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0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0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DX644">
            <v>8.9279999999999943E-2</v>
          </cell>
          <cell r="DY644">
            <v>8.0639999999999962E-2</v>
          </cell>
          <cell r="DZ644">
            <v>8.9279999999999943E-2</v>
          </cell>
          <cell r="EA644">
            <v>8.6399999999999949E-2</v>
          </cell>
          <cell r="EB644">
            <v>8.9279999999999943E-2</v>
          </cell>
          <cell r="EC644">
            <v>8.6399999999999949E-2</v>
          </cell>
          <cell r="ED644">
            <v>8.9279999999999943E-2</v>
          </cell>
          <cell r="EE644">
            <v>8.9279999999999943E-2</v>
          </cell>
          <cell r="EF644">
            <v>8.6399999999999949E-2</v>
          </cell>
          <cell r="EG644">
            <v>8.9279999999999943E-2</v>
          </cell>
          <cell r="EH644">
            <v>8.6399999999999949E-2</v>
          </cell>
          <cell r="EI644">
            <v>8.6399999999999949E-2</v>
          </cell>
          <cell r="EJ644">
            <v>7.4435587930000005E-2</v>
          </cell>
          <cell r="EK644">
            <v>7.7051999999999982E-2</v>
          </cell>
          <cell r="EL644">
            <v>8.2679999999999962E-2</v>
          </cell>
          <cell r="EM644">
            <v>7.6079999999999995E-2</v>
          </cell>
          <cell r="EN644">
            <v>8.3039999999999975E-2</v>
          </cell>
          <cell r="EO644">
            <v>8.4359999999999963E-2</v>
          </cell>
          <cell r="EP644">
            <v>8.9159999999999948E-2</v>
          </cell>
          <cell r="EQ644">
            <v>8.9279999999999943E-2</v>
          </cell>
          <cell r="ER644">
            <v>8.4839999999999971E-2</v>
          </cell>
          <cell r="ES644">
            <v>8.4599999999999967E-2</v>
          </cell>
          <cell r="ET644">
            <v>8.2319999999999977E-2</v>
          </cell>
          <cell r="EU644">
            <v>6.359999999999999E-2</v>
          </cell>
          <cell r="EV644">
            <v>7.5515587929999989E-2</v>
          </cell>
          <cell r="EW644">
            <v>7.175999999999999E-2</v>
          </cell>
          <cell r="EX644">
            <v>8.4251999999999966E-2</v>
          </cell>
          <cell r="EY644">
            <v>7.9319999999999974E-2</v>
          </cell>
          <cell r="EZ644">
            <v>8.4719999999999962E-2</v>
          </cell>
          <cell r="FA644">
            <v>8.2679999999999976E-2</v>
          </cell>
          <cell r="FB644">
            <v>8.9159999999999948E-2</v>
          </cell>
          <cell r="FC644">
            <v>8.9279999999999943E-2</v>
          </cell>
          <cell r="FD644">
            <v>8.4119999999999973E-2</v>
          </cell>
          <cell r="FE644">
            <v>8.2559999999999967E-2</v>
          </cell>
          <cell r="FF644">
            <v>8.3999999999999964E-2</v>
          </cell>
          <cell r="FG644">
            <v>6.4799999999999996E-2</v>
          </cell>
          <cell r="FH644">
            <v>7.5275587929999985E-2</v>
          </cell>
          <cell r="FI644">
            <v>7.1999999999999981E-2</v>
          </cell>
          <cell r="FJ644">
            <v>8.449199999999997E-2</v>
          </cell>
          <cell r="FK644">
            <v>8.2439999999999972E-2</v>
          </cell>
          <cell r="FL644">
            <v>8.7119999999999961E-2</v>
          </cell>
          <cell r="FM644">
            <v>8.2919999999999966E-2</v>
          </cell>
          <cell r="FN644">
            <v>8.9159999999999948E-2</v>
          </cell>
          <cell r="FO644">
            <v>8.9279999999999943E-2</v>
          </cell>
          <cell r="FP644">
            <v>8.5919999999999969E-2</v>
          </cell>
          <cell r="FQ644">
            <v>8.4359999999999963E-2</v>
          </cell>
          <cell r="FR644">
            <v>8.3999999999999964E-2</v>
          </cell>
          <cell r="FS644">
            <v>6.4799999999999996E-2</v>
          </cell>
          <cell r="FT644">
            <v>7.5035587929999994E-2</v>
          </cell>
          <cell r="FU644">
            <v>7.2239999999999985E-2</v>
          </cell>
          <cell r="FV644">
            <v>8.543999999999996E-2</v>
          </cell>
          <cell r="FW644">
            <v>8.315999999999997E-2</v>
          </cell>
          <cell r="FX644">
            <v>8.7839061519999956E-2</v>
          </cell>
          <cell r="FY644">
            <v>8.3039999999999961E-2</v>
          </cell>
          <cell r="FZ644">
            <v>8.9159999999999948E-2</v>
          </cell>
          <cell r="GA644">
            <v>8.9279999999999943E-2</v>
          </cell>
          <cell r="GB644">
            <v>8.5919999999999969E-2</v>
          </cell>
          <cell r="GC644">
            <v>8.4359999999999963E-2</v>
          </cell>
          <cell r="GD644">
            <v>8.3999999999999977E-2</v>
          </cell>
          <cell r="GE644">
            <v>6.4799999999999996E-2</v>
          </cell>
          <cell r="GF644">
            <v>7.4675587929999995E-2</v>
          </cell>
          <cell r="GG644">
            <v>7.5479999999999978E-2</v>
          </cell>
          <cell r="GH644">
            <v>8.543999999999996E-2</v>
          </cell>
          <cell r="GI644">
            <v>8.315999999999997E-2</v>
          </cell>
          <cell r="GJ644">
            <v>8.6759061519999958E-2</v>
          </cell>
          <cell r="GK644">
            <v>8.4119999999999959E-2</v>
          </cell>
          <cell r="GL644">
            <v>8.9159999999999948E-2</v>
          </cell>
          <cell r="GM644">
            <v>8.9279999999999943E-2</v>
          </cell>
          <cell r="GN644">
            <v>8.5919999999999969E-2</v>
          </cell>
          <cell r="GO644">
            <v>8.4359999999999963E-2</v>
          </cell>
          <cell r="GP644">
            <v>8.3999999999999964E-2</v>
          </cell>
          <cell r="GQ644">
            <v>6.1919999999999996E-2</v>
          </cell>
          <cell r="GR644">
            <v>7.4435587930000005E-2</v>
          </cell>
          <cell r="GS644">
            <v>7.4279999999999985E-2</v>
          </cell>
          <cell r="GT644">
            <v>8.543999999999996E-2</v>
          </cell>
          <cell r="GU644">
            <v>8.315999999999997E-2</v>
          </cell>
          <cell r="GV644">
            <v>8.5559061519999965E-2</v>
          </cell>
          <cell r="GW644">
            <v>8.5319999999999951E-2</v>
          </cell>
          <cell r="GX644">
            <v>8.9159999999999948E-2</v>
          </cell>
          <cell r="GY644">
            <v>8.9279999999999943E-2</v>
          </cell>
          <cell r="GZ644">
            <v>8.5919999999999969E-2</v>
          </cell>
          <cell r="HA644">
            <v>8.4359999999999963E-2</v>
          </cell>
          <cell r="HB644">
            <v>8.3999999999999964E-2</v>
          </cell>
          <cell r="HC644">
            <v>6.4799999999999996E-2</v>
          </cell>
          <cell r="HD644">
            <v>7.6079999999999981E-2</v>
          </cell>
          <cell r="HE644">
            <v>7.1399999999999991E-2</v>
          </cell>
          <cell r="HF644">
            <v>8.543999999999996E-2</v>
          </cell>
          <cell r="HG644">
            <v>8.3356813179999975E-2</v>
          </cell>
          <cell r="HH644">
            <v>8.7839999999999946E-2</v>
          </cell>
          <cell r="HI644">
            <v>8.3279999999999965E-2</v>
          </cell>
          <cell r="HJ644">
            <v>8.9022514229999947E-2</v>
          </cell>
          <cell r="HK644">
            <v>8.9279999999999943E-2</v>
          </cell>
          <cell r="HL644">
            <v>8.6159999999999959E-2</v>
          </cell>
          <cell r="HM644">
            <v>8.4180739749999983E-2</v>
          </cell>
          <cell r="HN644">
            <v>8.3999999999999964E-2</v>
          </cell>
          <cell r="HO644">
            <v>6.4899723940000001E-2</v>
          </cell>
          <cell r="HP644">
            <v>7.5719999999999982E-2</v>
          </cell>
          <cell r="HQ644">
            <v>7.175999999999999E-2</v>
          </cell>
          <cell r="HR644">
            <v>8.543999999999996E-2</v>
          </cell>
          <cell r="HS644">
            <v>8.3356813179999975E-2</v>
          </cell>
          <cell r="HT644">
            <v>8.7839999999999946E-2</v>
          </cell>
          <cell r="HU644">
            <v>8.3142514229999978E-2</v>
          </cell>
          <cell r="HV644">
            <v>8.9159999999999948E-2</v>
          </cell>
          <cell r="HW644">
            <v>8.9279999999999943E-2</v>
          </cell>
          <cell r="HX644">
            <v>8.5919999999999969E-2</v>
          </cell>
          <cell r="HY644">
            <v>8.4420739749999973E-2</v>
          </cell>
          <cell r="HZ644">
            <v>8.3999999999999964E-2</v>
          </cell>
          <cell r="IA644">
            <v>6.4899723940000001E-2</v>
          </cell>
          <cell r="IB644">
            <v>7.5479999999999992E-2</v>
          </cell>
          <cell r="IC644">
            <v>7.4879999999999974E-2</v>
          </cell>
          <cell r="ID644">
            <v>8.543999999999996E-2</v>
          </cell>
          <cell r="IE644">
            <v>8.3356813179999975E-2</v>
          </cell>
          <cell r="IF644">
            <v>8.7839999999999946E-2</v>
          </cell>
          <cell r="IG644">
            <v>8.3142514229999964E-2</v>
          </cell>
          <cell r="IH644">
            <v>8.9159999999999948E-2</v>
          </cell>
          <cell r="II644">
            <v>8.9279999999999943E-2</v>
          </cell>
          <cell r="IJ644">
            <v>8.5919999999999969E-2</v>
          </cell>
          <cell r="IK644">
            <v>8.442073974999996E-2</v>
          </cell>
          <cell r="IL644">
            <v>8.3999999999999977E-2</v>
          </cell>
          <cell r="IM644">
            <v>6.201972394E-2</v>
          </cell>
          <cell r="IN644">
            <v>8.9279999999999943E-2</v>
          </cell>
          <cell r="IO644">
            <v>8.0639999999999962E-2</v>
          </cell>
          <cell r="IP644">
            <v>8.9279999999999943E-2</v>
          </cell>
          <cell r="IQ644">
            <v>8.6399999999999949E-2</v>
          </cell>
          <cell r="IR644">
            <v>8.9279999999999943E-2</v>
          </cell>
          <cell r="IS644">
            <v>8.6399999999999949E-2</v>
          </cell>
          <cell r="IT644">
            <v>8.9279999999999943E-2</v>
          </cell>
          <cell r="IU644">
            <v>8.9279999999999943E-2</v>
          </cell>
          <cell r="IV644">
            <v>8.6399999999999949E-2</v>
          </cell>
          <cell r="IW644">
            <v>8.9279999999999943E-2</v>
          </cell>
          <cell r="IX644">
            <v>8.6399999999999949E-2</v>
          </cell>
          <cell r="IY644">
            <v>8.6399999999999949E-2</v>
          </cell>
        </row>
        <row r="645">
          <cell r="C645" t="str">
            <v>GCC.PX.BOR._.DF_.H_1x1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</row>
        <row r="646">
          <cell r="C646" t="str">
            <v>GCC.PX.BOR._.DF_.H_2x1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</row>
        <row r="647">
          <cell r="C647" t="str">
            <v>GSC.PX.BOR._.___.Frame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0</v>
          </cell>
          <cell r="ES647">
            <v>0</v>
          </cell>
          <cell r="ET647">
            <v>0</v>
          </cell>
          <cell r="EU647">
            <v>0</v>
          </cell>
          <cell r="EV647">
            <v>0</v>
          </cell>
          <cell r="EW647">
            <v>0</v>
          </cell>
          <cell r="EX647">
            <v>0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0</v>
          </cell>
          <cell r="FF647">
            <v>0</v>
          </cell>
          <cell r="FG647">
            <v>0</v>
          </cell>
          <cell r="FH647">
            <v>0</v>
          </cell>
          <cell r="FI647">
            <v>0</v>
          </cell>
          <cell r="FJ647">
            <v>0</v>
          </cell>
          <cell r="FK647">
            <v>0</v>
          </cell>
          <cell r="FL647">
            <v>0</v>
          </cell>
          <cell r="FM647">
            <v>0</v>
          </cell>
          <cell r="FN647">
            <v>0</v>
          </cell>
          <cell r="FO647">
            <v>0</v>
          </cell>
          <cell r="FP647">
            <v>0</v>
          </cell>
          <cell r="FQ647">
            <v>0</v>
          </cell>
          <cell r="FR647">
            <v>0</v>
          </cell>
          <cell r="FS647">
            <v>0</v>
          </cell>
          <cell r="FT647">
            <v>0</v>
          </cell>
          <cell r="FU647">
            <v>0</v>
          </cell>
          <cell r="FV647">
            <v>0</v>
          </cell>
          <cell r="FW647">
            <v>0</v>
          </cell>
          <cell r="FX647">
            <v>0</v>
          </cell>
          <cell r="FY647">
            <v>0</v>
          </cell>
          <cell r="FZ647">
            <v>0</v>
          </cell>
          <cell r="GA647">
            <v>0</v>
          </cell>
          <cell r="GB647">
            <v>0</v>
          </cell>
          <cell r="GC647">
            <v>0</v>
          </cell>
          <cell r="GD647">
            <v>0</v>
          </cell>
          <cell r="GE647">
            <v>0</v>
          </cell>
          <cell r="GF647">
            <v>0</v>
          </cell>
          <cell r="GG647">
            <v>0</v>
          </cell>
          <cell r="GH647">
            <v>0</v>
          </cell>
          <cell r="GI647">
            <v>0</v>
          </cell>
          <cell r="GJ647">
            <v>0</v>
          </cell>
          <cell r="GK647">
            <v>0</v>
          </cell>
          <cell r="GL647">
            <v>0</v>
          </cell>
          <cell r="GM647">
            <v>0</v>
          </cell>
          <cell r="GN647">
            <v>0</v>
          </cell>
          <cell r="GO647">
            <v>0</v>
          </cell>
          <cell r="GP647">
            <v>0</v>
          </cell>
          <cell r="GQ647">
            <v>0</v>
          </cell>
          <cell r="GR647">
            <v>0</v>
          </cell>
          <cell r="GS647">
            <v>0</v>
          </cell>
          <cell r="GT647">
            <v>0</v>
          </cell>
          <cell r="GU647">
            <v>0</v>
          </cell>
          <cell r="GV647">
            <v>0</v>
          </cell>
          <cell r="GW647">
            <v>0</v>
          </cell>
          <cell r="GX647">
            <v>0</v>
          </cell>
          <cell r="GY647">
            <v>0</v>
          </cell>
          <cell r="GZ647">
            <v>0</v>
          </cell>
          <cell r="HA647">
            <v>0</v>
          </cell>
          <cell r="HB647">
            <v>0</v>
          </cell>
          <cell r="HC647">
            <v>0</v>
          </cell>
          <cell r="HD647">
            <v>0</v>
          </cell>
          <cell r="HE647">
            <v>0</v>
          </cell>
          <cell r="HF647">
            <v>0</v>
          </cell>
          <cell r="HG647">
            <v>0</v>
          </cell>
          <cell r="HH647">
            <v>0</v>
          </cell>
          <cell r="HI647">
            <v>0</v>
          </cell>
          <cell r="HJ647">
            <v>0</v>
          </cell>
          <cell r="HK647">
            <v>0</v>
          </cell>
          <cell r="HL647">
            <v>0</v>
          </cell>
          <cell r="HM647">
            <v>0</v>
          </cell>
          <cell r="HN647">
            <v>0</v>
          </cell>
          <cell r="HO647">
            <v>0</v>
          </cell>
          <cell r="HP647">
            <v>0</v>
          </cell>
          <cell r="HQ647">
            <v>0</v>
          </cell>
          <cell r="HR647">
            <v>0</v>
          </cell>
          <cell r="HS647">
            <v>0</v>
          </cell>
          <cell r="HT647">
            <v>0</v>
          </cell>
          <cell r="HU647">
            <v>0</v>
          </cell>
          <cell r="HV647">
            <v>0</v>
          </cell>
          <cell r="HW647">
            <v>0</v>
          </cell>
          <cell r="HX647">
            <v>0</v>
          </cell>
          <cell r="HY647">
            <v>0</v>
          </cell>
          <cell r="HZ647">
            <v>0</v>
          </cell>
          <cell r="IA647">
            <v>0</v>
          </cell>
          <cell r="IB647">
            <v>0</v>
          </cell>
          <cell r="IC647">
            <v>0</v>
          </cell>
          <cell r="ID647">
            <v>0</v>
          </cell>
          <cell r="IE647">
            <v>0</v>
          </cell>
          <cell r="IF647">
            <v>0</v>
          </cell>
          <cell r="IG647">
            <v>0</v>
          </cell>
          <cell r="IH647">
            <v>0</v>
          </cell>
          <cell r="II647">
            <v>0</v>
          </cell>
          <cell r="IJ647">
            <v>0</v>
          </cell>
          <cell r="IK647">
            <v>0</v>
          </cell>
          <cell r="IL647">
            <v>0</v>
          </cell>
          <cell r="IM647">
            <v>0</v>
          </cell>
          <cell r="IN647">
            <v>0</v>
          </cell>
          <cell r="IO647">
            <v>0</v>
          </cell>
          <cell r="IP647">
            <v>0</v>
          </cell>
          <cell r="IQ647">
            <v>0</v>
          </cell>
          <cell r="IR647">
            <v>0</v>
          </cell>
          <cell r="IS647">
            <v>0</v>
          </cell>
          <cell r="IT647">
            <v>0</v>
          </cell>
          <cell r="IU647">
            <v>0</v>
          </cell>
          <cell r="IV647">
            <v>0</v>
          </cell>
          <cell r="IW647">
            <v>0</v>
          </cell>
          <cell r="IX647">
            <v>0</v>
          </cell>
          <cell r="IY647">
            <v>0</v>
          </cell>
        </row>
        <row r="648">
          <cell r="C648" t="str">
            <v>GEO.PX.COR._.NTC.NF-EGS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5.2600799999999968E-2</v>
          </cell>
          <cell r="EW648">
            <v>4.7439699999999974E-2</v>
          </cell>
          <cell r="EX648">
            <v>4.7510399999999973E-2</v>
          </cell>
          <cell r="EY648">
            <v>3.6976099999999984E-2</v>
          </cell>
          <cell r="EZ648">
            <v>3.8531499999999982E-2</v>
          </cell>
          <cell r="FA648">
            <v>3.4996499999999986E-2</v>
          </cell>
          <cell r="FB648">
            <v>4.9136499999999972E-2</v>
          </cell>
          <cell r="FC648">
            <v>4.5035899999999976E-2</v>
          </cell>
          <cell r="FD648">
            <v>4.5813599999999975E-2</v>
          </cell>
          <cell r="FE648">
            <v>4.8853699999999972E-2</v>
          </cell>
          <cell r="FF648">
            <v>5.090399999999997E-2</v>
          </cell>
          <cell r="FG648">
            <v>5.090399999999997E-2</v>
          </cell>
          <cell r="FH648">
            <v>5.2600799999999968E-2</v>
          </cell>
          <cell r="FI648">
            <v>4.7227599999999974E-2</v>
          </cell>
          <cell r="FJ648">
            <v>4.9419299999999972E-2</v>
          </cell>
          <cell r="FK648">
            <v>3.8036599999999983E-2</v>
          </cell>
          <cell r="FL648">
            <v>3.9591999999999981E-2</v>
          </cell>
          <cell r="FM648">
            <v>3.7753799999999983E-2</v>
          </cell>
          <cell r="FN648">
            <v>5.118679999999997E-2</v>
          </cell>
          <cell r="FO648">
            <v>4.7227599999999974E-2</v>
          </cell>
          <cell r="FP648">
            <v>4.7793199999999966E-2</v>
          </cell>
          <cell r="FQ648">
            <v>5.132819999999997E-2</v>
          </cell>
          <cell r="FR648">
            <v>5.083329999999997E-2</v>
          </cell>
          <cell r="FS648">
            <v>5.083329999999997E-2</v>
          </cell>
          <cell r="FT648">
            <v>5.2600799999999968E-2</v>
          </cell>
          <cell r="FU648">
            <v>4.7510399999999973E-2</v>
          </cell>
          <cell r="FV648">
            <v>4.9489999999999972E-2</v>
          </cell>
          <cell r="FW648">
            <v>3.8743599999999982E-2</v>
          </cell>
          <cell r="FX648">
            <v>4.058179999999998E-2</v>
          </cell>
          <cell r="FY648">
            <v>3.9804099999999981E-2</v>
          </cell>
          <cell r="FZ648">
            <v>5.062119999999997E-2</v>
          </cell>
          <cell r="GA648">
            <v>4.8005299999999973E-2</v>
          </cell>
          <cell r="GB648">
            <v>4.9702099999999964E-2</v>
          </cell>
          <cell r="GC648">
            <v>5.2600799999999968E-2</v>
          </cell>
          <cell r="GD648">
            <v>5.090399999999997E-2</v>
          </cell>
          <cell r="GE648">
            <v>5.090399999999997E-2</v>
          </cell>
          <cell r="GF648">
            <v>5.2600799999999968E-2</v>
          </cell>
          <cell r="GG648">
            <v>4.9207199999999972E-2</v>
          </cell>
          <cell r="GH648">
            <v>4.9914199999999964E-2</v>
          </cell>
          <cell r="GI648">
            <v>3.9379899999999982E-2</v>
          </cell>
          <cell r="GJ648">
            <v>4.1076699999999973E-2</v>
          </cell>
          <cell r="GK648">
            <v>3.9733399999999981E-2</v>
          </cell>
          <cell r="GL648">
            <v>5.062119999999997E-2</v>
          </cell>
          <cell r="GM648">
            <v>4.8712299999999972E-2</v>
          </cell>
          <cell r="GN648">
            <v>5.0338399999999971E-2</v>
          </cell>
          <cell r="GO648">
            <v>5.2600799999999968E-2</v>
          </cell>
          <cell r="GP648">
            <v>5.090399999999997E-2</v>
          </cell>
          <cell r="GQ648">
            <v>4.9207199999999972E-2</v>
          </cell>
          <cell r="GR648">
            <v>5.2600799999999968E-2</v>
          </cell>
          <cell r="GS648">
            <v>4.7439699999999974E-2</v>
          </cell>
          <cell r="GT648">
            <v>4.8924399999999965E-2</v>
          </cell>
          <cell r="GU648">
            <v>3.8248699999999983E-2</v>
          </cell>
          <cell r="GV648">
            <v>3.9309199999999982E-2</v>
          </cell>
          <cell r="GW648">
            <v>3.8531499999999982E-2</v>
          </cell>
          <cell r="GX648">
            <v>4.9207199999999972E-2</v>
          </cell>
          <cell r="GY648">
            <v>4.6025699999999975E-2</v>
          </cell>
          <cell r="GZ648">
            <v>4.9136499999999972E-2</v>
          </cell>
          <cell r="HA648">
            <v>5.1540299999999963E-2</v>
          </cell>
          <cell r="HB648">
            <v>5.090399999999997E-2</v>
          </cell>
          <cell r="HC648">
            <v>5.090399999999997E-2</v>
          </cell>
          <cell r="HD648">
            <v>5.2600799999999968E-2</v>
          </cell>
          <cell r="HE648">
            <v>4.7510399999999973E-2</v>
          </cell>
          <cell r="HF648">
            <v>5.1752399999999969E-2</v>
          </cell>
          <cell r="HG648">
            <v>4.3056299999999978E-2</v>
          </cell>
          <cell r="HH648">
            <v>4.3833999999999977E-2</v>
          </cell>
          <cell r="HI648">
            <v>4.2702799999999978E-2</v>
          </cell>
          <cell r="HJ648">
            <v>5.1893799999999969E-2</v>
          </cell>
          <cell r="HK648">
            <v>5.1964499999999969E-2</v>
          </cell>
          <cell r="HL648">
            <v>5.0338399999999971E-2</v>
          </cell>
          <cell r="HM648">
            <v>5.2600799999999968E-2</v>
          </cell>
          <cell r="HN648">
            <v>5.090399999999997E-2</v>
          </cell>
          <cell r="HO648">
            <v>5.090399999999997E-2</v>
          </cell>
          <cell r="HP648">
            <v>5.2600799999999968E-2</v>
          </cell>
          <cell r="HQ648">
            <v>4.7510399999999973E-2</v>
          </cell>
          <cell r="HR648">
            <v>5.2600799999999968E-2</v>
          </cell>
          <cell r="HS648">
            <v>4.3763299999999977E-2</v>
          </cell>
          <cell r="HT648">
            <v>4.8005299999999973E-2</v>
          </cell>
          <cell r="HU648">
            <v>4.5672199999999975E-2</v>
          </cell>
          <cell r="HV648">
            <v>5.2600799999999968E-2</v>
          </cell>
          <cell r="HW648">
            <v>5.2600799999999968E-2</v>
          </cell>
          <cell r="HX648">
            <v>5.090399999999997E-2</v>
          </cell>
          <cell r="HY648">
            <v>5.2600799999999968E-2</v>
          </cell>
          <cell r="HZ648">
            <v>5.090399999999997E-2</v>
          </cell>
          <cell r="IA648">
            <v>5.090399999999997E-2</v>
          </cell>
          <cell r="IB648">
            <v>5.2600799999999968E-2</v>
          </cell>
          <cell r="IC648">
            <v>4.9207199999999972E-2</v>
          </cell>
          <cell r="ID648">
            <v>5.2600799999999968E-2</v>
          </cell>
          <cell r="IE648">
            <v>4.5672199999999975E-2</v>
          </cell>
          <cell r="IF648">
            <v>5.1893799999999969E-2</v>
          </cell>
          <cell r="IG648">
            <v>4.9348599999999972E-2</v>
          </cell>
          <cell r="IH648">
            <v>5.2600799999999968E-2</v>
          </cell>
          <cell r="II648">
            <v>5.2600799999999968E-2</v>
          </cell>
          <cell r="IJ648">
            <v>5.090399999999997E-2</v>
          </cell>
          <cell r="IK648">
            <v>5.2600799999999968E-2</v>
          </cell>
          <cell r="IL648">
            <v>5.090399999999997E-2</v>
          </cell>
          <cell r="IM648">
            <v>4.9207199999999972E-2</v>
          </cell>
          <cell r="IN648">
            <v>5.2600799999999968E-2</v>
          </cell>
          <cell r="IO648">
            <v>4.7510399999999973E-2</v>
          </cell>
          <cell r="IP648">
            <v>5.2600799999999968E-2</v>
          </cell>
          <cell r="IQ648">
            <v>4.7651799999999973E-2</v>
          </cell>
          <cell r="IR648">
            <v>5.1893799999999969E-2</v>
          </cell>
          <cell r="IS648">
            <v>5.0126299999999971E-2</v>
          </cell>
          <cell r="IT648">
            <v>5.2600799999999968E-2</v>
          </cell>
          <cell r="IU648">
            <v>5.2600799999999968E-2</v>
          </cell>
          <cell r="IV648">
            <v>5.090399999999997E-2</v>
          </cell>
          <cell r="IW648">
            <v>5.2600799999999968E-2</v>
          </cell>
          <cell r="IX648">
            <v>5.090399999999997E-2</v>
          </cell>
          <cell r="IY648">
            <v>5.090399999999997E-2</v>
          </cell>
        </row>
        <row r="649">
          <cell r="C649" t="str">
            <v>GEO.PX.UTS._.NTC.NF-EGS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0</v>
          </cell>
          <cell r="ES649">
            <v>0</v>
          </cell>
          <cell r="ET649">
            <v>0</v>
          </cell>
          <cell r="EU649">
            <v>0</v>
          </cell>
          <cell r="EV649">
            <v>5.2600799999999968E-2</v>
          </cell>
          <cell r="EW649">
            <v>4.7439699999999974E-2</v>
          </cell>
          <cell r="EX649">
            <v>4.8075999999999973E-2</v>
          </cell>
          <cell r="EY649">
            <v>4.0440399999999981E-2</v>
          </cell>
          <cell r="EZ649">
            <v>4.8570899999999972E-2</v>
          </cell>
          <cell r="FA649">
            <v>4.8995099999999972E-2</v>
          </cell>
          <cell r="FB649">
            <v>5.2530099999999968E-2</v>
          </cell>
          <cell r="FC649">
            <v>5.2600799999999968E-2</v>
          </cell>
          <cell r="FD649">
            <v>4.9419299999999965E-2</v>
          </cell>
          <cell r="FE649">
            <v>5.0479799999999971E-2</v>
          </cell>
          <cell r="FF649">
            <v>5.090399999999997E-2</v>
          </cell>
          <cell r="FG649">
            <v>5.090399999999997E-2</v>
          </cell>
          <cell r="FH649">
            <v>5.2600799999999968E-2</v>
          </cell>
          <cell r="FI649">
            <v>4.7298299999999974E-2</v>
          </cell>
          <cell r="FJ649">
            <v>5.0196999999999971E-2</v>
          </cell>
          <cell r="FK649">
            <v>4.3975399999999977E-2</v>
          </cell>
          <cell r="FL649">
            <v>4.9914199999999964E-2</v>
          </cell>
          <cell r="FM649">
            <v>4.9631399999999964E-2</v>
          </cell>
          <cell r="FN649">
            <v>5.2600799999999968E-2</v>
          </cell>
          <cell r="FO649">
            <v>5.2600799999999968E-2</v>
          </cell>
          <cell r="FP649">
            <v>5.090399999999997E-2</v>
          </cell>
          <cell r="FQ649">
            <v>5.2530099999999968E-2</v>
          </cell>
          <cell r="FR649">
            <v>5.090399999999997E-2</v>
          </cell>
          <cell r="FS649">
            <v>5.090399999999997E-2</v>
          </cell>
          <cell r="FT649">
            <v>5.2600799999999968E-2</v>
          </cell>
          <cell r="FU649">
            <v>4.7439699999999974E-2</v>
          </cell>
          <cell r="FV649">
            <v>5.2035199999999969E-2</v>
          </cell>
          <cell r="FW649">
            <v>4.9560699999999971E-2</v>
          </cell>
          <cell r="FX649">
            <v>5.2530099999999968E-2</v>
          </cell>
          <cell r="FY649">
            <v>5.090399999999997E-2</v>
          </cell>
          <cell r="FZ649">
            <v>5.2600799999999968E-2</v>
          </cell>
          <cell r="GA649">
            <v>5.2600799999999968E-2</v>
          </cell>
          <cell r="GB649">
            <v>5.083329999999997E-2</v>
          </cell>
          <cell r="GC649">
            <v>5.2600799999999968E-2</v>
          </cell>
          <cell r="GD649">
            <v>5.090399999999997E-2</v>
          </cell>
          <cell r="GE649">
            <v>5.090399999999997E-2</v>
          </cell>
          <cell r="GF649">
            <v>5.2600799999999968E-2</v>
          </cell>
          <cell r="GG649">
            <v>4.9136499999999972E-2</v>
          </cell>
          <cell r="GH649">
            <v>5.2317999999999969E-2</v>
          </cell>
          <cell r="GI649">
            <v>5.076259999999997E-2</v>
          </cell>
          <cell r="GJ649">
            <v>5.2600799999999968E-2</v>
          </cell>
          <cell r="GK649">
            <v>5.090399999999997E-2</v>
          </cell>
          <cell r="GL649">
            <v>5.2600799999999968E-2</v>
          </cell>
          <cell r="GM649">
            <v>5.2600799999999968E-2</v>
          </cell>
          <cell r="GN649">
            <v>5.090399999999997E-2</v>
          </cell>
          <cell r="GO649">
            <v>5.2600799999999968E-2</v>
          </cell>
          <cell r="GP649">
            <v>5.090399999999997E-2</v>
          </cell>
          <cell r="GQ649">
            <v>4.9207199999999972E-2</v>
          </cell>
          <cell r="GR649">
            <v>5.2600799999999968E-2</v>
          </cell>
          <cell r="GS649">
            <v>4.7368999999999974E-2</v>
          </cell>
          <cell r="GT649">
            <v>5.2035199999999969E-2</v>
          </cell>
          <cell r="GU649">
            <v>5.069189999999997E-2</v>
          </cell>
          <cell r="GV649">
            <v>5.2600799999999968E-2</v>
          </cell>
          <cell r="GW649">
            <v>5.076259999999997E-2</v>
          </cell>
          <cell r="GX649">
            <v>5.2600799999999968E-2</v>
          </cell>
          <cell r="GY649">
            <v>5.2530099999999968E-2</v>
          </cell>
          <cell r="GZ649">
            <v>5.083329999999997E-2</v>
          </cell>
          <cell r="HA649">
            <v>5.2600799999999968E-2</v>
          </cell>
          <cell r="HB649">
            <v>5.090399999999997E-2</v>
          </cell>
          <cell r="HC649">
            <v>5.090399999999997E-2</v>
          </cell>
          <cell r="HD649">
            <v>5.2600799999999968E-2</v>
          </cell>
          <cell r="HE649">
            <v>4.7439699999999974E-2</v>
          </cell>
          <cell r="HF649">
            <v>5.2530099999999968E-2</v>
          </cell>
          <cell r="HG649">
            <v>5.076259999999997E-2</v>
          </cell>
          <cell r="HH649">
            <v>5.2600799999999968E-2</v>
          </cell>
          <cell r="HI649">
            <v>5.090399999999997E-2</v>
          </cell>
          <cell r="HJ649">
            <v>5.2600799999999968E-2</v>
          </cell>
          <cell r="HK649">
            <v>5.2600799999999968E-2</v>
          </cell>
          <cell r="HL649">
            <v>5.090399999999997E-2</v>
          </cell>
          <cell r="HM649">
            <v>5.2600799999999968E-2</v>
          </cell>
          <cell r="HN649">
            <v>5.090399999999997E-2</v>
          </cell>
          <cell r="HO649">
            <v>5.090399999999997E-2</v>
          </cell>
          <cell r="HP649">
            <v>5.2600799999999968E-2</v>
          </cell>
          <cell r="HQ649">
            <v>4.7510399999999973E-2</v>
          </cell>
          <cell r="HR649">
            <v>5.2459399999999969E-2</v>
          </cell>
          <cell r="HS649">
            <v>5.0267699999999971E-2</v>
          </cell>
          <cell r="HT649">
            <v>5.2600799999999968E-2</v>
          </cell>
          <cell r="HU649">
            <v>5.090399999999997E-2</v>
          </cell>
          <cell r="HV649">
            <v>5.2600799999999968E-2</v>
          </cell>
          <cell r="HW649">
            <v>5.2600799999999968E-2</v>
          </cell>
          <cell r="HX649">
            <v>5.090399999999997E-2</v>
          </cell>
          <cell r="HY649">
            <v>5.2600799999999968E-2</v>
          </cell>
          <cell r="HZ649">
            <v>5.090399999999997E-2</v>
          </cell>
          <cell r="IA649">
            <v>5.090399999999997E-2</v>
          </cell>
          <cell r="IB649">
            <v>5.2600799999999968E-2</v>
          </cell>
          <cell r="IC649">
            <v>4.9207199999999972E-2</v>
          </cell>
          <cell r="ID649">
            <v>5.2459399999999969E-2</v>
          </cell>
          <cell r="IE649">
            <v>5.090399999999997E-2</v>
          </cell>
          <cell r="IF649">
            <v>5.2600799999999968E-2</v>
          </cell>
          <cell r="IG649">
            <v>5.090399999999997E-2</v>
          </cell>
          <cell r="IH649">
            <v>5.2600799999999968E-2</v>
          </cell>
          <cell r="II649">
            <v>5.2600799999999968E-2</v>
          </cell>
          <cell r="IJ649">
            <v>5.090399999999997E-2</v>
          </cell>
          <cell r="IK649">
            <v>5.2600799999999968E-2</v>
          </cell>
          <cell r="IL649">
            <v>5.090399999999997E-2</v>
          </cell>
          <cell r="IM649">
            <v>4.9207199999999972E-2</v>
          </cell>
          <cell r="IN649">
            <v>5.2600799999999968E-2</v>
          </cell>
          <cell r="IO649">
            <v>4.7510399999999973E-2</v>
          </cell>
          <cell r="IP649">
            <v>5.2600799999999968E-2</v>
          </cell>
          <cell r="IQ649">
            <v>5.090399999999997E-2</v>
          </cell>
          <cell r="IR649">
            <v>5.2600799999999968E-2</v>
          </cell>
          <cell r="IS649">
            <v>5.090399999999997E-2</v>
          </cell>
          <cell r="IT649">
            <v>5.2600799999999968E-2</v>
          </cell>
          <cell r="IU649">
            <v>5.2600799999999968E-2</v>
          </cell>
          <cell r="IV649">
            <v>5.090399999999997E-2</v>
          </cell>
          <cell r="IW649">
            <v>5.2600799999999968E-2</v>
          </cell>
          <cell r="IX649">
            <v>5.090399999999997E-2</v>
          </cell>
          <cell r="IY649">
            <v>5.090399999999997E-2</v>
          </cell>
        </row>
        <row r="650">
          <cell r="C650" t="str">
            <v>NUC.PX.BOR._.PTC.Adv_Reactor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8.9279999999999943E-2</v>
          </cell>
          <cell r="EW650">
            <v>8.0639999999999962E-2</v>
          </cell>
          <cell r="EX650">
            <v>8.7575291349999959E-2</v>
          </cell>
          <cell r="EY650">
            <v>8.1590881399999982E-2</v>
          </cell>
          <cell r="EZ650">
            <v>8.5694192569999952E-2</v>
          </cell>
          <cell r="FA650">
            <v>8.4410545209999951E-2</v>
          </cell>
          <cell r="FB650">
            <v>8.9279999999999943E-2</v>
          </cell>
          <cell r="FC650">
            <v>8.9279999999999943E-2</v>
          </cell>
          <cell r="FD650">
            <v>8.4534675319999961E-2</v>
          </cell>
          <cell r="FE650">
            <v>8.862361184999995E-2</v>
          </cell>
          <cell r="FF650">
            <v>8.6399999999999949E-2</v>
          </cell>
          <cell r="FG650">
            <v>8.6399999999999949E-2</v>
          </cell>
          <cell r="FH650">
            <v>8.9279999999999943E-2</v>
          </cell>
          <cell r="FI650">
            <v>8.0639999999999962E-2</v>
          </cell>
          <cell r="FJ650">
            <v>8.8570061679999951E-2</v>
          </cell>
          <cell r="FK650">
            <v>8.543999999999996E-2</v>
          </cell>
          <cell r="FL650">
            <v>8.7751028439999962E-2</v>
          </cell>
          <cell r="FM650">
            <v>8.5554709039999954E-2</v>
          </cell>
          <cell r="FN650">
            <v>8.9279999999999943E-2</v>
          </cell>
          <cell r="FO650">
            <v>8.9279999999999943E-2</v>
          </cell>
          <cell r="FP650">
            <v>8.6399999999999949E-2</v>
          </cell>
          <cell r="FQ650">
            <v>8.9279999999999943E-2</v>
          </cell>
          <cell r="FR650">
            <v>8.6399999999999949E-2</v>
          </cell>
          <cell r="FS650">
            <v>8.6399999999999949E-2</v>
          </cell>
          <cell r="FT650">
            <v>8.9279999999999943E-2</v>
          </cell>
          <cell r="FU650">
            <v>8.0639999999999962E-2</v>
          </cell>
          <cell r="FV650">
            <v>8.9279999999999943E-2</v>
          </cell>
          <cell r="FW650">
            <v>8.6399999999999949E-2</v>
          </cell>
          <cell r="FX650">
            <v>8.9279999999999943E-2</v>
          </cell>
          <cell r="FY650">
            <v>8.6399999999999949E-2</v>
          </cell>
          <cell r="FZ650">
            <v>8.9279999999999943E-2</v>
          </cell>
          <cell r="GA650">
            <v>8.9279999999999943E-2</v>
          </cell>
          <cell r="GB650">
            <v>8.6399999999999949E-2</v>
          </cell>
          <cell r="GC650">
            <v>8.9279999999999943E-2</v>
          </cell>
          <cell r="GD650">
            <v>8.6399999999999949E-2</v>
          </cell>
          <cell r="GE650">
            <v>8.6399999999999949E-2</v>
          </cell>
          <cell r="GF650">
            <v>8.9279999999999943E-2</v>
          </cell>
          <cell r="GG650">
            <v>8.3519999999999955E-2</v>
          </cell>
          <cell r="GH650">
            <v>8.9279999999999943E-2</v>
          </cell>
          <cell r="GI650">
            <v>8.6399999999999949E-2</v>
          </cell>
          <cell r="GJ650">
            <v>8.9279999999999943E-2</v>
          </cell>
          <cell r="GK650">
            <v>8.6399999999999949E-2</v>
          </cell>
          <cell r="GL650">
            <v>8.9279999999999943E-2</v>
          </cell>
          <cell r="GM650">
            <v>8.9279999999999943E-2</v>
          </cell>
          <cell r="GN650">
            <v>8.6399999999999949E-2</v>
          </cell>
          <cell r="GO650">
            <v>8.9279999999999943E-2</v>
          </cell>
          <cell r="GP650">
            <v>8.6399999999999949E-2</v>
          </cell>
          <cell r="GQ650">
            <v>8.3519999999999955E-2</v>
          </cell>
          <cell r="GR650">
            <v>8.9279999999999943E-2</v>
          </cell>
          <cell r="GS650">
            <v>8.0639999999999962E-2</v>
          </cell>
          <cell r="GT650">
            <v>8.9279999999999943E-2</v>
          </cell>
          <cell r="GU650">
            <v>8.6399999999999949E-2</v>
          </cell>
          <cell r="GV650">
            <v>8.9279999999999943E-2</v>
          </cell>
          <cell r="GW650">
            <v>8.6399999999999949E-2</v>
          </cell>
          <cell r="GX650">
            <v>8.9279999999999943E-2</v>
          </cell>
          <cell r="GY650">
            <v>8.9279999999999943E-2</v>
          </cell>
          <cell r="GZ650">
            <v>8.6399999999999949E-2</v>
          </cell>
          <cell r="HA650">
            <v>8.9279999999999943E-2</v>
          </cell>
          <cell r="HB650">
            <v>8.6399999999999949E-2</v>
          </cell>
          <cell r="HC650">
            <v>8.6399999999999949E-2</v>
          </cell>
          <cell r="HD650">
            <v>8.9279999999999943E-2</v>
          </cell>
          <cell r="HE650">
            <v>8.0639999999999962E-2</v>
          </cell>
          <cell r="HF650">
            <v>8.9279999999999943E-2</v>
          </cell>
          <cell r="HG650">
            <v>8.6399999999999949E-2</v>
          </cell>
          <cell r="HH650">
            <v>8.9279999999999943E-2</v>
          </cell>
          <cell r="HI650">
            <v>8.6399999999999949E-2</v>
          </cell>
          <cell r="HJ650">
            <v>8.9279999999999943E-2</v>
          </cell>
          <cell r="HK650">
            <v>8.9279999999999943E-2</v>
          </cell>
          <cell r="HL650">
            <v>8.6399999999999949E-2</v>
          </cell>
          <cell r="HM650">
            <v>8.9279999999999943E-2</v>
          </cell>
          <cell r="HN650">
            <v>8.6399999999999949E-2</v>
          </cell>
          <cell r="HO650">
            <v>8.6399999999999949E-2</v>
          </cell>
          <cell r="HP650">
            <v>8.9279999999999943E-2</v>
          </cell>
          <cell r="HQ650">
            <v>8.0639999999999962E-2</v>
          </cell>
          <cell r="HR650">
            <v>8.9279999999999943E-2</v>
          </cell>
          <cell r="HS650">
            <v>8.6399999999999949E-2</v>
          </cell>
          <cell r="HT650">
            <v>8.9279999999999943E-2</v>
          </cell>
          <cell r="HU650">
            <v>8.6399999999999949E-2</v>
          </cell>
          <cell r="HV650">
            <v>8.9279999999999943E-2</v>
          </cell>
          <cell r="HW650">
            <v>8.9279999999999943E-2</v>
          </cell>
          <cell r="HX650">
            <v>8.6399999999999949E-2</v>
          </cell>
          <cell r="HY650">
            <v>8.9279999999999943E-2</v>
          </cell>
          <cell r="HZ650">
            <v>8.6399999999999949E-2</v>
          </cell>
          <cell r="IA650">
            <v>8.6399999999999949E-2</v>
          </cell>
          <cell r="IB650">
            <v>8.9279999999999943E-2</v>
          </cell>
          <cell r="IC650">
            <v>8.3519999999999955E-2</v>
          </cell>
          <cell r="ID650">
            <v>8.9279999999999943E-2</v>
          </cell>
          <cell r="IE650">
            <v>8.6399999999999949E-2</v>
          </cell>
          <cell r="IF650">
            <v>8.9279999999999943E-2</v>
          </cell>
          <cell r="IG650">
            <v>8.6399999999999949E-2</v>
          </cell>
          <cell r="IH650">
            <v>8.9279999999999943E-2</v>
          </cell>
          <cell r="II650">
            <v>8.9279999999999943E-2</v>
          </cell>
          <cell r="IJ650">
            <v>8.6399999999999949E-2</v>
          </cell>
          <cell r="IK650">
            <v>8.9279999999999943E-2</v>
          </cell>
          <cell r="IL650">
            <v>8.6399999999999949E-2</v>
          </cell>
          <cell r="IM650">
            <v>8.3519999999999955E-2</v>
          </cell>
          <cell r="IN650">
            <v>8.9279999999999943E-2</v>
          </cell>
          <cell r="IO650">
            <v>8.0639999999999962E-2</v>
          </cell>
          <cell r="IP650">
            <v>8.9279999999999943E-2</v>
          </cell>
          <cell r="IQ650">
            <v>8.6399999999999949E-2</v>
          </cell>
          <cell r="IR650">
            <v>8.9279999999999943E-2</v>
          </cell>
          <cell r="IS650">
            <v>8.6399999999999949E-2</v>
          </cell>
          <cell r="IT650">
            <v>8.9279999999999943E-2</v>
          </cell>
          <cell r="IU650">
            <v>8.9279999999999943E-2</v>
          </cell>
          <cell r="IV650">
            <v>8.6399999999999949E-2</v>
          </cell>
          <cell r="IW650">
            <v>8.9279999999999943E-2</v>
          </cell>
          <cell r="IX650">
            <v>8.6399999999999949E-2</v>
          </cell>
          <cell r="IY650">
            <v>8.6399999999999949E-2</v>
          </cell>
        </row>
        <row r="651">
          <cell r="C651" t="str">
            <v>PV_.PX.BDG._.NTC.Small_Scale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1.0323945839999998E-2</v>
          </cell>
          <cell r="EW651">
            <v>1.5292395460000002E-2</v>
          </cell>
          <cell r="EX651">
            <v>1.4817064519999998E-2</v>
          </cell>
          <cell r="EY651">
            <v>1.2608321529999999E-2</v>
          </cell>
          <cell r="EZ651">
            <v>2.4865067379999998E-2</v>
          </cell>
          <cell r="FA651">
            <v>3.0152630640000008E-2</v>
          </cell>
          <cell r="FB651">
            <v>3.1555023679999995E-2</v>
          </cell>
          <cell r="FC651">
            <v>2.8091796229999997E-2</v>
          </cell>
          <cell r="FD651">
            <v>2.3755129579999999E-2</v>
          </cell>
          <cell r="FE651">
            <v>1.6704446959999997E-2</v>
          </cell>
          <cell r="FF651">
            <v>1.4530957880000002E-2</v>
          </cell>
          <cell r="FG651">
            <v>8.5894007000000012E-3</v>
          </cell>
          <cell r="FH651">
            <v>1.0569817599999998E-2</v>
          </cell>
          <cell r="FI651">
            <v>1.56065934E-2</v>
          </cell>
          <cell r="FJ651">
            <v>1.6219090000000002E-2</v>
          </cell>
          <cell r="FK651">
            <v>1.3690050019999999E-2</v>
          </cell>
          <cell r="FL651">
            <v>2.6492867489999995E-2</v>
          </cell>
          <cell r="FM651">
            <v>3.0873735480000008E-2</v>
          </cell>
          <cell r="FN651">
            <v>3.099695785E-2</v>
          </cell>
          <cell r="FO651">
            <v>2.8658999949999993E-2</v>
          </cell>
          <cell r="FP651">
            <v>2.3961316739999995E-2</v>
          </cell>
          <cell r="FQ651">
            <v>1.7757663220000001E-2</v>
          </cell>
          <cell r="FR651">
            <v>1.4085293510000001E-2</v>
          </cell>
          <cell r="FS651">
            <v>8.7290338400000025E-3</v>
          </cell>
          <cell r="FT651">
            <v>1.0828068809999997E-2</v>
          </cell>
          <cell r="FU651">
            <v>1.5297830390000001E-2</v>
          </cell>
          <cell r="FV651">
            <v>1.7559357040000004E-2</v>
          </cell>
          <cell r="FW651">
            <v>1.7526233129999999E-2</v>
          </cell>
          <cell r="FX651">
            <v>2.9953096029999998E-2</v>
          </cell>
          <cell r="FY651">
            <v>3.1409611120000007E-2</v>
          </cell>
          <cell r="FZ651">
            <v>3.0930277059999997E-2</v>
          </cell>
          <cell r="GA651">
            <v>2.8551089809999996E-2</v>
          </cell>
          <cell r="GB651">
            <v>2.4962691129999999E-2</v>
          </cell>
          <cell r="GC651">
            <v>1.8910083200000004E-2</v>
          </cell>
          <cell r="GD651">
            <v>1.3828385029999999E-2</v>
          </cell>
          <cell r="GE651">
            <v>8.6872531200000019E-3</v>
          </cell>
          <cell r="GF651">
            <v>1.0852704379999996E-2</v>
          </cell>
          <cell r="GG651">
            <v>1.5375019639999999E-2</v>
          </cell>
          <cell r="GH651">
            <v>2.0088609110000009E-2</v>
          </cell>
          <cell r="GI651">
            <v>1.945715093E-2</v>
          </cell>
          <cell r="GJ651">
            <v>3.0677046689999998E-2</v>
          </cell>
          <cell r="GK651">
            <v>3.3023023420000006E-2</v>
          </cell>
          <cell r="GL651">
            <v>3.061130531E-2</v>
          </cell>
          <cell r="GM651">
            <v>2.8686062379999995E-2</v>
          </cell>
          <cell r="GN651">
            <v>2.4071386900000002E-2</v>
          </cell>
          <cell r="GO651">
            <v>1.9024186589999999E-2</v>
          </cell>
          <cell r="GP651">
            <v>1.3071591299999999E-2</v>
          </cell>
          <cell r="GQ651">
            <v>8.4140896200000023E-3</v>
          </cell>
          <cell r="GR651">
            <v>1.1075507249999998E-2</v>
          </cell>
          <cell r="GS651">
            <v>1.4927927990000003E-2</v>
          </cell>
          <cell r="GT651">
            <v>2.0476473740000008E-2</v>
          </cell>
          <cell r="GU651">
            <v>1.9163848559999998E-2</v>
          </cell>
          <cell r="GV651">
            <v>3.0771573280000002E-2</v>
          </cell>
          <cell r="GW651">
            <v>3.2295274560000004E-2</v>
          </cell>
          <cell r="GX651">
            <v>3.1040197889999999E-2</v>
          </cell>
          <cell r="GY651">
            <v>2.8819050249999995E-2</v>
          </cell>
          <cell r="GZ651">
            <v>2.3849720050000002E-2</v>
          </cell>
          <cell r="HA651">
            <v>1.8777464259999998E-2</v>
          </cell>
          <cell r="HB651">
            <v>1.2629382979999999E-2</v>
          </cell>
          <cell r="HC651">
            <v>8.7975056900000022E-3</v>
          </cell>
          <cell r="HD651">
            <v>1.0354772019999998E-2</v>
          </cell>
          <cell r="HE651">
            <v>1.5787267430000002E-2</v>
          </cell>
          <cell r="HF651">
            <v>1.9393140750000003E-2</v>
          </cell>
          <cell r="HG651">
            <v>2.229918807E-2</v>
          </cell>
          <cell r="HH651">
            <v>2.9832719279999996E-2</v>
          </cell>
          <cell r="HI651">
            <v>3.2806428140000003E-2</v>
          </cell>
          <cell r="HJ651">
            <v>3.1484078870000001E-2</v>
          </cell>
          <cell r="HK651">
            <v>2.8755107519999996E-2</v>
          </cell>
          <cell r="HL651">
            <v>2.5021744989999997E-2</v>
          </cell>
          <cell r="HM651">
            <v>1.9410064930000002E-2</v>
          </cell>
          <cell r="HN651">
            <v>1.4933931900000003E-2</v>
          </cell>
          <cell r="HO651">
            <v>8.5990365699999995E-3</v>
          </cell>
          <cell r="HP651">
            <v>1.0323945839999998E-2</v>
          </cell>
          <cell r="HQ651">
            <v>1.6002779199999997E-2</v>
          </cell>
          <cell r="HR651">
            <v>2.0137928620000006E-2</v>
          </cell>
          <cell r="HS651">
            <v>2.2155856680000006E-2</v>
          </cell>
          <cell r="HT651">
            <v>2.9516533649999996E-2</v>
          </cell>
          <cell r="HU651">
            <v>3.2889438130000004E-2</v>
          </cell>
          <cell r="HV651">
            <v>3.1555023679999995E-2</v>
          </cell>
          <cell r="HW651">
            <v>2.8091796229999997E-2</v>
          </cell>
          <cell r="HX651">
            <v>2.567999516E-2</v>
          </cell>
          <cell r="HY651">
            <v>1.9100123940000002E-2</v>
          </cell>
          <cell r="HZ651">
            <v>1.4530957880000002E-2</v>
          </cell>
          <cell r="IA651">
            <v>8.5894007000000012E-3</v>
          </cell>
          <cell r="IB651">
            <v>1.0569817599999998E-2</v>
          </cell>
          <cell r="IC651">
            <v>1.6532275209999999E-2</v>
          </cell>
          <cell r="ID651">
            <v>2.0940265430000007E-2</v>
          </cell>
          <cell r="IE651">
            <v>2.2367770740000001E-2</v>
          </cell>
          <cell r="IF651">
            <v>3.0615686109999995E-2</v>
          </cell>
          <cell r="IG651">
            <v>3.3166171330000008E-2</v>
          </cell>
          <cell r="IH651">
            <v>3.0930277059999997E-2</v>
          </cell>
          <cell r="II651">
            <v>2.8551089809999996E-2</v>
          </cell>
          <cell r="IJ651">
            <v>2.4962691129999999E-2</v>
          </cell>
          <cell r="IK651">
            <v>1.8910083200000004E-2</v>
          </cell>
          <cell r="IL651">
            <v>1.3828385029999999E-2</v>
          </cell>
          <cell r="IM651">
            <v>8.360484700000002E-3</v>
          </cell>
          <cell r="IN651">
            <v>1.0852704379999996E-2</v>
          </cell>
          <cell r="IO651">
            <v>1.5818730789999999E-2</v>
          </cell>
          <cell r="IP651">
            <v>2.1552961160000009E-2</v>
          </cell>
          <cell r="IQ651">
            <v>2.204552886E-2</v>
          </cell>
          <cell r="IR651">
            <v>3.0946822269999997E-2</v>
          </cell>
          <cell r="IS651">
            <v>3.3209207600000006E-2</v>
          </cell>
          <cell r="IT651">
            <v>3.0627156289999995E-2</v>
          </cell>
          <cell r="IU651">
            <v>2.8669294789999994E-2</v>
          </cell>
          <cell r="IV651">
            <v>2.4160240019999998E-2</v>
          </cell>
          <cell r="IW651">
            <v>1.927245381E-2</v>
          </cell>
          <cell r="IX651">
            <v>1.3525601769999999E-2</v>
          </cell>
          <cell r="IY651">
            <v>8.6249154200000022E-3</v>
          </cell>
        </row>
        <row r="652">
          <cell r="C652" t="str">
            <v>PV_.PX.BDG._.NTC.Utility_Scale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1.0323945839999998E-2</v>
          </cell>
          <cell r="EW652">
            <v>1.5292395460000002E-2</v>
          </cell>
          <cell r="EX652">
            <v>1.4817064519999998E-2</v>
          </cell>
          <cell r="EY652">
            <v>1.2608321529999999E-2</v>
          </cell>
          <cell r="EZ652">
            <v>2.4865067379999998E-2</v>
          </cell>
          <cell r="FA652">
            <v>3.0152630640000008E-2</v>
          </cell>
          <cell r="FB652">
            <v>3.1555023679999995E-2</v>
          </cell>
          <cell r="FC652">
            <v>2.8091796229999997E-2</v>
          </cell>
          <cell r="FD652">
            <v>2.3755129579999999E-2</v>
          </cell>
          <cell r="FE652">
            <v>1.6704446959999997E-2</v>
          </cell>
          <cell r="FF652">
            <v>1.4530957880000002E-2</v>
          </cell>
          <cell r="FG652">
            <v>8.5894007000000012E-3</v>
          </cell>
          <cell r="FH652">
            <v>1.0569817599999998E-2</v>
          </cell>
          <cell r="FI652">
            <v>1.56065934E-2</v>
          </cell>
          <cell r="FJ652">
            <v>1.6219090000000002E-2</v>
          </cell>
          <cell r="FK652">
            <v>1.3690050019999999E-2</v>
          </cell>
          <cell r="FL652">
            <v>2.6492867489999995E-2</v>
          </cell>
          <cell r="FM652">
            <v>3.0873735480000008E-2</v>
          </cell>
          <cell r="FN652">
            <v>3.099695785E-2</v>
          </cell>
          <cell r="FO652">
            <v>2.8658999949999993E-2</v>
          </cell>
          <cell r="FP652">
            <v>2.3961316739999995E-2</v>
          </cell>
          <cell r="FQ652">
            <v>1.7757663220000001E-2</v>
          </cell>
          <cell r="FR652">
            <v>1.4085293510000001E-2</v>
          </cell>
          <cell r="FS652">
            <v>8.7290338400000025E-3</v>
          </cell>
          <cell r="FT652">
            <v>1.0828068809999997E-2</v>
          </cell>
          <cell r="FU652">
            <v>1.5297830390000001E-2</v>
          </cell>
          <cell r="FV652">
            <v>1.7559357040000004E-2</v>
          </cell>
          <cell r="FW652">
            <v>1.7526233129999999E-2</v>
          </cell>
          <cell r="FX652">
            <v>2.9953096029999998E-2</v>
          </cell>
          <cell r="FY652">
            <v>3.1409611120000007E-2</v>
          </cell>
          <cell r="FZ652">
            <v>3.0930277059999997E-2</v>
          </cell>
          <cell r="GA652">
            <v>2.8551089809999996E-2</v>
          </cell>
          <cell r="GB652">
            <v>2.4962691129999999E-2</v>
          </cell>
          <cell r="GC652">
            <v>1.8910083200000004E-2</v>
          </cell>
          <cell r="GD652">
            <v>1.3828385029999999E-2</v>
          </cell>
          <cell r="GE652">
            <v>8.6872531200000019E-3</v>
          </cell>
          <cell r="GF652">
            <v>1.0852704379999996E-2</v>
          </cell>
          <cell r="GG652">
            <v>1.5375019639999999E-2</v>
          </cell>
          <cell r="GH652">
            <v>2.0138609110000011E-2</v>
          </cell>
          <cell r="GI652">
            <v>1.945715093E-2</v>
          </cell>
          <cell r="GJ652">
            <v>3.0677046689999998E-2</v>
          </cell>
          <cell r="GK652">
            <v>3.3023023420000006E-2</v>
          </cell>
          <cell r="GL652">
            <v>3.061130531E-2</v>
          </cell>
          <cell r="GM652">
            <v>2.8686062379999995E-2</v>
          </cell>
          <cell r="GN652">
            <v>2.4071386900000002E-2</v>
          </cell>
          <cell r="GO652">
            <v>1.9024186589999999E-2</v>
          </cell>
          <cell r="GP652">
            <v>1.3071591299999999E-2</v>
          </cell>
          <cell r="GQ652">
            <v>8.4140896200000023E-3</v>
          </cell>
          <cell r="GR652">
            <v>1.1075507249999998E-2</v>
          </cell>
          <cell r="GS652">
            <v>1.4927927990000003E-2</v>
          </cell>
          <cell r="GT652">
            <v>2.0476473740000008E-2</v>
          </cell>
          <cell r="GU652">
            <v>1.9264750019999999E-2</v>
          </cell>
          <cell r="GV652">
            <v>3.0771573280000002E-2</v>
          </cell>
          <cell r="GW652">
            <v>3.2295274560000004E-2</v>
          </cell>
          <cell r="GX652">
            <v>3.1040197889999999E-2</v>
          </cell>
          <cell r="GY652">
            <v>2.8819050249999995E-2</v>
          </cell>
          <cell r="GZ652">
            <v>2.3899720050000003E-2</v>
          </cell>
          <cell r="HA652">
            <v>1.8777464259999998E-2</v>
          </cell>
          <cell r="HB652">
            <v>1.2629382979999999E-2</v>
          </cell>
          <cell r="HC652">
            <v>8.7975056900000022E-3</v>
          </cell>
          <cell r="HD652">
            <v>1.0354772019999998E-2</v>
          </cell>
          <cell r="HE652">
            <v>1.5787267430000002E-2</v>
          </cell>
          <cell r="HF652">
            <v>1.9723863860000003E-2</v>
          </cell>
          <cell r="HG652">
            <v>2.2722701940000003E-2</v>
          </cell>
          <cell r="HH652">
            <v>2.9832719279999996E-2</v>
          </cell>
          <cell r="HI652">
            <v>3.2806428140000003E-2</v>
          </cell>
          <cell r="HJ652">
            <v>3.1484078870000001E-2</v>
          </cell>
          <cell r="HK652">
            <v>2.8755107519999996E-2</v>
          </cell>
          <cell r="HL652">
            <v>2.5021744989999997E-2</v>
          </cell>
          <cell r="HM652">
            <v>1.9410064930000002E-2</v>
          </cell>
          <cell r="HN652">
            <v>1.4933931900000003E-2</v>
          </cell>
          <cell r="HO652">
            <v>8.5990365699999995E-3</v>
          </cell>
          <cell r="HP652">
            <v>1.0323945839999998E-2</v>
          </cell>
          <cell r="HQ652">
            <v>1.6002779199999997E-2</v>
          </cell>
          <cell r="HR652">
            <v>2.0137928620000006E-2</v>
          </cell>
          <cell r="HS652">
            <v>2.2773132550000002E-2</v>
          </cell>
          <cell r="HT652">
            <v>2.9874935039999995E-2</v>
          </cell>
          <cell r="HU652">
            <v>3.2889438130000004E-2</v>
          </cell>
          <cell r="HV652">
            <v>3.1555023679999995E-2</v>
          </cell>
          <cell r="HW652">
            <v>2.8091796229999997E-2</v>
          </cell>
          <cell r="HX652">
            <v>2.567999516E-2</v>
          </cell>
          <cell r="HY652">
            <v>1.9100123940000002E-2</v>
          </cell>
          <cell r="HZ652">
            <v>1.4530957880000002E-2</v>
          </cell>
          <cell r="IA652">
            <v>8.5894007000000012E-3</v>
          </cell>
          <cell r="IB652">
            <v>1.0569817599999998E-2</v>
          </cell>
          <cell r="IC652">
            <v>1.6532275209999999E-2</v>
          </cell>
          <cell r="ID652">
            <v>2.0940265430000007E-2</v>
          </cell>
          <cell r="IE652">
            <v>2.3232175410000007E-2</v>
          </cell>
          <cell r="IF652">
            <v>3.0665685739999997E-2</v>
          </cell>
          <cell r="IG652">
            <v>3.3166171330000008E-2</v>
          </cell>
          <cell r="IH652">
            <v>3.0930277059999997E-2</v>
          </cell>
          <cell r="II652">
            <v>2.8551089809999996E-2</v>
          </cell>
          <cell r="IJ652">
            <v>2.4962691129999999E-2</v>
          </cell>
          <cell r="IK652">
            <v>1.8910083200000004E-2</v>
          </cell>
          <cell r="IL652">
            <v>1.3828385029999999E-2</v>
          </cell>
          <cell r="IM652">
            <v>8.360484700000002E-3</v>
          </cell>
          <cell r="IN652">
            <v>1.0852704379999996E-2</v>
          </cell>
          <cell r="IO652">
            <v>1.5818730789999999E-2</v>
          </cell>
          <cell r="IP652">
            <v>2.1552961160000009E-2</v>
          </cell>
          <cell r="IQ652">
            <v>2.2577343060000001E-2</v>
          </cell>
          <cell r="IR652">
            <v>3.1046821899999997E-2</v>
          </cell>
          <cell r="IS652">
            <v>3.3209207600000006E-2</v>
          </cell>
          <cell r="IT652">
            <v>3.0627156289999995E-2</v>
          </cell>
          <cell r="IU652">
            <v>2.8669294789999994E-2</v>
          </cell>
          <cell r="IV652">
            <v>2.4160240019999998E-2</v>
          </cell>
          <cell r="IW652">
            <v>1.927245381E-2</v>
          </cell>
          <cell r="IX652">
            <v>1.3525601769999999E-2</v>
          </cell>
          <cell r="IY652">
            <v>8.6249154200000022E-3</v>
          </cell>
        </row>
        <row r="653">
          <cell r="C653" t="str">
            <v>PV_.PX.BOR._.NTC.Small_Scale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8.5558027900000007E-3</v>
          </cell>
          <cell r="EW653">
            <v>1.4733933350000001E-2</v>
          </cell>
          <cell r="EX653">
            <v>1.4386056919999998E-2</v>
          </cell>
          <cell r="EY653">
            <v>1.2769165810000002E-2</v>
          </cell>
          <cell r="EZ653">
            <v>2.2100325330000007E-2</v>
          </cell>
          <cell r="FA653">
            <v>3.0275889880000004E-2</v>
          </cell>
          <cell r="FB653">
            <v>3.3298546579999998E-2</v>
          </cell>
          <cell r="FC653">
            <v>2.8099060760000003E-2</v>
          </cell>
          <cell r="FD653">
            <v>2.1632451449999996E-2</v>
          </cell>
          <cell r="FE653">
            <v>1.538633166E-2</v>
          </cell>
          <cell r="FF653">
            <v>1.2045703460000003E-2</v>
          </cell>
          <cell r="FG653">
            <v>7.5034417799999991E-3</v>
          </cell>
          <cell r="FH653">
            <v>8.3337016200000016E-3</v>
          </cell>
          <cell r="FI653">
            <v>1.5457553640000002E-2</v>
          </cell>
          <cell r="FJ653">
            <v>1.5775493699999997E-2</v>
          </cell>
          <cell r="FK653">
            <v>1.386935615E-2</v>
          </cell>
          <cell r="FL653">
            <v>2.4453827330000007E-2</v>
          </cell>
          <cell r="FM653">
            <v>3.0808110610000005E-2</v>
          </cell>
          <cell r="FN653">
            <v>3.3090070060000011E-2</v>
          </cell>
          <cell r="FO653">
            <v>2.842625486E-2</v>
          </cell>
          <cell r="FP653">
            <v>2.1043039099999997E-2</v>
          </cell>
          <cell r="FQ653">
            <v>1.6689100240000001E-2</v>
          </cell>
          <cell r="FR653">
            <v>1.1750132220000001E-2</v>
          </cell>
          <cell r="FS653">
            <v>7.6927264799999994E-3</v>
          </cell>
          <cell r="FT653">
            <v>8.2622630800000003E-3</v>
          </cell>
          <cell r="FU653">
            <v>1.5797003970000001E-2</v>
          </cell>
          <cell r="FV653">
            <v>1.7061012109999999E-2</v>
          </cell>
          <cell r="FW653">
            <v>1.7225997690000001E-2</v>
          </cell>
          <cell r="FX653">
            <v>2.7765240710000007E-2</v>
          </cell>
          <cell r="FY653">
            <v>3.1047623910000002E-2</v>
          </cell>
          <cell r="FZ653">
            <v>3.3143095019999999E-2</v>
          </cell>
          <cell r="GA653">
            <v>2.8286711739999998E-2</v>
          </cell>
          <cell r="GB653">
            <v>2.1429416419999996E-2</v>
          </cell>
          <cell r="GC653">
            <v>1.812396786E-2</v>
          </cell>
          <cell r="GD653">
            <v>1.1486807730000001E-2</v>
          </cell>
          <cell r="GE653">
            <v>7.8366975599999996E-3</v>
          </cell>
          <cell r="GF653">
            <v>8.3376184900000004E-3</v>
          </cell>
          <cell r="GG653">
            <v>1.647648103E-2</v>
          </cell>
          <cell r="GH653">
            <v>1.8499488000000001E-2</v>
          </cell>
          <cell r="GI653">
            <v>1.9293229009999999E-2</v>
          </cell>
          <cell r="GJ653">
            <v>2.8251931820000006E-2</v>
          </cell>
          <cell r="GK653">
            <v>3.2618308860000007E-2</v>
          </cell>
          <cell r="GL653">
            <v>3.2750465210000003E-2</v>
          </cell>
          <cell r="GM653">
            <v>2.8562349279999996E-2</v>
          </cell>
          <cell r="GN653">
            <v>2.132815578E-2</v>
          </cell>
          <cell r="GO653">
            <v>1.7481377440000001E-2</v>
          </cell>
          <cell r="GP653">
            <v>1.0883395060000004E-2</v>
          </cell>
          <cell r="GQ653">
            <v>7.6437426300000003E-3</v>
          </cell>
          <cell r="GR653">
            <v>8.81378136E-3</v>
          </cell>
          <cell r="GS653">
            <v>1.5918875210000006E-2</v>
          </cell>
          <cell r="GT653">
            <v>1.89295976E-2</v>
          </cell>
          <cell r="GU653">
            <v>1.9130800289999996E-2</v>
          </cell>
          <cell r="GV653">
            <v>2.8318257710000006E-2</v>
          </cell>
          <cell r="GW653">
            <v>3.2251984639999995E-2</v>
          </cell>
          <cell r="GX653">
            <v>3.3052519980000007E-2</v>
          </cell>
          <cell r="GY653">
            <v>2.8439456789999994E-2</v>
          </cell>
          <cell r="GZ653">
            <v>2.114490917E-2</v>
          </cell>
          <cell r="HA653">
            <v>1.7215389719999998E-2</v>
          </cell>
          <cell r="HB653">
            <v>1.0570125200000002E-2</v>
          </cell>
          <cell r="HC653">
            <v>7.5816375599999999E-3</v>
          </cell>
          <cell r="HD653">
            <v>8.7855836200000006E-3</v>
          </cell>
          <cell r="HE653">
            <v>1.40868468E-2</v>
          </cell>
          <cell r="HF653">
            <v>1.8620104710000002E-2</v>
          </cell>
          <cell r="HG653">
            <v>2.1220013880000003E-2</v>
          </cell>
          <cell r="HH653">
            <v>2.5972925840000004E-2</v>
          </cell>
          <cell r="HI653">
            <v>3.2778787840000004E-2</v>
          </cell>
          <cell r="HJ653">
            <v>3.3316361110000005E-2</v>
          </cell>
          <cell r="HK653">
            <v>2.8954596390000004E-2</v>
          </cell>
          <cell r="HL653">
            <v>2.2891896959999998E-2</v>
          </cell>
          <cell r="HM653">
            <v>1.7532989440000001E-2</v>
          </cell>
          <cell r="HN653">
            <v>1.2533276040000001E-2</v>
          </cell>
          <cell r="HO653">
            <v>7.3100039199999996E-3</v>
          </cell>
          <cell r="HP653">
            <v>8.5558027900000007E-3</v>
          </cell>
          <cell r="HQ653">
            <v>1.4733933350000001E-2</v>
          </cell>
          <cell r="HR653">
            <v>1.9374741990000003E-2</v>
          </cell>
          <cell r="HS653">
            <v>2.0728228540000001E-2</v>
          </cell>
          <cell r="HT653">
            <v>2.6571043480000004E-2</v>
          </cell>
          <cell r="HU653">
            <v>3.2826411440000001E-2</v>
          </cell>
          <cell r="HV653">
            <v>3.3298546579999998E-2</v>
          </cell>
          <cell r="HW653">
            <v>2.8099060760000003E-2</v>
          </cell>
          <cell r="HX653">
            <v>2.3105040109999999E-2</v>
          </cell>
          <cell r="HY653">
            <v>1.7623237370000003E-2</v>
          </cell>
          <cell r="HZ653">
            <v>1.2045703460000003E-2</v>
          </cell>
          <cell r="IA653">
            <v>7.5034417799999991E-3</v>
          </cell>
          <cell r="IB653">
            <v>8.3337016200000016E-3</v>
          </cell>
          <cell r="IC653">
            <v>1.5983962189999999E-2</v>
          </cell>
          <cell r="ID653">
            <v>1.9425558359999998E-2</v>
          </cell>
          <cell r="IE653">
            <v>2.0152881229999999E-2</v>
          </cell>
          <cell r="IF653">
            <v>2.8500656650000004E-2</v>
          </cell>
          <cell r="IG653">
            <v>3.2647414640000004E-2</v>
          </cell>
          <cell r="IH653">
            <v>3.3143095019999999E-2</v>
          </cell>
          <cell r="II653">
            <v>2.8286711739999998E-2</v>
          </cell>
          <cell r="IJ653">
            <v>2.1429416419999996E-2</v>
          </cell>
          <cell r="IK653">
            <v>1.812396786E-2</v>
          </cell>
          <cell r="IL653">
            <v>1.1486807730000001E-2</v>
          </cell>
          <cell r="IM653">
            <v>7.4562788300000004E-3</v>
          </cell>
          <cell r="IN653">
            <v>8.3376184900000004E-3</v>
          </cell>
          <cell r="IO653">
            <v>1.6104910980000001E-2</v>
          </cell>
          <cell r="IP653">
            <v>1.962883705E-2</v>
          </cell>
          <cell r="IQ653">
            <v>2.0052005389999999E-2</v>
          </cell>
          <cell r="IR653">
            <v>2.8882618680000006E-2</v>
          </cell>
          <cell r="IS653">
            <v>3.2484960450000003E-2</v>
          </cell>
          <cell r="IT653">
            <v>3.2659809589999998E-2</v>
          </cell>
          <cell r="IU653">
            <v>2.8860641890000004E-2</v>
          </cell>
          <cell r="IV653">
            <v>2.1321153669999995E-2</v>
          </cell>
          <cell r="IW653">
            <v>1.7771995930000003E-2</v>
          </cell>
          <cell r="IX653">
            <v>1.1222846260000002E-2</v>
          </cell>
          <cell r="IY653">
            <v>7.8858926900000001E-3</v>
          </cell>
        </row>
        <row r="654">
          <cell r="C654" t="str">
            <v>PV_.PX.BOR._.NTC.Utility_Scale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8.5558027900000007E-3</v>
          </cell>
          <cell r="EW654">
            <v>1.4733933350000001E-2</v>
          </cell>
          <cell r="EX654">
            <v>1.4490834299999998E-2</v>
          </cell>
          <cell r="EY654">
            <v>1.2839303400000002E-2</v>
          </cell>
          <cell r="EZ654">
            <v>2.2106503820000005E-2</v>
          </cell>
          <cell r="FA654">
            <v>3.0275889880000004E-2</v>
          </cell>
          <cell r="FB654">
            <v>3.3298546569999997E-2</v>
          </cell>
          <cell r="FC654">
            <v>2.8099060760000003E-2</v>
          </cell>
          <cell r="FD654">
            <v>2.1632451449999996E-2</v>
          </cell>
          <cell r="FE654">
            <v>1.538633166E-2</v>
          </cell>
          <cell r="FF654">
            <v>1.2045703460000003E-2</v>
          </cell>
          <cell r="FG654">
            <v>7.5034417799999991E-3</v>
          </cell>
          <cell r="FH654">
            <v>8.3337016200000016E-3</v>
          </cell>
          <cell r="FI654">
            <v>1.5457553640000002E-2</v>
          </cell>
          <cell r="FJ654">
            <v>1.5923900659999997E-2</v>
          </cell>
          <cell r="FK654">
            <v>1.392131383E-2</v>
          </cell>
          <cell r="FL654">
            <v>2.4453827330000007E-2</v>
          </cell>
          <cell r="FM654">
            <v>3.0808110610000005E-2</v>
          </cell>
          <cell r="FN654">
            <v>3.309007005000001E-2</v>
          </cell>
          <cell r="FO654">
            <v>2.842625486E-2</v>
          </cell>
          <cell r="FP654">
            <v>2.1043039099999997E-2</v>
          </cell>
          <cell r="FQ654">
            <v>1.6689100240000001E-2</v>
          </cell>
          <cell r="FR654">
            <v>1.1750132220000001E-2</v>
          </cell>
          <cell r="FS654">
            <v>7.6927264799999994E-3</v>
          </cell>
          <cell r="FT654">
            <v>8.2622630800000003E-3</v>
          </cell>
          <cell r="FU654">
            <v>1.5797003970000001E-2</v>
          </cell>
          <cell r="FV654">
            <v>1.7115806989999999E-2</v>
          </cell>
          <cell r="FW654">
            <v>1.7252994680000001E-2</v>
          </cell>
          <cell r="FX654">
            <v>2.7765240710000007E-2</v>
          </cell>
          <cell r="FY654">
            <v>3.1047623910000002E-2</v>
          </cell>
          <cell r="FZ654">
            <v>3.3143095009999998E-2</v>
          </cell>
          <cell r="GA654">
            <v>2.8286711739999998E-2</v>
          </cell>
          <cell r="GB654">
            <v>2.1429416419999996E-2</v>
          </cell>
          <cell r="GC654">
            <v>1.812396786E-2</v>
          </cell>
          <cell r="GD654">
            <v>1.1486807730000001E-2</v>
          </cell>
          <cell r="GE654">
            <v>7.8366975599999996E-3</v>
          </cell>
          <cell r="GF654">
            <v>8.3376184900000004E-3</v>
          </cell>
          <cell r="GG654">
            <v>1.647648103E-2</v>
          </cell>
          <cell r="GH654">
            <v>1.8644739889999998E-2</v>
          </cell>
          <cell r="GI654">
            <v>1.956749843E-2</v>
          </cell>
          <cell r="GJ654">
            <v>2.8251931820000006E-2</v>
          </cell>
          <cell r="GK654">
            <v>3.2618308860000007E-2</v>
          </cell>
          <cell r="GL654">
            <v>3.2750465200000002E-2</v>
          </cell>
          <cell r="GM654">
            <v>2.8562349279999996E-2</v>
          </cell>
          <cell r="GN654">
            <v>2.132815578E-2</v>
          </cell>
          <cell r="GO654">
            <v>1.7481377440000001E-2</v>
          </cell>
          <cell r="GP654">
            <v>1.0883395060000004E-2</v>
          </cell>
          <cell r="GQ654">
            <v>7.6437426300000003E-3</v>
          </cell>
          <cell r="GR654">
            <v>8.81378136E-3</v>
          </cell>
          <cell r="GS654">
            <v>1.5918875210000006E-2</v>
          </cell>
          <cell r="GT654">
            <v>1.89295976E-2</v>
          </cell>
          <cell r="GU654">
            <v>1.9242936599999993E-2</v>
          </cell>
          <cell r="GV654">
            <v>2.8318257710000006E-2</v>
          </cell>
          <cell r="GW654">
            <v>3.2251984639999995E-2</v>
          </cell>
          <cell r="GX654">
            <v>3.3052519970000006E-2</v>
          </cell>
          <cell r="GY654">
            <v>2.8439456789999994E-2</v>
          </cell>
          <cell r="GZ654">
            <v>2.114490917E-2</v>
          </cell>
          <cell r="HA654">
            <v>1.7215389719999998E-2</v>
          </cell>
          <cell r="HB654">
            <v>1.0570125200000002E-2</v>
          </cell>
          <cell r="HC654">
            <v>7.5816375599999999E-3</v>
          </cell>
          <cell r="HD654">
            <v>8.7855836200000006E-3</v>
          </cell>
          <cell r="HE654">
            <v>1.40868468E-2</v>
          </cell>
          <cell r="HF654">
            <v>1.9335499780000001E-2</v>
          </cell>
          <cell r="HG654">
            <v>2.1489720320000003E-2</v>
          </cell>
          <cell r="HH654">
            <v>2.5972925840000004E-2</v>
          </cell>
          <cell r="HI654">
            <v>3.2778787840000004E-2</v>
          </cell>
          <cell r="HJ654">
            <v>3.3316361100000004E-2</v>
          </cell>
          <cell r="HK654">
            <v>2.8954596390000004E-2</v>
          </cell>
          <cell r="HL654">
            <v>2.2891896959999998E-2</v>
          </cell>
          <cell r="HM654">
            <v>1.7532989440000001E-2</v>
          </cell>
          <cell r="HN654">
            <v>1.2533276040000001E-2</v>
          </cell>
          <cell r="HO654">
            <v>7.3100039199999996E-3</v>
          </cell>
          <cell r="HP654">
            <v>8.5558027900000007E-3</v>
          </cell>
          <cell r="HQ654">
            <v>1.4733933350000001E-2</v>
          </cell>
          <cell r="HR654">
            <v>1.9374741990000003E-2</v>
          </cell>
          <cell r="HS654">
            <v>2.1688413100000001E-2</v>
          </cell>
          <cell r="HT654">
            <v>2.6806460940000006E-2</v>
          </cell>
          <cell r="HU654">
            <v>3.2826411440000001E-2</v>
          </cell>
          <cell r="HV654">
            <v>3.3298546569999997E-2</v>
          </cell>
          <cell r="HW654">
            <v>2.8099060760000003E-2</v>
          </cell>
          <cell r="HX654">
            <v>2.3105040109999999E-2</v>
          </cell>
          <cell r="HY654">
            <v>1.7623237370000003E-2</v>
          </cell>
          <cell r="HZ654">
            <v>1.2045703460000003E-2</v>
          </cell>
          <cell r="IA654">
            <v>7.5034417799999991E-3</v>
          </cell>
          <cell r="IB654">
            <v>8.3337016200000016E-3</v>
          </cell>
          <cell r="IC654">
            <v>1.5983962189999999E-2</v>
          </cell>
          <cell r="ID654">
            <v>1.9425558359999998E-2</v>
          </cell>
          <cell r="IE654">
            <v>2.1065374500000001E-2</v>
          </cell>
          <cell r="IF654">
            <v>2.8500656650000004E-2</v>
          </cell>
          <cell r="IG654">
            <v>3.2647414640000004E-2</v>
          </cell>
          <cell r="IH654">
            <v>3.3143095009999998E-2</v>
          </cell>
          <cell r="II654">
            <v>2.8286711739999998E-2</v>
          </cell>
          <cell r="IJ654">
            <v>2.1429416419999996E-2</v>
          </cell>
          <cell r="IK654">
            <v>1.812396786E-2</v>
          </cell>
          <cell r="IL654">
            <v>1.1486807730000001E-2</v>
          </cell>
          <cell r="IM654">
            <v>7.4562788300000004E-3</v>
          </cell>
          <cell r="IN654">
            <v>8.3376184900000004E-3</v>
          </cell>
          <cell r="IO654">
            <v>1.6104910980000001E-2</v>
          </cell>
          <cell r="IP654">
            <v>1.962883705E-2</v>
          </cell>
          <cell r="IQ654">
            <v>2.0620458689999999E-2</v>
          </cell>
          <cell r="IR654">
            <v>2.8882618680000006E-2</v>
          </cell>
          <cell r="IS654">
            <v>3.2484960450000003E-2</v>
          </cell>
          <cell r="IT654">
            <v>3.2659809579999997E-2</v>
          </cell>
          <cell r="IU654">
            <v>2.8860641890000004E-2</v>
          </cell>
          <cell r="IV654">
            <v>2.1321153669999995E-2</v>
          </cell>
          <cell r="IW654">
            <v>1.7771995930000003E-2</v>
          </cell>
          <cell r="IX654">
            <v>1.1222846260000002E-2</v>
          </cell>
          <cell r="IY654">
            <v>7.8858926900000001E-3</v>
          </cell>
        </row>
        <row r="655">
          <cell r="C655" t="str">
            <v>PV_.PX.BOR._.PTC.Utility_Scale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8.5558027900000007E-3</v>
          </cell>
          <cell r="EW655">
            <v>1.4733933350000001E-2</v>
          </cell>
          <cell r="EX655">
            <v>1.9184715900000003E-2</v>
          </cell>
          <cell r="EY655">
            <v>2.3144144240000001E-2</v>
          </cell>
          <cell r="EZ655">
            <v>2.6998287390000004E-2</v>
          </cell>
          <cell r="FA655">
            <v>3.2826411440000001E-2</v>
          </cell>
          <cell r="FB655">
            <v>3.3298546569999997E-2</v>
          </cell>
          <cell r="FC655">
            <v>2.8099060760000003E-2</v>
          </cell>
          <cell r="FD655">
            <v>2.3105040109999999E-2</v>
          </cell>
          <cell r="FE655">
            <v>1.7623237370000003E-2</v>
          </cell>
          <cell r="FF655">
            <v>1.2045703460000003E-2</v>
          </cell>
          <cell r="FG655">
            <v>7.5034417799999991E-3</v>
          </cell>
          <cell r="FH655">
            <v>8.3337016200000016E-3</v>
          </cell>
          <cell r="FI655">
            <v>1.546862633E-2</v>
          </cell>
          <cell r="FJ655">
            <v>1.903382445E-2</v>
          </cell>
          <cell r="FK655">
            <v>2.3226365120000002E-2</v>
          </cell>
          <cell r="FL655">
            <v>2.7819320070000004E-2</v>
          </cell>
          <cell r="FM655">
            <v>3.2659060260000004E-2</v>
          </cell>
          <cell r="FN655">
            <v>3.309007005000001E-2</v>
          </cell>
          <cell r="FO655">
            <v>2.842625486E-2</v>
          </cell>
          <cell r="FP655">
            <v>2.2256669019999994E-2</v>
          </cell>
          <cell r="FQ655">
            <v>1.784474824E-2</v>
          </cell>
          <cell r="FR655">
            <v>1.1750132220000001E-2</v>
          </cell>
          <cell r="FS655">
            <v>7.6927264799999994E-3</v>
          </cell>
          <cell r="FT655">
            <v>8.2622630800000003E-3</v>
          </cell>
          <cell r="FU655">
            <v>1.5797003970000001E-2</v>
          </cell>
          <cell r="FV655">
            <v>1.9425558359999998E-2</v>
          </cell>
          <cell r="FW655">
            <v>2.2681413869999997E-2</v>
          </cell>
          <cell r="FX655">
            <v>2.8695297570000004E-2</v>
          </cell>
          <cell r="FY655">
            <v>3.2647414640000004E-2</v>
          </cell>
          <cell r="FZ655">
            <v>3.3143095009999998E-2</v>
          </cell>
          <cell r="GA655">
            <v>2.8286711739999998E-2</v>
          </cell>
          <cell r="GB655">
            <v>2.1429416419999996E-2</v>
          </cell>
          <cell r="GC655">
            <v>1.812396786E-2</v>
          </cell>
          <cell r="GD655">
            <v>1.1486807730000001E-2</v>
          </cell>
          <cell r="GE655">
            <v>7.8366975599999996E-3</v>
          </cell>
          <cell r="GF655">
            <v>8.3376184900000004E-3</v>
          </cell>
          <cell r="GG655">
            <v>1.647648103E-2</v>
          </cell>
          <cell r="GH655">
            <v>2.012391099E-2</v>
          </cell>
          <cell r="GI655">
            <v>2.310617765E-2</v>
          </cell>
          <cell r="GJ655">
            <v>2.8751930150000004E-2</v>
          </cell>
          <cell r="GK655">
            <v>3.2618308860000007E-2</v>
          </cell>
          <cell r="GL655">
            <v>3.2750465200000002E-2</v>
          </cell>
          <cell r="GM655">
            <v>2.8562349279999996E-2</v>
          </cell>
          <cell r="GN655">
            <v>2.132815578E-2</v>
          </cell>
          <cell r="GO655">
            <v>1.7481377440000001E-2</v>
          </cell>
          <cell r="GP655">
            <v>1.0883395060000004E-2</v>
          </cell>
          <cell r="GQ655">
            <v>7.6437426300000003E-3</v>
          </cell>
          <cell r="GR655">
            <v>8.81378136E-3</v>
          </cell>
          <cell r="GS655">
            <v>1.5940595670000005E-2</v>
          </cell>
          <cell r="GT655">
            <v>2.0603156710000001E-2</v>
          </cell>
          <cell r="GU655">
            <v>2.3549528189999999E-2</v>
          </cell>
          <cell r="GV655">
            <v>2.8818256040000004E-2</v>
          </cell>
          <cell r="GW655">
            <v>3.2251984639999995E-2</v>
          </cell>
          <cell r="GX655">
            <v>3.3052519970000006E-2</v>
          </cell>
          <cell r="GY655">
            <v>2.8439456789999994E-2</v>
          </cell>
          <cell r="GZ655">
            <v>2.114490917E-2</v>
          </cell>
          <cell r="HA655">
            <v>1.7215389719999998E-2</v>
          </cell>
          <cell r="HB655">
            <v>1.0570125200000002E-2</v>
          </cell>
          <cell r="HC655">
            <v>7.5816375599999999E-3</v>
          </cell>
          <cell r="HD655">
            <v>8.7855836200000006E-3</v>
          </cell>
          <cell r="HE655">
            <v>1.40868468E-2</v>
          </cell>
          <cell r="HF655">
            <v>1.9712057420000002E-2</v>
          </cell>
          <cell r="HG655">
            <v>2.3523828370000003E-2</v>
          </cell>
          <cell r="HH655">
            <v>2.6402984370000007E-2</v>
          </cell>
          <cell r="HI655">
            <v>3.2778787840000004E-2</v>
          </cell>
          <cell r="HJ655">
            <v>3.3316361100000004E-2</v>
          </cell>
          <cell r="HK655">
            <v>2.8954596390000004E-2</v>
          </cell>
          <cell r="HL655">
            <v>2.2891896959999998E-2</v>
          </cell>
          <cell r="HM655">
            <v>1.7532989440000001E-2</v>
          </cell>
          <cell r="HN655">
            <v>1.2533276040000001E-2</v>
          </cell>
          <cell r="HO655">
            <v>7.3100039199999996E-3</v>
          </cell>
          <cell r="HP655">
            <v>8.5558027900000007E-3</v>
          </cell>
          <cell r="HQ655">
            <v>1.4733933350000001E-2</v>
          </cell>
          <cell r="HR655">
            <v>1.9374741990000003E-2</v>
          </cell>
          <cell r="HS655">
            <v>2.3465785240000005E-2</v>
          </cell>
          <cell r="HT655">
            <v>2.7101101680000003E-2</v>
          </cell>
          <cell r="HU655">
            <v>3.2826411440000001E-2</v>
          </cell>
          <cell r="HV655">
            <v>3.3298546569999997E-2</v>
          </cell>
          <cell r="HW655">
            <v>2.8099060760000003E-2</v>
          </cell>
          <cell r="HX655">
            <v>2.3105040109999999E-2</v>
          </cell>
          <cell r="HY655">
            <v>1.7623237370000003E-2</v>
          </cell>
          <cell r="HZ655">
            <v>1.2045703460000003E-2</v>
          </cell>
          <cell r="IA655">
            <v>7.5034417799999991E-3</v>
          </cell>
          <cell r="IB655">
            <v>8.3337016200000016E-3</v>
          </cell>
          <cell r="IC655">
            <v>1.5983962189999999E-2</v>
          </cell>
          <cell r="ID655">
            <v>1.9425558359999998E-2</v>
          </cell>
          <cell r="IE655">
            <v>2.2681413869999997E-2</v>
          </cell>
          <cell r="IF655">
            <v>2.8695297570000004E-2</v>
          </cell>
          <cell r="IG655">
            <v>3.2647414640000004E-2</v>
          </cell>
          <cell r="IH655">
            <v>3.3143095009999998E-2</v>
          </cell>
          <cell r="II655">
            <v>2.8286711739999998E-2</v>
          </cell>
          <cell r="IJ655">
            <v>2.1429416419999996E-2</v>
          </cell>
          <cell r="IK655">
            <v>1.812396786E-2</v>
          </cell>
          <cell r="IL655">
            <v>1.1486807730000001E-2</v>
          </cell>
          <cell r="IM655">
            <v>7.4562788300000004E-3</v>
          </cell>
          <cell r="IN655">
            <v>8.3376184900000004E-3</v>
          </cell>
          <cell r="IO655">
            <v>1.6104910980000001E-2</v>
          </cell>
          <cell r="IP655">
            <v>1.962883705E-2</v>
          </cell>
          <cell r="IQ655">
            <v>2.280262722E-2</v>
          </cell>
          <cell r="IR655">
            <v>2.8982618350000006E-2</v>
          </cell>
          <cell r="IS655">
            <v>3.2484960450000003E-2</v>
          </cell>
          <cell r="IT655">
            <v>3.2659809579999997E-2</v>
          </cell>
          <cell r="IU655">
            <v>2.8860641890000004E-2</v>
          </cell>
          <cell r="IV655">
            <v>2.1321153669999995E-2</v>
          </cell>
          <cell r="IW655">
            <v>1.7771995930000003E-2</v>
          </cell>
          <cell r="IX655">
            <v>1.1222846260000002E-2</v>
          </cell>
          <cell r="IY655">
            <v>7.8858926900000001E-3</v>
          </cell>
        </row>
        <row r="656">
          <cell r="C656" t="str">
            <v>PV_.PX.CLV._.NTC.Small_Scale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1.4933791560000001E-2</v>
          </cell>
          <cell r="EW656">
            <v>1.8402341199999998E-2</v>
          </cell>
          <cell r="EX656">
            <v>1.681987591E-2</v>
          </cell>
          <cell r="EY656">
            <v>1.2609897660000001E-2</v>
          </cell>
          <cell r="EZ656">
            <v>2.8181351470000001E-2</v>
          </cell>
          <cell r="FA656">
            <v>3.1111877719999997E-2</v>
          </cell>
          <cell r="FB656">
            <v>3.2738360769999995E-2</v>
          </cell>
          <cell r="FC656">
            <v>3.1418916489999997E-2</v>
          </cell>
          <cell r="FD656">
            <v>2.575948795E-2</v>
          </cell>
          <cell r="FE656">
            <v>2.1146202210000006E-2</v>
          </cell>
          <cell r="FF656">
            <v>1.715259371E-2</v>
          </cell>
          <cell r="FG656">
            <v>1.217837345E-2</v>
          </cell>
          <cell r="FH656">
            <v>1.5393450570000003E-2</v>
          </cell>
          <cell r="FI656">
            <v>1.8184395319999998E-2</v>
          </cell>
          <cell r="FJ656">
            <v>1.9674808800000002E-2</v>
          </cell>
          <cell r="FK656">
            <v>1.5640096650000001E-2</v>
          </cell>
          <cell r="FL656">
            <v>3.0339490000000007E-2</v>
          </cell>
          <cell r="FM656">
            <v>3.1838425449999999E-2</v>
          </cell>
          <cell r="FN656">
            <v>3.2521469489999996E-2</v>
          </cell>
          <cell r="FO656">
            <v>3.152085692E-2</v>
          </cell>
          <cell r="FP656">
            <v>2.6628451959999997E-2</v>
          </cell>
          <cell r="FQ656">
            <v>2.3690172460000002E-2</v>
          </cell>
          <cell r="FR656">
            <v>1.7019712749999999E-2</v>
          </cell>
          <cell r="FS656">
            <v>1.1908505220000001E-2</v>
          </cell>
          <cell r="FT656">
            <v>1.5755094130000001E-2</v>
          </cell>
          <cell r="FU656">
            <v>1.78566304E-2</v>
          </cell>
          <cell r="FV656">
            <v>2.2100454369999998E-2</v>
          </cell>
          <cell r="FW656">
            <v>2.1823305800000001E-2</v>
          </cell>
          <cell r="FX656">
            <v>3.4561881769999997E-2</v>
          </cell>
          <cell r="FY656">
            <v>3.397206572E-2</v>
          </cell>
          <cell r="FZ656">
            <v>3.2495123090000001E-2</v>
          </cell>
          <cell r="GA656">
            <v>3.142512737E-2</v>
          </cell>
          <cell r="GB656">
            <v>2.6852079319999996E-2</v>
          </cell>
          <cell r="GC656">
            <v>2.3990723470000003E-2</v>
          </cell>
          <cell r="GD656">
            <v>1.6820957169999998E-2</v>
          </cell>
          <cell r="GE656">
            <v>1.1751949080000001E-2</v>
          </cell>
          <cell r="GF656">
            <v>1.6145295660000003E-2</v>
          </cell>
          <cell r="GG656">
            <v>1.8193403360000006E-2</v>
          </cell>
          <cell r="GH656">
            <v>2.3166782170000001E-2</v>
          </cell>
          <cell r="GI656">
            <v>2.402206338E-2</v>
          </cell>
          <cell r="GJ656">
            <v>3.4922670410000002E-2</v>
          </cell>
          <cell r="GK656">
            <v>3.3754396530000001E-2</v>
          </cell>
          <cell r="GL656">
            <v>3.2592282989999999E-2</v>
          </cell>
          <cell r="GM656">
            <v>3.131443574E-2</v>
          </cell>
          <cell r="GN656">
            <v>2.6182226919999999E-2</v>
          </cell>
          <cell r="GO656">
            <v>2.4067554729999999E-2</v>
          </cell>
          <cell r="GP656">
            <v>1.6044749270000002E-2</v>
          </cell>
          <cell r="GQ656">
            <v>1.1321634800000001E-2</v>
          </cell>
          <cell r="GR656">
            <v>1.6384004200000003E-2</v>
          </cell>
          <cell r="GS656">
            <v>1.7661314920000004E-2</v>
          </cell>
          <cell r="GT656">
            <v>2.3034347699999999E-2</v>
          </cell>
          <cell r="GU656">
            <v>2.4725148920000002E-2</v>
          </cell>
          <cell r="GV656">
            <v>3.4980353070000005E-2</v>
          </cell>
          <cell r="GW656">
            <v>3.2834530420000001E-2</v>
          </cell>
          <cell r="GX656">
            <v>3.3112336209999996E-2</v>
          </cell>
          <cell r="GY656">
            <v>3.1341414370000001E-2</v>
          </cell>
          <cell r="GZ656">
            <v>2.6199605859999999E-2</v>
          </cell>
          <cell r="HA656">
            <v>2.3871223489999999E-2</v>
          </cell>
          <cell r="HB656">
            <v>1.5565132310000002E-2</v>
          </cell>
          <cell r="HC656">
            <v>1.193874246E-2</v>
          </cell>
          <cell r="HD656">
            <v>1.4597267890000001E-2</v>
          </cell>
          <cell r="HE656">
            <v>1.8788937399999997E-2</v>
          </cell>
          <cell r="HF656">
            <v>2.1371408810000006E-2</v>
          </cell>
          <cell r="HG656">
            <v>2.4148635949999997E-2</v>
          </cell>
          <cell r="HH656">
            <v>3.3305441439999993E-2</v>
          </cell>
          <cell r="HI656">
            <v>3.3629440400000002E-2</v>
          </cell>
          <cell r="HJ656">
            <v>3.3247531779999999E-2</v>
          </cell>
          <cell r="HK656">
            <v>3.1584939139999997E-2</v>
          </cell>
          <cell r="HL656">
            <v>2.7105836019999996E-2</v>
          </cell>
          <cell r="HM656">
            <v>2.4251449350000003E-2</v>
          </cell>
          <cell r="HN656">
            <v>1.7693022150000001E-2</v>
          </cell>
          <cell r="HO656">
            <v>1.21750612E-2</v>
          </cell>
          <cell r="HP656">
            <v>1.4933791560000001E-2</v>
          </cell>
          <cell r="HQ656">
            <v>1.8402341199999998E-2</v>
          </cell>
          <cell r="HR656">
            <v>2.162288993E-2</v>
          </cell>
          <cell r="HS656">
            <v>2.3417638479999999E-2</v>
          </cell>
          <cell r="HT656">
            <v>3.346561696E-2</v>
          </cell>
          <cell r="HU656">
            <v>3.3732330459999994E-2</v>
          </cell>
          <cell r="HV656">
            <v>3.2738360769999995E-2</v>
          </cell>
          <cell r="HW656">
            <v>3.1418916489999997E-2</v>
          </cell>
          <cell r="HX656">
            <v>2.7573753359999998E-2</v>
          </cell>
          <cell r="HY656">
            <v>2.3999967790000003E-2</v>
          </cell>
          <cell r="HZ656">
            <v>1.715259371E-2</v>
          </cell>
          <cell r="IA656">
            <v>1.217837345E-2</v>
          </cell>
          <cell r="IB656">
            <v>1.5393450570000003E-2</v>
          </cell>
          <cell r="IC656">
            <v>1.8552692829999998E-2</v>
          </cell>
          <cell r="ID656">
            <v>2.2532452459999998E-2</v>
          </cell>
          <cell r="IE656">
            <v>2.3452816510000005E-2</v>
          </cell>
          <cell r="IF656">
            <v>3.4661881769999993E-2</v>
          </cell>
          <cell r="IG656">
            <v>3.397206572E-2</v>
          </cell>
          <cell r="IH656">
            <v>3.2495123090000001E-2</v>
          </cell>
          <cell r="II656">
            <v>3.142512737E-2</v>
          </cell>
          <cell r="IJ656">
            <v>2.6852079319999996E-2</v>
          </cell>
          <cell r="IK656">
            <v>2.3990723470000003E-2</v>
          </cell>
          <cell r="IL656">
            <v>1.6820957169999998E-2</v>
          </cell>
          <cell r="IM656">
            <v>1.1388293460000001E-2</v>
          </cell>
          <cell r="IN656">
            <v>1.6145295660000003E-2</v>
          </cell>
          <cell r="IO656">
            <v>1.7489199780000006E-2</v>
          </cell>
          <cell r="IP656">
            <v>2.3347377600000004E-2</v>
          </cell>
          <cell r="IQ656">
            <v>2.3465351990000001E-2</v>
          </cell>
          <cell r="IR656">
            <v>3.4955565089999995E-2</v>
          </cell>
          <cell r="IS656">
            <v>3.4098539580000004E-2</v>
          </cell>
          <cell r="IT656">
            <v>3.232628345E-2</v>
          </cell>
          <cell r="IU656">
            <v>3.1470965730000001E-2</v>
          </cell>
          <cell r="IV656">
            <v>2.6196797269999995E-2</v>
          </cell>
          <cell r="IW656">
            <v>2.4277003590000002E-2</v>
          </cell>
          <cell r="IX656">
            <v>1.6549234369999999E-2</v>
          </cell>
          <cell r="IY656">
            <v>1.1547648650000001E-2</v>
          </cell>
        </row>
        <row r="657">
          <cell r="C657" t="str">
            <v>PV_.PX.COR._.NTC.Small_Scale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8.7509062799999999E-3</v>
          </cell>
          <cell r="EW657">
            <v>1.4100611249999999E-2</v>
          </cell>
          <cell r="EX657">
            <v>1.3832007219999999E-2</v>
          </cell>
          <cell r="EY657">
            <v>7.8122951900000005E-3</v>
          </cell>
          <cell r="EZ657">
            <v>1.2933090080000001E-2</v>
          </cell>
          <cell r="FA657">
            <v>1.235166326E-2</v>
          </cell>
          <cell r="FB657">
            <v>3.1747377739999999E-2</v>
          </cell>
          <cell r="FC657">
            <v>2.3045438970000002E-2</v>
          </cell>
          <cell r="FD657">
            <v>2.0136258599999998E-2</v>
          </cell>
          <cell r="FE657">
            <v>1.5310285290000001E-2</v>
          </cell>
          <cell r="FF657">
            <v>1.2276350619999999E-2</v>
          </cell>
          <cell r="FG657">
            <v>8.6679769200000006E-3</v>
          </cell>
          <cell r="FH657">
            <v>8.8257189200000013E-3</v>
          </cell>
          <cell r="FI657">
            <v>1.4502868590000002E-2</v>
          </cell>
          <cell r="FJ657">
            <v>1.6333455809999998E-2</v>
          </cell>
          <cell r="FK657">
            <v>9.012556930000002E-3</v>
          </cell>
          <cell r="FL657">
            <v>1.571472103E-2</v>
          </cell>
          <cell r="FM657">
            <v>1.6528400640000003E-2</v>
          </cell>
          <cell r="FN657">
            <v>3.4455079909999999E-2</v>
          </cell>
          <cell r="FO657">
            <v>2.5778109419999997E-2</v>
          </cell>
          <cell r="FP657">
            <v>2.2984762650000001E-2</v>
          </cell>
          <cell r="FQ657">
            <v>1.8116667749999999E-2</v>
          </cell>
          <cell r="FR657">
            <v>1.216321735E-2</v>
          </cell>
          <cell r="FS657">
            <v>8.3834433100000005E-3</v>
          </cell>
          <cell r="FT657">
            <v>8.8667502600000021E-3</v>
          </cell>
          <cell r="FU657">
            <v>1.4948616440000001E-2</v>
          </cell>
          <cell r="FV657">
            <v>1.6665512649999995E-2</v>
          </cell>
          <cell r="FW657">
            <v>1.0568307920000002E-2</v>
          </cell>
          <cell r="FX657">
            <v>1.7285490390000002E-2</v>
          </cell>
          <cell r="FY657">
            <v>1.8930870090000003E-2</v>
          </cell>
          <cell r="FZ657">
            <v>3.4044828710000002E-2</v>
          </cell>
          <cell r="GA657">
            <v>2.6869693909999996E-2</v>
          </cell>
          <cell r="GB657">
            <v>2.4429511550000001E-2</v>
          </cell>
          <cell r="GC657">
            <v>1.930251686E-2</v>
          </cell>
          <cell r="GD657">
            <v>1.2043143019999999E-2</v>
          </cell>
          <cell r="GE657">
            <v>8.1696951499999997E-3</v>
          </cell>
          <cell r="GF657">
            <v>8.7081969800000027E-3</v>
          </cell>
          <cell r="GG657">
            <v>1.5923799310000004E-2</v>
          </cell>
          <cell r="GH657">
            <v>1.7412703539999998E-2</v>
          </cell>
          <cell r="GI657">
            <v>1.2971201490000001E-2</v>
          </cell>
          <cell r="GJ657">
            <v>1.6349132289999999E-2</v>
          </cell>
          <cell r="GK657">
            <v>1.8155595500000003E-2</v>
          </cell>
          <cell r="GL657">
            <v>3.4470623969999996E-2</v>
          </cell>
          <cell r="GM657">
            <v>2.7317507499999998E-2</v>
          </cell>
          <cell r="GN657">
            <v>2.4658328060000002E-2</v>
          </cell>
          <cell r="GO657">
            <v>1.8745803829999998E-2</v>
          </cell>
          <cell r="GP657">
            <v>1.1496826700000001E-2</v>
          </cell>
          <cell r="GQ657">
            <v>8.0274047699999997E-3</v>
          </cell>
          <cell r="GR657">
            <v>8.8032895000000003E-3</v>
          </cell>
          <cell r="GS657">
            <v>1.5730822910000001E-2</v>
          </cell>
          <cell r="GT657">
            <v>1.6654448510000003E-2</v>
          </cell>
          <cell r="GU657">
            <v>1.2478581680000001E-2</v>
          </cell>
          <cell r="GV657">
            <v>1.4071245409999995E-2</v>
          </cell>
          <cell r="GW657">
            <v>1.6238444810000002E-2</v>
          </cell>
          <cell r="GX657">
            <v>3.2125441749999997E-2</v>
          </cell>
          <cell r="GY657">
            <v>2.3668877330000004E-2</v>
          </cell>
          <cell r="GZ657">
            <v>2.281018743E-2</v>
          </cell>
          <cell r="HA657">
            <v>1.7176829330000004E-2</v>
          </cell>
          <cell r="HB657">
            <v>1.13018279E-2</v>
          </cell>
          <cell r="HC657">
            <v>8.252297149999999E-3</v>
          </cell>
          <cell r="HD657">
            <v>8.6776977100000013E-3</v>
          </cell>
          <cell r="HE657">
            <v>1.3693632249999999E-2</v>
          </cell>
          <cell r="HF657">
            <v>2.0418826889999995E-2</v>
          </cell>
          <cell r="HG657">
            <v>1.5618829219999998E-2</v>
          </cell>
          <cell r="HH657">
            <v>1.8924841830000001E-2</v>
          </cell>
          <cell r="HI657">
            <v>2.3481442989999997E-2</v>
          </cell>
          <cell r="HJ657">
            <v>3.4774311869999991E-2</v>
          </cell>
          <cell r="HK657">
            <v>3.267587642E-2</v>
          </cell>
          <cell r="HL657">
            <v>2.6321196260000006E-2</v>
          </cell>
          <cell r="HM657">
            <v>1.9605990940000005E-2</v>
          </cell>
          <cell r="HN657">
            <v>1.2549710629999999E-2</v>
          </cell>
          <cell r="HO657">
            <v>8.8187487200000018E-3</v>
          </cell>
          <cell r="HP657">
            <v>8.7509062799999999E-3</v>
          </cell>
          <cell r="HQ657">
            <v>1.4130798869999999E-2</v>
          </cell>
          <cell r="HR657">
            <v>2.0325807619999997E-2</v>
          </cell>
          <cell r="HS657">
            <v>1.733340123E-2</v>
          </cell>
          <cell r="HT657">
            <v>2.4318443629999999E-2</v>
          </cell>
          <cell r="HU657">
            <v>2.6982686420000002E-2</v>
          </cell>
          <cell r="HV657">
            <v>3.6304155399999996E-2</v>
          </cell>
          <cell r="HW657">
            <v>3.3375090630000007E-2</v>
          </cell>
          <cell r="HX657">
            <v>2.6868715420000001E-2</v>
          </cell>
          <cell r="HY657">
            <v>1.9425259E-2</v>
          </cell>
          <cell r="HZ657">
            <v>1.2276350619999999E-2</v>
          </cell>
          <cell r="IA657">
            <v>8.6679769200000006E-3</v>
          </cell>
          <cell r="IB657">
            <v>8.8257189200000013E-3</v>
          </cell>
          <cell r="IC657">
            <v>1.5288047720000001E-2</v>
          </cell>
          <cell r="ID657">
            <v>2.0201632509999998E-2</v>
          </cell>
          <cell r="IE657">
            <v>2.0694190570000003E-2</v>
          </cell>
          <cell r="IF657">
            <v>3.0088740349999994E-2</v>
          </cell>
          <cell r="IG657">
            <v>3.2066960950000001E-2</v>
          </cell>
          <cell r="IH657">
            <v>3.6494200239999997E-2</v>
          </cell>
          <cell r="II657">
            <v>3.300428347E-2</v>
          </cell>
          <cell r="IJ657">
            <v>2.6066180689999999E-2</v>
          </cell>
          <cell r="IK657">
            <v>1.930251686E-2</v>
          </cell>
          <cell r="IL657">
            <v>1.2043143019999999E-2</v>
          </cell>
          <cell r="IM657">
            <v>7.9484795699999999E-3</v>
          </cell>
          <cell r="IN657">
            <v>8.7081969800000027E-3</v>
          </cell>
          <cell r="IO657">
            <v>1.5575370790000003E-2</v>
          </cell>
          <cell r="IP657">
            <v>2.0067724289999995E-2</v>
          </cell>
          <cell r="IQ657">
            <v>2.2460263280000003E-2</v>
          </cell>
          <cell r="IR657">
            <v>3.05747055E-2</v>
          </cell>
          <cell r="IS657">
            <v>3.2516020019999994E-2</v>
          </cell>
          <cell r="IT657">
            <v>3.7077026639999996E-2</v>
          </cell>
          <cell r="IU657">
            <v>3.2860667530000005E-2</v>
          </cell>
          <cell r="IV657">
            <v>2.5739055940000002E-2</v>
          </cell>
          <cell r="IW657">
            <v>1.9018891540000003E-2</v>
          </cell>
          <cell r="IX657">
            <v>1.1741709299999998E-2</v>
          </cell>
          <cell r="IY657">
            <v>8.3368142900000011E-3</v>
          </cell>
        </row>
        <row r="658">
          <cell r="C658" t="str">
            <v>PV_.PX.COR._.NTC.Utility_Scale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11.944987089069997</v>
          </cell>
          <cell r="EW658">
            <v>19.247334350830002</v>
          </cell>
          <cell r="EX658">
            <v>24.656831239959995</v>
          </cell>
          <cell r="EY658">
            <v>24.482112169460002</v>
          </cell>
          <cell r="EZ658">
            <v>29.347854174230005</v>
          </cell>
          <cell r="FA658">
            <v>30.23178678699999</v>
          </cell>
          <cell r="FB658">
            <v>46.210595854289998</v>
          </cell>
          <cell r="FC658">
            <v>39.41476627094</v>
          </cell>
          <cell r="FD658">
            <v>32.942499226219994</v>
          </cell>
          <cell r="FE658">
            <v>25.060066641540004</v>
          </cell>
          <cell r="FF658">
            <v>16.75721861145</v>
          </cell>
          <cell r="FG658">
            <v>11.831788476339996</v>
          </cell>
          <cell r="FH658">
            <v>13.503349964849999</v>
          </cell>
          <cell r="FI658">
            <v>22.242624277549996</v>
          </cell>
          <cell r="FJ658">
            <v>28.761735591530009</v>
          </cell>
          <cell r="FK658">
            <v>29.591478109090005</v>
          </cell>
          <cell r="FL658">
            <v>35.88805382452</v>
          </cell>
          <cell r="FM658">
            <v>40.568895581139998</v>
          </cell>
          <cell r="FN658">
            <v>55.020207482720004</v>
          </cell>
          <cell r="FO658">
            <v>48.145652626059999</v>
          </cell>
          <cell r="FP658">
            <v>39.988995993260005</v>
          </cell>
          <cell r="FQ658">
            <v>28.956633249310002</v>
          </cell>
          <cell r="FR658">
            <v>18.601820239630001</v>
          </cell>
          <cell r="FS658">
            <v>12.826668238400003</v>
          </cell>
          <cell r="FT658">
            <v>13.566127911539999</v>
          </cell>
          <cell r="FU658">
            <v>22.871383158929998</v>
          </cell>
          <cell r="FV658">
            <v>28.864806711510003</v>
          </cell>
          <cell r="FW658">
            <v>32.042162958250003</v>
          </cell>
          <cell r="FX658">
            <v>38.830592163950001</v>
          </cell>
          <cell r="FY658">
            <v>44.718978479359997</v>
          </cell>
          <cell r="FZ658">
            <v>54.865568353390003</v>
          </cell>
          <cell r="GA658">
            <v>48.911569755849996</v>
          </cell>
          <cell r="GB658">
            <v>39.64882800593</v>
          </cell>
          <cell r="GC658">
            <v>29.532850821120004</v>
          </cell>
          <cell r="GD658">
            <v>18.42600882368</v>
          </cell>
          <cell r="GE658">
            <v>12.499633558360003</v>
          </cell>
          <cell r="GF658">
            <v>13.32354139633</v>
          </cell>
          <cell r="GG658">
            <v>24.363412947229996</v>
          </cell>
          <cell r="GH658">
            <v>29.760667835770008</v>
          </cell>
          <cell r="GI658">
            <v>35.771627383880009</v>
          </cell>
          <cell r="GJ658">
            <v>44.244577298319996</v>
          </cell>
          <cell r="GK658">
            <v>46.22249470517</v>
          </cell>
          <cell r="GL658">
            <v>56.27968380434001</v>
          </cell>
          <cell r="GM658">
            <v>49.232826974419993</v>
          </cell>
          <cell r="GN658">
            <v>38.793377650400004</v>
          </cell>
          <cell r="GO658">
            <v>28.681079888490004</v>
          </cell>
          <cell r="GP658">
            <v>17.590144853470001</v>
          </cell>
          <cell r="GQ658">
            <v>12.281929280220002</v>
          </cell>
          <cell r="GR658">
            <v>13.469032942900002</v>
          </cell>
          <cell r="GS658">
            <v>24.068159059089997</v>
          </cell>
          <cell r="GT658">
            <v>30.886773069260006</v>
          </cell>
          <cell r="GU658">
            <v>35.362151765370008</v>
          </cell>
          <cell r="GV658">
            <v>43.916094138640005</v>
          </cell>
          <cell r="GW658">
            <v>46.226167562870003</v>
          </cell>
          <cell r="GX658">
            <v>55.587196667360004</v>
          </cell>
          <cell r="GY658">
            <v>48.955549757979995</v>
          </cell>
          <cell r="GZ658">
            <v>37.915831806139991</v>
          </cell>
          <cell r="HA658">
            <v>27.950157633689997</v>
          </cell>
          <cell r="HB658">
            <v>17.291796687210002</v>
          </cell>
          <cell r="HC658">
            <v>12.626014625110001</v>
          </cell>
          <cell r="HD658">
            <v>13.276877512970001</v>
          </cell>
          <cell r="HE658">
            <v>20.951257346729999</v>
          </cell>
          <cell r="HF658">
            <v>31.240805126870004</v>
          </cell>
          <cell r="HG658">
            <v>36.756443496430009</v>
          </cell>
          <cell r="HH658">
            <v>44.788354446429992</v>
          </cell>
          <cell r="HI658">
            <v>50.906256768079999</v>
          </cell>
          <cell r="HJ658">
            <v>54.734364591050003</v>
          </cell>
          <cell r="HK658">
            <v>51.269773361649996</v>
          </cell>
          <cell r="HL658">
            <v>41.422541857530007</v>
          </cell>
          <cell r="HM658">
            <v>29.997166148199998</v>
          </cell>
          <cell r="HN658">
            <v>19.201057286930002</v>
          </cell>
          <cell r="HO658">
            <v>13.49268551392</v>
          </cell>
          <cell r="HP658">
            <v>13.642662909740002</v>
          </cell>
          <cell r="HQ658">
            <v>22.029915438680003</v>
          </cell>
          <cell r="HR658">
            <v>31.687934060490004</v>
          </cell>
          <cell r="HS658">
            <v>38.145448555669994</v>
          </cell>
          <cell r="HT658">
            <v>46.324666554849998</v>
          </cell>
          <cell r="HU658">
            <v>52.46330552348001</v>
          </cell>
          <cell r="HV658">
            <v>56.598178270420007</v>
          </cell>
          <cell r="HW658">
            <v>52.031766286670013</v>
          </cell>
          <cell r="HX658">
            <v>41.888327336180012</v>
          </cell>
          <cell r="HY658">
            <v>30.283978796909995</v>
          </cell>
          <cell r="HZ658">
            <v>19.138830633880001</v>
          </cell>
          <cell r="IA658">
            <v>13.51337599603</v>
          </cell>
          <cell r="IB658">
            <v>13.759295813800003</v>
          </cell>
          <cell r="IC658">
            <v>23.834066397970002</v>
          </cell>
          <cell r="ID658">
            <v>31.4943450586</v>
          </cell>
          <cell r="IE658">
            <v>39.911048168279997</v>
          </cell>
          <cell r="IF658">
            <v>48.466176061719999</v>
          </cell>
          <cell r="IG658">
            <v>53.26202733377</v>
          </cell>
          <cell r="IH658">
            <v>56.894458151880009</v>
          </cell>
          <cell r="II658">
            <v>51.453677930600016</v>
          </cell>
          <cell r="IJ658">
            <v>40.63717569824</v>
          </cell>
          <cell r="IK658">
            <v>30.092623810539994</v>
          </cell>
          <cell r="IL658">
            <v>18.775259971310003</v>
          </cell>
          <cell r="IM658">
            <v>12.391679627070001</v>
          </cell>
          <cell r="IN658">
            <v>13.576079109010003</v>
          </cell>
          <cell r="IO658">
            <v>24.282003063900003</v>
          </cell>
          <cell r="IP658">
            <v>31.285582151029999</v>
          </cell>
          <cell r="IQ658">
            <v>39.762408731539992</v>
          </cell>
          <cell r="IR658">
            <v>49.223795735069999</v>
          </cell>
          <cell r="IS658">
            <v>52.398231676750001</v>
          </cell>
          <cell r="IT658">
            <v>57.803084512380003</v>
          </cell>
          <cell r="IU658">
            <v>51.229780685600012</v>
          </cell>
          <cell r="IV658">
            <v>40.127188204999996</v>
          </cell>
          <cell r="IW658">
            <v>29.650451949719997</v>
          </cell>
          <cell r="IX658">
            <v>18.305324798350004</v>
          </cell>
          <cell r="IY658">
            <v>12.997093456060002</v>
          </cell>
        </row>
        <row r="659">
          <cell r="C659" t="str">
            <v>PV_.PX.DJW._.NTC.Utility_Scale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4.8748781400000012E-3</v>
          </cell>
          <cell r="EW659">
            <v>8.3190826900000001E-3</v>
          </cell>
          <cell r="EX659">
            <v>1.335272297E-2</v>
          </cell>
          <cell r="EY659">
            <v>1.2196297290000003E-2</v>
          </cell>
          <cell r="EZ659">
            <v>2.2801615269999999E-2</v>
          </cell>
          <cell r="FA659">
            <v>3.0372035950000001E-2</v>
          </cell>
          <cell r="FB659">
            <v>3.1201287710000004E-2</v>
          </cell>
          <cell r="FC659">
            <v>2.8868582659999999E-2</v>
          </cell>
          <cell r="FD659">
            <v>2.2033354009999999E-2</v>
          </cell>
          <cell r="FE659">
            <v>1.2886929890000001E-2</v>
          </cell>
          <cell r="FF659">
            <v>8.8191361099999987E-3</v>
          </cell>
          <cell r="FG659">
            <v>2.0631187200000002E-3</v>
          </cell>
          <cell r="FH659">
            <v>7.9801700600000015E-3</v>
          </cell>
          <cell r="FI659">
            <v>1.0962317290000001E-2</v>
          </cell>
          <cell r="FJ659">
            <v>1.505548632E-2</v>
          </cell>
          <cell r="FK659">
            <v>1.4766587590000001E-2</v>
          </cell>
          <cell r="FL659">
            <v>2.4502831850000004E-2</v>
          </cell>
          <cell r="FM659">
            <v>3.1170429520000004E-2</v>
          </cell>
          <cell r="FN659">
            <v>3.1093763639999997E-2</v>
          </cell>
          <cell r="FO659">
            <v>2.9280066869999996E-2</v>
          </cell>
          <cell r="FP659">
            <v>2.3311722620000003E-2</v>
          </cell>
          <cell r="FQ659">
            <v>1.386124413E-2</v>
          </cell>
          <cell r="FR659">
            <v>1.2136648209999996E-2</v>
          </cell>
          <cell r="FS659">
            <v>6.0852282499999997E-3</v>
          </cell>
          <cell r="FT659">
            <v>8.1061240400000026E-3</v>
          </cell>
          <cell r="FU659">
            <v>9.9716074299999978E-3</v>
          </cell>
          <cell r="FV659">
            <v>1.7339995859999999E-2</v>
          </cell>
          <cell r="FW659">
            <v>1.8447941160000005E-2</v>
          </cell>
          <cell r="FX659">
            <v>2.7314380650000004E-2</v>
          </cell>
          <cell r="FY659">
            <v>3.2089927170000004E-2</v>
          </cell>
          <cell r="FZ659">
            <v>3.1267911580000002E-2</v>
          </cell>
          <cell r="GA659">
            <v>2.8324958969999998E-2</v>
          </cell>
          <cell r="GB659">
            <v>2.3541508630000006E-2</v>
          </cell>
          <cell r="GC659">
            <v>1.4567658000000001E-2</v>
          </cell>
          <cell r="GD659">
            <v>1.2285450229999998E-2</v>
          </cell>
          <cell r="GE659">
            <v>5.9458809100000004E-3</v>
          </cell>
          <cell r="GF659">
            <v>5.7987372099999983E-3</v>
          </cell>
          <cell r="GG659">
            <v>1.1149095369999999E-2</v>
          </cell>
          <cell r="GH659">
            <v>2.0222434849999998E-2</v>
          </cell>
          <cell r="GI659">
            <v>2.1248196670000007E-2</v>
          </cell>
          <cell r="GJ659">
            <v>2.8838318440000003E-2</v>
          </cell>
          <cell r="GK659">
            <v>3.221825172E-2</v>
          </cell>
          <cell r="GL659">
            <v>3.1492704359999998E-2</v>
          </cell>
          <cell r="GM659">
            <v>2.9381202209999999E-2</v>
          </cell>
          <cell r="GN659">
            <v>2.2568053440000003E-2</v>
          </cell>
          <cell r="GO659">
            <v>1.4673828010000001E-2</v>
          </cell>
          <cell r="GP659">
            <v>1.0862547759999999E-2</v>
          </cell>
          <cell r="GQ659">
            <v>5.7119537999999999E-3</v>
          </cell>
          <cell r="GR659">
            <v>7.7498578299999999E-3</v>
          </cell>
          <cell r="GS659">
            <v>1.2097825600000001E-2</v>
          </cell>
          <cell r="GT659">
            <v>2.0154632789999998E-2</v>
          </cell>
          <cell r="GU659">
            <v>2.1903024160000006E-2</v>
          </cell>
          <cell r="GV659">
            <v>2.8201914889999999E-2</v>
          </cell>
          <cell r="GW659">
            <v>3.2317341250000006E-2</v>
          </cell>
          <cell r="GX659">
            <v>3.1759055610000003E-2</v>
          </cell>
          <cell r="GY659">
            <v>2.9424177089999996E-2</v>
          </cell>
          <cell r="GZ659">
            <v>2.2355339520000003E-2</v>
          </cell>
          <cell r="HA659">
            <v>1.4404014850000001E-2</v>
          </cell>
          <cell r="HB659">
            <v>1.047351769E-2</v>
          </cell>
          <cell r="HC659">
            <v>5.0403572000000015E-3</v>
          </cell>
          <cell r="HD659">
            <v>6.3308355900000002E-3</v>
          </cell>
          <cell r="HE659">
            <v>1.0678281080000003E-2</v>
          </cell>
          <cell r="HF659">
            <v>1.8183796670000002E-2</v>
          </cell>
          <cell r="HG659">
            <v>2.3196758839999998E-2</v>
          </cell>
          <cell r="HH659">
            <v>2.7236754010000003E-2</v>
          </cell>
          <cell r="HI659">
            <v>3.2103591210000004E-2</v>
          </cell>
          <cell r="HJ659">
            <v>3.1335450170000001E-2</v>
          </cell>
          <cell r="HK659">
            <v>2.9805623879999993E-2</v>
          </cell>
          <cell r="HL659">
            <v>2.3753212959999999E-2</v>
          </cell>
          <cell r="HM659">
            <v>1.5999958800000002E-2</v>
          </cell>
          <cell r="HN659">
            <v>1.2335966499999998E-2</v>
          </cell>
          <cell r="HO659">
            <v>5.2161132799999985E-3</v>
          </cell>
          <cell r="HP659">
            <v>7.0200860000000009E-3</v>
          </cell>
          <cell r="HQ659">
            <v>1.1380112440000003E-2</v>
          </cell>
          <cell r="HR659">
            <v>1.6699656979999998E-2</v>
          </cell>
          <cell r="HS659">
            <v>1.9931631350000003E-2</v>
          </cell>
          <cell r="HT659">
            <v>2.6823202870000003E-2</v>
          </cell>
          <cell r="HU659">
            <v>3.2090545400000003E-2</v>
          </cell>
          <cell r="HV659">
            <v>3.1351517879999999E-2</v>
          </cell>
          <cell r="HW659">
            <v>2.903627365E-2</v>
          </cell>
          <cell r="HX659">
            <v>2.4236249469999999E-2</v>
          </cell>
          <cell r="HY659">
            <v>1.5124298929999998E-2</v>
          </cell>
          <cell r="HZ659">
            <v>1.201093441E-2</v>
          </cell>
          <cell r="IA659">
            <v>5.8995732299999999E-3</v>
          </cell>
          <cell r="IB659">
            <v>7.2125951800000006E-3</v>
          </cell>
          <cell r="IC659">
            <v>1.118579842E-2</v>
          </cell>
          <cell r="ID659">
            <v>1.764464076E-2</v>
          </cell>
          <cell r="IE659">
            <v>1.9284484890000002E-2</v>
          </cell>
          <cell r="IF659">
            <v>2.7314380650000004E-2</v>
          </cell>
          <cell r="IG659">
            <v>3.2131172790000009E-2</v>
          </cell>
          <cell r="IH659">
            <v>3.1147530560000001E-2</v>
          </cell>
          <cell r="II659">
            <v>2.9361680959999994E-2</v>
          </cell>
          <cell r="IJ659">
            <v>2.3543656840000003E-2</v>
          </cell>
          <cell r="IK659">
            <v>1.454361914E-2</v>
          </cell>
          <cell r="IL659">
            <v>9.5603832499999951E-3</v>
          </cell>
          <cell r="IM659">
            <v>7.2679936799999994E-3</v>
          </cell>
          <cell r="IN659">
            <v>8.3942011100000009E-3</v>
          </cell>
          <cell r="IO659">
            <v>1.1082212800000001E-2</v>
          </cell>
          <cell r="IP659">
            <v>1.7898315709999998E-2</v>
          </cell>
          <cell r="IQ659">
            <v>1.8179274480000004E-2</v>
          </cell>
          <cell r="IR659">
            <v>2.8889088800000001E-2</v>
          </cell>
          <cell r="IS659">
            <v>3.1919952700000004E-2</v>
          </cell>
          <cell r="IT659">
            <v>3.1018138460000004E-2</v>
          </cell>
          <cell r="IU659">
            <v>2.9468276209999995E-2</v>
          </cell>
          <cell r="IV659">
            <v>2.2700940760000003E-2</v>
          </cell>
          <cell r="IW659">
            <v>1.4876768990000001E-2</v>
          </cell>
          <cell r="IX659">
            <v>1.1045413599999996E-2</v>
          </cell>
          <cell r="IY659">
            <v>6.6802718499999999E-3</v>
          </cell>
        </row>
        <row r="660">
          <cell r="C660" t="str">
            <v>PV_.PX.HTG._.NTC.Utility_Scale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1.3491759799999999E-2</v>
          </cell>
          <cell r="EW660">
            <v>1.805490534E-2</v>
          </cell>
          <cell r="EX660">
            <v>1.5559160050000001E-2</v>
          </cell>
          <cell r="EY660">
            <v>1.2245524539999999E-2</v>
          </cell>
          <cell r="EZ660">
            <v>2.4334790829999998E-2</v>
          </cell>
          <cell r="FA660">
            <v>2.9397543300000006E-2</v>
          </cell>
          <cell r="FB660">
            <v>3.0332519610000001E-2</v>
          </cell>
          <cell r="FC660">
            <v>2.8389412629999999E-2</v>
          </cell>
          <cell r="FD660">
            <v>2.1310445760000001E-2</v>
          </cell>
          <cell r="FE660">
            <v>1.8985335130000003E-2</v>
          </cell>
          <cell r="FF660">
            <v>1.414038667E-2</v>
          </cell>
          <cell r="FG660">
            <v>9.5890716099999995E-3</v>
          </cell>
          <cell r="FH660">
            <v>1.3841283209999999E-2</v>
          </cell>
          <cell r="FI660">
            <v>1.792940975E-2</v>
          </cell>
          <cell r="FJ660">
            <v>1.8378443629999998E-2</v>
          </cell>
          <cell r="FK660">
            <v>1.4340568379999998E-2</v>
          </cell>
          <cell r="FL660">
            <v>2.6428116379999995E-2</v>
          </cell>
          <cell r="FM660">
            <v>3.0270367420000006E-2</v>
          </cell>
          <cell r="FN660">
            <v>3.0190001099999999E-2</v>
          </cell>
          <cell r="FO660">
            <v>2.8368178600000002E-2</v>
          </cell>
          <cell r="FP660">
            <v>2.1817924229999994E-2</v>
          </cell>
          <cell r="FQ660">
            <v>2.0785629100000001E-2</v>
          </cell>
          <cell r="FR660">
            <v>1.4034574439999999E-2</v>
          </cell>
          <cell r="FS660">
            <v>9.3385890300000021E-3</v>
          </cell>
          <cell r="FT660">
            <v>1.4236713849999999E-2</v>
          </cell>
          <cell r="FU660">
            <v>1.7502301390000002E-2</v>
          </cell>
          <cell r="FV660">
            <v>2.1029660459999999E-2</v>
          </cell>
          <cell r="FW660">
            <v>2.2228315719999992E-2</v>
          </cell>
          <cell r="FX660">
            <v>3.0370475759999998E-2</v>
          </cell>
          <cell r="FY660">
            <v>3.1709179160000003E-2</v>
          </cell>
          <cell r="FZ660">
            <v>3.014743806E-2</v>
          </cell>
          <cell r="GA660">
            <v>2.8233003780000005E-2</v>
          </cell>
          <cell r="GB660">
            <v>2.2294541819999996E-2</v>
          </cell>
          <cell r="GC660">
            <v>2.1427593219999999E-2</v>
          </cell>
          <cell r="GD660">
            <v>1.3717067610000001E-2</v>
          </cell>
          <cell r="GE660">
            <v>9.2254055400000021E-3</v>
          </cell>
          <cell r="GF660">
            <v>1.462575942E-2</v>
          </cell>
          <cell r="GG660">
            <v>1.7713830050000004E-2</v>
          </cell>
          <cell r="GH660">
            <v>2.2489199889999995E-2</v>
          </cell>
          <cell r="GI660">
            <v>2.4103661889999992E-2</v>
          </cell>
          <cell r="GJ660">
            <v>3.0483088199999994E-2</v>
          </cell>
          <cell r="GK660">
            <v>3.2510715799999999E-2</v>
          </cell>
          <cell r="GL660">
            <v>3.0102237730000005E-2</v>
          </cell>
          <cell r="GM660">
            <v>2.82462544E-2</v>
          </cell>
          <cell r="GN660">
            <v>2.1992676149999998E-2</v>
          </cell>
          <cell r="GO660">
            <v>2.0859915769999997E-2</v>
          </cell>
          <cell r="GP660">
            <v>1.312352158E-2</v>
          </cell>
          <cell r="GQ660">
            <v>8.8820044800000005E-3</v>
          </cell>
          <cell r="GR660">
            <v>1.50317084E-2</v>
          </cell>
          <cell r="GS660">
            <v>1.7086425930000006E-2</v>
          </cell>
          <cell r="GT660">
            <v>2.2912829259999996E-2</v>
          </cell>
          <cell r="GU660">
            <v>2.4556736469999996E-2</v>
          </cell>
          <cell r="GV660">
            <v>3.0538784009999997E-2</v>
          </cell>
          <cell r="GW660">
            <v>3.1650955719999999E-2</v>
          </cell>
          <cell r="GX660">
            <v>3.0759677570000001E-2</v>
          </cell>
          <cell r="GY660">
            <v>2.8274037880000005E-2</v>
          </cell>
          <cell r="GZ660">
            <v>2.1819811139999999E-2</v>
          </cell>
          <cell r="HA660">
            <v>2.0617528390000001E-2</v>
          </cell>
          <cell r="HB660">
            <v>1.2647312190000001E-2</v>
          </cell>
          <cell r="HC660">
            <v>9.426796250000001E-3</v>
          </cell>
          <cell r="HD660">
            <v>1.3034178550000001E-2</v>
          </cell>
          <cell r="HE660">
            <v>1.8326464669999997E-2</v>
          </cell>
          <cell r="HF660">
            <v>2.0231407269999994E-2</v>
          </cell>
          <cell r="HG660">
            <v>2.415931592E-2</v>
          </cell>
          <cell r="HH660">
            <v>2.9708989299999995E-2</v>
          </cell>
          <cell r="HI660">
            <v>3.1835878499999998E-2</v>
          </cell>
          <cell r="HJ660">
            <v>3.0855490950000002E-2</v>
          </cell>
          <cell r="HK660">
            <v>2.837821024E-2</v>
          </cell>
          <cell r="HL660">
            <v>2.2925447189999996E-2</v>
          </cell>
          <cell r="HM660">
            <v>2.1682615150000004E-2</v>
          </cell>
          <cell r="HN660">
            <v>1.4711525689999999E-2</v>
          </cell>
          <cell r="HO660">
            <v>9.4947278300000007E-3</v>
          </cell>
          <cell r="HP660">
            <v>1.3491759799999999E-2</v>
          </cell>
          <cell r="HQ660">
            <v>1.805490534E-2</v>
          </cell>
          <cell r="HR660">
            <v>2.0567268769999994E-2</v>
          </cell>
          <cell r="HS660">
            <v>2.3437761849999999E-2</v>
          </cell>
          <cell r="HT660">
            <v>2.9619268310000002E-2</v>
          </cell>
          <cell r="HU660">
            <v>3.2097536340000003E-2</v>
          </cell>
          <cell r="HV660">
            <v>3.0332519610000001E-2</v>
          </cell>
          <cell r="HW660">
            <v>2.8389412629999999E-2</v>
          </cell>
          <cell r="HX660">
            <v>2.3021054899999997E-2</v>
          </cell>
          <cell r="HY660">
            <v>2.1565178640000002E-2</v>
          </cell>
          <cell r="HZ660">
            <v>1.414038667E-2</v>
          </cell>
          <cell r="IA660">
            <v>9.5890716099999995E-3</v>
          </cell>
          <cell r="IB660">
            <v>1.3841283209999999E-2</v>
          </cell>
          <cell r="IC660">
            <v>1.8115478440000003E-2</v>
          </cell>
          <cell r="ID660">
            <v>2.1515449049999996E-2</v>
          </cell>
          <cell r="IE660">
            <v>2.3668208640000001E-2</v>
          </cell>
          <cell r="IF660">
            <v>3.04704755E-2</v>
          </cell>
          <cell r="IG660">
            <v>3.2609179160000001E-2</v>
          </cell>
          <cell r="IH660">
            <v>3.014743806E-2</v>
          </cell>
          <cell r="II660">
            <v>2.8233003780000005E-2</v>
          </cell>
          <cell r="IJ660">
            <v>2.2294541819999996E-2</v>
          </cell>
          <cell r="IK660">
            <v>2.1427593219999999E-2</v>
          </cell>
          <cell r="IL660">
            <v>1.3717067610000001E-2</v>
          </cell>
          <cell r="IM660">
            <v>9.0747661900000016E-3</v>
          </cell>
          <cell r="IN660">
            <v>1.462575942E-2</v>
          </cell>
          <cell r="IO660">
            <v>1.7200066240000002E-2</v>
          </cell>
          <cell r="IP660">
            <v>2.2285892119999998E-2</v>
          </cell>
          <cell r="IQ660">
            <v>2.3954338070000001E-2</v>
          </cell>
          <cell r="IR660">
            <v>3.0433603979999998E-2</v>
          </cell>
          <cell r="IS660">
            <v>3.2795453690000004E-2</v>
          </cell>
          <cell r="IT660">
            <v>2.9945209620000003E-2</v>
          </cell>
          <cell r="IU660">
            <v>2.8258255940000004E-2</v>
          </cell>
          <cell r="IV660">
            <v>2.2168695739999997E-2</v>
          </cell>
          <cell r="IW660">
            <v>2.1126934319999999E-2</v>
          </cell>
          <cell r="IX660">
            <v>1.36163738E-2</v>
          </cell>
          <cell r="IY660">
            <v>8.98840599E-3</v>
          </cell>
        </row>
        <row r="661">
          <cell r="C661" t="str">
            <v>PV_.PX.NTN._.NTC.Utility_Scale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9.959533440000003E-3</v>
          </cell>
          <cell r="EW661">
            <v>1.6203755140000005E-2</v>
          </cell>
          <cell r="EX661">
            <v>1.3680457829999999E-2</v>
          </cell>
          <cell r="EY661">
            <v>1.2907032039999999E-2</v>
          </cell>
          <cell r="EZ661">
            <v>2.4003422979999998E-2</v>
          </cell>
          <cell r="FA661">
            <v>3.2159763629999991E-2</v>
          </cell>
          <cell r="FB661">
            <v>3.3376030840000001E-2</v>
          </cell>
          <cell r="FC661">
            <v>2.9376009699999994E-2</v>
          </cell>
          <cell r="FD661">
            <v>2.3851690519999996E-2</v>
          </cell>
          <cell r="FE661">
            <v>1.6433601319999998E-2</v>
          </cell>
          <cell r="FF661">
            <v>1.444996338E-2</v>
          </cell>
          <cell r="FG661">
            <v>9.3225537700000003E-3</v>
          </cell>
          <cell r="FH661">
            <v>9.8588210300000027E-3</v>
          </cell>
          <cell r="FI661">
            <v>1.6638387280000003E-2</v>
          </cell>
          <cell r="FJ661">
            <v>1.5768025440000003E-2</v>
          </cell>
          <cell r="FK661">
            <v>1.563771106E-2</v>
          </cell>
          <cell r="FL661">
            <v>2.5940406880000003E-2</v>
          </cell>
          <cell r="FM661">
            <v>3.3068404539999992E-2</v>
          </cell>
          <cell r="FN661">
            <v>3.2950110090000012E-2</v>
          </cell>
          <cell r="FO661">
            <v>2.962742228999999E-2</v>
          </cell>
          <cell r="FP661">
            <v>2.4279980369999996E-2</v>
          </cell>
          <cell r="FQ661">
            <v>1.8193836120000001E-2</v>
          </cell>
          <cell r="FR661">
            <v>1.4183530620000001E-2</v>
          </cell>
          <cell r="FS661">
            <v>9.2240150400000002E-3</v>
          </cell>
          <cell r="FT661">
            <v>1.0077904250000004E-2</v>
          </cell>
          <cell r="FU661">
            <v>1.6428635440000006E-2</v>
          </cell>
          <cell r="FV661">
            <v>1.7537041010000001E-2</v>
          </cell>
          <cell r="FW661">
            <v>2.0023649899999999E-2</v>
          </cell>
          <cell r="FX661">
            <v>2.9500513179999997E-2</v>
          </cell>
          <cell r="FY661">
            <v>3.430105080999999E-2</v>
          </cell>
          <cell r="FZ661">
            <v>3.2902011170000002E-2</v>
          </cell>
          <cell r="GA661">
            <v>2.9495721279999991E-2</v>
          </cell>
          <cell r="GB661">
            <v>2.4448161389999997E-2</v>
          </cell>
          <cell r="GC661">
            <v>1.8871356710000002E-2</v>
          </cell>
          <cell r="GD661">
            <v>1.385457302E-2</v>
          </cell>
          <cell r="GE661">
            <v>9.262002049999999E-3</v>
          </cell>
          <cell r="GF661">
            <v>1.0227111590000001E-2</v>
          </cell>
          <cell r="GG661">
            <v>1.6903205230000003E-2</v>
          </cell>
          <cell r="GH661">
            <v>1.9840172479999998E-2</v>
          </cell>
          <cell r="GI661">
            <v>2.2508020519999991E-2</v>
          </cell>
          <cell r="GJ661">
            <v>3.0343178329999998E-2</v>
          </cell>
          <cell r="GK661">
            <v>3.4967684099999993E-2</v>
          </cell>
          <cell r="GL661">
            <v>3.2423607180000008E-2</v>
          </cell>
          <cell r="GM661">
            <v>2.9583206579999993E-2</v>
          </cell>
          <cell r="GN661">
            <v>2.3918186939999999E-2</v>
          </cell>
          <cell r="GO661">
            <v>1.8661260049999996E-2</v>
          </cell>
          <cell r="GP661">
            <v>1.3520874450000003E-2</v>
          </cell>
          <cell r="GQ661">
            <v>8.9338189100000003E-3</v>
          </cell>
          <cell r="GR661">
            <v>1.014107266E-2</v>
          </cell>
          <cell r="GS661">
            <v>1.6470490290000001E-2</v>
          </cell>
          <cell r="GT661">
            <v>1.9988447159999999E-2</v>
          </cell>
          <cell r="GU661">
            <v>2.3357027639999993E-2</v>
          </cell>
          <cell r="GV661">
            <v>3.0431920799999998E-2</v>
          </cell>
          <cell r="GW661">
            <v>3.4306209869999993E-2</v>
          </cell>
          <cell r="GX661">
            <v>3.2789611230000001E-2</v>
          </cell>
          <cell r="GY661">
            <v>2.9696949270000002E-2</v>
          </cell>
          <cell r="GZ661">
            <v>2.3774533049999998E-2</v>
          </cell>
          <cell r="HA661">
            <v>1.8418225699999999E-2</v>
          </cell>
          <cell r="HB661">
            <v>1.3141249210000002E-2</v>
          </cell>
          <cell r="HC661">
            <v>9.2444316999999998E-3</v>
          </cell>
          <cell r="HD661">
            <v>1.0092312160000002E-2</v>
          </cell>
          <cell r="HE661">
            <v>1.5772992040000006E-2</v>
          </cell>
          <cell r="HF661">
            <v>1.8845984360000002E-2</v>
          </cell>
          <cell r="HG661">
            <v>2.3953517970000001E-2</v>
          </cell>
          <cell r="HH661">
            <v>2.8494533470000003E-2</v>
          </cell>
          <cell r="HI661">
            <v>3.4827608609999991E-2</v>
          </cell>
          <cell r="HJ661">
            <v>3.4097208590000004E-2</v>
          </cell>
          <cell r="HK661">
            <v>2.9468956289999994E-2</v>
          </cell>
          <cell r="HL661">
            <v>2.5159118659999997E-2</v>
          </cell>
          <cell r="HM661">
            <v>1.8717486420000002E-2</v>
          </cell>
          <cell r="HN661">
            <v>1.498491263E-2</v>
          </cell>
          <cell r="HO661">
            <v>9.1852560699999999E-3</v>
          </cell>
          <cell r="HP661">
            <v>9.959533440000003E-3</v>
          </cell>
          <cell r="HQ661">
            <v>1.6203755140000005E-2</v>
          </cell>
          <cell r="HR661">
            <v>1.8847267000000001E-2</v>
          </cell>
          <cell r="HS661">
            <v>2.4131903259999993E-2</v>
          </cell>
          <cell r="HT661">
            <v>2.9162005559999999E-2</v>
          </cell>
          <cell r="HU661">
            <v>3.4798423259999989E-2</v>
          </cell>
          <cell r="HV661">
            <v>3.3376030840000001E-2</v>
          </cell>
          <cell r="HW661">
            <v>2.9376009699999994E-2</v>
          </cell>
          <cell r="HX661">
            <v>2.5574074249999995E-2</v>
          </cell>
          <cell r="HY661">
            <v>1.8641897210000005E-2</v>
          </cell>
          <cell r="HZ661">
            <v>1.444996338E-2</v>
          </cell>
          <cell r="IA661">
            <v>9.3225537700000003E-3</v>
          </cell>
          <cell r="IB661">
            <v>9.8588210300000027E-3</v>
          </cell>
          <cell r="IC661">
            <v>1.6938340930000004E-2</v>
          </cell>
          <cell r="ID661">
            <v>1.949181623E-2</v>
          </cell>
          <cell r="IE661">
            <v>2.3383272959999996E-2</v>
          </cell>
          <cell r="IF661">
            <v>3.0477406680000003E-2</v>
          </cell>
          <cell r="IG661">
            <v>3.500105080999999E-2</v>
          </cell>
          <cell r="IH661">
            <v>3.2902011170000002E-2</v>
          </cell>
          <cell r="II661">
            <v>2.9495721279999991E-2</v>
          </cell>
          <cell r="IJ661">
            <v>2.4448161389999997E-2</v>
          </cell>
          <cell r="IK661">
            <v>1.8871356710000002E-2</v>
          </cell>
          <cell r="IL661">
            <v>1.385457302E-2</v>
          </cell>
          <cell r="IM661">
            <v>8.9272157799999991E-3</v>
          </cell>
          <cell r="IN661">
            <v>1.0227111590000001E-2</v>
          </cell>
          <cell r="IO661">
            <v>1.6520763010000002E-2</v>
          </cell>
          <cell r="IP661">
            <v>1.995864461E-2</v>
          </cell>
          <cell r="IQ661">
            <v>2.3097935159999992E-2</v>
          </cell>
          <cell r="IR661">
            <v>3.0691928579999996E-2</v>
          </cell>
          <cell r="IS661">
            <v>3.4807476489999989E-2</v>
          </cell>
          <cell r="IT661">
            <v>3.2495233610000007E-2</v>
          </cell>
          <cell r="IU661">
            <v>2.9942172869999995E-2</v>
          </cell>
          <cell r="IV661">
            <v>2.3804651369999999E-2</v>
          </cell>
          <cell r="IW661">
            <v>1.9106179439999999E-2</v>
          </cell>
          <cell r="IX661">
            <v>1.3707492330000003E-2</v>
          </cell>
          <cell r="IY661">
            <v>9.2146787799999991E-3</v>
          </cell>
        </row>
        <row r="662">
          <cell r="C662" t="str">
            <v>PV_.PX.NUT._.NTC.Small_Scale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9.959533440000003E-3</v>
          </cell>
          <cell r="EW662">
            <v>1.6203755140000005E-2</v>
          </cell>
          <cell r="EX662">
            <v>1.3680457829999999E-2</v>
          </cell>
          <cell r="EY662">
            <v>1.2907032039999999E-2</v>
          </cell>
          <cell r="EZ662">
            <v>2.395342327E-2</v>
          </cell>
          <cell r="FA662">
            <v>3.2159763629999991E-2</v>
          </cell>
          <cell r="FB662">
            <v>3.3376030840000001E-2</v>
          </cell>
          <cell r="FC662">
            <v>2.9376009699999994E-2</v>
          </cell>
          <cell r="FD662">
            <v>2.3810348839999999E-2</v>
          </cell>
          <cell r="FE662">
            <v>1.6433601319999998E-2</v>
          </cell>
          <cell r="FF662">
            <v>1.444996338E-2</v>
          </cell>
          <cell r="FG662">
            <v>9.3225537700000003E-3</v>
          </cell>
          <cell r="FH662">
            <v>9.8588210300000027E-3</v>
          </cell>
          <cell r="FI662">
            <v>1.6638387280000003E-2</v>
          </cell>
          <cell r="FJ662">
            <v>1.5671512870000001E-2</v>
          </cell>
          <cell r="FK662">
            <v>1.4223663379999999E-2</v>
          </cell>
          <cell r="FL662">
            <v>2.5790407609999996E-2</v>
          </cell>
          <cell r="FM662">
            <v>3.2904996489999991E-2</v>
          </cell>
          <cell r="FN662">
            <v>3.2950110090000012E-2</v>
          </cell>
          <cell r="FO662">
            <v>2.962742228999999E-2</v>
          </cell>
          <cell r="FP662">
            <v>2.3482396329999999E-2</v>
          </cell>
          <cell r="FQ662">
            <v>1.7638226480000001E-2</v>
          </cell>
          <cell r="FR662">
            <v>1.4183530620000001E-2</v>
          </cell>
          <cell r="FS662">
            <v>9.2240150400000002E-3</v>
          </cell>
          <cell r="FT662">
            <v>1.0077904250000004E-2</v>
          </cell>
          <cell r="FU662">
            <v>1.6428635440000006E-2</v>
          </cell>
          <cell r="FV662">
            <v>1.7068162350000003E-2</v>
          </cell>
          <cell r="FW662">
            <v>1.8216138579999999E-2</v>
          </cell>
          <cell r="FX662">
            <v>2.9500513179999997E-2</v>
          </cell>
          <cell r="FY662">
            <v>3.3332337389999994E-2</v>
          </cell>
          <cell r="FZ662">
            <v>3.2902011170000002E-2</v>
          </cell>
          <cell r="GA662">
            <v>2.9495721279999991E-2</v>
          </cell>
          <cell r="GB662">
            <v>2.4448161389999997E-2</v>
          </cell>
          <cell r="GC662">
            <v>1.8871356710000002E-2</v>
          </cell>
          <cell r="GD662">
            <v>1.385457302E-2</v>
          </cell>
          <cell r="GE662">
            <v>9.262002049999999E-3</v>
          </cell>
          <cell r="GF662">
            <v>1.0227111590000001E-2</v>
          </cell>
          <cell r="GG662">
            <v>1.6903205230000003E-2</v>
          </cell>
          <cell r="GH662">
            <v>1.888495188E-2</v>
          </cell>
          <cell r="GI662">
            <v>2.0333986179999999E-2</v>
          </cell>
          <cell r="GJ662">
            <v>3.0093179929999998E-2</v>
          </cell>
          <cell r="GK662">
            <v>3.4967684099999993E-2</v>
          </cell>
          <cell r="GL662">
            <v>3.2423607180000008E-2</v>
          </cell>
          <cell r="GM662">
            <v>2.9583206579999993E-2</v>
          </cell>
          <cell r="GN662">
            <v>2.3918186939999999E-2</v>
          </cell>
          <cell r="GO662">
            <v>1.8661260049999996E-2</v>
          </cell>
          <cell r="GP662">
            <v>1.3520874450000003E-2</v>
          </cell>
          <cell r="GQ662">
            <v>8.9338189100000003E-3</v>
          </cell>
          <cell r="GR662">
            <v>1.014107266E-2</v>
          </cell>
          <cell r="GS662">
            <v>1.6443867630000001E-2</v>
          </cell>
          <cell r="GT662">
            <v>1.9005125730000003E-2</v>
          </cell>
          <cell r="GU662">
            <v>2.0212954089999999E-2</v>
          </cell>
          <cell r="GV662">
            <v>3.0181922399999998E-2</v>
          </cell>
          <cell r="GW662">
            <v>3.4306209869999993E-2</v>
          </cell>
          <cell r="GX662">
            <v>3.2789611230000001E-2</v>
          </cell>
          <cell r="GY662">
            <v>2.9696949270000002E-2</v>
          </cell>
          <cell r="GZ662">
            <v>2.3733145619999996E-2</v>
          </cell>
          <cell r="HA662">
            <v>1.8418225699999999E-2</v>
          </cell>
          <cell r="HB662">
            <v>1.3141249210000002E-2</v>
          </cell>
          <cell r="HC662">
            <v>9.2444316999999998E-3</v>
          </cell>
          <cell r="HD662">
            <v>1.0092312160000002E-2</v>
          </cell>
          <cell r="HE662">
            <v>1.5772992040000006E-2</v>
          </cell>
          <cell r="HF662">
            <v>1.7864059480000003E-2</v>
          </cell>
          <cell r="HG662">
            <v>2.263053395E-2</v>
          </cell>
          <cell r="HH662">
            <v>2.8267638370000004E-2</v>
          </cell>
          <cell r="HI662">
            <v>3.4827608609999991E-2</v>
          </cell>
          <cell r="HJ662">
            <v>3.4097208590000004E-2</v>
          </cell>
          <cell r="HK662">
            <v>2.9468956289999994E-2</v>
          </cell>
          <cell r="HL662">
            <v>2.5159118659999997E-2</v>
          </cell>
          <cell r="HM662">
            <v>1.8717486420000002E-2</v>
          </cell>
          <cell r="HN662">
            <v>1.498491263E-2</v>
          </cell>
          <cell r="HO662">
            <v>9.1852560699999999E-3</v>
          </cell>
          <cell r="HP662">
            <v>9.959533440000003E-3</v>
          </cell>
          <cell r="HQ662">
            <v>1.6203755140000005E-2</v>
          </cell>
          <cell r="HR662">
            <v>1.8847267000000001E-2</v>
          </cell>
          <cell r="HS662">
            <v>2.2847206619999994E-2</v>
          </cell>
          <cell r="HT662">
            <v>2.8735110460000001E-2</v>
          </cell>
          <cell r="HU662">
            <v>3.4798423259999989E-2</v>
          </cell>
          <cell r="HV662">
            <v>3.3376030840000001E-2</v>
          </cell>
          <cell r="HW662">
            <v>2.9376009699999994E-2</v>
          </cell>
          <cell r="HX662">
            <v>2.5574074249999995E-2</v>
          </cell>
          <cell r="HY662">
            <v>1.8641897210000005E-2</v>
          </cell>
          <cell r="HZ662">
            <v>1.444996338E-2</v>
          </cell>
          <cell r="IA662">
            <v>9.3225537700000003E-3</v>
          </cell>
          <cell r="IB662">
            <v>9.8588210300000027E-3</v>
          </cell>
          <cell r="IC662">
            <v>1.6938340930000004E-2</v>
          </cell>
          <cell r="ID662">
            <v>1.949181623E-2</v>
          </cell>
          <cell r="IE662">
            <v>2.2744299519999997E-2</v>
          </cell>
          <cell r="IF662">
            <v>3.0389169240000003E-2</v>
          </cell>
          <cell r="IG662">
            <v>3.500105080999999E-2</v>
          </cell>
          <cell r="IH662">
            <v>3.2902011170000002E-2</v>
          </cell>
          <cell r="II662">
            <v>2.9495721279999991E-2</v>
          </cell>
          <cell r="IJ662">
            <v>2.4448161389999997E-2</v>
          </cell>
          <cell r="IK662">
            <v>1.8871356710000002E-2</v>
          </cell>
          <cell r="IL662">
            <v>1.385457302E-2</v>
          </cell>
          <cell r="IM662">
            <v>8.9272157799999991E-3</v>
          </cell>
          <cell r="IN662">
            <v>1.0227111590000001E-2</v>
          </cell>
          <cell r="IO662">
            <v>1.6520763010000002E-2</v>
          </cell>
          <cell r="IP662">
            <v>1.995864461E-2</v>
          </cell>
          <cell r="IQ662">
            <v>2.1566217479999993E-2</v>
          </cell>
          <cell r="IR662">
            <v>3.0691928579999996E-2</v>
          </cell>
          <cell r="IS662">
            <v>3.4807476489999989E-2</v>
          </cell>
          <cell r="IT662">
            <v>3.2495233610000007E-2</v>
          </cell>
          <cell r="IU662">
            <v>2.9942172869999995E-2</v>
          </cell>
          <cell r="IV662">
            <v>2.3804651369999999E-2</v>
          </cell>
          <cell r="IW662">
            <v>1.9106179439999999E-2</v>
          </cell>
          <cell r="IX662">
            <v>1.3707492330000003E-2</v>
          </cell>
          <cell r="IY662">
            <v>9.2146787799999991E-3</v>
          </cell>
        </row>
        <row r="663">
          <cell r="C663" t="str">
            <v>PV_.PX.NUT._.NTC.Utility_Scale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9.959533440000003E-3</v>
          </cell>
          <cell r="EW663">
            <v>1.6203755140000005E-2</v>
          </cell>
          <cell r="EX663">
            <v>1.3702949099999999E-2</v>
          </cell>
          <cell r="EY663">
            <v>1.2923666469999999E-2</v>
          </cell>
          <cell r="EZ663">
            <v>2.395342327E-2</v>
          </cell>
          <cell r="FA663">
            <v>3.2159763629999991E-2</v>
          </cell>
          <cell r="FB663">
            <v>3.3376030840000001E-2</v>
          </cell>
          <cell r="FC663">
            <v>2.9376009699999994E-2</v>
          </cell>
          <cell r="FD663">
            <v>2.3810348839999999E-2</v>
          </cell>
          <cell r="FE663">
            <v>1.6433601319999998E-2</v>
          </cell>
          <cell r="FF663">
            <v>1.444996338E-2</v>
          </cell>
          <cell r="FG663">
            <v>9.3225537700000003E-3</v>
          </cell>
          <cell r="FH663">
            <v>9.8588210300000027E-3</v>
          </cell>
          <cell r="FI663">
            <v>1.6638387280000003E-2</v>
          </cell>
          <cell r="FJ663">
            <v>1.5675751050000002E-2</v>
          </cell>
          <cell r="FK663">
            <v>1.4223663379999999E-2</v>
          </cell>
          <cell r="FL663">
            <v>2.5790407609999996E-2</v>
          </cell>
          <cell r="FM663">
            <v>3.2904996489999991E-2</v>
          </cell>
          <cell r="FN663">
            <v>3.2950110090000012E-2</v>
          </cell>
          <cell r="FO663">
            <v>2.962742228999999E-2</v>
          </cell>
          <cell r="FP663">
            <v>2.3482396329999999E-2</v>
          </cell>
          <cell r="FQ663">
            <v>1.7638226480000001E-2</v>
          </cell>
          <cell r="FR663">
            <v>1.4183530620000001E-2</v>
          </cell>
          <cell r="FS663">
            <v>9.2240150400000002E-3</v>
          </cell>
          <cell r="FT663">
            <v>1.0077904250000004E-2</v>
          </cell>
          <cell r="FU663">
            <v>1.6428635440000006E-2</v>
          </cell>
          <cell r="FV663">
            <v>1.7150674000000001E-2</v>
          </cell>
          <cell r="FW663">
            <v>1.8216138579999999E-2</v>
          </cell>
          <cell r="FX663">
            <v>2.9500513179999997E-2</v>
          </cell>
          <cell r="FY663">
            <v>3.3332337389999994E-2</v>
          </cell>
          <cell r="FZ663">
            <v>3.2902011170000002E-2</v>
          </cell>
          <cell r="GA663">
            <v>2.9495721279999991E-2</v>
          </cell>
          <cell r="GB663">
            <v>2.4448161389999997E-2</v>
          </cell>
          <cell r="GC663">
            <v>1.8871356710000002E-2</v>
          </cell>
          <cell r="GD663">
            <v>1.385457302E-2</v>
          </cell>
          <cell r="GE663">
            <v>9.262002049999999E-3</v>
          </cell>
          <cell r="GF663">
            <v>1.0227111590000001E-2</v>
          </cell>
          <cell r="GG663">
            <v>1.6903205230000003E-2</v>
          </cell>
          <cell r="GH663">
            <v>1.8654316200000003E-2</v>
          </cell>
          <cell r="GI663">
            <v>2.034778961E-2</v>
          </cell>
          <cell r="GJ663">
            <v>3.0093179929999998E-2</v>
          </cell>
          <cell r="GK663">
            <v>3.4967684099999993E-2</v>
          </cell>
          <cell r="GL663">
            <v>3.2423607180000008E-2</v>
          </cell>
          <cell r="GM663">
            <v>2.9583206579999993E-2</v>
          </cell>
          <cell r="GN663">
            <v>2.3918186939999999E-2</v>
          </cell>
          <cell r="GO663">
            <v>1.8661260049999996E-2</v>
          </cell>
          <cell r="GP663">
            <v>1.3520874450000003E-2</v>
          </cell>
          <cell r="GQ663">
            <v>8.9338189100000003E-3</v>
          </cell>
          <cell r="GR663">
            <v>1.014107266E-2</v>
          </cell>
          <cell r="GS663">
            <v>1.6443867630000001E-2</v>
          </cell>
          <cell r="GT663">
            <v>1.9074489570000002E-2</v>
          </cell>
          <cell r="GU663">
            <v>1.9526759129999995E-2</v>
          </cell>
          <cell r="GV663">
            <v>3.0181922399999998E-2</v>
          </cell>
          <cell r="GW663">
            <v>3.4306209869999993E-2</v>
          </cell>
          <cell r="GX663">
            <v>3.2789611230000001E-2</v>
          </cell>
          <cell r="GY663">
            <v>2.9696949270000002E-2</v>
          </cell>
          <cell r="GZ663">
            <v>2.3733145619999996E-2</v>
          </cell>
          <cell r="HA663">
            <v>1.8418225699999999E-2</v>
          </cell>
          <cell r="HB663">
            <v>1.3141249210000002E-2</v>
          </cell>
          <cell r="HC663">
            <v>9.2444316999999998E-3</v>
          </cell>
          <cell r="HD663">
            <v>1.0092312160000002E-2</v>
          </cell>
          <cell r="HE663">
            <v>1.5772992040000006E-2</v>
          </cell>
          <cell r="HF663">
            <v>1.8386096340000001E-2</v>
          </cell>
          <cell r="HG663">
            <v>2.2469150939999998E-2</v>
          </cell>
          <cell r="HH663">
            <v>2.8267638370000004E-2</v>
          </cell>
          <cell r="HI663">
            <v>3.4827608609999991E-2</v>
          </cell>
          <cell r="HJ663">
            <v>3.4097208590000004E-2</v>
          </cell>
          <cell r="HK663">
            <v>2.9468956289999994E-2</v>
          </cell>
          <cell r="HL663">
            <v>2.5159118659999997E-2</v>
          </cell>
          <cell r="HM663">
            <v>1.8717486420000002E-2</v>
          </cell>
          <cell r="HN663">
            <v>1.498491263E-2</v>
          </cell>
          <cell r="HO663">
            <v>9.1852560699999999E-3</v>
          </cell>
          <cell r="HP663">
            <v>9.959533440000003E-3</v>
          </cell>
          <cell r="HQ663">
            <v>1.6203755140000005E-2</v>
          </cell>
          <cell r="HR663">
            <v>1.8847267000000001E-2</v>
          </cell>
          <cell r="HS663">
            <v>2.2156598239999995E-2</v>
          </cell>
          <cell r="HT663">
            <v>2.8835110450000007E-2</v>
          </cell>
          <cell r="HU663">
            <v>3.4798423259999989E-2</v>
          </cell>
          <cell r="HV663">
            <v>3.3376030840000001E-2</v>
          </cell>
          <cell r="HW663">
            <v>2.9376009699999994E-2</v>
          </cell>
          <cell r="HX663">
            <v>2.5574074249999995E-2</v>
          </cell>
          <cell r="HY663">
            <v>1.8641897210000005E-2</v>
          </cell>
          <cell r="HZ663">
            <v>1.444996338E-2</v>
          </cell>
          <cell r="IA663">
            <v>9.3225537700000003E-3</v>
          </cell>
          <cell r="IB663">
            <v>9.8588210300000027E-3</v>
          </cell>
          <cell r="IC663">
            <v>1.6938340930000004E-2</v>
          </cell>
          <cell r="ID663">
            <v>1.949181623E-2</v>
          </cell>
          <cell r="IE663">
            <v>2.1833570319999995E-2</v>
          </cell>
          <cell r="IF663">
            <v>3.0289169600000006E-2</v>
          </cell>
          <cell r="IG663">
            <v>3.500105080999999E-2</v>
          </cell>
          <cell r="IH663">
            <v>3.2902011170000002E-2</v>
          </cell>
          <cell r="II663">
            <v>2.9495721279999991E-2</v>
          </cell>
          <cell r="IJ663">
            <v>2.4448161389999997E-2</v>
          </cell>
          <cell r="IK663">
            <v>1.8871356710000002E-2</v>
          </cell>
          <cell r="IL663">
            <v>1.385457302E-2</v>
          </cell>
          <cell r="IM663">
            <v>8.9272157799999991E-3</v>
          </cell>
          <cell r="IN663">
            <v>1.0227111590000001E-2</v>
          </cell>
          <cell r="IO663">
            <v>1.6520763010000002E-2</v>
          </cell>
          <cell r="IP663">
            <v>1.995864461E-2</v>
          </cell>
          <cell r="IQ663">
            <v>2.1434725179999996E-2</v>
          </cell>
          <cell r="IR663">
            <v>3.0591928939999999E-2</v>
          </cell>
          <cell r="IS663">
            <v>3.4807476489999989E-2</v>
          </cell>
          <cell r="IT663">
            <v>3.2495233610000007E-2</v>
          </cell>
          <cell r="IU663">
            <v>2.9942172869999995E-2</v>
          </cell>
          <cell r="IV663">
            <v>2.3804651369999999E-2</v>
          </cell>
          <cell r="IW663">
            <v>1.9106179439999999E-2</v>
          </cell>
          <cell r="IX663">
            <v>1.3707492330000003E-2</v>
          </cell>
          <cell r="IY663">
            <v>9.2146787799999991E-3</v>
          </cell>
        </row>
        <row r="664">
          <cell r="C664" t="str">
            <v>PV_.PX.SOR._.NTC.Small_Scale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8.1381404200000021E-3</v>
          </cell>
          <cell r="EW664">
            <v>1.4209213050000001E-2</v>
          </cell>
          <cell r="EX664">
            <v>1.4182737720000001E-2</v>
          </cell>
          <cell r="EY664">
            <v>6.2847655300000008E-3</v>
          </cell>
          <cell r="EZ664">
            <v>1.1531886540000001E-2</v>
          </cell>
          <cell r="FA664">
            <v>1.2149580690000002E-2</v>
          </cell>
          <cell r="FB664">
            <v>3.0912701020000002E-2</v>
          </cell>
          <cell r="FC664">
            <v>2.0988156980000009E-2</v>
          </cell>
          <cell r="FD664">
            <v>1.7965686480000003E-2</v>
          </cell>
          <cell r="FE664">
            <v>1.6611214439999997E-2</v>
          </cell>
          <cell r="FF664">
            <v>1.0874615729999999E-2</v>
          </cell>
          <cell r="FG664">
            <v>6.9192270999999979E-3</v>
          </cell>
          <cell r="FH664">
            <v>8.2663440600000016E-3</v>
          </cell>
          <cell r="FI664">
            <v>1.4655677720000001E-2</v>
          </cell>
          <cell r="FJ664">
            <v>1.5897106309999999E-2</v>
          </cell>
          <cell r="FK664">
            <v>8.1196866000000003E-3</v>
          </cell>
          <cell r="FL664">
            <v>1.5394960229999999E-2</v>
          </cell>
          <cell r="FM664">
            <v>1.7361395630000002E-2</v>
          </cell>
          <cell r="FN664">
            <v>3.4233373939999999E-2</v>
          </cell>
          <cell r="FO664">
            <v>2.3801208180000005E-2</v>
          </cell>
          <cell r="FP664">
            <v>2.1379373709999996E-2</v>
          </cell>
          <cell r="FQ664">
            <v>2.0308228710000001E-2</v>
          </cell>
          <cell r="FR664">
            <v>1.045569992E-2</v>
          </cell>
          <cell r="FS664">
            <v>7.1124981199999996E-3</v>
          </cell>
          <cell r="FT664">
            <v>8.3035952100000022E-3</v>
          </cell>
          <cell r="FU664">
            <v>1.5217256750000002E-2</v>
          </cell>
          <cell r="FV664">
            <v>1.6353190170000004E-2</v>
          </cell>
          <cell r="FW664">
            <v>1.1564895019999999E-2</v>
          </cell>
          <cell r="FX664">
            <v>1.690612826E-2</v>
          </cell>
          <cell r="FY664">
            <v>2.0766449240000002E-2</v>
          </cell>
          <cell r="FZ664">
            <v>3.4154566559999995E-2</v>
          </cell>
          <cell r="GA664">
            <v>2.5896681150000007E-2</v>
          </cell>
          <cell r="GB664">
            <v>2.2718339429999995E-2</v>
          </cell>
          <cell r="GC664">
            <v>2.0895635870000002E-2</v>
          </cell>
          <cell r="GD664">
            <v>1.009723247E-2</v>
          </cell>
          <cell r="GE664">
            <v>7.259974179999999E-3</v>
          </cell>
          <cell r="GF664">
            <v>8.1125589500000012E-3</v>
          </cell>
          <cell r="GG664">
            <v>1.6265315110000001E-2</v>
          </cell>
          <cell r="GH664">
            <v>1.8880027860000002E-2</v>
          </cell>
          <cell r="GI664">
            <v>1.540038033E-2</v>
          </cell>
          <cell r="GJ664">
            <v>1.8815919569999999E-2</v>
          </cell>
          <cell r="GK664">
            <v>2.0431557020000001E-2</v>
          </cell>
          <cell r="GL664">
            <v>3.2478574709999999E-2</v>
          </cell>
          <cell r="GM664">
            <v>2.399528628E-2</v>
          </cell>
          <cell r="GN664">
            <v>2.2094691870000002E-2</v>
          </cell>
          <cell r="GO664">
            <v>2.0271738510000002E-2</v>
          </cell>
          <cell r="GP664">
            <v>9.6913647599999979E-3</v>
          </cell>
          <cell r="GQ664">
            <v>7.0616744700000003E-3</v>
          </cell>
          <cell r="GR664">
            <v>7.8999063800000002E-3</v>
          </cell>
          <cell r="GS664">
            <v>1.614671388E-2</v>
          </cell>
          <cell r="GT664">
            <v>1.8619766410000002E-2</v>
          </cell>
          <cell r="GU664">
            <v>1.5851645019999999E-2</v>
          </cell>
          <cell r="GV664">
            <v>1.7977598320000003E-2</v>
          </cell>
          <cell r="GW664">
            <v>2.0163240990000005E-2</v>
          </cell>
          <cell r="GX664">
            <v>3.2083309309999995E-2</v>
          </cell>
          <cell r="GY664">
            <v>2.3722293989999997E-2</v>
          </cell>
          <cell r="GZ664">
            <v>2.1161026980000001E-2</v>
          </cell>
          <cell r="HA664">
            <v>1.9149366379999998E-2</v>
          </cell>
          <cell r="HB664">
            <v>9.3046480399999985E-3</v>
          </cell>
          <cell r="HC664">
            <v>7.6784478800000005E-3</v>
          </cell>
          <cell r="HD664">
            <v>8.3881235100000014E-3</v>
          </cell>
          <cell r="HE664">
            <v>1.4036958850000001E-2</v>
          </cell>
          <cell r="HF664">
            <v>2.0887170349999994E-2</v>
          </cell>
          <cell r="HG664">
            <v>1.6079127329999998E-2</v>
          </cell>
          <cell r="HH664">
            <v>1.8345506050000002E-2</v>
          </cell>
          <cell r="HI664">
            <v>2.2436824340000001E-2</v>
          </cell>
          <cell r="HJ664">
            <v>3.4088712980000005E-2</v>
          </cell>
          <cell r="HK664">
            <v>2.9242782050000003E-2</v>
          </cell>
          <cell r="HL664">
            <v>2.4205195609999997E-2</v>
          </cell>
          <cell r="HM664">
            <v>2.0972198260000002E-2</v>
          </cell>
          <cell r="HN664">
            <v>1.1284959719999998E-2</v>
          </cell>
          <cell r="HO664">
            <v>7.0039052999999983E-3</v>
          </cell>
          <cell r="HP664">
            <v>8.1381404200000021E-3</v>
          </cell>
          <cell r="HQ664">
            <v>1.4259213050000002E-2</v>
          </cell>
          <cell r="HR664">
            <v>2.0939772519999997E-2</v>
          </cell>
          <cell r="HS664">
            <v>1.8512621040000003E-2</v>
          </cell>
          <cell r="HT664">
            <v>2.4874019780000003E-2</v>
          </cell>
          <cell r="HU664">
            <v>2.6097586649999997E-2</v>
          </cell>
          <cell r="HV664">
            <v>3.4842258380000005E-2</v>
          </cell>
          <cell r="HW664">
            <v>2.9660619440000001E-2</v>
          </cell>
          <cell r="HX664">
            <v>2.4143295139999996E-2</v>
          </cell>
          <cell r="HY664">
            <v>2.0969534310000003E-2</v>
          </cell>
          <cell r="HZ664">
            <v>1.0874615729999999E-2</v>
          </cell>
          <cell r="IA664">
            <v>6.9192270999999979E-3</v>
          </cell>
          <cell r="IB664">
            <v>8.2663440600000016E-3</v>
          </cell>
          <cell r="IC664">
            <v>1.5478499760000002E-2</v>
          </cell>
          <cell r="ID664">
            <v>2.0474660969999999E-2</v>
          </cell>
          <cell r="IE664">
            <v>2.1067083239999999E-2</v>
          </cell>
          <cell r="IF664">
            <v>2.7164637310000003E-2</v>
          </cell>
          <cell r="IG664">
            <v>3.1788577179999999E-2</v>
          </cell>
          <cell r="IH664">
            <v>3.5254565629999998E-2</v>
          </cell>
          <cell r="II664">
            <v>2.9482258140000002E-2</v>
          </cell>
          <cell r="IJ664">
            <v>2.3318338989999996E-2</v>
          </cell>
          <cell r="IK664">
            <v>2.0895635870000002E-2</v>
          </cell>
          <cell r="IL664">
            <v>1.009723247E-2</v>
          </cell>
          <cell r="IM664">
            <v>6.8922789099999989E-3</v>
          </cell>
          <cell r="IN664">
            <v>8.1125589500000012E-3</v>
          </cell>
          <cell r="IO664">
            <v>1.5884668210000001E-2</v>
          </cell>
          <cell r="IP664">
            <v>2.0519693290000002E-2</v>
          </cell>
          <cell r="IQ664">
            <v>1.9544722199999996E-2</v>
          </cell>
          <cell r="IR664">
            <v>2.8222348890000002E-2</v>
          </cell>
          <cell r="IS664">
            <v>3.136551546E-2</v>
          </cell>
          <cell r="IT664">
            <v>3.5163371599999993E-2</v>
          </cell>
          <cell r="IU664">
            <v>2.9411515970000003E-2</v>
          </cell>
          <cell r="IV664">
            <v>2.2976188759999995E-2</v>
          </cell>
          <cell r="IW664">
            <v>2.0609859410000004E-2</v>
          </cell>
          <cell r="IX664">
            <v>9.9309874899999994E-3</v>
          </cell>
          <cell r="IY664">
            <v>7.3673641999999996E-3</v>
          </cell>
        </row>
        <row r="665">
          <cell r="C665" t="str">
            <v>PV_.PX.SOR._.NTC.Utility_Scale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8.1381404200000021E-3</v>
          </cell>
          <cell r="EW665">
            <v>1.4209213050000001E-2</v>
          </cell>
          <cell r="EX665">
            <v>1.5064231630000003E-2</v>
          </cell>
          <cell r="EY665">
            <v>1.0008377580000002E-2</v>
          </cell>
          <cell r="EZ665">
            <v>1.4094899870000004E-2</v>
          </cell>
          <cell r="FA665">
            <v>1.2743345260000002E-2</v>
          </cell>
          <cell r="FB665">
            <v>3.0589897140000002E-2</v>
          </cell>
          <cell r="FC665">
            <v>2.1234163680000008E-2</v>
          </cell>
          <cell r="FD665">
            <v>1.9234159319999999E-2</v>
          </cell>
          <cell r="FE665">
            <v>1.7446065319999999E-2</v>
          </cell>
          <cell r="FF665">
            <v>1.0874615729999999E-2</v>
          </cell>
          <cell r="FG665">
            <v>6.9192270999999979E-3</v>
          </cell>
          <cell r="FH665">
            <v>8.2663440600000016E-3</v>
          </cell>
          <cell r="FI665">
            <v>1.4638455090000002E-2</v>
          </cell>
          <cell r="FJ665">
            <v>1.6735068339999999E-2</v>
          </cell>
          <cell r="FK665">
            <v>1.0060310240000002E-2</v>
          </cell>
          <cell r="FL665">
            <v>1.4774189390000003E-2</v>
          </cell>
          <cell r="FM665">
            <v>1.6246205160000003E-2</v>
          </cell>
          <cell r="FN665">
            <v>3.3233378709999997E-2</v>
          </cell>
          <cell r="FO665">
            <v>2.2782032670000008E-2</v>
          </cell>
          <cell r="FP665">
            <v>2.110629009E-2</v>
          </cell>
          <cell r="FQ665">
            <v>1.9337881430000002E-2</v>
          </cell>
          <cell r="FR665">
            <v>1.045569992E-2</v>
          </cell>
          <cell r="FS665">
            <v>7.1124981199999996E-3</v>
          </cell>
          <cell r="FT665">
            <v>8.3035952100000022E-3</v>
          </cell>
          <cell r="FU665">
            <v>1.5217256750000002E-2</v>
          </cell>
          <cell r="FV665">
            <v>1.6687574940000005E-2</v>
          </cell>
          <cell r="FW665">
            <v>1.0762158540000002E-2</v>
          </cell>
          <cell r="FX665">
            <v>1.5430458210000001E-2</v>
          </cell>
          <cell r="FY665">
            <v>1.8159761790000003E-2</v>
          </cell>
          <cell r="FZ665">
            <v>3.3004572369999999E-2</v>
          </cell>
          <cell r="GA665">
            <v>2.3562635530000004E-2</v>
          </cell>
          <cell r="GB665">
            <v>2.1808363899999999E-2</v>
          </cell>
          <cell r="GC665">
            <v>2.0895635870000002E-2</v>
          </cell>
          <cell r="GD665">
            <v>1.009723247E-2</v>
          </cell>
          <cell r="GE665">
            <v>7.259974179999999E-3</v>
          </cell>
          <cell r="GF665">
            <v>8.1125589500000012E-3</v>
          </cell>
          <cell r="GG665">
            <v>1.6265315110000001E-2</v>
          </cell>
          <cell r="GH665">
            <v>1.745611146E-2</v>
          </cell>
          <cell r="GI665">
            <v>1.1852485940000001E-2</v>
          </cell>
          <cell r="GJ665">
            <v>1.5274186530000004E-2</v>
          </cell>
          <cell r="GK665">
            <v>1.7378950460000001E-2</v>
          </cell>
          <cell r="GL665">
            <v>3.2378574969999997E-2</v>
          </cell>
          <cell r="GM665">
            <v>2.3939791930000003E-2</v>
          </cell>
          <cell r="GN665">
            <v>2.2094691870000002E-2</v>
          </cell>
          <cell r="GO665">
            <v>2.0271738510000002E-2</v>
          </cell>
          <cell r="GP665">
            <v>9.6913647599999979E-3</v>
          </cell>
          <cell r="GQ665">
            <v>7.0616744700000003E-3</v>
          </cell>
          <cell r="GR665">
            <v>1.737979403E-2</v>
          </cell>
          <cell r="GS665">
            <v>3.0902775279999999E-2</v>
          </cell>
          <cell r="GT665">
            <v>2.4294148919999998E-2</v>
          </cell>
          <cell r="GU665">
            <v>1.4563777029999999E-2</v>
          </cell>
          <cell r="GV665">
            <v>1.6913693590000001E-2</v>
          </cell>
          <cell r="GW665">
            <v>1.6237913319999998E-2</v>
          </cell>
          <cell r="GX665">
            <v>1.9213444420000003E-2</v>
          </cell>
          <cell r="GY665">
            <v>1.8346971599999998E-2</v>
          </cell>
          <cell r="GZ665">
            <v>2.8690564909999994E-2</v>
          </cell>
          <cell r="HA665">
            <v>3.8807741619999982E-2</v>
          </cell>
          <cell r="HB665">
            <v>2.0470225700000001E-2</v>
          </cell>
          <cell r="HC665">
            <v>1.6892585349999999E-2</v>
          </cell>
          <cell r="HD665">
            <v>1.8453871760000004E-2</v>
          </cell>
          <cell r="HE665">
            <v>2.8901311159999998E-2</v>
          </cell>
          <cell r="HF665">
            <v>2.5178200459999994E-2</v>
          </cell>
          <cell r="HG665">
            <v>1.6693460849999998E-2</v>
          </cell>
          <cell r="HH665">
            <v>2.0447341609999996E-2</v>
          </cell>
          <cell r="HI665">
            <v>1.7021985010000004E-2</v>
          </cell>
          <cell r="HJ665">
            <v>2.1315335000000001E-2</v>
          </cell>
          <cell r="HK665">
            <v>1.9894534410000005E-2</v>
          </cell>
          <cell r="HL665">
            <v>2.5244606389999993E-2</v>
          </cell>
          <cell r="HM665">
            <v>4.085884217E-2</v>
          </cell>
          <cell r="HN665">
            <v>2.4826911380000007E-2</v>
          </cell>
          <cell r="HO665">
            <v>1.5408591670000001E-2</v>
          </cell>
          <cell r="HP665">
            <v>1.7903908950000002E-2</v>
          </cell>
          <cell r="HQ665">
            <v>2.9390270399999998E-2</v>
          </cell>
          <cell r="HR665">
            <v>2.5387617449999993E-2</v>
          </cell>
          <cell r="HS665">
            <v>1.7066974249999999E-2</v>
          </cell>
          <cell r="HT665">
            <v>2.3191874700000004E-2</v>
          </cell>
          <cell r="HU665">
            <v>1.7375687170000001E-2</v>
          </cell>
          <cell r="HV665">
            <v>2.0773141709999998E-2</v>
          </cell>
          <cell r="HW665">
            <v>1.9933779050000006E-2</v>
          </cell>
          <cell r="HX665">
            <v>2.6428421399999995E-2</v>
          </cell>
          <cell r="HY665">
            <v>4.1072981230000007E-2</v>
          </cell>
          <cell r="HZ665">
            <v>2.3924154610000008E-2</v>
          </cell>
          <cell r="IA665">
            <v>1.5222299630000002E-2</v>
          </cell>
          <cell r="IB665">
            <v>1.8185956959999999E-2</v>
          </cell>
          <cell r="IC665">
            <v>3.0312703049999994E-2</v>
          </cell>
          <cell r="ID665">
            <v>2.5370678679999998E-2</v>
          </cell>
          <cell r="IE665">
            <v>1.8332958640000001E-2</v>
          </cell>
          <cell r="IF665">
            <v>2.434327318E-2</v>
          </cell>
          <cell r="IG665">
            <v>1.8272981439999999E-2</v>
          </cell>
          <cell r="IH665">
            <v>1.9040226770000002E-2</v>
          </cell>
          <cell r="II665">
            <v>2.0201379450000004E-2</v>
          </cell>
          <cell r="IJ665">
            <v>2.7473510299999997E-2</v>
          </cell>
          <cell r="IK665">
            <v>4.1570403840000006E-2</v>
          </cell>
          <cell r="IL665">
            <v>2.2213911440000008E-2</v>
          </cell>
          <cell r="IM665">
            <v>1.5163013619999999E-2</v>
          </cell>
          <cell r="IN665">
            <v>1.7847629699999996E-2</v>
          </cell>
          <cell r="IO665">
            <v>3.0326274799999997E-2</v>
          </cell>
          <cell r="IP665">
            <v>2.5029751189999998E-2</v>
          </cell>
          <cell r="IQ665">
            <v>1.7814842609999999E-2</v>
          </cell>
          <cell r="IR665">
            <v>2.4030248180000002E-2</v>
          </cell>
          <cell r="IS665">
            <v>1.8405163570000001E-2</v>
          </cell>
          <cell r="IT665">
            <v>1.9279598420000002E-2</v>
          </cell>
          <cell r="IU665">
            <v>2.004574496E-2</v>
          </cell>
          <cell r="IV665">
            <v>2.8040776759999993E-2</v>
          </cell>
          <cell r="IW665">
            <v>4.138169522E-2</v>
          </cell>
          <cell r="IX665">
            <v>2.1848172480000008E-2</v>
          </cell>
          <cell r="IY665">
            <v>1.6208201249999998E-2</v>
          </cell>
        </row>
        <row r="666">
          <cell r="C666" t="str">
            <v>PV_.PX.SUM._.NTC.Small_Scale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8.1381404200000021E-3</v>
          </cell>
          <cell r="EW666">
            <v>1.4209213050000001E-2</v>
          </cell>
          <cell r="EX666">
            <v>1.3982737940000003E-2</v>
          </cell>
          <cell r="EY666">
            <v>6.4606994500000002E-3</v>
          </cell>
          <cell r="EZ666">
            <v>1.1933790220000002E-2</v>
          </cell>
          <cell r="FA666">
            <v>1.2748897870000001E-2</v>
          </cell>
          <cell r="FB666">
            <v>3.1642267660000001E-2</v>
          </cell>
          <cell r="FC666">
            <v>2.233815283000001E-2</v>
          </cell>
          <cell r="FD666">
            <v>1.9593008509999999E-2</v>
          </cell>
          <cell r="FE666">
            <v>1.6298571949999997E-2</v>
          </cell>
          <cell r="FF666">
            <v>1.0874615729999999E-2</v>
          </cell>
          <cell r="FG666">
            <v>6.9192270999999979E-3</v>
          </cell>
          <cell r="FH666">
            <v>8.2663440600000016E-3</v>
          </cell>
          <cell r="FI666">
            <v>1.4605677720000002E-2</v>
          </cell>
          <cell r="FJ666">
            <v>1.5845576860000002E-2</v>
          </cell>
          <cell r="FK666">
            <v>7.7319029199999995E-3</v>
          </cell>
          <cell r="FL666">
            <v>1.2116052139999998E-2</v>
          </cell>
          <cell r="FM666">
            <v>1.5554332279999999E-2</v>
          </cell>
          <cell r="FN666">
            <v>3.3233378709999997E-2</v>
          </cell>
          <cell r="FO666">
            <v>2.2160486480000009E-2</v>
          </cell>
          <cell r="FP666">
            <v>2.0011332789999999E-2</v>
          </cell>
          <cell r="FQ666">
            <v>1.968135755E-2</v>
          </cell>
          <cell r="FR666">
            <v>1.045569992E-2</v>
          </cell>
          <cell r="FS666">
            <v>7.1124981199999996E-3</v>
          </cell>
          <cell r="FT666">
            <v>8.3035952100000022E-3</v>
          </cell>
          <cell r="FU666">
            <v>1.5217256750000002E-2</v>
          </cell>
          <cell r="FV666">
            <v>1.6132608959999999E-2</v>
          </cell>
          <cell r="FW666">
            <v>8.9769859000000014E-3</v>
          </cell>
          <cell r="FX666">
            <v>1.434721592E-2</v>
          </cell>
          <cell r="FY666">
            <v>1.7621382729999999E-2</v>
          </cell>
          <cell r="FZ666">
            <v>3.250457457E-2</v>
          </cell>
          <cell r="GA666">
            <v>2.3349339340000004E-2</v>
          </cell>
          <cell r="GB666">
            <v>2.1877233179999997E-2</v>
          </cell>
          <cell r="GC666">
            <v>2.0895635870000002E-2</v>
          </cell>
          <cell r="GD666">
            <v>1.009723247E-2</v>
          </cell>
          <cell r="GE666">
            <v>7.259974179999999E-3</v>
          </cell>
          <cell r="GF666">
            <v>8.1125589500000012E-3</v>
          </cell>
          <cell r="GG666">
            <v>1.6265315110000001E-2</v>
          </cell>
          <cell r="GH666">
            <v>1.745611146E-2</v>
          </cell>
          <cell r="GI666">
            <v>1.1626706560000004E-2</v>
          </cell>
          <cell r="GJ666">
            <v>1.5234478260000003E-2</v>
          </cell>
          <cell r="GK666">
            <v>1.7354107489999999E-2</v>
          </cell>
          <cell r="GL666">
            <v>3.2378574969999997E-2</v>
          </cell>
          <cell r="GM666">
            <v>2.4159429730000001E-2</v>
          </cell>
          <cell r="GN666">
            <v>2.2354669609999999E-2</v>
          </cell>
          <cell r="GO666">
            <v>2.0271738510000002E-2</v>
          </cell>
          <cell r="GP666">
            <v>9.6913647599999979E-3</v>
          </cell>
          <cell r="GQ666">
            <v>7.0616744700000003E-3</v>
          </cell>
          <cell r="GR666">
            <v>7.8999063800000002E-3</v>
          </cell>
          <cell r="GS666">
            <v>1.614671388E-2</v>
          </cell>
          <cell r="GT666">
            <v>1.6771398989999999E-2</v>
          </cell>
          <cell r="GU666">
            <v>1.1383634240000003E-2</v>
          </cell>
          <cell r="GV666">
            <v>1.3321825420000002E-2</v>
          </cell>
          <cell r="GW666">
            <v>1.580656855E-2</v>
          </cell>
          <cell r="GX666">
            <v>2.9933318860000006E-2</v>
          </cell>
          <cell r="GY666">
            <v>2.1284480149999997E-2</v>
          </cell>
          <cell r="GZ666">
            <v>2.0531707409999999E-2</v>
          </cell>
          <cell r="HA666">
            <v>1.859405083E-2</v>
          </cell>
          <cell r="HB666">
            <v>9.3046480399999985E-3</v>
          </cell>
          <cell r="HC666">
            <v>7.6784478800000005E-3</v>
          </cell>
          <cell r="HD666">
            <v>8.3881235100000014E-3</v>
          </cell>
          <cell r="HE666">
            <v>1.4036958850000001E-2</v>
          </cell>
          <cell r="HF666">
            <v>2.0887170349999994E-2</v>
          </cell>
          <cell r="HG666">
            <v>1.4870452059999999E-2</v>
          </cell>
          <cell r="HH666">
            <v>1.7475689799999999E-2</v>
          </cell>
          <cell r="HI666">
            <v>2.8995085780000002E-2</v>
          </cell>
          <cell r="HJ666">
            <v>3.3388715400000005E-2</v>
          </cell>
          <cell r="HK666">
            <v>2.9042782730000005E-2</v>
          </cell>
          <cell r="HL666">
            <v>2.3805196359999996E-2</v>
          </cell>
          <cell r="HM666">
            <v>2.0972198260000002E-2</v>
          </cell>
          <cell r="HN666">
            <v>1.1284959719999998E-2</v>
          </cell>
          <cell r="HO666">
            <v>7.0039052999999983E-3</v>
          </cell>
          <cell r="HP666">
            <v>8.1381404200000021E-3</v>
          </cell>
          <cell r="HQ666">
            <v>1.4259213050000002E-2</v>
          </cell>
          <cell r="HR666">
            <v>2.0939772519999997E-2</v>
          </cell>
          <cell r="HS666">
            <v>1.5301287279999999E-2</v>
          </cell>
          <cell r="HT666">
            <v>2.3212873059999996E-2</v>
          </cell>
          <cell r="HU666">
            <v>2.9080723189999998E-2</v>
          </cell>
          <cell r="HV666">
            <v>3.4842258380000005E-2</v>
          </cell>
          <cell r="HW666">
            <v>2.9660619440000001E-2</v>
          </cell>
          <cell r="HX666">
            <v>2.4143295139999996E-2</v>
          </cell>
          <cell r="HY666">
            <v>2.0969534310000003E-2</v>
          </cell>
          <cell r="HZ666">
            <v>1.0874615729999999E-2</v>
          </cell>
          <cell r="IA666">
            <v>6.9192270999999979E-3</v>
          </cell>
          <cell r="IB666">
            <v>8.2663440600000016E-3</v>
          </cell>
          <cell r="IC666">
            <v>1.5478499760000002E-2</v>
          </cell>
          <cell r="ID666">
            <v>2.0474660969999999E-2</v>
          </cell>
          <cell r="IE666">
            <v>1.8708709550000001E-2</v>
          </cell>
          <cell r="IF666">
            <v>2.7364636640000002E-2</v>
          </cell>
          <cell r="IG666">
            <v>3.0191007209999999E-2</v>
          </cell>
          <cell r="IH666">
            <v>3.5254565629999998E-2</v>
          </cell>
          <cell r="II666">
            <v>2.9482258140000002E-2</v>
          </cell>
          <cell r="IJ666">
            <v>2.3318338989999996E-2</v>
          </cell>
          <cell r="IK666">
            <v>2.0895635870000002E-2</v>
          </cell>
          <cell r="IL666">
            <v>1.009723247E-2</v>
          </cell>
          <cell r="IM666">
            <v>6.8922789099999989E-3</v>
          </cell>
          <cell r="IN666">
            <v>8.1125589500000012E-3</v>
          </cell>
          <cell r="IO666">
            <v>1.5884668210000001E-2</v>
          </cell>
          <cell r="IP666">
            <v>2.0519693290000002E-2</v>
          </cell>
          <cell r="IQ666">
            <v>1.9275479719999999E-2</v>
          </cell>
          <cell r="IR666">
            <v>2.7922350010000003E-2</v>
          </cell>
          <cell r="IS666">
            <v>3.21486593E-2</v>
          </cell>
          <cell r="IT666">
            <v>3.5163371599999993E-2</v>
          </cell>
          <cell r="IU666">
            <v>2.9411515970000003E-2</v>
          </cell>
          <cell r="IV666">
            <v>2.2976188759999995E-2</v>
          </cell>
          <cell r="IW666">
            <v>2.0609859410000004E-2</v>
          </cell>
          <cell r="IX666">
            <v>9.9309874899999994E-3</v>
          </cell>
          <cell r="IY666">
            <v>7.3673641999999996E-3</v>
          </cell>
        </row>
        <row r="667">
          <cell r="C667" t="str">
            <v>PV_.PX.UTS._.NTC.Small_Scale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1.264727109E-2</v>
          </cell>
          <cell r="EW667">
            <v>1.7925235379999994E-2</v>
          </cell>
          <cell r="EX667">
            <v>1.7671412230000003E-2</v>
          </cell>
          <cell r="EY667">
            <v>1.3298504359999999E-2</v>
          </cell>
          <cell r="EZ667">
            <v>2.5705337210000002E-2</v>
          </cell>
          <cell r="FA667">
            <v>3.0673928039999999E-2</v>
          </cell>
          <cell r="FB667">
            <v>3.2302881669999998E-2</v>
          </cell>
          <cell r="FC667">
            <v>3.202340683999999E-2</v>
          </cell>
          <cell r="FD667">
            <v>2.4058650459999997E-2</v>
          </cell>
          <cell r="FE667">
            <v>2.1613598269999999E-2</v>
          </cell>
          <cell r="FF667">
            <v>1.6230375349999999E-2</v>
          </cell>
          <cell r="FG667">
            <v>1.037442905E-2</v>
          </cell>
          <cell r="FH667">
            <v>1.3116903690000003E-2</v>
          </cell>
          <cell r="FI667">
            <v>1.7625359339999997E-2</v>
          </cell>
          <cell r="FJ667">
            <v>2.0747734170000001E-2</v>
          </cell>
          <cell r="FK667">
            <v>1.5081251230000002E-2</v>
          </cell>
          <cell r="FL667">
            <v>2.7804848740000002E-2</v>
          </cell>
          <cell r="FM667">
            <v>3.1347391990000001E-2</v>
          </cell>
          <cell r="FN667">
            <v>3.211870076E-2</v>
          </cell>
          <cell r="FO667">
            <v>3.2051324610000001E-2</v>
          </cell>
          <cell r="FP667">
            <v>2.4273440949999999E-2</v>
          </cell>
          <cell r="FQ667">
            <v>2.2984952250000003E-2</v>
          </cell>
          <cell r="FR667">
            <v>1.6135150850000002E-2</v>
          </cell>
          <cell r="FS667">
            <v>9.9989365399999995E-3</v>
          </cell>
          <cell r="FT667">
            <v>1.3508787070000004E-2</v>
          </cell>
          <cell r="FU667">
            <v>1.7210870449999995E-2</v>
          </cell>
          <cell r="FV667">
            <v>2.3301815569999999E-2</v>
          </cell>
          <cell r="FW667">
            <v>2.3373553980000003E-2</v>
          </cell>
          <cell r="FX667">
            <v>3.2182930309999996E-2</v>
          </cell>
          <cell r="FY667">
            <v>3.1968296969999997E-2</v>
          </cell>
          <cell r="FZ667">
            <v>3.208017136E-2</v>
          </cell>
          <cell r="GA667">
            <v>3.1924805089999994E-2</v>
          </cell>
          <cell r="GB667">
            <v>2.5757860319999999E-2</v>
          </cell>
          <cell r="GC667">
            <v>2.4007237859999999E-2</v>
          </cell>
          <cell r="GD667">
            <v>1.5953614050000002E-2</v>
          </cell>
          <cell r="GE667">
            <v>9.6739181099999988E-3</v>
          </cell>
          <cell r="GF667">
            <v>1.3955462070000004E-2</v>
          </cell>
          <cell r="GG667">
            <v>1.7680241719999996E-2</v>
          </cell>
          <cell r="GH667">
            <v>2.5215940629999999E-2</v>
          </cell>
          <cell r="GI667">
            <v>2.5246983430000002E-2</v>
          </cell>
          <cell r="GJ667">
            <v>3.2272530220000005E-2</v>
          </cell>
          <cell r="GK667">
            <v>3.3633335180000001E-2</v>
          </cell>
          <cell r="GL667">
            <v>3.2331560190000004E-2</v>
          </cell>
          <cell r="GM667">
            <v>3.1848178140000002E-2</v>
          </cell>
          <cell r="GN667">
            <v>2.486221685E-2</v>
          </cell>
          <cell r="GO667">
            <v>2.41905364E-2</v>
          </cell>
          <cell r="GP667">
            <v>1.5268038570000001E-2</v>
          </cell>
          <cell r="GQ667">
            <v>9.143837719999999E-3</v>
          </cell>
          <cell r="GR667">
            <v>1.4496792810000002E-2</v>
          </cell>
          <cell r="GS667">
            <v>1.7392484640000001E-2</v>
          </cell>
          <cell r="GT667">
            <v>2.5298785630000001E-2</v>
          </cell>
          <cell r="GU667">
            <v>2.5892578660000002E-2</v>
          </cell>
          <cell r="GV667">
            <v>3.2321073820000004E-2</v>
          </cell>
          <cell r="GW667">
            <v>3.2799214189999995E-2</v>
          </cell>
          <cell r="GX667">
            <v>3.3064056330000008E-2</v>
          </cell>
          <cell r="GY667">
            <v>3.1683480909999999E-2</v>
          </cell>
          <cell r="GZ667">
            <v>2.4837869339999999E-2</v>
          </cell>
          <cell r="HA667">
            <v>2.397848876E-2</v>
          </cell>
          <cell r="HB667">
            <v>1.469311467E-2</v>
          </cell>
          <cell r="HC667">
            <v>9.6482457299999994E-3</v>
          </cell>
          <cell r="HD667">
            <v>1.2171765650000001E-2</v>
          </cell>
          <cell r="HE667">
            <v>1.8356253819999998E-2</v>
          </cell>
          <cell r="HF667">
            <v>2.2491410119999999E-2</v>
          </cell>
          <cell r="HG667">
            <v>2.6029088950000005E-2</v>
          </cell>
          <cell r="HH667">
            <v>3.1560907980000004E-2</v>
          </cell>
          <cell r="HI667">
            <v>3.3066603439999995E-2</v>
          </cell>
          <cell r="HJ667">
            <v>3.2746366140000004E-2</v>
          </cell>
          <cell r="HK667">
            <v>3.1880460970000003E-2</v>
          </cell>
          <cell r="HL667">
            <v>2.5886977449999998E-2</v>
          </cell>
          <cell r="HM667">
            <v>2.4765451449999996E-2</v>
          </cell>
          <cell r="HN667">
            <v>1.685577814E-2</v>
          </cell>
          <cell r="HO667">
            <v>1.0375573989999999E-2</v>
          </cell>
          <cell r="HP667">
            <v>1.264727109E-2</v>
          </cell>
          <cell r="HQ667">
            <v>1.7925235379999994E-2</v>
          </cell>
          <cell r="HR667">
            <v>2.2945229819999999E-2</v>
          </cell>
          <cell r="HS667">
            <v>2.5264037080000003E-2</v>
          </cell>
          <cell r="HT667">
            <v>3.1368810659999996E-2</v>
          </cell>
          <cell r="HU667">
            <v>3.3373918659999995E-2</v>
          </cell>
          <cell r="HV667">
            <v>3.2302881669999998E-2</v>
          </cell>
          <cell r="HW667">
            <v>3.202340683999999E-2</v>
          </cell>
          <cell r="HX667">
            <v>2.5959361260000001E-2</v>
          </cell>
          <cell r="HY667">
            <v>2.4538034089999997E-2</v>
          </cell>
          <cell r="HZ667">
            <v>1.6230375349999999E-2</v>
          </cell>
          <cell r="IA667">
            <v>1.037442905E-2</v>
          </cell>
          <cell r="IB667">
            <v>1.3116903690000003E-2</v>
          </cell>
          <cell r="IC667">
            <v>1.7840663429999994E-2</v>
          </cell>
          <cell r="ID667">
            <v>2.428514863E-2</v>
          </cell>
          <cell r="IE667">
            <v>2.5362934510000004E-2</v>
          </cell>
          <cell r="IF667">
            <v>3.2282930080000001E-2</v>
          </cell>
          <cell r="IG667">
            <v>3.3768290779999995E-2</v>
          </cell>
          <cell r="IH667">
            <v>3.208017136E-2</v>
          </cell>
          <cell r="II667">
            <v>3.1924805089999994E-2</v>
          </cell>
          <cell r="IJ667">
            <v>2.5757860319999999E-2</v>
          </cell>
          <cell r="IK667">
            <v>2.4007237859999999E-2</v>
          </cell>
          <cell r="IL667">
            <v>1.5953614050000002E-2</v>
          </cell>
          <cell r="IM667">
            <v>9.5090092099999989E-3</v>
          </cell>
          <cell r="IN667">
            <v>1.3955462070000004E-2</v>
          </cell>
          <cell r="IO667">
            <v>1.6841824619999998E-2</v>
          </cell>
          <cell r="IP667">
            <v>2.5266578670000001E-2</v>
          </cell>
          <cell r="IQ667">
            <v>2.5426891310000001E-2</v>
          </cell>
          <cell r="IR667">
            <v>3.2227274420000007E-2</v>
          </cell>
          <cell r="IS667">
            <v>3.4105118390000001E-2</v>
          </cell>
          <cell r="IT667">
            <v>3.194139788E-2</v>
          </cell>
          <cell r="IU667">
            <v>3.1896870470000005E-2</v>
          </cell>
          <cell r="IV667">
            <v>2.4999736050000002E-2</v>
          </cell>
          <cell r="IW667">
            <v>2.4409576670000002E-2</v>
          </cell>
          <cell r="IX667">
            <v>1.5853190320000002E-2</v>
          </cell>
          <cell r="IY667">
            <v>9.2694047999999987E-3</v>
          </cell>
        </row>
        <row r="668">
          <cell r="C668" t="str">
            <v>PV_.PX.UTS._.NTC.Utility_Scale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1.264727109E-2</v>
          </cell>
          <cell r="EW668">
            <v>1.7875235379999996E-2</v>
          </cell>
          <cell r="EX668">
            <v>1.747141223E-2</v>
          </cell>
          <cell r="EY668">
            <v>1.3148504359999999E-2</v>
          </cell>
          <cell r="EZ668">
            <v>2.5705337210000002E-2</v>
          </cell>
          <cell r="FA668">
            <v>3.0673928039999999E-2</v>
          </cell>
          <cell r="FB668">
            <v>3.2252881669999997E-2</v>
          </cell>
          <cell r="FC668">
            <v>3.202340683999999E-2</v>
          </cell>
          <cell r="FD668">
            <v>2.4008650459999996E-2</v>
          </cell>
          <cell r="FE668">
            <v>2.1613598269999999E-2</v>
          </cell>
          <cell r="FF668">
            <v>1.6230375349999999E-2</v>
          </cell>
          <cell r="FG668">
            <v>1.037442905E-2</v>
          </cell>
          <cell r="FH668">
            <v>1.3116903690000003E-2</v>
          </cell>
          <cell r="FI668">
            <v>1.7575359339999996E-2</v>
          </cell>
          <cell r="FJ668">
            <v>2.0697733980000001E-2</v>
          </cell>
          <cell r="FK668">
            <v>1.5598171310000004E-2</v>
          </cell>
          <cell r="FL668">
            <v>2.7904848390000001E-2</v>
          </cell>
          <cell r="FM668">
            <v>3.1447391599999999E-2</v>
          </cell>
          <cell r="FN668">
            <v>3.211870076E-2</v>
          </cell>
          <cell r="FO668">
            <v>3.2051324610000001E-2</v>
          </cell>
          <cell r="FP668">
            <v>2.5073438449999999E-2</v>
          </cell>
          <cell r="FQ668">
            <v>2.3028542150000001E-2</v>
          </cell>
          <cell r="FR668">
            <v>1.6135150850000002E-2</v>
          </cell>
          <cell r="FS668">
            <v>9.9989365399999995E-3</v>
          </cell>
          <cell r="FT668">
            <v>1.3508787070000004E-2</v>
          </cell>
          <cell r="FU668">
            <v>1.7160870449999997E-2</v>
          </cell>
          <cell r="FV668">
            <v>2.3401815230000001E-2</v>
          </cell>
          <cell r="FW668">
            <v>2.3721233700000004E-2</v>
          </cell>
          <cell r="FX668">
            <v>3.2182930309999996E-2</v>
          </cell>
          <cell r="FY668">
            <v>3.1968296969999997E-2</v>
          </cell>
          <cell r="FZ668">
            <v>3.208017136E-2</v>
          </cell>
          <cell r="GA668">
            <v>3.1924805089999994E-2</v>
          </cell>
          <cell r="GB668">
            <v>2.5707860320000001E-2</v>
          </cell>
          <cell r="GC668">
            <v>2.4007237859999999E-2</v>
          </cell>
          <cell r="GD668">
            <v>1.5953614050000002E-2</v>
          </cell>
          <cell r="GE668">
            <v>9.6739181099999988E-3</v>
          </cell>
          <cell r="GF668">
            <v>1.3955462070000004E-2</v>
          </cell>
          <cell r="GG668">
            <v>1.7630241719999995E-2</v>
          </cell>
          <cell r="GH668">
            <v>2.5015940629999997E-2</v>
          </cell>
          <cell r="GI668">
            <v>2.5246983430000002E-2</v>
          </cell>
          <cell r="GJ668">
            <v>3.2272530220000005E-2</v>
          </cell>
          <cell r="GK668">
            <v>3.3633335180000001E-2</v>
          </cell>
          <cell r="GL668">
            <v>3.2331560190000004E-2</v>
          </cell>
          <cell r="GM668">
            <v>3.1848178140000002E-2</v>
          </cell>
          <cell r="GN668">
            <v>2.486221685E-2</v>
          </cell>
          <cell r="GO668">
            <v>2.41905364E-2</v>
          </cell>
          <cell r="GP668">
            <v>1.5268038570000001E-2</v>
          </cell>
          <cell r="GQ668">
            <v>9.143837719999999E-3</v>
          </cell>
          <cell r="GR668">
            <v>1.4496792810000002E-2</v>
          </cell>
          <cell r="GS668">
            <v>1.724248464E-2</v>
          </cell>
          <cell r="GT668">
            <v>2.489878563E-2</v>
          </cell>
          <cell r="GU668">
            <v>2.5842578660000001E-2</v>
          </cell>
          <cell r="GV668">
            <v>3.2321073820000004E-2</v>
          </cell>
          <cell r="GW668">
            <v>3.2699214189999999E-2</v>
          </cell>
          <cell r="GX668">
            <v>3.3064056330000008E-2</v>
          </cell>
          <cell r="GY668">
            <v>3.1633480910000004E-2</v>
          </cell>
          <cell r="GZ668">
            <v>2.4787869339999997E-2</v>
          </cell>
          <cell r="HA668">
            <v>2.397848876E-2</v>
          </cell>
          <cell r="HB668">
            <v>1.469311467E-2</v>
          </cell>
          <cell r="HC668">
            <v>9.6482457299999994E-3</v>
          </cell>
          <cell r="HD668">
            <v>1.2171765650000001E-2</v>
          </cell>
          <cell r="HE668">
            <v>1.830625382E-2</v>
          </cell>
          <cell r="HF668">
            <v>2.2441410119999998E-2</v>
          </cell>
          <cell r="HG668">
            <v>2.5929088950000002E-2</v>
          </cell>
          <cell r="HH668">
            <v>3.1560907980000004E-2</v>
          </cell>
          <cell r="HI668">
            <v>3.3066603439999995E-2</v>
          </cell>
          <cell r="HJ668">
            <v>3.2746366140000004E-2</v>
          </cell>
          <cell r="HK668">
            <v>3.1880460970000003E-2</v>
          </cell>
          <cell r="HL668">
            <v>2.5886977449999998E-2</v>
          </cell>
          <cell r="HM668">
            <v>2.4765451449999996E-2</v>
          </cell>
          <cell r="HN668">
            <v>1.685577814E-2</v>
          </cell>
          <cell r="HO668">
            <v>1.0375573989999999E-2</v>
          </cell>
          <cell r="HP668">
            <v>1.264727109E-2</v>
          </cell>
          <cell r="HQ668">
            <v>1.7925235379999994E-2</v>
          </cell>
          <cell r="HR668">
            <v>2.2945229819999999E-2</v>
          </cell>
          <cell r="HS668">
            <v>2.5264037080000003E-2</v>
          </cell>
          <cell r="HT668">
            <v>3.1368810659999996E-2</v>
          </cell>
          <cell r="HU668">
            <v>3.3373918659999995E-2</v>
          </cell>
          <cell r="HV668">
            <v>3.2302881669999998E-2</v>
          </cell>
          <cell r="HW668">
            <v>3.202340683999999E-2</v>
          </cell>
          <cell r="HX668">
            <v>2.5959361260000001E-2</v>
          </cell>
          <cell r="HY668">
            <v>2.4538034089999997E-2</v>
          </cell>
          <cell r="HZ668">
            <v>1.6230375349999999E-2</v>
          </cell>
          <cell r="IA668">
            <v>1.037442905E-2</v>
          </cell>
          <cell r="IB668">
            <v>1.3116903690000003E-2</v>
          </cell>
          <cell r="IC668">
            <v>1.7840663429999994E-2</v>
          </cell>
          <cell r="ID668">
            <v>2.428514863E-2</v>
          </cell>
          <cell r="IE668">
            <v>2.5362934510000004E-2</v>
          </cell>
          <cell r="IF668">
            <v>3.2282930080000001E-2</v>
          </cell>
          <cell r="IG668">
            <v>3.3768290779999995E-2</v>
          </cell>
          <cell r="IH668">
            <v>3.208017136E-2</v>
          </cell>
          <cell r="II668">
            <v>3.1924805089999994E-2</v>
          </cell>
          <cell r="IJ668">
            <v>2.5757860319999999E-2</v>
          </cell>
          <cell r="IK668">
            <v>2.4007237859999999E-2</v>
          </cell>
          <cell r="IL668">
            <v>1.5953614050000002E-2</v>
          </cell>
          <cell r="IM668">
            <v>9.5090092099999989E-3</v>
          </cell>
          <cell r="IN668">
            <v>1.3955462070000004E-2</v>
          </cell>
          <cell r="IO668">
            <v>1.6841824619999998E-2</v>
          </cell>
          <cell r="IP668">
            <v>2.5266578670000001E-2</v>
          </cell>
          <cell r="IQ668">
            <v>2.5426891310000001E-2</v>
          </cell>
          <cell r="IR668">
            <v>3.2227274420000007E-2</v>
          </cell>
          <cell r="IS668">
            <v>3.4105118390000001E-2</v>
          </cell>
          <cell r="IT668">
            <v>3.194139788E-2</v>
          </cell>
          <cell r="IU668">
            <v>3.1896870470000005E-2</v>
          </cell>
          <cell r="IV668">
            <v>2.4999736050000002E-2</v>
          </cell>
          <cell r="IW668">
            <v>2.4409576670000002E-2</v>
          </cell>
          <cell r="IX668">
            <v>1.5853190320000002E-2</v>
          </cell>
          <cell r="IY668">
            <v>9.2694047999999987E-3</v>
          </cell>
        </row>
        <row r="669">
          <cell r="C669" t="str">
            <v>PV_.PX.WMV._.NTC.Small_Scale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6.5461888599999988E-3</v>
          </cell>
          <cell r="EW669">
            <v>1.005072362E-2</v>
          </cell>
          <cell r="EX669">
            <v>9.5201056400000001E-3</v>
          </cell>
          <cell r="EY669">
            <v>4.8515888399999997E-3</v>
          </cell>
          <cell r="EZ669">
            <v>7.2163978800000011E-3</v>
          </cell>
          <cell r="FA669">
            <v>9.4916054800000017E-3</v>
          </cell>
          <cell r="FB669">
            <v>2.4504897000000001E-2</v>
          </cell>
          <cell r="FC669">
            <v>2.2467246320000005E-2</v>
          </cell>
          <cell r="FD669">
            <v>1.6108278030000003E-2</v>
          </cell>
          <cell r="FE669">
            <v>1.1407216619999997E-2</v>
          </cell>
          <cell r="FF669">
            <v>7.6433918999999993E-3</v>
          </cell>
          <cell r="FG669">
            <v>5.0067356100000002E-3</v>
          </cell>
          <cell r="FH669">
            <v>6.7662859299999992E-3</v>
          </cell>
          <cell r="FI669">
            <v>1.0446048429999999E-2</v>
          </cell>
          <cell r="FJ669">
            <v>1.1601883410000001E-2</v>
          </cell>
          <cell r="FK669">
            <v>6.3372461399999989E-3</v>
          </cell>
          <cell r="FL669">
            <v>9.3690723800000011E-3</v>
          </cell>
          <cell r="FM669">
            <v>1.3336664960000003E-2</v>
          </cell>
          <cell r="FN669">
            <v>2.8013535160000002E-2</v>
          </cell>
          <cell r="FO669">
            <v>2.6637079230000006E-2</v>
          </cell>
          <cell r="FP669">
            <v>1.8174275240000003E-2</v>
          </cell>
          <cell r="FQ669">
            <v>1.3922017309999996E-2</v>
          </cell>
          <cell r="FR669">
            <v>7.2171580400000003E-3</v>
          </cell>
          <cell r="FS669">
            <v>5.1891924300000013E-3</v>
          </cell>
          <cell r="FT669">
            <v>6.763498179999999E-3</v>
          </cell>
          <cell r="FU669">
            <v>1.0859045999999999E-2</v>
          </cell>
          <cell r="FV669">
            <v>1.2266052520000001E-2</v>
          </cell>
          <cell r="FW669">
            <v>7.4963468499999976E-3</v>
          </cell>
          <cell r="FX669">
            <v>1.0009452459999998E-2</v>
          </cell>
          <cell r="FY669">
            <v>1.6557059830000002E-2</v>
          </cell>
          <cell r="FZ669">
            <v>2.800415664E-2</v>
          </cell>
          <cell r="GA669">
            <v>2.7260826890000003E-2</v>
          </cell>
          <cell r="GB669">
            <v>1.9388265140000003E-2</v>
          </cell>
          <cell r="GC669">
            <v>1.5159204769999995E-2</v>
          </cell>
          <cell r="GD669">
            <v>7.0069495899999995E-3</v>
          </cell>
          <cell r="GE669">
            <v>5.2163018100000015E-3</v>
          </cell>
          <cell r="GF669">
            <v>6.5952094799999984E-3</v>
          </cell>
          <cell r="GG669">
            <v>1.166700333E-2</v>
          </cell>
          <cell r="GH669">
            <v>1.3278110260000002E-2</v>
          </cell>
          <cell r="GI669">
            <v>1.014916685E-2</v>
          </cell>
          <cell r="GJ669">
            <v>1.1905727710000001E-2</v>
          </cell>
          <cell r="GK669">
            <v>1.4675289729999999E-2</v>
          </cell>
          <cell r="GL669">
            <v>2.7985656140000002E-2</v>
          </cell>
          <cell r="GM669">
            <v>2.5834767719999999E-2</v>
          </cell>
          <cell r="GN669">
            <v>1.9168572429999999E-2</v>
          </cell>
          <cell r="GO669">
            <v>1.4202204629999996E-2</v>
          </cell>
          <cell r="GP669">
            <v>7.0496253199999999E-3</v>
          </cell>
          <cell r="GQ669">
            <v>4.944198230000002E-3</v>
          </cell>
          <cell r="GR669">
            <v>6.5665802899999987E-3</v>
          </cell>
          <cell r="GS669">
            <v>1.1600408360000002E-2</v>
          </cell>
          <cell r="GT669">
            <v>1.2647155259999999E-2</v>
          </cell>
          <cell r="GU669">
            <v>9.9700366200000008E-3</v>
          </cell>
          <cell r="GV669">
            <v>1.1475235159999998E-2</v>
          </cell>
          <cell r="GW669">
            <v>1.4973518140000001E-2</v>
          </cell>
          <cell r="GX669">
            <v>2.660458731E-2</v>
          </cell>
          <cell r="GY669">
            <v>2.5426427290000008E-2</v>
          </cell>
          <cell r="GZ669">
            <v>1.712634884E-2</v>
          </cell>
          <cell r="HA669">
            <v>1.2976911499999997E-2</v>
          </cell>
          <cell r="HB669">
            <v>6.7710221100000011E-3</v>
          </cell>
          <cell r="HC669">
            <v>5.2207391300000024E-3</v>
          </cell>
          <cell r="HD669">
            <v>6.6363054699999993E-3</v>
          </cell>
          <cell r="HE669">
            <v>9.4518427699999998E-3</v>
          </cell>
          <cell r="HF669">
            <v>1.6008906880000003E-2</v>
          </cell>
          <cell r="HG669">
            <v>1.2274541769999999E-2</v>
          </cell>
          <cell r="HH669">
            <v>1.5403709250000001E-2</v>
          </cell>
          <cell r="HI669">
            <v>1.9294935969999996E-2</v>
          </cell>
          <cell r="HJ669">
            <v>2.8141648930000002E-2</v>
          </cell>
          <cell r="HK669">
            <v>3.113741766E-2</v>
          </cell>
          <cell r="HL669">
            <v>2.1265668880000001E-2</v>
          </cell>
          <cell r="HM669">
            <v>1.5189814809999997E-2</v>
          </cell>
          <cell r="HN669">
            <v>7.842352129999999E-3</v>
          </cell>
          <cell r="HO669">
            <v>5.1109230899999986E-3</v>
          </cell>
          <cell r="HP669">
            <v>6.5461888599999988E-3</v>
          </cell>
          <cell r="HQ669">
            <v>1.009763E-2</v>
          </cell>
          <cell r="HR669">
            <v>1.5510005860000002E-2</v>
          </cell>
          <cell r="HS669">
            <v>1.280237587E-2</v>
          </cell>
          <cell r="HT669">
            <v>1.9236627699999995E-2</v>
          </cell>
          <cell r="HU669">
            <v>2.2338445359999997E-2</v>
          </cell>
          <cell r="HV669">
            <v>2.9142565960000002E-2</v>
          </cell>
          <cell r="HW669">
            <v>3.1553342049999995E-2</v>
          </cell>
          <cell r="HX669">
            <v>2.1383468970000003E-2</v>
          </cell>
          <cell r="HY669">
            <v>1.5363412379999995E-2</v>
          </cell>
          <cell r="HZ669">
            <v>7.6433918999999993E-3</v>
          </cell>
          <cell r="IA669">
            <v>5.0067356100000002E-3</v>
          </cell>
          <cell r="IB669">
            <v>6.7662859299999992E-3</v>
          </cell>
          <cell r="IC669">
            <v>1.097653224E-2</v>
          </cell>
          <cell r="ID669">
            <v>1.5695161320000001E-2</v>
          </cell>
          <cell r="IE669">
            <v>1.5744855710000002E-2</v>
          </cell>
          <cell r="IF669">
            <v>2.394814579E-2</v>
          </cell>
          <cell r="IG669">
            <v>2.6088168399999997E-2</v>
          </cell>
          <cell r="IH669">
            <v>3.0054152160000007E-2</v>
          </cell>
          <cell r="II669">
            <v>3.1346630570000006E-2</v>
          </cell>
          <cell r="IJ669">
            <v>2.0532756630000003E-2</v>
          </cell>
          <cell r="IK669">
            <v>1.5159204769999995E-2</v>
          </cell>
          <cell r="IL669">
            <v>7.0069495899999995E-3</v>
          </cell>
          <cell r="IM669">
            <v>5.0003218700000011E-3</v>
          </cell>
          <cell r="IN669">
            <v>6.5952094799999984E-3</v>
          </cell>
          <cell r="IO669">
            <v>1.14606771E-2</v>
          </cell>
          <cell r="IP669">
            <v>1.575439046E-2</v>
          </cell>
          <cell r="IQ669">
            <v>1.5459099280000001E-2</v>
          </cell>
          <cell r="IR669">
            <v>2.4438503620000003E-2</v>
          </cell>
          <cell r="IS669">
            <v>2.6815597929999997E-2</v>
          </cell>
          <cell r="IT669">
            <v>3.0406938300000002E-2</v>
          </cell>
          <cell r="IU669">
            <v>3.1095082070000002E-2</v>
          </cell>
          <cell r="IV669">
            <v>2.0283142780000003E-2</v>
          </cell>
          <cell r="IW669">
            <v>1.4646965039999996E-2</v>
          </cell>
          <cell r="IX669">
            <v>6.9314291399999997E-3</v>
          </cell>
          <cell r="IY669">
            <v>5.3234155500000019E-3</v>
          </cell>
        </row>
        <row r="670">
          <cell r="C670" t="str">
            <v>PV_.PX.WMV._.NTC.Utility_Scale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7.1432012648900001</v>
          </cell>
          <cell r="EW670">
            <v>8.764386868399999</v>
          </cell>
          <cell r="EX670">
            <v>10.351969418770002</v>
          </cell>
          <cell r="EY670">
            <v>5.0409292085800015</v>
          </cell>
          <cell r="EZ670">
            <v>8.1941706001299988</v>
          </cell>
          <cell r="FA670">
            <v>9.7431152974300002</v>
          </cell>
          <cell r="FB670">
            <v>24.967797874870001</v>
          </cell>
          <cell r="FC670">
            <v>20.644290760129994</v>
          </cell>
          <cell r="FD670">
            <v>16.224989738790001</v>
          </cell>
          <cell r="FE670">
            <v>12.089651260190003</v>
          </cell>
          <cell r="FF670">
            <v>8.3404692106500011</v>
          </cell>
          <cell r="FG670">
            <v>5.4633498741400013</v>
          </cell>
          <cell r="FH670">
            <v>18.470607275160003</v>
          </cell>
          <cell r="FI670">
            <v>23.696546264790001</v>
          </cell>
          <cell r="FJ670">
            <v>31.498160068330005</v>
          </cell>
          <cell r="FK670">
            <v>16.600585703930001</v>
          </cell>
          <cell r="FL670">
            <v>26.026783233559993</v>
          </cell>
          <cell r="FM670">
            <v>39.355444033489995</v>
          </cell>
          <cell r="FN670">
            <v>70.030165219680015</v>
          </cell>
          <cell r="FO670">
            <v>62.79485528168</v>
          </cell>
          <cell r="FP670">
            <v>50.616576039769996</v>
          </cell>
          <cell r="FQ670">
            <v>38.108717917370015</v>
          </cell>
          <cell r="FR670">
            <v>19.829856288130003</v>
          </cell>
          <cell r="FS670">
            <v>14.165457421619999</v>
          </cell>
          <cell r="FT670">
            <v>18.462997273000003</v>
          </cell>
          <cell r="FU670">
            <v>25.261796755060001</v>
          </cell>
          <cell r="FV670">
            <v>33.284614243890005</v>
          </cell>
          <cell r="FW670">
            <v>23.499410038900006</v>
          </cell>
          <cell r="FX670">
            <v>31.601176522590006</v>
          </cell>
          <cell r="FY670">
            <v>43.272312058889987</v>
          </cell>
          <cell r="FZ670">
            <v>72.85373718547001</v>
          </cell>
          <cell r="GA670">
            <v>68.36421192956999</v>
          </cell>
          <cell r="GB670">
            <v>52.400488098589996</v>
          </cell>
          <cell r="GC670">
            <v>39.710975130910015</v>
          </cell>
          <cell r="GD670">
            <v>19.127570908790005</v>
          </cell>
          <cell r="GE670">
            <v>14.239460626730001</v>
          </cell>
          <cell r="GF670">
            <v>36.943725323519992</v>
          </cell>
          <cell r="GG670">
            <v>60.270159426519996</v>
          </cell>
          <cell r="GH670">
            <v>85.959206200210005</v>
          </cell>
          <cell r="GI670">
            <v>71.836884904949997</v>
          </cell>
          <cell r="GJ670">
            <v>105.27660660138</v>
          </cell>
          <cell r="GK670">
            <v>127.53166524400002</v>
          </cell>
          <cell r="GL670">
            <v>160.54138542646001</v>
          </cell>
          <cell r="GM670">
            <v>154.04089353965998</v>
          </cell>
          <cell r="GN670">
            <v>109.6546527456</v>
          </cell>
          <cell r="GO670">
            <v>77.835947965829988</v>
          </cell>
          <cell r="GP670">
            <v>39.489181017690001</v>
          </cell>
          <cell r="GQ670">
            <v>27.695420686730003</v>
          </cell>
          <cell r="GR670">
            <v>39.005486829509991</v>
          </cell>
          <cell r="GS670">
            <v>63.295481747969994</v>
          </cell>
          <cell r="GT670">
            <v>89.521714811730007</v>
          </cell>
          <cell r="GU670">
            <v>79.671859839129993</v>
          </cell>
          <cell r="GV670">
            <v>106.90901959797</v>
          </cell>
          <cell r="GW670">
            <v>131.18103864909</v>
          </cell>
          <cell r="GX670">
            <v>169.64703102758</v>
          </cell>
          <cell r="GY670">
            <v>161.89296460427994</v>
          </cell>
          <cell r="GZ670">
            <v>113.3126466219</v>
          </cell>
          <cell r="HA670">
            <v>81.895211143809988</v>
          </cell>
          <cell r="HB670">
            <v>40.219871132270001</v>
          </cell>
          <cell r="HC670">
            <v>31.011190338919999</v>
          </cell>
          <cell r="HD670">
            <v>68.704343149389999</v>
          </cell>
          <cell r="HE670">
            <v>94.851290001989994</v>
          </cell>
          <cell r="HF670">
            <v>161.98120231408996</v>
          </cell>
          <cell r="HG670">
            <v>178.79325818285002</v>
          </cell>
          <cell r="HH670">
            <v>221.00505275171997</v>
          </cell>
          <cell r="HI670">
            <v>284.68340959611999</v>
          </cell>
          <cell r="HJ670">
            <v>291.66987865530001</v>
          </cell>
          <cell r="HK670">
            <v>310.21274240385003</v>
          </cell>
          <cell r="HL670">
            <v>225.07612266677003</v>
          </cell>
          <cell r="HM670">
            <v>155.53799330380002</v>
          </cell>
          <cell r="HN670">
            <v>81.190302863530007</v>
          </cell>
          <cell r="HO670">
            <v>52.912364281060007</v>
          </cell>
          <cell r="HP670">
            <v>67.771383848149995</v>
          </cell>
          <cell r="HQ670">
            <v>98.141543215589991</v>
          </cell>
          <cell r="HR670">
            <v>160.21163273907996</v>
          </cell>
          <cell r="HS670">
            <v>187.94033188721002</v>
          </cell>
          <cell r="HT670">
            <v>227.88204994288995</v>
          </cell>
          <cell r="HU670">
            <v>294.89395582717003</v>
          </cell>
          <cell r="HV670">
            <v>294.39381343065997</v>
          </cell>
          <cell r="HW670">
            <v>308.61113851233</v>
          </cell>
          <cell r="HX670">
            <v>218.67604101622001</v>
          </cell>
          <cell r="HY670">
            <v>157.33521422556001</v>
          </cell>
          <cell r="HZ670">
            <v>79.130507371740023</v>
          </cell>
          <cell r="IA670">
            <v>51.833732200600011</v>
          </cell>
          <cell r="IB670">
            <v>70.050004761629992</v>
          </cell>
          <cell r="IC670">
            <v>108.23606357058</v>
          </cell>
          <cell r="ID670">
            <v>162.12851022854997</v>
          </cell>
          <cell r="IE670">
            <v>187.91864593104</v>
          </cell>
          <cell r="IF670">
            <v>245.94001568884994</v>
          </cell>
          <cell r="IG670">
            <v>285.88089054061004</v>
          </cell>
          <cell r="IH670">
            <v>303.14043412944005</v>
          </cell>
          <cell r="II670">
            <v>305.30675717964999</v>
          </cell>
          <cell r="IJ670">
            <v>211.69503931355999</v>
          </cell>
          <cell r="IK670">
            <v>155.22109362133</v>
          </cell>
          <cell r="IL670">
            <v>72.541547404369993</v>
          </cell>
          <cell r="IM670">
            <v>51.767332025089999</v>
          </cell>
          <cell r="IN670">
            <v>68.278884520400013</v>
          </cell>
          <cell r="IO670">
            <v>112.25289716875001</v>
          </cell>
          <cell r="IP670">
            <v>162.74169769715999</v>
          </cell>
          <cell r="IQ670">
            <v>185.19303958641001</v>
          </cell>
          <cell r="IR670">
            <v>249.83648390155997</v>
          </cell>
          <cell r="IS670">
            <v>283.31591882878007</v>
          </cell>
          <cell r="IT670">
            <v>306.63610072604001</v>
          </cell>
          <cell r="IU670">
            <v>302.76589143042003</v>
          </cell>
          <cell r="IV670">
            <v>209.11083704960996</v>
          </cell>
          <cell r="IW670">
            <v>149.91797814564998</v>
          </cell>
          <cell r="IX670">
            <v>71.759699273319995</v>
          </cell>
          <cell r="IY670">
            <v>55.112256330329998</v>
          </cell>
        </row>
        <row r="671">
          <cell r="C671" t="str">
            <v>PV_.PX.WSF._.NTC.Small_Scale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9.959533440000003E-3</v>
          </cell>
          <cell r="EW671">
            <v>1.6203755140000005E-2</v>
          </cell>
          <cell r="EX671">
            <v>1.4187481829999999E-2</v>
          </cell>
          <cell r="EY671">
            <v>1.3142150869999999E-2</v>
          </cell>
          <cell r="EZ671">
            <v>2.4053423009999998E-2</v>
          </cell>
          <cell r="FA671">
            <v>3.2229712659999993E-2</v>
          </cell>
          <cell r="FB671">
            <v>3.3376030840000001E-2</v>
          </cell>
          <cell r="FC671">
            <v>2.9376009699999994E-2</v>
          </cell>
          <cell r="FD671">
            <v>2.3810348839999999E-2</v>
          </cell>
          <cell r="FE671">
            <v>1.6433601319999998E-2</v>
          </cell>
          <cell r="FF671">
            <v>1.444996338E-2</v>
          </cell>
          <cell r="FG671">
            <v>9.3225537700000003E-3</v>
          </cell>
          <cell r="FH671">
            <v>9.8588210300000027E-3</v>
          </cell>
          <cell r="FI671">
            <v>1.6638387280000003E-2</v>
          </cell>
          <cell r="FJ671">
            <v>1.6234282490000002E-2</v>
          </cell>
          <cell r="FK671">
            <v>1.4739318979999997E-2</v>
          </cell>
          <cell r="FL671">
            <v>2.5990407129999997E-2</v>
          </cell>
          <cell r="FM671">
            <v>3.2975635649999988E-2</v>
          </cell>
          <cell r="FN671">
            <v>3.2950110090000012E-2</v>
          </cell>
          <cell r="FO671">
            <v>2.962742228999999E-2</v>
          </cell>
          <cell r="FP671">
            <v>2.3552572629999997E-2</v>
          </cell>
          <cell r="FQ671">
            <v>1.7738226370000002E-2</v>
          </cell>
          <cell r="FR671">
            <v>1.4183530620000001E-2</v>
          </cell>
          <cell r="FS671">
            <v>9.2240150400000002E-3</v>
          </cell>
          <cell r="FT671">
            <v>1.0077904250000004E-2</v>
          </cell>
          <cell r="FU671">
            <v>1.6428635440000006E-2</v>
          </cell>
          <cell r="FV671">
            <v>1.8346315570000001E-2</v>
          </cell>
          <cell r="FW671">
            <v>2.2187620049999992E-2</v>
          </cell>
          <cell r="FX671">
            <v>3.0377407010000003E-2</v>
          </cell>
          <cell r="FY671">
            <v>3.3332337389999994E-2</v>
          </cell>
          <cell r="FZ671">
            <v>3.2902011170000002E-2</v>
          </cell>
          <cell r="GA671">
            <v>2.9495721279999991E-2</v>
          </cell>
          <cell r="GB671">
            <v>2.4448161389999997E-2</v>
          </cell>
          <cell r="GC671">
            <v>1.8871356710000002E-2</v>
          </cell>
          <cell r="GD671">
            <v>1.385457302E-2</v>
          </cell>
          <cell r="GE671">
            <v>9.262002049999999E-3</v>
          </cell>
          <cell r="GF671">
            <v>1.0227111590000001E-2</v>
          </cell>
          <cell r="GG671">
            <v>1.6903205230000003E-2</v>
          </cell>
          <cell r="GH671">
            <v>2.026310492E-2</v>
          </cell>
          <cell r="GI671">
            <v>2.4041806489999991E-2</v>
          </cell>
          <cell r="GJ671">
            <v>3.0593178329999998E-2</v>
          </cell>
          <cell r="GK671">
            <v>3.4967684099999993E-2</v>
          </cell>
          <cell r="GL671">
            <v>3.2423607180000008E-2</v>
          </cell>
          <cell r="GM671">
            <v>2.9583206579999993E-2</v>
          </cell>
          <cell r="GN671">
            <v>2.3918186939999999E-2</v>
          </cell>
          <cell r="GO671">
            <v>1.8661260049999996E-2</v>
          </cell>
          <cell r="GP671">
            <v>1.3520874450000003E-2</v>
          </cell>
          <cell r="GQ671">
            <v>8.9338189100000003E-3</v>
          </cell>
          <cell r="GR671">
            <v>1.014107266E-2</v>
          </cell>
          <cell r="GS671">
            <v>1.6443867630000001E-2</v>
          </cell>
          <cell r="GT671">
            <v>2.0683278289999999E-2</v>
          </cell>
          <cell r="GU671">
            <v>2.4825019709999993E-2</v>
          </cell>
          <cell r="GV671">
            <v>3.0681920799999998E-2</v>
          </cell>
          <cell r="GW671">
            <v>3.4306209869999993E-2</v>
          </cell>
          <cell r="GX671">
            <v>3.2789611230000001E-2</v>
          </cell>
          <cell r="GY671">
            <v>2.9696949270000002E-2</v>
          </cell>
          <cell r="GZ671">
            <v>2.3774533049999998E-2</v>
          </cell>
          <cell r="HA671">
            <v>1.8418225699999999E-2</v>
          </cell>
          <cell r="HB671">
            <v>1.3141249210000002E-2</v>
          </cell>
          <cell r="HC671">
            <v>9.2444316999999998E-3</v>
          </cell>
          <cell r="HD671">
            <v>1.0092312160000002E-2</v>
          </cell>
          <cell r="HE671">
            <v>1.5772992040000006E-2</v>
          </cell>
          <cell r="HF671">
            <v>1.8845984360000002E-2</v>
          </cell>
          <cell r="HG671">
            <v>2.4503517969999992E-2</v>
          </cell>
          <cell r="HH671">
            <v>2.8744533470000003E-2</v>
          </cell>
          <cell r="HI671">
            <v>3.4827608609999991E-2</v>
          </cell>
          <cell r="HJ671">
            <v>3.4097208590000004E-2</v>
          </cell>
          <cell r="HK671">
            <v>2.9468956289999994E-2</v>
          </cell>
          <cell r="HL671">
            <v>2.5159118659999997E-2</v>
          </cell>
          <cell r="HM671">
            <v>1.8717486420000002E-2</v>
          </cell>
          <cell r="HN671">
            <v>1.498491263E-2</v>
          </cell>
          <cell r="HO671">
            <v>9.1852560699999999E-3</v>
          </cell>
          <cell r="HP671">
            <v>9.959533440000003E-3</v>
          </cell>
          <cell r="HQ671">
            <v>1.6203755140000005E-2</v>
          </cell>
          <cell r="HR671">
            <v>1.8847267000000001E-2</v>
          </cell>
          <cell r="HS671">
            <v>2.4581903259999992E-2</v>
          </cell>
          <cell r="HT671">
            <v>2.921200556E-2</v>
          </cell>
          <cell r="HU671">
            <v>3.4798423259999989E-2</v>
          </cell>
          <cell r="HV671">
            <v>3.3376030840000001E-2</v>
          </cell>
          <cell r="HW671">
            <v>2.9376009699999994E-2</v>
          </cell>
          <cell r="HX671">
            <v>2.5574074249999995E-2</v>
          </cell>
          <cell r="HY671">
            <v>1.8641897210000005E-2</v>
          </cell>
          <cell r="HZ671">
            <v>1.444996338E-2</v>
          </cell>
          <cell r="IA671">
            <v>9.3225537700000003E-3</v>
          </cell>
          <cell r="IB671">
            <v>9.8588210300000027E-3</v>
          </cell>
          <cell r="IC671">
            <v>1.6938340930000004E-2</v>
          </cell>
          <cell r="ID671">
            <v>1.949181623E-2</v>
          </cell>
          <cell r="IE671">
            <v>2.3860200109999993E-2</v>
          </cell>
          <cell r="IF671">
            <v>3.0477406680000003E-2</v>
          </cell>
          <cell r="IG671">
            <v>3.500105080999999E-2</v>
          </cell>
          <cell r="IH671">
            <v>3.2902011170000002E-2</v>
          </cell>
          <cell r="II671">
            <v>2.9495721279999991E-2</v>
          </cell>
          <cell r="IJ671">
            <v>2.4448161389999997E-2</v>
          </cell>
          <cell r="IK671">
            <v>1.8871356710000002E-2</v>
          </cell>
          <cell r="IL671">
            <v>1.385457302E-2</v>
          </cell>
          <cell r="IM671">
            <v>8.9272157799999991E-3</v>
          </cell>
          <cell r="IN671">
            <v>1.0227111590000001E-2</v>
          </cell>
          <cell r="IO671">
            <v>1.6520763010000002E-2</v>
          </cell>
          <cell r="IP671">
            <v>1.995864461E-2</v>
          </cell>
          <cell r="IQ671">
            <v>2.3992522069999991E-2</v>
          </cell>
          <cell r="IR671">
            <v>3.0691928579999996E-2</v>
          </cell>
          <cell r="IS671">
            <v>3.4807476489999989E-2</v>
          </cell>
          <cell r="IT671">
            <v>3.2495233610000007E-2</v>
          </cell>
          <cell r="IU671">
            <v>2.9942172869999995E-2</v>
          </cell>
          <cell r="IV671">
            <v>2.3804651369999999E-2</v>
          </cell>
          <cell r="IW671">
            <v>1.9106179439999999E-2</v>
          </cell>
          <cell r="IX671">
            <v>1.3707492330000003E-2</v>
          </cell>
          <cell r="IY671">
            <v>9.2146787799999991E-3</v>
          </cell>
        </row>
        <row r="672">
          <cell r="C672" t="str">
            <v>PV_.PX.WWA._.NTC.Small_Scale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6.2478635500000006E-3</v>
          </cell>
          <cell r="EW672">
            <v>1.032726701E-2</v>
          </cell>
          <cell r="EX672">
            <v>1.0420585699999999E-2</v>
          </cell>
          <cell r="EY672">
            <v>5.8704333700000007E-3</v>
          </cell>
          <cell r="EZ672">
            <v>9.191856709999998E-3</v>
          </cell>
          <cell r="FA672">
            <v>1.0728322380000002E-2</v>
          </cell>
          <cell r="FB672">
            <v>2.8163491629999999E-2</v>
          </cell>
          <cell r="FC672">
            <v>2.2038586169999999E-2</v>
          </cell>
          <cell r="FD672">
            <v>1.8054058059999999E-2</v>
          </cell>
          <cell r="FE672">
            <v>1.1881829020000002E-2</v>
          </cell>
          <cell r="FF672">
            <v>8.5710339899999991E-3</v>
          </cell>
          <cell r="FG672">
            <v>5.4831816299999994E-3</v>
          </cell>
          <cell r="FH672">
            <v>6.2449153800000013E-3</v>
          </cell>
          <cell r="FI672">
            <v>1.0963136160000001E-2</v>
          </cell>
          <cell r="FJ672">
            <v>1.2911617529999997E-2</v>
          </cell>
          <cell r="FK672">
            <v>7.7573013600000015E-3</v>
          </cell>
          <cell r="FL672">
            <v>1.3326322159999997E-2</v>
          </cell>
          <cell r="FM672">
            <v>1.3768678049999998E-2</v>
          </cell>
          <cell r="FN672">
            <v>3.2168547389999996E-2</v>
          </cell>
          <cell r="FO672">
            <v>2.6773505959999999E-2</v>
          </cell>
          <cell r="FP672">
            <v>1.9672907859999998E-2</v>
          </cell>
          <cell r="FQ672">
            <v>1.540282324E-2</v>
          </cell>
          <cell r="FR672">
            <v>8.4072935399999976E-3</v>
          </cell>
          <cell r="FS672">
            <v>5.3910166499999993E-3</v>
          </cell>
          <cell r="FT672">
            <v>6.1973617200000008E-3</v>
          </cell>
          <cell r="FU672">
            <v>1.118847559E-2</v>
          </cell>
          <cell r="FV672">
            <v>1.35756978E-2</v>
          </cell>
          <cell r="FW672">
            <v>1.0558432379999998E-2</v>
          </cell>
          <cell r="FX672">
            <v>1.4676176269999999E-2</v>
          </cell>
          <cell r="FY672">
            <v>2.3227233659999999E-2</v>
          </cell>
          <cell r="FZ672">
            <v>3.143897105E-2</v>
          </cell>
          <cell r="GA672">
            <v>2.623934776E-2</v>
          </cell>
          <cell r="GB672">
            <v>2.0378724509999998E-2</v>
          </cell>
          <cell r="GC672">
            <v>1.5141330940000001E-2</v>
          </cell>
          <cell r="GD672">
            <v>8.2078490599999995E-3</v>
          </cell>
          <cell r="GE672">
            <v>5.4732548099999997E-3</v>
          </cell>
          <cell r="GF672">
            <v>5.9960066500000008E-3</v>
          </cell>
          <cell r="GG672">
            <v>1.238533478E-2</v>
          </cell>
          <cell r="GH672">
            <v>1.4696737359999998E-2</v>
          </cell>
          <cell r="GI672">
            <v>1.2606526869999999E-2</v>
          </cell>
          <cell r="GJ672">
            <v>2.1757389059999997E-2</v>
          </cell>
          <cell r="GK672">
            <v>1.7931993289999996E-2</v>
          </cell>
          <cell r="GL672">
            <v>3.2387259450000004E-2</v>
          </cell>
          <cell r="GM672">
            <v>2.7672265779999997E-2</v>
          </cell>
          <cell r="GN672">
            <v>2.0485219299999996E-2</v>
          </cell>
          <cell r="GO672">
            <v>1.462044627E-2</v>
          </cell>
          <cell r="GP672">
            <v>7.6947538399999987E-3</v>
          </cell>
          <cell r="GQ672">
            <v>5.1906635900000001E-3</v>
          </cell>
          <cell r="GR672">
            <v>5.8210210599999998E-3</v>
          </cell>
          <cell r="GS672">
            <v>1.2221519219999999E-2</v>
          </cell>
          <cell r="GT672">
            <v>1.4134000039999999E-2</v>
          </cell>
          <cell r="GU672">
            <v>1.2930633819999999E-2</v>
          </cell>
          <cell r="GV672">
            <v>1.566448963E-2</v>
          </cell>
          <cell r="GW672">
            <v>1.8164840300000002E-2</v>
          </cell>
          <cell r="GX672">
            <v>2.9912599640000002E-2</v>
          </cell>
          <cell r="GY672">
            <v>2.2037788829999998E-2</v>
          </cell>
          <cell r="GZ672">
            <v>1.8587420709999997E-2</v>
          </cell>
          <cell r="HA672">
            <v>1.3735041119999999E-2</v>
          </cell>
          <cell r="HB672">
            <v>7.654535379999999E-3</v>
          </cell>
          <cell r="HC672">
            <v>5.4047061699999998E-3</v>
          </cell>
          <cell r="HD672">
            <v>6.3676643900000005E-3</v>
          </cell>
          <cell r="HE672">
            <v>9.7399892599999999E-3</v>
          </cell>
          <cell r="HF672">
            <v>1.7178480650000001E-2</v>
          </cell>
          <cell r="HG672">
            <v>1.55441856E-2</v>
          </cell>
          <cell r="HH672">
            <v>1.3944340759999996E-2</v>
          </cell>
          <cell r="HI672">
            <v>2.4006492830000004E-2</v>
          </cell>
          <cell r="HJ672">
            <v>3.022188495E-2</v>
          </cell>
          <cell r="HK672">
            <v>2.9821542079999996E-2</v>
          </cell>
          <cell r="HL672">
            <v>2.1507986369999999E-2</v>
          </cell>
          <cell r="HM672">
            <v>1.5575244560000001E-2</v>
          </cell>
          <cell r="HN672">
            <v>8.8762782099999979E-3</v>
          </cell>
          <cell r="HO672">
            <v>5.5546859599999998E-3</v>
          </cell>
          <cell r="HP672">
            <v>6.2478635500000006E-3</v>
          </cell>
          <cell r="HQ672">
            <v>1.037726701E-2</v>
          </cell>
          <cell r="HR672">
            <v>1.709917541E-2</v>
          </cell>
          <cell r="HS672">
            <v>1.4540408299999998E-2</v>
          </cell>
          <cell r="HT672">
            <v>1.9757793869999998E-2</v>
          </cell>
          <cell r="HU672">
            <v>2.4347710830000001E-2</v>
          </cell>
          <cell r="HV672">
            <v>3.2028513000000002E-2</v>
          </cell>
          <cell r="HW672">
            <v>3.0371240149999992E-2</v>
          </cell>
          <cell r="HX672">
            <v>2.1918694669999999E-2</v>
          </cell>
          <cell r="HY672">
            <v>1.571509133E-2</v>
          </cell>
          <cell r="HZ672">
            <v>8.5710339899999991E-3</v>
          </cell>
          <cell r="IA672">
            <v>5.4831816299999994E-3</v>
          </cell>
          <cell r="IB672">
            <v>6.2449153800000013E-3</v>
          </cell>
          <cell r="IC672">
            <v>1.132992014E-2</v>
          </cell>
          <cell r="ID672">
            <v>1.726397251E-2</v>
          </cell>
          <cell r="IE672">
            <v>1.7150819569999996E-2</v>
          </cell>
          <cell r="IF672">
            <v>2.5473086020000001E-2</v>
          </cell>
          <cell r="IG672">
            <v>2.7306730720000002E-2</v>
          </cell>
          <cell r="IH672">
            <v>3.3520329469999992E-2</v>
          </cell>
          <cell r="II672">
            <v>2.9988018679999996E-2</v>
          </cell>
          <cell r="IJ672">
            <v>2.1403546989999998E-2</v>
          </cell>
          <cell r="IK672">
            <v>1.5141330940000001E-2</v>
          </cell>
          <cell r="IL672">
            <v>8.2078490599999995E-3</v>
          </cell>
          <cell r="IM672">
            <v>5.2052180899999998E-3</v>
          </cell>
          <cell r="IN672">
            <v>5.9960066500000008E-3</v>
          </cell>
          <cell r="IO672">
            <v>1.190887289E-2</v>
          </cell>
          <cell r="IP672">
            <v>1.7089342739999999E-2</v>
          </cell>
          <cell r="IQ672">
            <v>1.7157554009999999E-2</v>
          </cell>
          <cell r="IR672">
            <v>2.6060844479999998E-2</v>
          </cell>
          <cell r="IS672">
            <v>2.7814283490000005E-2</v>
          </cell>
          <cell r="IT672">
            <v>3.4072954509999989E-2</v>
          </cell>
          <cell r="IU672">
            <v>2.9818689539999998E-2</v>
          </cell>
          <cell r="IV672">
            <v>2.1093812849999997E-2</v>
          </cell>
          <cell r="IW672">
            <v>1.4947358050000002E-2</v>
          </cell>
          <cell r="IX672">
            <v>7.8461022399999997E-3</v>
          </cell>
          <cell r="IY672">
            <v>5.4762681399999989E-3</v>
          </cell>
        </row>
        <row r="673">
          <cell r="C673" t="str">
            <v>PV_.PX.WWA._.NTC.Utility_Scale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6.2478635500000006E-3</v>
          </cell>
          <cell r="EW673">
            <v>1.032726701E-2</v>
          </cell>
          <cell r="EX673">
            <v>9.8158946999999976E-3</v>
          </cell>
          <cell r="EY673">
            <v>5.3927670900000011E-3</v>
          </cell>
          <cell r="EZ673">
            <v>7.5890064900000003E-3</v>
          </cell>
          <cell r="FA673">
            <v>6.721790850000001E-3</v>
          </cell>
          <cell r="FB673">
            <v>1.014738904E-2</v>
          </cell>
          <cell r="FC673">
            <v>9.560480599999999E-3</v>
          </cell>
          <cell r="FD673">
            <v>1.4837832839999997E-2</v>
          </cell>
          <cell r="FE673">
            <v>1.2190904790000002E-2</v>
          </cell>
          <cell r="FF673">
            <v>8.5710339899999991E-3</v>
          </cell>
          <cell r="FG673">
            <v>5.4831816299999994E-3</v>
          </cell>
          <cell r="FH673">
            <v>6.244915362000001E-2</v>
          </cell>
          <cell r="FI673">
            <v>0.10963136169</v>
          </cell>
          <cell r="FJ673">
            <v>0.10794622774999998</v>
          </cell>
          <cell r="FK673">
            <v>6.8936716020000011E-2</v>
          </cell>
          <cell r="FL673">
            <v>8.7982994289999991E-2</v>
          </cell>
          <cell r="FM673">
            <v>7.7134469879999987E-2</v>
          </cell>
          <cell r="FN673">
            <v>0.10118097433000002</v>
          </cell>
          <cell r="FO673">
            <v>0.10185926198999998</v>
          </cell>
          <cell r="FP673">
            <v>0.16603936409999998</v>
          </cell>
          <cell r="FQ673">
            <v>0.15322131677999998</v>
          </cell>
          <cell r="FR673">
            <v>8.4072935480000013E-2</v>
          </cell>
          <cell r="FS673">
            <v>5.391016626999999E-2</v>
          </cell>
          <cell r="FT673">
            <v>6.1973617010000009E-2</v>
          </cell>
          <cell r="FU673">
            <v>0.11188475594000001</v>
          </cell>
          <cell r="FV673">
            <v>0.11733937973999999</v>
          </cell>
          <cell r="FW673">
            <v>9.1391160350000014E-2</v>
          </cell>
          <cell r="FX673">
            <v>9.2443867310000011E-2</v>
          </cell>
          <cell r="FY673">
            <v>8.9863563649999992E-2</v>
          </cell>
          <cell r="FZ673">
            <v>9.769884169000001E-2</v>
          </cell>
          <cell r="GA673">
            <v>0.10950443576999996</v>
          </cell>
          <cell r="GB673">
            <v>0.16853618628999997</v>
          </cell>
          <cell r="GC673">
            <v>0.15141330950999995</v>
          </cell>
          <cell r="GD673">
            <v>8.2078490730000023E-2</v>
          </cell>
          <cell r="GE673">
            <v>5.4732547849999993E-2</v>
          </cell>
          <cell r="GF673">
            <v>5.9960066330000013E-2</v>
          </cell>
          <cell r="GG673">
            <v>0.12285334847000001</v>
          </cell>
          <cell r="GH673">
            <v>0.13228900554999998</v>
          </cell>
          <cell r="GI673">
            <v>9.6778342610000026E-2</v>
          </cell>
          <cell r="GJ673">
            <v>0.10815689068999998</v>
          </cell>
          <cell r="GK673">
            <v>8.5833084480000002E-2</v>
          </cell>
          <cell r="GL673">
            <v>9.2868121400000003E-2</v>
          </cell>
          <cell r="GM673">
            <v>0.1164825779</v>
          </cell>
          <cell r="GN673">
            <v>0.17482410108999996</v>
          </cell>
          <cell r="GO673">
            <v>0.14620446270999998</v>
          </cell>
          <cell r="GP673">
            <v>7.6947538570000029E-2</v>
          </cell>
          <cell r="GQ673">
            <v>5.190663568E-2</v>
          </cell>
          <cell r="GR673">
            <v>46.277117213029996</v>
          </cell>
          <cell r="GS673">
            <v>97.171930617319973</v>
          </cell>
          <cell r="GT673">
            <v>139.78320396267998</v>
          </cell>
          <cell r="GU673">
            <v>151.52199046267003</v>
          </cell>
          <cell r="GV673">
            <v>193.06946809970003</v>
          </cell>
          <cell r="GW673">
            <v>225.29414755857997</v>
          </cell>
          <cell r="GX673">
            <v>266.34175207636997</v>
          </cell>
          <cell r="GY673">
            <v>235.19509396558993</v>
          </cell>
          <cell r="GZ673">
            <v>161.40949912890002</v>
          </cell>
          <cell r="HA673">
            <v>113.38440190546999</v>
          </cell>
          <cell r="HB673">
            <v>60.853556328970001</v>
          </cell>
          <cell r="HC673">
            <v>42.967413961600002</v>
          </cell>
          <cell r="HD673">
            <v>50.622931809619992</v>
          </cell>
          <cell r="HE673">
            <v>77.432914580469998</v>
          </cell>
          <cell r="HF673">
            <v>136.56892137949001</v>
          </cell>
          <cell r="HG673">
            <v>168.89427486920999</v>
          </cell>
          <cell r="HH673">
            <v>190.53824709691003</v>
          </cell>
          <cell r="HI673">
            <v>244.55343248911996</v>
          </cell>
          <cell r="HJ673">
            <v>247.60307132077997</v>
          </cell>
          <cell r="HK673">
            <v>244.14335583915997</v>
          </cell>
          <cell r="HL673">
            <v>176.97635663585996</v>
          </cell>
          <cell r="HM673">
            <v>123.82319434255001</v>
          </cell>
          <cell r="HN673">
            <v>70.566411821309984</v>
          </cell>
          <cell r="HO673">
            <v>44.159753154639994</v>
          </cell>
          <cell r="HP673">
            <v>49.732993756540004</v>
          </cell>
          <cell r="HQ673">
            <v>82.603045356879989</v>
          </cell>
          <cell r="HR673">
            <v>136.10943649279</v>
          </cell>
          <cell r="HS673">
            <v>170.47873978902999</v>
          </cell>
          <cell r="HT673">
            <v>204.00867872805992</v>
          </cell>
          <cell r="HU673">
            <v>240.98737013280996</v>
          </cell>
          <cell r="HV673">
            <v>254.90419460210006</v>
          </cell>
          <cell r="HW673">
            <v>241.71755056339998</v>
          </cell>
          <cell r="HX673">
            <v>174.46999450278</v>
          </cell>
          <cell r="HY673">
            <v>125.09212709118003</v>
          </cell>
          <cell r="HZ673">
            <v>68.225430589059997</v>
          </cell>
          <cell r="IA673">
            <v>43.646125552459999</v>
          </cell>
          <cell r="IB673">
            <v>49.765730513920005</v>
          </cell>
          <cell r="IC673">
            <v>90.288133651429987</v>
          </cell>
          <cell r="ID673">
            <v>137.57659711027</v>
          </cell>
          <cell r="IE673">
            <v>171.03882293493999</v>
          </cell>
          <cell r="IF673">
            <v>209.56512009336996</v>
          </cell>
          <cell r="IG673">
            <v>234.58495834370001</v>
          </cell>
          <cell r="IH673">
            <v>267.07281698274994</v>
          </cell>
          <cell r="II673">
            <v>238.94491956893992</v>
          </cell>
          <cell r="IJ673">
            <v>170.56205081914999</v>
          </cell>
          <cell r="IK673">
            <v>120.66126635615001</v>
          </cell>
          <cell r="IL673">
            <v>65.408349238409997</v>
          </cell>
          <cell r="IM673">
            <v>41.480382765240002</v>
          </cell>
          <cell r="IN673">
            <v>47.782176849120013</v>
          </cell>
          <cell r="IO673">
            <v>94.901808043229991</v>
          </cell>
          <cell r="IP673">
            <v>136.18497248717003</v>
          </cell>
          <cell r="IQ673">
            <v>173.58292822403001</v>
          </cell>
          <cell r="IR673">
            <v>212.98675506607995</v>
          </cell>
          <cell r="IS673">
            <v>230.28914010824002</v>
          </cell>
          <cell r="IT673">
            <v>271.47359597727001</v>
          </cell>
          <cell r="IU673">
            <v>237.59862559922996</v>
          </cell>
          <cell r="IV673">
            <v>168.09377949447</v>
          </cell>
          <cell r="IW673">
            <v>119.11549637365002</v>
          </cell>
          <cell r="IX673">
            <v>62.525588856230002</v>
          </cell>
          <cell r="IY673">
            <v>43.640380629529993</v>
          </cell>
        </row>
        <row r="674">
          <cell r="C674" t="str">
            <v>PV_.PX.WYC._.NTC.Small_Scale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1.0323945839999998E-2</v>
          </cell>
          <cell r="EW674">
            <v>1.5243420500000002E-2</v>
          </cell>
          <cell r="EX674">
            <v>1.4517065069999998E-2</v>
          </cell>
          <cell r="EY674">
            <v>1.2608321529999999E-2</v>
          </cell>
          <cell r="EZ674">
            <v>2.4965067049999998E-2</v>
          </cell>
          <cell r="FA674">
            <v>3.0152630640000008E-2</v>
          </cell>
          <cell r="FB674">
            <v>3.1555023679999995E-2</v>
          </cell>
          <cell r="FC674">
            <v>2.8091796229999997E-2</v>
          </cell>
          <cell r="FD674">
            <v>2.3755129579999999E-2</v>
          </cell>
          <cell r="FE674">
            <v>1.6704446959999997E-2</v>
          </cell>
          <cell r="FF674">
            <v>1.4530957880000002E-2</v>
          </cell>
          <cell r="FG674">
            <v>8.5872997699999992E-3</v>
          </cell>
          <cell r="FH674">
            <v>1.0569817599999998E-2</v>
          </cell>
          <cell r="FI674">
            <v>1.56065934E-2</v>
          </cell>
          <cell r="FJ674">
            <v>1.6112922690000003E-2</v>
          </cell>
          <cell r="FK674">
            <v>1.4324992699999999E-2</v>
          </cell>
          <cell r="FL674">
            <v>2.6492867489999995E-2</v>
          </cell>
          <cell r="FM674">
            <v>3.1051270770000007E-2</v>
          </cell>
          <cell r="FN674">
            <v>3.099695785E-2</v>
          </cell>
          <cell r="FO674">
            <v>2.8658999949999993E-2</v>
          </cell>
          <cell r="FP674">
            <v>2.4361315599999996E-2</v>
          </cell>
          <cell r="FQ674">
            <v>1.802065143E-2</v>
          </cell>
          <cell r="FR674">
            <v>1.4085293510000001E-2</v>
          </cell>
          <cell r="FS674">
            <v>8.7290338400000025E-3</v>
          </cell>
          <cell r="FT674">
            <v>1.0828068809999997E-2</v>
          </cell>
          <cell r="FU674">
            <v>1.5297830390000001E-2</v>
          </cell>
          <cell r="FV674">
            <v>1.7694205250000004E-2</v>
          </cell>
          <cell r="FW674">
            <v>1.8457472650000001E-2</v>
          </cell>
          <cell r="FX674">
            <v>2.9953096029999998E-2</v>
          </cell>
          <cell r="FY674">
            <v>3.2309608370000006E-2</v>
          </cell>
          <cell r="FZ674">
            <v>3.0930277059999997E-2</v>
          </cell>
          <cell r="GA674">
            <v>2.8551089809999996E-2</v>
          </cell>
          <cell r="GB674">
            <v>2.4962691129999999E-2</v>
          </cell>
          <cell r="GC674">
            <v>1.8910083200000004E-2</v>
          </cell>
          <cell r="GD674">
            <v>1.3828385029999999E-2</v>
          </cell>
          <cell r="GE674">
            <v>8.6872531200000019E-3</v>
          </cell>
          <cell r="GF674">
            <v>1.0852704379999996E-2</v>
          </cell>
          <cell r="GG674">
            <v>1.539414261E-2</v>
          </cell>
          <cell r="GH674">
            <v>2.0973561150000011E-2</v>
          </cell>
          <cell r="GI674">
            <v>2.301813372E-2</v>
          </cell>
          <cell r="GJ674">
            <v>3.1081234639999997E-2</v>
          </cell>
          <cell r="GK674">
            <v>3.3023023420000006E-2</v>
          </cell>
          <cell r="GL674">
            <v>3.061130531E-2</v>
          </cell>
          <cell r="GM674">
            <v>2.8686062379999995E-2</v>
          </cell>
          <cell r="GN674">
            <v>2.4071386900000002E-2</v>
          </cell>
          <cell r="GO674">
            <v>1.9024186589999999E-2</v>
          </cell>
          <cell r="GP674">
            <v>1.3071591299999999E-2</v>
          </cell>
          <cell r="GQ674">
            <v>8.3919735900000025E-3</v>
          </cell>
          <cell r="GR674">
            <v>1.1075507249999998E-2</v>
          </cell>
          <cell r="GS674">
            <v>1.4985309860000001E-2</v>
          </cell>
          <cell r="GT674">
            <v>2.1727918390000007E-2</v>
          </cell>
          <cell r="GU674">
            <v>2.3308414229999994E-2</v>
          </cell>
          <cell r="GV674">
            <v>3.0940698700000002E-2</v>
          </cell>
          <cell r="GW674">
            <v>3.2295274560000004E-2</v>
          </cell>
          <cell r="GX674">
            <v>3.1040197889999999E-2</v>
          </cell>
          <cell r="GY674">
            <v>2.8819050249999995E-2</v>
          </cell>
          <cell r="GZ674">
            <v>2.3849720050000002E-2</v>
          </cell>
          <cell r="HA674">
            <v>1.8777464259999998E-2</v>
          </cell>
          <cell r="HB674">
            <v>1.2629382979999999E-2</v>
          </cell>
          <cell r="HC674">
            <v>8.7975056900000022E-3</v>
          </cell>
          <cell r="HD674">
            <v>1.0354772019999998E-2</v>
          </cell>
          <cell r="HE674">
            <v>1.5056831739999998E-2</v>
          </cell>
          <cell r="HF674">
            <v>1.7909461110000007E-2</v>
          </cell>
          <cell r="HG674">
            <v>2.2189369040000007E-2</v>
          </cell>
          <cell r="HH674">
            <v>3.0178969889999997E-2</v>
          </cell>
          <cell r="HI674">
            <v>3.2806428140000003E-2</v>
          </cell>
          <cell r="HJ674">
            <v>3.1484078870000001E-2</v>
          </cell>
          <cell r="HK674">
            <v>2.8755107519999996E-2</v>
          </cell>
          <cell r="HL674">
            <v>2.5021744989999997E-2</v>
          </cell>
          <cell r="HM674">
            <v>1.9410064930000002E-2</v>
          </cell>
          <cell r="HN674">
            <v>1.4933931900000003E-2</v>
          </cell>
          <cell r="HO674">
            <v>8.5990365699999995E-3</v>
          </cell>
          <cell r="HP674">
            <v>7.8920232999999985E-3</v>
          </cell>
          <cell r="HQ674">
            <v>1.1882264510000001E-2</v>
          </cell>
          <cell r="HR674">
            <v>1.222152588E-2</v>
          </cell>
          <cell r="HS674">
            <v>1.580934908E-2</v>
          </cell>
          <cell r="HT674">
            <v>1.8999736569999998E-2</v>
          </cell>
          <cell r="HU674">
            <v>2.4312556270000004E-2</v>
          </cell>
          <cell r="HV674">
            <v>2.8258725710000002E-2</v>
          </cell>
          <cell r="HW674">
            <v>2.612800328999999E-2</v>
          </cell>
          <cell r="HX674">
            <v>2.2540104429999996E-2</v>
          </cell>
          <cell r="HY674">
            <v>1.3594785710000001E-2</v>
          </cell>
          <cell r="HZ674">
            <v>1.3303507059999999E-2</v>
          </cell>
          <cell r="IA674">
            <v>6.3833209900000017E-3</v>
          </cell>
          <cell r="IB674">
            <v>7.6449387799999999E-3</v>
          </cell>
          <cell r="IC674">
            <v>1.282684251E-2</v>
          </cell>
          <cell r="ID674">
            <v>1.302386269E-2</v>
          </cell>
          <cell r="IE674">
            <v>1.4220285840000001E-2</v>
          </cell>
          <cell r="IF674">
            <v>2.0742998820000001E-2</v>
          </cell>
          <cell r="IG674">
            <v>2.3620395990000004E-2</v>
          </cell>
          <cell r="IH674">
            <v>2.8445502979999999E-2</v>
          </cell>
          <cell r="II674">
            <v>2.5299846459999994E-2</v>
          </cell>
          <cell r="IJ674">
            <v>2.2324409979999998E-2</v>
          </cell>
          <cell r="IK674">
            <v>1.396645021E-2</v>
          </cell>
          <cell r="IL674">
            <v>1.2900741070000001E-2</v>
          </cell>
          <cell r="IM674">
            <v>6.1177645200000009E-3</v>
          </cell>
          <cell r="IN674">
            <v>7.6636257999999997E-3</v>
          </cell>
          <cell r="IO674">
            <v>1.237749785E-2</v>
          </cell>
          <cell r="IP674">
            <v>1.3306076290000001E-2</v>
          </cell>
          <cell r="IQ674">
            <v>1.3706432550000003E-2</v>
          </cell>
          <cell r="IR674">
            <v>2.1358357590000002E-2</v>
          </cell>
          <cell r="IS674">
            <v>2.4242238990000005E-2</v>
          </cell>
          <cell r="IT674">
            <v>2.8142382209999997E-2</v>
          </cell>
          <cell r="IU674">
            <v>2.5418051439999992E-2</v>
          </cell>
          <cell r="IV674">
            <v>2.1518063299999998E-2</v>
          </cell>
          <cell r="IW674">
            <v>1.4285656269999999E-2</v>
          </cell>
          <cell r="IX674">
            <v>1.2570688029999999E-2</v>
          </cell>
          <cell r="IY674">
            <v>6.4461054900000012E-3</v>
          </cell>
        </row>
        <row r="675">
          <cell r="C675" t="str">
            <v>PV_.PX.WYE._.NTC.Small_Scale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8.6243201300000034E-3</v>
          </cell>
          <cell r="EW675">
            <v>1.1692559920000001E-2</v>
          </cell>
          <cell r="EX675">
            <v>1.335272297E-2</v>
          </cell>
          <cell r="EY675">
            <v>1.2196297290000003E-2</v>
          </cell>
          <cell r="EZ675">
            <v>2.2801615269999999E-2</v>
          </cell>
          <cell r="FA675">
            <v>3.0449074220000004E-2</v>
          </cell>
          <cell r="FB675">
            <v>3.1831297539999998E-2</v>
          </cell>
          <cell r="FC675">
            <v>2.9037237199999996E-2</v>
          </cell>
          <cell r="FD675">
            <v>2.2500532269999998E-2</v>
          </cell>
          <cell r="FE675">
            <v>1.3681176580000001E-2</v>
          </cell>
          <cell r="FF675">
            <v>1.2886637089999998E-2</v>
          </cell>
          <cell r="FG675">
            <v>8.1790943799999998E-3</v>
          </cell>
          <cell r="FH675">
            <v>8.9591666300000029E-3</v>
          </cell>
          <cell r="FI675">
            <v>1.2114314300000002E-2</v>
          </cell>
          <cell r="FJ675">
            <v>1.4942233559999999E-2</v>
          </cell>
          <cell r="FK675">
            <v>1.4324724920000004E-2</v>
          </cell>
          <cell r="FL675">
            <v>2.4452832130000005E-2</v>
          </cell>
          <cell r="FM675">
            <v>3.1158439670000006E-2</v>
          </cell>
          <cell r="FN675">
            <v>3.1243763640000002E-2</v>
          </cell>
          <cell r="FO675">
            <v>2.9481030419999991E-2</v>
          </cell>
          <cell r="FP675">
            <v>2.2561726360000003E-2</v>
          </cell>
          <cell r="FQ675">
            <v>1.446301316E-2</v>
          </cell>
          <cell r="FR675">
            <v>1.2704409789999998E-2</v>
          </cell>
          <cell r="FS675">
            <v>8.2487991699999996E-3</v>
          </cell>
          <cell r="FT675">
            <v>9.3319980500000035E-3</v>
          </cell>
          <cell r="FU675">
            <v>1.19084953E-2</v>
          </cell>
          <cell r="FV675">
            <v>1.6931922829999998E-2</v>
          </cell>
          <cell r="FW675">
            <v>1.8305251960000005E-2</v>
          </cell>
          <cell r="FX675">
            <v>2.7314380650000004E-2</v>
          </cell>
          <cell r="FY675">
            <v>3.1283703440000005E-2</v>
          </cell>
          <cell r="FZ675">
            <v>3.1371077680000005E-2</v>
          </cell>
          <cell r="GA675">
            <v>2.9375193349999992E-2</v>
          </cell>
          <cell r="GB675">
            <v>2.3593656840000005E-2</v>
          </cell>
          <cell r="GC675">
            <v>1.457029596E-2</v>
          </cell>
          <cell r="GD675">
            <v>1.2668466669999996E-2</v>
          </cell>
          <cell r="GE675">
            <v>8.1454670700000006E-3</v>
          </cell>
          <cell r="GF675">
            <v>9.4352971600000016E-3</v>
          </cell>
          <cell r="GG675">
            <v>1.2403376000000001E-2</v>
          </cell>
          <cell r="GH675">
            <v>2.031069806E-2</v>
          </cell>
          <cell r="GI675">
            <v>2.0226111690000003E-2</v>
          </cell>
          <cell r="GJ675">
            <v>2.8838318440000003E-2</v>
          </cell>
          <cell r="GK675">
            <v>3.221825172E-2</v>
          </cell>
          <cell r="GL675">
            <v>3.1492704359999998E-2</v>
          </cell>
          <cell r="GM675">
            <v>2.9381689589999996E-2</v>
          </cell>
          <cell r="GN675">
            <v>2.2671430490000002E-2</v>
          </cell>
          <cell r="GO675">
            <v>1.4673828010000001E-2</v>
          </cell>
          <cell r="GP675">
            <v>1.2126965399999998E-2</v>
          </cell>
          <cell r="GQ675">
            <v>7.6229538099999994E-3</v>
          </cell>
          <cell r="GR675">
            <v>9.11060346E-3</v>
          </cell>
          <cell r="GS675">
            <v>1.2579256740000001E-2</v>
          </cell>
          <cell r="GT675">
            <v>2.0024697859999996E-2</v>
          </cell>
          <cell r="GU675">
            <v>2.1134145450000006E-2</v>
          </cell>
          <cell r="GV675">
            <v>2.772518283E-2</v>
          </cell>
          <cell r="GW675">
            <v>3.2336622550000006E-2</v>
          </cell>
          <cell r="GX675">
            <v>3.1898368279999999E-2</v>
          </cell>
          <cell r="GY675">
            <v>2.9425140639999993E-2</v>
          </cell>
          <cell r="GZ675">
            <v>2.2457107480000002E-2</v>
          </cell>
          <cell r="HA675">
            <v>1.440665281E-2</v>
          </cell>
          <cell r="HB675">
            <v>1.1688240889999996E-2</v>
          </cell>
          <cell r="HC675">
            <v>8.1369349700000006E-3</v>
          </cell>
          <cell r="HD675">
            <v>8.3972423400000013E-3</v>
          </cell>
          <cell r="HE675">
            <v>1.1986942100000002E-2</v>
          </cell>
          <cell r="HF675">
            <v>1.7504267380000001E-2</v>
          </cell>
          <cell r="HG675">
            <v>2.2486436960000002E-2</v>
          </cell>
          <cell r="HH675">
            <v>2.7175373910000005E-2</v>
          </cell>
          <cell r="HI675">
            <v>3.2113022690000007E-2</v>
          </cell>
          <cell r="HJ675">
            <v>3.1407377229999998E-2</v>
          </cell>
          <cell r="HK675">
            <v>2.9812203409999995E-2</v>
          </cell>
          <cell r="HL675">
            <v>2.3765827769999998E-2</v>
          </cell>
          <cell r="HM675">
            <v>1.6030584980000005E-2</v>
          </cell>
          <cell r="HN675">
            <v>1.271521621E-2</v>
          </cell>
          <cell r="HO675">
            <v>8.4172821700000001E-3</v>
          </cell>
          <cell r="HP675">
            <v>8.6243201300000034E-3</v>
          </cell>
          <cell r="HQ675">
            <v>1.1767884950000002E-2</v>
          </cell>
          <cell r="HR675">
            <v>1.6096617669999997E-2</v>
          </cell>
          <cell r="HS675">
            <v>1.9478194620000003E-2</v>
          </cell>
          <cell r="HT675">
            <v>2.6794308120000002E-2</v>
          </cell>
          <cell r="HU675">
            <v>3.2091581450000004E-2</v>
          </cell>
          <cell r="HV675">
            <v>3.1831297539999998E-2</v>
          </cell>
          <cell r="HW675">
            <v>2.9037237199999996E-2</v>
          </cell>
          <cell r="HX675">
            <v>2.4338017430000001E-2</v>
          </cell>
          <cell r="HY675">
            <v>1.5262603329999999E-2</v>
          </cell>
          <cell r="HZ675">
            <v>1.2886637089999998E-2</v>
          </cell>
          <cell r="IA675">
            <v>8.1790943799999998E-3</v>
          </cell>
          <cell r="IB675">
            <v>8.9591666300000029E-3</v>
          </cell>
          <cell r="IC675">
            <v>1.2438294210000001E-2</v>
          </cell>
          <cell r="ID675">
            <v>1.7275788109999999E-2</v>
          </cell>
          <cell r="IE675">
            <v>1.8945832740000005E-2</v>
          </cell>
          <cell r="IF675">
            <v>2.7791112710000003E-2</v>
          </cell>
          <cell r="IG675">
            <v>3.2131172790000009E-2</v>
          </cell>
          <cell r="IH675">
            <v>3.1371077680000005E-2</v>
          </cell>
          <cell r="II675">
            <v>2.9375193349999992E-2</v>
          </cell>
          <cell r="IJ675">
            <v>2.3593656840000005E-2</v>
          </cell>
          <cell r="IK675">
            <v>1.457029596E-2</v>
          </cell>
          <cell r="IL675">
            <v>1.2668466669999996E-2</v>
          </cell>
          <cell r="IM675">
            <v>7.8921952400000002E-3</v>
          </cell>
          <cell r="IN675">
            <v>9.4352971600000016E-3</v>
          </cell>
          <cell r="IO675">
            <v>1.1734936800000002E-2</v>
          </cell>
          <cell r="IP675">
            <v>1.7757187929999998E-2</v>
          </cell>
          <cell r="IQ675">
            <v>1.8329571560000004E-2</v>
          </cell>
          <cell r="IR675">
            <v>2.8889088800000001E-2</v>
          </cell>
          <cell r="IS675">
            <v>3.1919952700000004E-2</v>
          </cell>
          <cell r="IT675">
            <v>3.1249270189999998E-2</v>
          </cell>
          <cell r="IU675">
            <v>2.9516132639999994E-2</v>
          </cell>
          <cell r="IV675">
            <v>2.2750940760000005E-2</v>
          </cell>
          <cell r="IW675">
            <v>1.495223084E-2</v>
          </cell>
          <cell r="IX675">
            <v>1.2529480539999995E-2</v>
          </cell>
          <cell r="IY675">
            <v>7.8361145599999994E-3</v>
          </cell>
        </row>
        <row r="676">
          <cell r="C676" t="str">
            <v>PV_.PX.WYE._.NTC.Utility_Scale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7.5429854000000013E-3</v>
          </cell>
          <cell r="EW676">
            <v>1.0674095670000003E-2</v>
          </cell>
          <cell r="EX676">
            <v>1.3297835769999999E-2</v>
          </cell>
          <cell r="EY676">
            <v>1.2163021440000003E-2</v>
          </cell>
          <cell r="EZ676">
            <v>2.2746862219999997E-2</v>
          </cell>
          <cell r="FA676">
            <v>3.0087976740000001E-2</v>
          </cell>
          <cell r="FB676">
            <v>3.173129786E-2</v>
          </cell>
          <cell r="FC676">
            <v>2.9037237199999996E-2</v>
          </cell>
          <cell r="FD676">
            <v>2.2458443119999998E-2</v>
          </cell>
          <cell r="FE676">
            <v>1.291651978E-2</v>
          </cell>
          <cell r="FF676">
            <v>1.2781813980000001E-2</v>
          </cell>
          <cell r="FG676">
            <v>5.2785983700000027E-3</v>
          </cell>
          <cell r="FH676">
            <v>7.8778319000000017E-3</v>
          </cell>
          <cell r="FI676">
            <v>1.1095850050000002E-2</v>
          </cell>
          <cell r="FJ676">
            <v>1.480681715E-2</v>
          </cell>
          <cell r="FK676">
            <v>1.4489599550000003E-2</v>
          </cell>
          <cell r="FL676">
            <v>2.4448078800000002E-2</v>
          </cell>
          <cell r="FM676">
            <v>3.0869952000000003E-2</v>
          </cell>
          <cell r="FN676">
            <v>3.1143763960000004E-2</v>
          </cell>
          <cell r="FO676">
            <v>2.9481030419999991E-2</v>
          </cell>
          <cell r="FP676">
            <v>2.3219633910000006E-2</v>
          </cell>
          <cell r="FQ676">
            <v>1.3462495969999998E-2</v>
          </cell>
          <cell r="FR676">
            <v>1.2599586679999997E-2</v>
          </cell>
          <cell r="FS676">
            <v>5.3483031600000015E-3</v>
          </cell>
          <cell r="FT676">
            <v>8.2506633200000006E-3</v>
          </cell>
          <cell r="FU676">
            <v>1.0890031050000002E-2</v>
          </cell>
          <cell r="FV676">
            <v>1.673114387E-2</v>
          </cell>
          <cell r="FW676">
            <v>1.7739865910000003E-2</v>
          </cell>
          <cell r="FX676">
            <v>2.6497534410000006E-2</v>
          </cell>
          <cell r="FY676">
            <v>3.0903776660000003E-2</v>
          </cell>
          <cell r="FZ676">
            <v>3.1271078000000001E-2</v>
          </cell>
          <cell r="GA676">
            <v>2.9375193349999992E-2</v>
          </cell>
          <cell r="GB676">
            <v>2.335156813E-2</v>
          </cell>
          <cell r="GC676">
            <v>1.3805639159999999E-2</v>
          </cell>
          <cell r="GD676">
            <v>1.2563643559999999E-2</v>
          </cell>
          <cell r="GE676">
            <v>5.2449710600000008E-3</v>
          </cell>
          <cell r="GF676">
            <v>8.3539624300000004E-3</v>
          </cell>
          <cell r="GG676">
            <v>1.130450199E-2</v>
          </cell>
          <cell r="GH676">
            <v>1.8645103209999996E-2</v>
          </cell>
          <cell r="GI676">
            <v>1.9732245490000012E-2</v>
          </cell>
          <cell r="GJ676">
            <v>2.73981277E-2</v>
          </cell>
          <cell r="GK676">
            <v>3.1425876930000006E-2</v>
          </cell>
          <cell r="GL676">
            <v>3.1392704680000001E-2</v>
          </cell>
          <cell r="GM676">
            <v>2.9381689589999996E-2</v>
          </cell>
          <cell r="GN676">
            <v>2.2429341780000004E-2</v>
          </cell>
          <cell r="GO676">
            <v>1.3909171210000001E-2</v>
          </cell>
          <cell r="GP676">
            <v>1.2022142289999998E-2</v>
          </cell>
          <cell r="GQ676">
            <v>4.7224577999999996E-3</v>
          </cell>
          <cell r="GR676">
            <v>7.9230585199999998E-3</v>
          </cell>
          <cell r="GS676">
            <v>1.1509952000000002E-2</v>
          </cell>
          <cell r="GT676">
            <v>1.9126218279999996E-2</v>
          </cell>
          <cell r="GU676">
            <v>2.0088795060000005E-2</v>
          </cell>
          <cell r="GV676">
            <v>2.6518603429999999E-2</v>
          </cell>
          <cell r="GW676">
            <v>3.1975691640000005E-2</v>
          </cell>
          <cell r="GX676">
            <v>3.1798368600000002E-2</v>
          </cell>
          <cell r="GY676">
            <v>2.9425140639999993E-2</v>
          </cell>
          <cell r="GZ676">
            <v>2.2215018770000004E-2</v>
          </cell>
          <cell r="HA676">
            <v>1.3641996010000001E-2</v>
          </cell>
          <cell r="HB676">
            <v>1.1583417779999999E-2</v>
          </cell>
          <cell r="HC676">
            <v>5.23643896E-3</v>
          </cell>
          <cell r="HD676">
            <v>7.3159076100000019E-3</v>
          </cell>
          <cell r="HE676">
            <v>1.0842751970000002E-2</v>
          </cell>
          <cell r="HF676">
            <v>1.6578249559999998E-2</v>
          </cell>
          <cell r="HG676">
            <v>2.1427375429999999E-2</v>
          </cell>
          <cell r="HH676">
            <v>2.6478176730000001E-2</v>
          </cell>
          <cell r="HI676">
            <v>3.0886103550000002E-2</v>
          </cell>
          <cell r="HJ676">
            <v>3.1306900560000003E-2</v>
          </cell>
          <cell r="HK676">
            <v>2.9812203409999995E-2</v>
          </cell>
          <cell r="HL676">
            <v>2.3723738619999997E-2</v>
          </cell>
          <cell r="HM676">
            <v>1.5084417119999999E-2</v>
          </cell>
          <cell r="HN676">
            <v>1.2610393099999999E-2</v>
          </cell>
          <cell r="HO676">
            <v>5.6048981999999997E-3</v>
          </cell>
          <cell r="HP676">
            <v>7.5429854000000013E-3</v>
          </cell>
          <cell r="HQ676">
            <v>1.0765566100000002E-2</v>
          </cell>
          <cell r="HR676">
            <v>1.6271293029999995E-2</v>
          </cell>
          <cell r="HS676">
            <v>1.9137050280000002E-2</v>
          </cell>
          <cell r="HT676">
            <v>2.5703395470000001E-2</v>
          </cell>
          <cell r="HU676">
            <v>3.0864185320000001E-2</v>
          </cell>
          <cell r="HV676">
            <v>3.173129786E-2</v>
          </cell>
          <cell r="HW676">
            <v>2.9037237199999996E-2</v>
          </cell>
          <cell r="HX676">
            <v>2.409592872E-2</v>
          </cell>
          <cell r="HY676">
            <v>1.4516435029999998E-2</v>
          </cell>
          <cell r="HZ676">
            <v>1.2781813980000001E-2</v>
          </cell>
          <cell r="IA676">
            <v>5.3667104100000021E-3</v>
          </cell>
          <cell r="IB676">
            <v>7.8778319000000017E-3</v>
          </cell>
          <cell r="IC676">
            <v>1.1435975360000001E-2</v>
          </cell>
          <cell r="ID676">
            <v>1.6790465009999998E-2</v>
          </cell>
          <cell r="IE676">
            <v>1.8569758169999999E-2</v>
          </cell>
          <cell r="IF676">
            <v>2.6581448510000005E-2</v>
          </cell>
          <cell r="IG676">
            <v>3.0903776660000003E-2</v>
          </cell>
          <cell r="IH676">
            <v>3.1271078000000001E-2</v>
          </cell>
          <cell r="II676">
            <v>2.9375193349999992E-2</v>
          </cell>
          <cell r="IJ676">
            <v>2.335156813E-2</v>
          </cell>
          <cell r="IK676">
            <v>1.3824127659999999E-2</v>
          </cell>
          <cell r="IL676">
            <v>1.2563643559999999E-2</v>
          </cell>
          <cell r="IM676">
            <v>5.0798112699999998E-3</v>
          </cell>
          <cell r="IN676">
            <v>9.4352971600000016E-3</v>
          </cell>
          <cell r="IO676">
            <v>1.1734936800000002E-2</v>
          </cell>
          <cell r="IP676">
            <v>1.7634834799999995E-2</v>
          </cell>
          <cell r="IQ676">
            <v>1.8446769520000007E-2</v>
          </cell>
          <cell r="IR676">
            <v>2.8412356740000002E-2</v>
          </cell>
          <cell r="IS676">
            <v>3.1919952700000004E-2</v>
          </cell>
          <cell r="IT676">
            <v>3.1249270189999998E-2</v>
          </cell>
          <cell r="IU676">
            <v>2.9516132639999994E-2</v>
          </cell>
          <cell r="IV676">
            <v>2.2750940760000005E-2</v>
          </cell>
          <cell r="IW676">
            <v>1.495223084E-2</v>
          </cell>
          <cell r="IX676">
            <v>1.2529480539999995E-2</v>
          </cell>
          <cell r="IY676">
            <v>7.8361145599999994E-3</v>
          </cell>
        </row>
        <row r="677">
          <cell r="C677" t="str">
            <v>PV_.PX.WYN._.NTC.Small_Scale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8.8594796300000018E-3</v>
          </cell>
          <cell r="EW677">
            <v>1.2633142060000003E-2</v>
          </cell>
          <cell r="EX677">
            <v>1.533178499E-2</v>
          </cell>
          <cell r="EY677">
            <v>1.2695803929999997E-2</v>
          </cell>
          <cell r="EZ677">
            <v>2.1388970409999999E-2</v>
          </cell>
          <cell r="FA677">
            <v>2.7671841709999999E-2</v>
          </cell>
          <cell r="FB677">
            <v>3.0520161980000009E-2</v>
          </cell>
          <cell r="FC677">
            <v>2.5981815710000005E-2</v>
          </cell>
          <cell r="FD677">
            <v>2.1303902690000001E-2</v>
          </cell>
          <cell r="FE677">
            <v>1.4093030010000002E-2</v>
          </cell>
          <cell r="FF677">
            <v>1.154795634E-2</v>
          </cell>
          <cell r="FG677">
            <v>9.0033520400000008E-3</v>
          </cell>
          <cell r="FH677">
            <v>9.0345045100000011E-3</v>
          </cell>
          <cell r="FI677">
            <v>1.3071215030000003E-2</v>
          </cell>
          <cell r="FJ677">
            <v>1.6285180819999998E-2</v>
          </cell>
          <cell r="FK677">
            <v>1.4165048179999999E-2</v>
          </cell>
          <cell r="FL677">
            <v>2.3539871899999999E-2</v>
          </cell>
          <cell r="FM677">
            <v>2.8420329970000002E-2</v>
          </cell>
          <cell r="FN677">
            <v>3.0082973500000006E-2</v>
          </cell>
          <cell r="FO677">
            <v>2.6325840260000004E-2</v>
          </cell>
          <cell r="FP677">
            <v>2.1348255299999997E-2</v>
          </cell>
          <cell r="FQ677">
            <v>1.5286434290000003E-2</v>
          </cell>
          <cell r="FR677">
            <v>1.1749472889999999E-2</v>
          </cell>
          <cell r="FS677">
            <v>8.8540445700000005E-3</v>
          </cell>
          <cell r="FT677">
            <v>8.828034890000001E-3</v>
          </cell>
          <cell r="FU677">
            <v>1.3672825070000002E-2</v>
          </cell>
          <cell r="FV677">
            <v>1.7307610499999994E-2</v>
          </cell>
          <cell r="FW677">
            <v>1.8337577059999999E-2</v>
          </cell>
          <cell r="FX677">
            <v>2.629800534E-2</v>
          </cell>
          <cell r="FY677">
            <v>2.9177328039999999E-2</v>
          </cell>
          <cell r="FZ677">
            <v>3.0242564810000008E-2</v>
          </cell>
          <cell r="GA677">
            <v>2.6202735969999998E-2</v>
          </cell>
          <cell r="GB677">
            <v>2.1464934609999996E-2</v>
          </cell>
          <cell r="GC677">
            <v>1.5931019390000002E-2</v>
          </cell>
          <cell r="GD677">
            <v>1.1861564099999998E-2</v>
          </cell>
          <cell r="GE677">
            <v>8.8002417600000007E-3</v>
          </cell>
          <cell r="GF677">
            <v>9.0302312700000012E-3</v>
          </cell>
          <cell r="GG677">
            <v>1.4360177960000001E-2</v>
          </cell>
          <cell r="GH677">
            <v>1.8888097939999998E-2</v>
          </cell>
          <cell r="GI677">
            <v>1.9451867540000001E-2</v>
          </cell>
          <cell r="GJ677">
            <v>2.6278701760000002E-2</v>
          </cell>
          <cell r="GK677">
            <v>3.04887779E-2</v>
          </cell>
          <cell r="GL677">
            <v>2.9983934010000005E-2</v>
          </cell>
          <cell r="GM677">
            <v>2.6334003139999999E-2</v>
          </cell>
          <cell r="GN677">
            <v>2.0737960749999996E-2</v>
          </cell>
          <cell r="GO677">
            <v>1.5822077800000004E-2</v>
          </cell>
          <cell r="GP677">
            <v>1.1413856989999997E-2</v>
          </cell>
          <cell r="GQ677">
            <v>8.4492945399999991E-3</v>
          </cell>
          <cell r="GR677">
            <v>9.1276170100000019E-3</v>
          </cell>
          <cell r="GS677">
            <v>1.4221641970000002E-2</v>
          </cell>
          <cell r="GT677">
            <v>1.9129571010000002E-2</v>
          </cell>
          <cell r="GU677">
            <v>2.0541957939999998E-2</v>
          </cell>
          <cell r="GV677">
            <v>2.5754415250000003E-2</v>
          </cell>
          <cell r="GW677">
            <v>3.0399253640000002E-2</v>
          </cell>
          <cell r="GX677">
            <v>3.0441172360000008E-2</v>
          </cell>
          <cell r="GY677">
            <v>2.6321971630000003E-2</v>
          </cell>
          <cell r="GZ677">
            <v>2.0479508599999998E-2</v>
          </cell>
          <cell r="HA677">
            <v>1.5583282760000001E-2</v>
          </cell>
          <cell r="HB677">
            <v>1.1007061859999999E-2</v>
          </cell>
          <cell r="HC677">
            <v>8.7585896300000007E-3</v>
          </cell>
          <cell r="HD677">
            <v>8.7872341400000026E-3</v>
          </cell>
          <cell r="HE677">
            <v>1.2284328880000002E-2</v>
          </cell>
          <cell r="HF677">
            <v>1.8349495410000003E-2</v>
          </cell>
          <cell r="HG677">
            <v>2.1415390259999997E-2</v>
          </cell>
          <cell r="HH677">
            <v>2.6041946579999996E-2</v>
          </cell>
          <cell r="HI677">
            <v>2.9852926270000003E-2</v>
          </cell>
          <cell r="HJ677">
            <v>3.0175287770000003E-2</v>
          </cell>
          <cell r="HK677">
            <v>2.6898792580000004E-2</v>
          </cell>
          <cell r="HL677">
            <v>2.2434705939999997E-2</v>
          </cell>
          <cell r="HM677">
            <v>1.63999669E-2</v>
          </cell>
          <cell r="HN677">
            <v>1.174805256E-2</v>
          </cell>
          <cell r="HO677">
            <v>8.8490232000000002E-3</v>
          </cell>
          <cell r="HP677">
            <v>8.8594796300000018E-3</v>
          </cell>
          <cell r="HQ677">
            <v>1.2633142060000003E-2</v>
          </cell>
          <cell r="HR677">
            <v>1.7567607870000005E-2</v>
          </cell>
          <cell r="HS677">
            <v>1.9822070189999999E-2</v>
          </cell>
          <cell r="HT677">
            <v>2.5484614669999999E-2</v>
          </cell>
          <cell r="HU677">
            <v>2.9681113790000005E-2</v>
          </cell>
          <cell r="HV677">
            <v>3.0520161980000009E-2</v>
          </cell>
          <cell r="HW677">
            <v>2.5981815710000005E-2</v>
          </cell>
          <cell r="HX677">
            <v>2.3128094619999998E-2</v>
          </cell>
          <cell r="HY677">
            <v>1.5822504500000001E-2</v>
          </cell>
          <cell r="HZ677">
            <v>1.154795634E-2</v>
          </cell>
          <cell r="IA677">
            <v>9.0033520400000008E-3</v>
          </cell>
          <cell r="IB677">
            <v>9.0345045100000011E-3</v>
          </cell>
          <cell r="IC677">
            <v>1.3860183480000003E-2</v>
          </cell>
          <cell r="ID677">
            <v>1.7774651449999998E-2</v>
          </cell>
          <cell r="IE677">
            <v>1.91824165E-2</v>
          </cell>
          <cell r="IF677">
            <v>2.629800534E-2</v>
          </cell>
          <cell r="IG677">
            <v>2.9866660010000001E-2</v>
          </cell>
          <cell r="IH677">
            <v>3.0242564810000008E-2</v>
          </cell>
          <cell r="II677">
            <v>2.6202735969999998E-2</v>
          </cell>
          <cell r="IJ677">
            <v>2.1464934609999996E-2</v>
          </cell>
          <cell r="IK677">
            <v>1.5931019390000002E-2</v>
          </cell>
          <cell r="IL677">
            <v>1.1861564099999998E-2</v>
          </cell>
          <cell r="IM677">
            <v>8.4348106500000009E-3</v>
          </cell>
          <cell r="IN677">
            <v>9.0302312700000012E-3</v>
          </cell>
          <cell r="IO677">
            <v>1.3652376850000002E-2</v>
          </cell>
          <cell r="IP677">
            <v>1.7831360799999998E-2</v>
          </cell>
          <cell r="IQ677">
            <v>1.8838273789999999E-2</v>
          </cell>
          <cell r="IR677">
            <v>2.6304678570000007E-2</v>
          </cell>
          <cell r="IS677">
            <v>3.014656382E-2</v>
          </cell>
          <cell r="IT677">
            <v>2.9975934900000008E-2</v>
          </cell>
          <cell r="IU677">
            <v>2.6594284840000003E-2</v>
          </cell>
          <cell r="IV677">
            <v>2.0721251779999995E-2</v>
          </cell>
          <cell r="IW677">
            <v>1.6106943750000002E-2</v>
          </cell>
          <cell r="IX677">
            <v>1.1852711869999999E-2</v>
          </cell>
          <cell r="IY677">
            <v>8.5874483799999995E-3</v>
          </cell>
        </row>
        <row r="678">
          <cell r="C678" t="str">
            <v>PV_.PX.YAK._.NTC.Small_Scale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5.8322247000000011E-3</v>
          </cell>
          <cell r="EW678">
            <v>1.041674649E-2</v>
          </cell>
          <cell r="EX678">
            <v>1.0229428110000001E-2</v>
          </cell>
          <cell r="EY678">
            <v>6.6340205300000005E-3</v>
          </cell>
          <cell r="EZ678">
            <v>1.0812852930000004E-2</v>
          </cell>
          <cell r="FA678">
            <v>1.036727709E-2</v>
          </cell>
          <cell r="FB678">
            <v>2.8056369320000007E-2</v>
          </cell>
          <cell r="FC678">
            <v>2.5570646719999993E-2</v>
          </cell>
          <cell r="FD678">
            <v>1.5671590020000001E-2</v>
          </cell>
          <cell r="FE678">
            <v>1.151522608E-2</v>
          </cell>
          <cell r="FF678">
            <v>8.4835478600000028E-3</v>
          </cell>
          <cell r="FG678">
            <v>4.4695318E-3</v>
          </cell>
          <cell r="FH678">
            <v>5.8470603400000007E-3</v>
          </cell>
          <cell r="FI678">
            <v>1.1046226639999998E-2</v>
          </cell>
          <cell r="FJ678">
            <v>1.2444106180000001E-2</v>
          </cell>
          <cell r="FK678">
            <v>8.541389370000001E-3</v>
          </cell>
          <cell r="FL678">
            <v>1.4396498730000002E-2</v>
          </cell>
          <cell r="FM678">
            <v>1.7359239009999999E-2</v>
          </cell>
          <cell r="FN678">
            <v>3.0825200930000005E-2</v>
          </cell>
          <cell r="FO678">
            <v>2.8030308459999997E-2</v>
          </cell>
          <cell r="FP678">
            <v>1.8718042640000002E-2</v>
          </cell>
          <cell r="FQ678">
            <v>1.3836575049999999E-2</v>
          </cell>
          <cell r="FR678">
            <v>8.2635963900000008E-3</v>
          </cell>
          <cell r="FS678">
            <v>4.2902807899999999E-3</v>
          </cell>
          <cell r="FT678">
            <v>5.8949030099999999E-3</v>
          </cell>
          <cell r="FU678">
            <v>1.118384425E-2</v>
          </cell>
          <cell r="FV678">
            <v>1.327047411E-2</v>
          </cell>
          <cell r="FW678">
            <v>1.3179194050000001E-2</v>
          </cell>
          <cell r="FX678">
            <v>1.6918298409999998E-2</v>
          </cell>
          <cell r="FY678">
            <v>1.931218279E-2</v>
          </cell>
          <cell r="FZ678">
            <v>3.1798383900000005E-2</v>
          </cell>
          <cell r="GA678">
            <v>3.0045268099999998E-2</v>
          </cell>
          <cell r="GB678">
            <v>1.94649044E-2</v>
          </cell>
          <cell r="GC678">
            <v>1.4909086519999996E-2</v>
          </cell>
          <cell r="GD678">
            <v>8.0964859899999991E-3</v>
          </cell>
          <cell r="GE678">
            <v>4.3169138300000014E-3</v>
          </cell>
          <cell r="GF678">
            <v>5.97425076E-3</v>
          </cell>
          <cell r="GG678">
            <v>1.2285503189999998E-2</v>
          </cell>
          <cell r="GH678">
            <v>1.5152802179999999E-2</v>
          </cell>
          <cell r="GI678">
            <v>1.6851195909999998E-2</v>
          </cell>
          <cell r="GJ678">
            <v>1.810833702E-2</v>
          </cell>
          <cell r="GK678">
            <v>1.8830878329999998E-2</v>
          </cell>
          <cell r="GL678">
            <v>3.1037709610000009E-2</v>
          </cell>
          <cell r="GM678">
            <v>2.7227013469999995E-2</v>
          </cell>
          <cell r="GN678">
            <v>1.9428151840000001E-2</v>
          </cell>
          <cell r="GO678">
            <v>1.4033663239999997E-2</v>
          </cell>
          <cell r="GP678">
            <v>7.8351785299999987E-3</v>
          </cell>
          <cell r="GQ678">
            <v>3.9782520400000014E-3</v>
          </cell>
          <cell r="GR678">
            <v>5.9687995799999997E-3</v>
          </cell>
          <cell r="GS678">
            <v>1.2230588939999999E-2</v>
          </cell>
          <cell r="GT678">
            <v>1.5329926139999998E-2</v>
          </cell>
          <cell r="GU678">
            <v>1.9305726299999996E-2</v>
          </cell>
          <cell r="GV678">
            <v>1.7420900210000003E-2</v>
          </cell>
          <cell r="GW678">
            <v>1.7364690879999999E-2</v>
          </cell>
          <cell r="GX678">
            <v>2.8832837940000001E-2</v>
          </cell>
          <cell r="GY678">
            <v>2.3729438290000002E-2</v>
          </cell>
          <cell r="GZ678">
            <v>1.7526243510000004E-2</v>
          </cell>
          <cell r="HA678">
            <v>1.3441657949999998E-2</v>
          </cell>
          <cell r="HB678">
            <v>7.7143305999999977E-3</v>
          </cell>
          <cell r="HC678">
            <v>3.885714230000001E-3</v>
          </cell>
          <cell r="HD678">
            <v>5.8503648900000002E-3</v>
          </cell>
          <cell r="HE678">
            <v>9.9618084400000008E-3</v>
          </cell>
          <cell r="HF678">
            <v>1.7055521770000002E-2</v>
          </cell>
          <cell r="HG678">
            <v>2.061434866E-2</v>
          </cell>
          <cell r="HH678">
            <v>2.4408687030000001E-2</v>
          </cell>
          <cell r="HI678">
            <v>2.1320434360000001E-2</v>
          </cell>
          <cell r="HJ678">
            <v>3.0150515750000002E-2</v>
          </cell>
          <cell r="HK678">
            <v>3.2011524209999989E-2</v>
          </cell>
          <cell r="HL678">
            <v>2.1305828340000003E-2</v>
          </cell>
          <cell r="HM678">
            <v>1.4944114689999996E-2</v>
          </cell>
          <cell r="HN678">
            <v>8.8006973600000017E-3</v>
          </cell>
          <cell r="HO678">
            <v>4.5702270400000003E-3</v>
          </cell>
          <cell r="HP678">
            <v>5.8322247000000011E-3</v>
          </cell>
          <cell r="HQ678">
            <v>1.0466746489999998E-2</v>
          </cell>
          <cell r="HR678">
            <v>1.7070905220000002E-2</v>
          </cell>
          <cell r="HS678">
            <v>2.0892643739999994E-2</v>
          </cell>
          <cell r="HT678">
            <v>2.3370032470000003E-2</v>
          </cell>
          <cell r="HU678">
            <v>2.4198572210000002E-2</v>
          </cell>
          <cell r="HV678">
            <v>3.1536612260000006E-2</v>
          </cell>
          <cell r="HW678">
            <v>3.2660317569999993E-2</v>
          </cell>
          <cell r="HX678">
            <v>2.1523830329999997E-2</v>
          </cell>
          <cell r="HY678">
            <v>1.4865041919999997E-2</v>
          </cell>
          <cell r="HZ678">
            <v>8.4835478600000028E-3</v>
          </cell>
          <cell r="IA678">
            <v>4.4695318E-3</v>
          </cell>
          <cell r="IB678">
            <v>5.8470603400000007E-3</v>
          </cell>
          <cell r="IC678">
            <v>1.1316626419999998E-2</v>
          </cell>
          <cell r="ID678">
            <v>1.693572212E-2</v>
          </cell>
          <cell r="IE678">
            <v>2.1680432039999999E-2</v>
          </cell>
          <cell r="IF678">
            <v>2.7956794139999998E-2</v>
          </cell>
          <cell r="IG678">
            <v>2.879371281E-2</v>
          </cell>
          <cell r="IH678">
            <v>3.259739192000001E-2</v>
          </cell>
          <cell r="II678">
            <v>3.2145265919999999E-2</v>
          </cell>
          <cell r="IJ678">
            <v>2.0595671449999998E-2</v>
          </cell>
          <cell r="IK678">
            <v>1.4909086519999996E-2</v>
          </cell>
          <cell r="IL678">
            <v>8.0964859899999991E-3</v>
          </cell>
          <cell r="IM678">
            <v>4.0455415100000012E-3</v>
          </cell>
          <cell r="IN678">
            <v>5.97425076E-3</v>
          </cell>
          <cell r="IO678">
            <v>1.1779019989999999E-2</v>
          </cell>
          <cell r="IP678">
            <v>1.6975055100000001E-2</v>
          </cell>
          <cell r="IQ678">
            <v>2.0420695050000003E-2</v>
          </cell>
          <cell r="IR678">
            <v>2.8371497760000006E-2</v>
          </cell>
          <cell r="IS678">
            <v>2.813618721E-2</v>
          </cell>
          <cell r="IT678">
            <v>3.3114275960000002E-2</v>
          </cell>
          <cell r="IU678">
            <v>3.1864911139999993E-2</v>
          </cell>
          <cell r="IV678">
            <v>2.0530719860000001E-2</v>
          </cell>
          <cell r="IW678">
            <v>1.4573700289999998E-2</v>
          </cell>
          <cell r="IX678">
            <v>7.6877458499999985E-3</v>
          </cell>
          <cell r="IY678">
            <v>4.3305674700000012E-3</v>
          </cell>
        </row>
        <row r="679">
          <cell r="C679" t="str">
            <v>PV_.PX.YAK._.NTC.Utility_Scale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6.9986696599999999E-3</v>
          </cell>
          <cell r="EW679">
            <v>1.2500095810000002E-2</v>
          </cell>
          <cell r="EX679">
            <v>1.1675557810000002E-2</v>
          </cell>
          <cell r="EY679">
            <v>6.6408270700000034E-3</v>
          </cell>
          <cell r="EZ679">
            <v>9.2895277599999992E-3</v>
          </cell>
          <cell r="FA679">
            <v>1.0616640190000002E-2</v>
          </cell>
          <cell r="FB679">
            <v>1.3246897770000004E-2</v>
          </cell>
          <cell r="FC679">
            <v>9.0848268300000017E-3</v>
          </cell>
          <cell r="FD679">
            <v>1.9178673629999997E-2</v>
          </cell>
          <cell r="FE679">
            <v>1.3661724439999998E-2</v>
          </cell>
          <cell r="FF679">
            <v>1.018025744E-2</v>
          </cell>
          <cell r="FG679">
            <v>5.3634381199999994E-3</v>
          </cell>
          <cell r="FH679">
            <v>7.0164724399999993E-3</v>
          </cell>
          <cell r="FI679">
            <v>1.3255471990000003E-2</v>
          </cell>
          <cell r="FJ679">
            <v>1.3705504770000002E-2</v>
          </cell>
          <cell r="FK679">
            <v>8.0711606000000019E-3</v>
          </cell>
          <cell r="FL679">
            <v>1.0802339019999999E-2</v>
          </cell>
          <cell r="FM679">
            <v>1.2460990850000001E-2</v>
          </cell>
          <cell r="FN679">
            <v>1.287030647E-2</v>
          </cell>
          <cell r="FO679">
            <v>9.928109860000001E-3</v>
          </cell>
          <cell r="FP679">
            <v>2.0728992169999995E-2</v>
          </cell>
          <cell r="FQ679">
            <v>1.7278184450000005E-2</v>
          </cell>
          <cell r="FR679">
            <v>9.9567030400000023E-3</v>
          </cell>
          <cell r="FS679">
            <v>5.1483369299999996E-3</v>
          </cell>
          <cell r="FT679">
            <v>7.0738836499999996E-3</v>
          </cell>
          <cell r="FU679">
            <v>1.3420613110000002E-2</v>
          </cell>
          <cell r="FV679">
            <v>1.4826869239999999E-2</v>
          </cell>
          <cell r="FW679">
            <v>1.0066551450000001E-2</v>
          </cell>
          <cell r="FX679">
            <v>1.2384771280000002E-2</v>
          </cell>
          <cell r="FY679">
            <v>1.2041306270000003E-2</v>
          </cell>
          <cell r="FZ679">
            <v>1.2656942130000001E-2</v>
          </cell>
          <cell r="GA679">
            <v>1.0674384090000001E-2</v>
          </cell>
          <cell r="GB679">
            <v>2.0945367639999997E-2</v>
          </cell>
          <cell r="GC679">
            <v>1.7890903790000003E-2</v>
          </cell>
          <cell r="GD679">
            <v>9.7157831899999988E-3</v>
          </cell>
          <cell r="GE679">
            <v>5.1802965699999995E-3</v>
          </cell>
          <cell r="GF679">
            <v>33.519131376129998</v>
          </cell>
          <cell r="GG679">
            <v>68.928244598660001</v>
          </cell>
          <cell r="GH679">
            <v>92.682373064520007</v>
          </cell>
          <cell r="GI679">
            <v>112.36827431945997</v>
          </cell>
          <cell r="GJ679">
            <v>149.07573403342002</v>
          </cell>
          <cell r="GK679">
            <v>152.34807962727004</v>
          </cell>
          <cell r="GL679">
            <v>184.31937726762001</v>
          </cell>
          <cell r="GM679">
            <v>176.46849153084995</v>
          </cell>
          <cell r="GN679">
            <v>112.92560070821</v>
          </cell>
          <cell r="GO679">
            <v>78.737270846539985</v>
          </cell>
          <cell r="GP679">
            <v>43.960052662290003</v>
          </cell>
          <cell r="GQ679">
            <v>22.320380819360004</v>
          </cell>
          <cell r="GR679">
            <v>37.543749361439993</v>
          </cell>
          <cell r="GS679">
            <v>76.92960482786998</v>
          </cell>
          <cell r="GT679">
            <v>109.31811093395002</v>
          </cell>
          <cell r="GU679">
            <v>144.17288382331</v>
          </cell>
          <cell r="GV679">
            <v>178.52212472340008</v>
          </cell>
          <cell r="GW679">
            <v>168.31630286977997</v>
          </cell>
          <cell r="GX679">
            <v>206.21281549500009</v>
          </cell>
          <cell r="GY679">
            <v>196.49440566861003</v>
          </cell>
          <cell r="GZ679">
            <v>122.28850735985999</v>
          </cell>
          <cell r="HA679">
            <v>89.047013830289984</v>
          </cell>
          <cell r="HB679">
            <v>48.523139519500027</v>
          </cell>
          <cell r="HC679">
            <v>24.441142401829996</v>
          </cell>
          <cell r="HD679">
            <v>36.857298856690001</v>
          </cell>
          <cell r="HE679">
            <v>62.759393102470007</v>
          </cell>
          <cell r="HF679">
            <v>107.44978708365002</v>
          </cell>
          <cell r="HG679">
            <v>143.47878481831998</v>
          </cell>
          <cell r="HH679">
            <v>177.90636066249996</v>
          </cell>
          <cell r="HI679">
            <v>193.30414223561999</v>
          </cell>
          <cell r="HJ679">
            <v>195.60303106951002</v>
          </cell>
          <cell r="HK679">
            <v>206.71258886250999</v>
          </cell>
          <cell r="HL679">
            <v>138.48178108217004</v>
          </cell>
          <cell r="HM679">
            <v>94.147922456649965</v>
          </cell>
          <cell r="HN679">
            <v>55.444393342070001</v>
          </cell>
          <cell r="HO679">
            <v>28.792430233530002</v>
          </cell>
          <cell r="HP679">
            <v>36.743015637950002</v>
          </cell>
          <cell r="HQ679">
            <v>65.940502821140001</v>
          </cell>
          <cell r="HR679">
            <v>107.54670281666002</v>
          </cell>
          <cell r="HS679">
            <v>143.76237939847999</v>
          </cell>
          <cell r="HT679">
            <v>179.81128533628996</v>
          </cell>
          <cell r="HU679">
            <v>192.24688586606996</v>
          </cell>
          <cell r="HV679">
            <v>198.68065734427</v>
          </cell>
          <cell r="HW679">
            <v>205.76000100652004</v>
          </cell>
          <cell r="HX679">
            <v>135.60013120499002</v>
          </cell>
          <cell r="HY679">
            <v>93.649763989139984</v>
          </cell>
          <cell r="HZ679">
            <v>53.446351501460008</v>
          </cell>
          <cell r="IA679">
            <v>28.158050243190004</v>
          </cell>
          <cell r="IB679">
            <v>36.836480201539999</v>
          </cell>
          <cell r="IC679">
            <v>71.294746401810002</v>
          </cell>
          <cell r="ID679">
            <v>106.69504927732</v>
          </cell>
          <cell r="IE679">
            <v>154.15273151643999</v>
          </cell>
          <cell r="IF679">
            <v>184.59007129823996</v>
          </cell>
          <cell r="IG679">
            <v>187.46280408549998</v>
          </cell>
          <cell r="IH679">
            <v>205.36356919676999</v>
          </cell>
          <cell r="II679">
            <v>202.51517558008999</v>
          </cell>
          <cell r="IJ679">
            <v>129.75273025868</v>
          </cell>
          <cell r="IK679">
            <v>93.927244921709985</v>
          </cell>
          <cell r="IL679">
            <v>51.007861717460003</v>
          </cell>
          <cell r="IM679">
            <v>25.486911436760003</v>
          </cell>
          <cell r="IN679">
            <v>37.637779857690006</v>
          </cell>
          <cell r="IO679">
            <v>74.207825901370001</v>
          </cell>
          <cell r="IP679">
            <v>106.94284704716998</v>
          </cell>
          <cell r="IQ679">
            <v>150.68311688994001</v>
          </cell>
          <cell r="IR679">
            <v>187.17893742264005</v>
          </cell>
          <cell r="IS679">
            <v>184.13979205625998</v>
          </cell>
          <cell r="IT679">
            <v>208.61993863359001</v>
          </cell>
          <cell r="IU679">
            <v>200.74894043153</v>
          </cell>
          <cell r="IV679">
            <v>129.34353524220001</v>
          </cell>
          <cell r="IW679">
            <v>91.814311706139989</v>
          </cell>
          <cell r="IX679">
            <v>48.432798810319994</v>
          </cell>
          <cell r="IY679">
            <v>27.282574999120005</v>
          </cell>
        </row>
        <row r="680">
          <cell r="C680" t="str">
            <v>WD_.PX.BDG._.NTC.Small_Scale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1.6621929150000003E-2</v>
          </cell>
          <cell r="EW680">
            <v>1.8187174519999998E-2</v>
          </cell>
          <cell r="EX680">
            <v>8.9361141099999989E-3</v>
          </cell>
          <cell r="EY680">
            <v>7.91722498E-3</v>
          </cell>
          <cell r="EZ680">
            <v>1.5823258770000004E-2</v>
          </cell>
          <cell r="FA680">
            <v>1.2579257439999998E-2</v>
          </cell>
          <cell r="FB680">
            <v>1.2390360809999999E-2</v>
          </cell>
          <cell r="FC680">
            <v>1.349996583E-2</v>
          </cell>
          <cell r="FD680">
            <v>1.2515677179999999E-2</v>
          </cell>
          <cell r="FE680">
            <v>1.1110817679999999E-2</v>
          </cell>
          <cell r="FF680">
            <v>1.7492731759999998E-2</v>
          </cell>
          <cell r="FG680">
            <v>1.7042993840000006E-2</v>
          </cell>
          <cell r="FH680">
            <v>1.7879292590000005E-2</v>
          </cell>
          <cell r="FI680">
            <v>1.916471044E-2</v>
          </cell>
          <cell r="FJ680">
            <v>1.0546180259999999E-2</v>
          </cell>
          <cell r="FK680">
            <v>6.9052707899999993E-3</v>
          </cell>
          <cell r="FL680">
            <v>1.8565805270000003E-2</v>
          </cell>
          <cell r="FM680">
            <v>1.217922362E-2</v>
          </cell>
          <cell r="FN680">
            <v>1.2511541740000002E-2</v>
          </cell>
          <cell r="FO680">
            <v>1.4331029200000001E-2</v>
          </cell>
          <cell r="FP680">
            <v>1.3553335600000001E-2</v>
          </cell>
          <cell r="FQ680">
            <v>1.0317364589999998E-2</v>
          </cell>
          <cell r="FR680">
            <v>1.5826220089999999E-2</v>
          </cell>
          <cell r="FS680">
            <v>1.7128349720000009E-2</v>
          </cell>
          <cell r="FT680">
            <v>1.7925550200000001E-2</v>
          </cell>
          <cell r="FU680">
            <v>1.9796801980000001E-2</v>
          </cell>
          <cell r="FV680">
            <v>1.039646317E-2</v>
          </cell>
          <cell r="FW680">
            <v>6.0366754299999992E-3</v>
          </cell>
          <cell r="FX680">
            <v>1.5259400709999999E-2</v>
          </cell>
          <cell r="FY680">
            <v>1.48841652E-2</v>
          </cell>
          <cell r="FZ680">
            <v>1.3118226310000002E-2</v>
          </cell>
          <cell r="GA680">
            <v>1.4162618140000001E-2</v>
          </cell>
          <cell r="GB680">
            <v>1.400260287E-2</v>
          </cell>
          <cell r="GC680">
            <v>1.11766061E-2</v>
          </cell>
          <cell r="GD680">
            <v>1.6676148490000001E-2</v>
          </cell>
          <cell r="GE680">
            <v>1.7343371660000006E-2</v>
          </cell>
          <cell r="GF680">
            <v>1.5723753190000002E-2</v>
          </cell>
          <cell r="GG680">
            <v>1.986507073E-2</v>
          </cell>
          <cell r="GH680">
            <v>1.5815706260000003E-2</v>
          </cell>
          <cell r="GI680">
            <v>4.9857392399999994E-3</v>
          </cell>
          <cell r="GJ680">
            <v>1.6440566720000001E-2</v>
          </cell>
          <cell r="GK680">
            <v>1.5651610240000002E-2</v>
          </cell>
          <cell r="GL680">
            <v>1.2422967720000002E-2</v>
          </cell>
          <cell r="GM680">
            <v>1.436312744E-2</v>
          </cell>
          <cell r="GN680">
            <v>1.307988998E-2</v>
          </cell>
          <cell r="GO680">
            <v>1.6576882809999999E-2</v>
          </cell>
          <cell r="GP680">
            <v>1.8159314790000002E-2</v>
          </cell>
          <cell r="GQ680">
            <v>1.485895016E-2</v>
          </cell>
          <cell r="GR680">
            <v>1.6620635410000001E-2</v>
          </cell>
          <cell r="GS680">
            <v>1.9642344540000002E-2</v>
          </cell>
          <cell r="GT680">
            <v>1.8817881739999997E-2</v>
          </cell>
          <cell r="GU680">
            <v>7.6798069900000012E-3</v>
          </cell>
          <cell r="GV680">
            <v>1.9949648629999997E-2</v>
          </cell>
          <cell r="GW680">
            <v>1.6614321060000003E-2</v>
          </cell>
          <cell r="GX680">
            <v>1.2058447120000001E-2</v>
          </cell>
          <cell r="GY680">
            <v>1.46307538E-2</v>
          </cell>
          <cell r="GZ680">
            <v>1.424154174E-2</v>
          </cell>
          <cell r="HA680">
            <v>1.7266374400000003E-2</v>
          </cell>
          <cell r="HB680">
            <v>1.835729807E-2</v>
          </cell>
          <cell r="HC680">
            <v>1.669836224E-2</v>
          </cell>
          <cell r="HD680">
            <v>3.3893377940000004E-2</v>
          </cell>
          <cell r="HE680">
            <v>3.5812560169999993E-2</v>
          </cell>
          <cell r="HF680">
            <v>3.1712404959999996E-2</v>
          </cell>
          <cell r="HG680">
            <v>2.1424768129999997E-2</v>
          </cell>
          <cell r="HH680">
            <v>2.7183055009999995E-2</v>
          </cell>
          <cell r="HI680">
            <v>2.2587953760000005E-2</v>
          </cell>
          <cell r="HJ680">
            <v>1.5664641980000001E-2</v>
          </cell>
          <cell r="HK680">
            <v>1.4263792940000001E-2</v>
          </cell>
          <cell r="HL680">
            <v>1.7507547880000002E-2</v>
          </cell>
          <cell r="HM680">
            <v>3.0227038379999998E-2</v>
          </cell>
          <cell r="HN680">
            <v>2.7406961590000001E-2</v>
          </cell>
          <cell r="HO680">
            <v>3.3795040869999994E-2</v>
          </cell>
          <cell r="HP680">
            <v>3.5231427209999999E-2</v>
          </cell>
          <cell r="HQ680">
            <v>3.5370090380000004E-2</v>
          </cell>
          <cell r="HR680">
            <v>3.0174833369999998E-2</v>
          </cell>
          <cell r="HS680">
            <v>2.1122649739999996E-2</v>
          </cell>
          <cell r="HT680">
            <v>2.7144094619999996E-2</v>
          </cell>
          <cell r="HU680">
            <v>2.1897295970000001E-2</v>
          </cell>
          <cell r="HV680">
            <v>1.5363654160000002E-2</v>
          </cell>
          <cell r="HW680">
            <v>1.5530768790000002E-2</v>
          </cell>
          <cell r="HX680">
            <v>1.7912065680000002E-2</v>
          </cell>
          <cell r="HY680">
            <v>2.69985321E-2</v>
          </cell>
          <cell r="HZ680">
            <v>2.669088151E-2</v>
          </cell>
          <cell r="IA680">
            <v>3.3300887849999995E-2</v>
          </cell>
          <cell r="IB680">
            <v>3.7072182720000006E-2</v>
          </cell>
          <cell r="IC680">
            <v>3.3321872209999999E-2</v>
          </cell>
          <cell r="ID680">
            <v>2.6945137689999996E-2</v>
          </cell>
          <cell r="IE680">
            <v>2.2644604369999998E-2</v>
          </cell>
          <cell r="IF680">
            <v>2.4926787759999999E-2</v>
          </cell>
          <cell r="IG680">
            <v>2.0953936739999998E-2</v>
          </cell>
          <cell r="IH680">
            <v>1.5858168630000002E-2</v>
          </cell>
          <cell r="II680">
            <v>1.7246860830000002E-2</v>
          </cell>
          <cell r="IJ680">
            <v>1.7162018950000003E-2</v>
          </cell>
          <cell r="IK680">
            <v>2.7954349199999999E-2</v>
          </cell>
          <cell r="IL680">
            <v>2.4487421580000005E-2</v>
          </cell>
          <cell r="IM680">
            <v>3.2353443080000002E-2</v>
          </cell>
          <cell r="IN680">
            <v>3.9137081350000005E-2</v>
          </cell>
          <cell r="IO680">
            <v>3.0476480970000004E-2</v>
          </cell>
          <cell r="IP680">
            <v>3.1449460739999997E-2</v>
          </cell>
          <cell r="IQ680">
            <v>1.4948042769999999E-2</v>
          </cell>
          <cell r="IR680">
            <v>2.3579432879999997E-2</v>
          </cell>
          <cell r="IS680">
            <v>2.3262534809999999E-2</v>
          </cell>
          <cell r="IT680">
            <v>1.5809515540000006E-2</v>
          </cell>
          <cell r="IU680">
            <v>1.7426418269999997E-2</v>
          </cell>
          <cell r="IV680">
            <v>1.724463775E-2</v>
          </cell>
          <cell r="IW680">
            <v>2.882395036E-2</v>
          </cell>
          <cell r="IX680">
            <v>2.4425140540000004E-2</v>
          </cell>
          <cell r="IY680">
            <v>3.1540812549999998E-2</v>
          </cell>
        </row>
        <row r="681">
          <cell r="C681" t="str">
            <v>WD_.PX.BDG._.NTC.Utility_Scale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1.6621929150000003E-2</v>
          </cell>
          <cell r="EW681">
            <v>1.8187174519999998E-2</v>
          </cell>
          <cell r="EX681">
            <v>8.9361141099999989E-3</v>
          </cell>
          <cell r="EY681">
            <v>7.91722498E-3</v>
          </cell>
          <cell r="EZ681">
            <v>1.5823258770000004E-2</v>
          </cell>
          <cell r="FA681">
            <v>1.2579257439999998E-2</v>
          </cell>
          <cell r="FB681">
            <v>1.2390360809999999E-2</v>
          </cell>
          <cell r="FC681">
            <v>1.349996583E-2</v>
          </cell>
          <cell r="FD681">
            <v>1.2515677179999999E-2</v>
          </cell>
          <cell r="FE681">
            <v>1.1110817679999999E-2</v>
          </cell>
          <cell r="FF681">
            <v>1.7492731759999998E-2</v>
          </cell>
          <cell r="FG681">
            <v>1.7042993840000006E-2</v>
          </cell>
          <cell r="FH681">
            <v>1.7879292590000005E-2</v>
          </cell>
          <cell r="FI681">
            <v>1.916471044E-2</v>
          </cell>
          <cell r="FJ681">
            <v>1.0546180259999999E-2</v>
          </cell>
          <cell r="FK681">
            <v>6.9052707899999993E-3</v>
          </cell>
          <cell r="FL681">
            <v>1.8565805270000003E-2</v>
          </cell>
          <cell r="FM681">
            <v>1.217922362E-2</v>
          </cell>
          <cell r="FN681">
            <v>1.2511541740000002E-2</v>
          </cell>
          <cell r="FO681">
            <v>1.4331029200000001E-2</v>
          </cell>
          <cell r="FP681">
            <v>1.3553335600000001E-2</v>
          </cell>
          <cell r="FQ681">
            <v>1.0317364589999998E-2</v>
          </cell>
          <cell r="FR681">
            <v>1.5826220089999999E-2</v>
          </cell>
          <cell r="FS681">
            <v>1.7128349720000009E-2</v>
          </cell>
          <cell r="FT681">
            <v>1.7925550200000001E-2</v>
          </cell>
          <cell r="FU681">
            <v>1.9796801980000001E-2</v>
          </cell>
          <cell r="FV681">
            <v>1.039646317E-2</v>
          </cell>
          <cell r="FW681">
            <v>6.0366754299999992E-3</v>
          </cell>
          <cell r="FX681">
            <v>1.5259400709999999E-2</v>
          </cell>
          <cell r="FY681">
            <v>1.48841652E-2</v>
          </cell>
          <cell r="FZ681">
            <v>1.3118226310000002E-2</v>
          </cell>
          <cell r="GA681">
            <v>1.4162618140000001E-2</v>
          </cell>
          <cell r="GB681">
            <v>1.400260287E-2</v>
          </cell>
          <cell r="GC681">
            <v>1.11766061E-2</v>
          </cell>
          <cell r="GD681">
            <v>1.6676148490000001E-2</v>
          </cell>
          <cell r="GE681">
            <v>1.7371971200000006E-2</v>
          </cell>
          <cell r="GF681">
            <v>1.5723753190000002E-2</v>
          </cell>
          <cell r="GG681">
            <v>1.986507073E-2</v>
          </cell>
          <cell r="GH681">
            <v>1.5815706260000003E-2</v>
          </cell>
          <cell r="GI681">
            <v>4.9857392399999994E-3</v>
          </cell>
          <cell r="GJ681">
            <v>1.6440566720000001E-2</v>
          </cell>
          <cell r="GK681">
            <v>1.5651610240000002E-2</v>
          </cell>
          <cell r="GL681">
            <v>1.2422967720000002E-2</v>
          </cell>
          <cell r="GM681">
            <v>1.436312744E-2</v>
          </cell>
          <cell r="GN681">
            <v>1.307988998E-2</v>
          </cell>
          <cell r="GO681">
            <v>1.6576882809999999E-2</v>
          </cell>
          <cell r="GP681">
            <v>1.8159314790000002E-2</v>
          </cell>
          <cell r="GQ681">
            <v>1.485895016E-2</v>
          </cell>
          <cell r="GR681">
            <v>1.6620635410000001E-2</v>
          </cell>
          <cell r="GS681">
            <v>1.9642344540000002E-2</v>
          </cell>
          <cell r="GT681">
            <v>1.8817881739999997E-2</v>
          </cell>
          <cell r="GU681">
            <v>7.6798069900000012E-3</v>
          </cell>
          <cell r="GV681">
            <v>1.9949648629999997E-2</v>
          </cell>
          <cell r="GW681">
            <v>1.6614321060000003E-2</v>
          </cell>
          <cell r="GX681">
            <v>1.2058447120000001E-2</v>
          </cell>
          <cell r="GY681">
            <v>1.46307538E-2</v>
          </cell>
          <cell r="GZ681">
            <v>1.424154174E-2</v>
          </cell>
          <cell r="HA681">
            <v>1.7266374400000003E-2</v>
          </cell>
          <cell r="HB681">
            <v>1.835729807E-2</v>
          </cell>
          <cell r="HC681">
            <v>1.669836224E-2</v>
          </cell>
          <cell r="HD681">
            <v>3.3893377940000004E-2</v>
          </cell>
          <cell r="HE681">
            <v>3.5812560169999993E-2</v>
          </cell>
          <cell r="HF681">
            <v>3.1712404959999996E-2</v>
          </cell>
          <cell r="HG681">
            <v>2.1424768129999997E-2</v>
          </cell>
          <cell r="HH681">
            <v>2.7183055009999995E-2</v>
          </cell>
          <cell r="HI681">
            <v>2.2587953760000005E-2</v>
          </cell>
          <cell r="HJ681">
            <v>1.5664641980000001E-2</v>
          </cell>
          <cell r="HK681">
            <v>1.4263792940000001E-2</v>
          </cell>
          <cell r="HL681">
            <v>1.7507547880000002E-2</v>
          </cell>
          <cell r="HM681">
            <v>3.0227038379999998E-2</v>
          </cell>
          <cell r="HN681">
            <v>2.7406961590000001E-2</v>
          </cell>
          <cell r="HO681">
            <v>3.3795040869999994E-2</v>
          </cell>
          <cell r="HP681">
            <v>3.5231427209999999E-2</v>
          </cell>
          <cell r="HQ681">
            <v>3.5370090380000004E-2</v>
          </cell>
          <cell r="HR681">
            <v>3.0174833369999998E-2</v>
          </cell>
          <cell r="HS681">
            <v>2.1122649739999996E-2</v>
          </cell>
          <cell r="HT681">
            <v>2.7144094619999996E-2</v>
          </cell>
          <cell r="HU681">
            <v>2.1897295970000001E-2</v>
          </cell>
          <cell r="HV681">
            <v>1.5363654160000002E-2</v>
          </cell>
          <cell r="HW681">
            <v>1.5530768790000002E-2</v>
          </cell>
          <cell r="HX681">
            <v>1.7912065680000002E-2</v>
          </cell>
          <cell r="HY681">
            <v>2.69985321E-2</v>
          </cell>
          <cell r="HZ681">
            <v>2.669088151E-2</v>
          </cell>
          <cell r="IA681">
            <v>3.3300887849999995E-2</v>
          </cell>
          <cell r="IB681">
            <v>3.7072182720000006E-2</v>
          </cell>
          <cell r="IC681">
            <v>3.3321872209999999E-2</v>
          </cell>
          <cell r="ID681">
            <v>2.6945137689999996E-2</v>
          </cell>
          <cell r="IE681">
            <v>2.2644604369999998E-2</v>
          </cell>
          <cell r="IF681">
            <v>2.4926787759999999E-2</v>
          </cell>
          <cell r="IG681">
            <v>2.0953936739999998E-2</v>
          </cell>
          <cell r="IH681">
            <v>1.5858168630000002E-2</v>
          </cell>
          <cell r="II681">
            <v>1.7246860830000002E-2</v>
          </cell>
          <cell r="IJ681">
            <v>1.7162018950000003E-2</v>
          </cell>
          <cell r="IK681">
            <v>2.7954349199999999E-2</v>
          </cell>
          <cell r="IL681">
            <v>2.4487421580000005E-2</v>
          </cell>
          <cell r="IM681">
            <v>3.2353443080000002E-2</v>
          </cell>
          <cell r="IN681">
            <v>3.9137081350000005E-2</v>
          </cell>
          <cell r="IO681">
            <v>3.0476480970000004E-2</v>
          </cell>
          <cell r="IP681">
            <v>3.1449460739999997E-2</v>
          </cell>
          <cell r="IQ681">
            <v>1.4948042769999999E-2</v>
          </cell>
          <cell r="IR681">
            <v>2.3579432879999997E-2</v>
          </cell>
          <cell r="IS681">
            <v>2.3262534809999999E-2</v>
          </cell>
          <cell r="IT681">
            <v>1.5809515540000006E-2</v>
          </cell>
          <cell r="IU681">
            <v>1.7426418269999997E-2</v>
          </cell>
          <cell r="IV681">
            <v>1.724463775E-2</v>
          </cell>
          <cell r="IW681">
            <v>2.882395036E-2</v>
          </cell>
          <cell r="IX681">
            <v>2.4425140540000004E-2</v>
          </cell>
          <cell r="IY681">
            <v>3.1540812549999998E-2</v>
          </cell>
        </row>
        <row r="682">
          <cell r="C682" t="str">
            <v>WD_.PX.BOR._.NTC.Small_Scale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1.6590292800000003E-2</v>
          </cell>
          <cell r="EW682">
            <v>1.8668489279999995E-2</v>
          </cell>
          <cell r="EX682">
            <v>1.4760033600000003E-2</v>
          </cell>
          <cell r="EY682">
            <v>1.9779917890000002E-2</v>
          </cell>
          <cell r="EZ682">
            <v>2.6773104720000003E-2</v>
          </cell>
          <cell r="FA682">
            <v>2.5634153719999997E-2</v>
          </cell>
          <cell r="FB682">
            <v>2.677369101E-2</v>
          </cell>
          <cell r="FC682">
            <v>1.9881295919999997E-2</v>
          </cell>
          <cell r="FD682">
            <v>1.6461169790000001E-2</v>
          </cell>
          <cell r="FE682">
            <v>2.1518831919999998E-2</v>
          </cell>
          <cell r="FF682">
            <v>1.1433624480000001E-2</v>
          </cell>
          <cell r="FG682">
            <v>1.2066075990000001E-2</v>
          </cell>
          <cell r="FH682">
            <v>1.7294081460000003E-2</v>
          </cell>
          <cell r="FI682">
            <v>1.8660202589999998E-2</v>
          </cell>
          <cell r="FJ682">
            <v>1.4604666710000004E-2</v>
          </cell>
          <cell r="FK682">
            <v>2.0793140459999998E-2</v>
          </cell>
          <cell r="FL682">
            <v>2.8180732540000003E-2</v>
          </cell>
          <cell r="FM682">
            <v>2.684027047E-2</v>
          </cell>
          <cell r="FN682">
            <v>2.5050697470000001E-2</v>
          </cell>
          <cell r="FO682">
            <v>1.9994622369999999E-2</v>
          </cell>
          <cell r="FP682">
            <v>1.639187512E-2</v>
          </cell>
          <cell r="FQ682">
            <v>2.1764792870000001E-2</v>
          </cell>
          <cell r="FR682">
            <v>1.1428948800000002E-2</v>
          </cell>
          <cell r="FS682">
            <v>1.200886741E-2</v>
          </cell>
          <cell r="FT682">
            <v>1.7329725450000003E-2</v>
          </cell>
          <cell r="FU682">
            <v>1.8730070609999996E-2</v>
          </cell>
          <cell r="FV682">
            <v>1.5105329860000002E-2</v>
          </cell>
          <cell r="FW682">
            <v>2.3733484909999998E-2</v>
          </cell>
          <cell r="FX682">
            <v>3.0912122350000005E-2</v>
          </cell>
          <cell r="FY682">
            <v>2.7683374669999997E-2</v>
          </cell>
          <cell r="FZ682">
            <v>2.4143813190000002E-2</v>
          </cell>
          <cell r="GA682">
            <v>2.0014700810000001E-2</v>
          </cell>
          <cell r="GB682">
            <v>1.7296062349999999E-2</v>
          </cell>
          <cell r="GC682">
            <v>2.1752096690000004E-2</v>
          </cell>
          <cell r="GD682">
            <v>1.2171234280000002E-2</v>
          </cell>
          <cell r="GE682">
            <v>1.108794406E-2</v>
          </cell>
          <cell r="GF682">
            <v>1.8158014240000003E-2</v>
          </cell>
          <cell r="GG682">
            <v>1.9341836259999998E-2</v>
          </cell>
          <cell r="GH682">
            <v>1.4386600930000002E-2</v>
          </cell>
          <cell r="GI682">
            <v>2.5766654059999998E-2</v>
          </cell>
          <cell r="GJ682">
            <v>3.1111779640000007E-2</v>
          </cell>
          <cell r="GK682">
            <v>2.7269088349999995E-2</v>
          </cell>
          <cell r="GL682">
            <v>2.4102448200000001E-2</v>
          </cell>
          <cell r="GM682">
            <v>1.9915281369999999E-2</v>
          </cell>
          <cell r="GN682">
            <v>1.7400178429999996E-2</v>
          </cell>
          <cell r="GO682">
            <v>2.1300397150000004E-2</v>
          </cell>
          <cell r="GP682">
            <v>1.3935804620000001E-2</v>
          </cell>
          <cell r="GQ682">
            <v>9.0560129200000002E-3</v>
          </cell>
          <cell r="GR682">
            <v>1.8411043100000003E-2</v>
          </cell>
          <cell r="GS682">
            <v>1.853472875E-2</v>
          </cell>
          <cell r="GT682">
            <v>1.5339249310000001E-2</v>
          </cell>
          <cell r="GU682">
            <v>2.5366241550000002E-2</v>
          </cell>
          <cell r="GV682">
            <v>3.1569342670000007E-2</v>
          </cell>
          <cell r="GW682">
            <v>2.7048008859999997E-2</v>
          </cell>
          <cell r="GX682">
            <v>2.3628309570000006E-2</v>
          </cell>
          <cell r="GY682">
            <v>1.9796429479999999E-2</v>
          </cell>
          <cell r="GZ682">
            <v>1.768088881E-2</v>
          </cell>
          <cell r="HA682">
            <v>2.0895241860000004E-2</v>
          </cell>
          <cell r="HB682">
            <v>1.4041899640000003E-2</v>
          </cell>
          <cell r="HC682">
            <v>9.3478685499999974E-3</v>
          </cell>
          <cell r="HD682">
            <v>1.4976358710000002E-2</v>
          </cell>
          <cell r="HE682">
            <v>1.8716208749999998E-2</v>
          </cell>
          <cell r="HF682">
            <v>1.8999257560000003E-2</v>
          </cell>
          <cell r="HG682">
            <v>2.4089417999999998E-2</v>
          </cell>
          <cell r="HH682">
            <v>3.0276014200000003E-2</v>
          </cell>
          <cell r="HI682">
            <v>2.7107105460000003E-2</v>
          </cell>
          <cell r="HJ682">
            <v>2.7716086199999997E-2</v>
          </cell>
          <cell r="HK682">
            <v>2.0218812269999997E-2</v>
          </cell>
          <cell r="HL682">
            <v>1.5755060260000002E-2</v>
          </cell>
          <cell r="HM682">
            <v>2.4305563410000001E-2</v>
          </cell>
          <cell r="HN682">
            <v>1.1150600809999999E-2</v>
          </cell>
          <cell r="HO682">
            <v>1.2254304190000001E-2</v>
          </cell>
          <cell r="HP682">
            <v>1.6590292800000003E-2</v>
          </cell>
          <cell r="HQ682">
            <v>1.8668489279999995E-2</v>
          </cell>
          <cell r="HR682">
            <v>1.7602160170000006E-2</v>
          </cell>
          <cell r="HS682">
            <v>2.6026777760000001E-2</v>
          </cell>
          <cell r="HT682">
            <v>3.0403679120000002E-2</v>
          </cell>
          <cell r="HU682">
            <v>2.6896731810000001E-2</v>
          </cell>
          <cell r="HV682">
            <v>2.677369101E-2</v>
          </cell>
          <cell r="HW682">
            <v>1.9881295919999997E-2</v>
          </cell>
          <cell r="HX682">
            <v>1.78948209E-2</v>
          </cell>
          <cell r="HY682">
            <v>2.2065886010000004E-2</v>
          </cell>
          <cell r="HZ682">
            <v>1.1433624480000001E-2</v>
          </cell>
          <cell r="IA682">
            <v>1.2066075990000001E-2</v>
          </cell>
          <cell r="IB682">
            <v>1.7294081460000003E-2</v>
          </cell>
          <cell r="IC682">
            <v>1.8889724349999994E-2</v>
          </cell>
          <cell r="ID682">
            <v>1.7136752860000007E-2</v>
          </cell>
          <cell r="IE682">
            <v>2.725492559E-2</v>
          </cell>
          <cell r="IF682">
            <v>3.1602155210000003E-2</v>
          </cell>
          <cell r="IG682">
            <v>2.8248804119999998E-2</v>
          </cell>
          <cell r="IH682">
            <v>2.4143813190000002E-2</v>
          </cell>
          <cell r="II682">
            <v>2.0014700810000001E-2</v>
          </cell>
          <cell r="IJ682">
            <v>1.7296062349999999E-2</v>
          </cell>
          <cell r="IK682">
            <v>2.1752096690000004E-2</v>
          </cell>
          <cell r="IL682">
            <v>1.2171234280000002E-2</v>
          </cell>
          <cell r="IM682">
            <v>1.106000436E-2</v>
          </cell>
          <cell r="IN682">
            <v>1.8158014240000003E-2</v>
          </cell>
          <cell r="IO682">
            <v>1.9061642549999997E-2</v>
          </cell>
          <cell r="IP682">
            <v>1.6043093030000007E-2</v>
          </cell>
          <cell r="IQ682">
            <v>2.7899552610000003E-2</v>
          </cell>
          <cell r="IR682">
            <v>3.1352300440000001E-2</v>
          </cell>
          <cell r="IS682">
            <v>2.7879083349999997E-2</v>
          </cell>
          <cell r="IT682">
            <v>2.4086834580000004E-2</v>
          </cell>
          <cell r="IU682">
            <v>1.9799553649999999E-2</v>
          </cell>
          <cell r="IV682">
            <v>1.7662870609999999E-2</v>
          </cell>
          <cell r="IW682">
            <v>2.1303286650000003E-2</v>
          </cell>
          <cell r="IX682">
            <v>1.3014881720000001E-2</v>
          </cell>
          <cell r="IY682">
            <v>1.0124779060000002E-2</v>
          </cell>
        </row>
        <row r="683">
          <cell r="C683" t="str">
            <v>WD_.PX.BOR._.NTC.Utility_Scale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1.6590292800000003E-2</v>
          </cell>
          <cell r="EW683">
            <v>1.8668489279999995E-2</v>
          </cell>
          <cell r="EX683">
            <v>1.4798011640000002E-2</v>
          </cell>
          <cell r="EY683">
            <v>1.9853583200000004E-2</v>
          </cell>
          <cell r="EZ683">
            <v>2.6782303E-2</v>
          </cell>
          <cell r="FA683">
            <v>2.5634153719999997E-2</v>
          </cell>
          <cell r="FB683">
            <v>2.677369101E-2</v>
          </cell>
          <cell r="FC683">
            <v>1.9881295919999997E-2</v>
          </cell>
          <cell r="FD683">
            <v>1.6461169790000001E-2</v>
          </cell>
          <cell r="FE683">
            <v>2.1518831919999998E-2</v>
          </cell>
          <cell r="FF683">
            <v>1.1433624480000001E-2</v>
          </cell>
          <cell r="FG683">
            <v>1.2066075990000001E-2</v>
          </cell>
          <cell r="FH683">
            <v>1.7294081460000003E-2</v>
          </cell>
          <cell r="FI683">
            <v>1.8633783619999997E-2</v>
          </cell>
          <cell r="FJ683">
            <v>1.4729845730000002E-2</v>
          </cell>
          <cell r="FK683">
            <v>2.1228781839999995E-2</v>
          </cell>
          <cell r="FL683">
            <v>2.8380732540000002E-2</v>
          </cell>
          <cell r="FM683">
            <v>2.6881245660000001E-2</v>
          </cell>
          <cell r="FN683">
            <v>2.5050697470000001E-2</v>
          </cell>
          <cell r="FO683">
            <v>1.9994622369999999E-2</v>
          </cell>
          <cell r="FP683">
            <v>1.726846764E-2</v>
          </cell>
          <cell r="FQ683">
            <v>2.1845906880000002E-2</v>
          </cell>
          <cell r="FR683">
            <v>1.1428948800000002E-2</v>
          </cell>
          <cell r="FS683">
            <v>1.200886741E-2</v>
          </cell>
          <cell r="FT683">
            <v>1.7329725450000003E-2</v>
          </cell>
          <cell r="FU683">
            <v>1.8730070609999996E-2</v>
          </cell>
          <cell r="FV683">
            <v>1.5125086950000002E-2</v>
          </cell>
          <cell r="FW683">
            <v>2.420960372E-2</v>
          </cell>
          <cell r="FX683">
            <v>3.0912122350000005E-2</v>
          </cell>
          <cell r="FY683">
            <v>2.8049527389999999E-2</v>
          </cell>
          <cell r="FZ683">
            <v>2.4143813190000002E-2</v>
          </cell>
          <cell r="GA683">
            <v>2.0014700810000001E-2</v>
          </cell>
          <cell r="GB683">
            <v>1.7296062349999999E-2</v>
          </cell>
          <cell r="GC683">
            <v>2.1752096690000004E-2</v>
          </cell>
          <cell r="GD683">
            <v>1.2171234280000002E-2</v>
          </cell>
          <cell r="GE683">
            <v>1.108794406E-2</v>
          </cell>
          <cell r="GF683">
            <v>1.8158014240000003E-2</v>
          </cell>
          <cell r="GG683">
            <v>1.9341836259999998E-2</v>
          </cell>
          <cell r="GH683">
            <v>1.5238606300000004E-2</v>
          </cell>
          <cell r="GI683">
            <v>2.7306461949999999E-2</v>
          </cell>
          <cell r="GJ683">
            <v>3.1111779640000007E-2</v>
          </cell>
          <cell r="GK683">
            <v>2.7269088349999995E-2</v>
          </cell>
          <cell r="GL683">
            <v>2.4102448200000001E-2</v>
          </cell>
          <cell r="GM683">
            <v>1.9915281369999999E-2</v>
          </cell>
          <cell r="GN683">
            <v>1.7400178429999996E-2</v>
          </cell>
          <cell r="GO683">
            <v>2.1300397150000004E-2</v>
          </cell>
          <cell r="GP683">
            <v>1.3935804620000001E-2</v>
          </cell>
          <cell r="GQ683">
            <v>9.0560129200000002E-3</v>
          </cell>
          <cell r="GR683">
            <v>1.8411043100000003E-2</v>
          </cell>
          <cell r="GS683">
            <v>1.853472875E-2</v>
          </cell>
          <cell r="GT683">
            <v>1.6438814960000003E-2</v>
          </cell>
          <cell r="GU683">
            <v>2.6797187520000005E-2</v>
          </cell>
          <cell r="GV683">
            <v>3.1569342670000007E-2</v>
          </cell>
          <cell r="GW683">
            <v>2.7048008859999997E-2</v>
          </cell>
          <cell r="GX683">
            <v>2.3628309570000006E-2</v>
          </cell>
          <cell r="GY683">
            <v>1.9796429479999999E-2</v>
          </cell>
          <cell r="GZ683">
            <v>1.768088881E-2</v>
          </cell>
          <cell r="HA683">
            <v>2.0895241860000004E-2</v>
          </cell>
          <cell r="HB683">
            <v>1.4041899640000003E-2</v>
          </cell>
          <cell r="HC683">
            <v>9.3478685499999974E-3</v>
          </cell>
          <cell r="HD683">
            <v>1.4976358710000002E-2</v>
          </cell>
          <cell r="HE683">
            <v>1.8716208749999998E-2</v>
          </cell>
          <cell r="HF683">
            <v>1.8999257560000003E-2</v>
          </cell>
          <cell r="HG683">
            <v>2.4853776389999999E-2</v>
          </cell>
          <cell r="HH683">
            <v>3.0334534620000003E-2</v>
          </cell>
          <cell r="HI683">
            <v>2.7107105460000003E-2</v>
          </cell>
          <cell r="HJ683">
            <v>2.7716086199999997E-2</v>
          </cell>
          <cell r="HK683">
            <v>2.0218812269999997E-2</v>
          </cell>
          <cell r="HL683">
            <v>1.5755060260000002E-2</v>
          </cell>
          <cell r="HM683">
            <v>2.4305563410000001E-2</v>
          </cell>
          <cell r="HN683">
            <v>1.1150600809999999E-2</v>
          </cell>
          <cell r="HO683">
            <v>1.2254304190000001E-2</v>
          </cell>
          <cell r="HP683">
            <v>1.6590292800000003E-2</v>
          </cell>
          <cell r="HQ683">
            <v>1.8668489279999995E-2</v>
          </cell>
          <cell r="HR683">
            <v>1.7602160170000006E-2</v>
          </cell>
          <cell r="HS683">
            <v>2.6831655880000003E-2</v>
          </cell>
          <cell r="HT683">
            <v>3.0403679120000002E-2</v>
          </cell>
          <cell r="HU683">
            <v>2.6896731810000001E-2</v>
          </cell>
          <cell r="HV683">
            <v>2.677369101E-2</v>
          </cell>
          <cell r="HW683">
            <v>1.9881295919999997E-2</v>
          </cell>
          <cell r="HX683">
            <v>1.78948209E-2</v>
          </cell>
          <cell r="HY683">
            <v>2.2065886010000004E-2</v>
          </cell>
          <cell r="HZ683">
            <v>1.1433624480000001E-2</v>
          </cell>
          <cell r="IA683">
            <v>1.2066075990000001E-2</v>
          </cell>
          <cell r="IB683">
            <v>1.7294081460000003E-2</v>
          </cell>
          <cell r="IC683">
            <v>1.8889724349999994E-2</v>
          </cell>
          <cell r="ID683">
            <v>1.7136752860000007E-2</v>
          </cell>
          <cell r="IE683">
            <v>2.768158485E-2</v>
          </cell>
          <cell r="IF683">
            <v>3.1602155210000003E-2</v>
          </cell>
          <cell r="IG683">
            <v>2.8248804119999998E-2</v>
          </cell>
          <cell r="IH683">
            <v>2.4143813190000002E-2</v>
          </cell>
          <cell r="II683">
            <v>2.0014700810000001E-2</v>
          </cell>
          <cell r="IJ683">
            <v>1.7296062349999999E-2</v>
          </cell>
          <cell r="IK683">
            <v>2.1752096690000004E-2</v>
          </cell>
          <cell r="IL683">
            <v>1.2171234280000002E-2</v>
          </cell>
          <cell r="IM683">
            <v>1.106000436E-2</v>
          </cell>
          <cell r="IN683">
            <v>1.8158014240000003E-2</v>
          </cell>
          <cell r="IO683">
            <v>1.9061642549999997E-2</v>
          </cell>
          <cell r="IP683">
            <v>1.6043093030000007E-2</v>
          </cell>
          <cell r="IQ683">
            <v>2.850223902E-2</v>
          </cell>
          <cell r="IR683">
            <v>3.1352300440000001E-2</v>
          </cell>
          <cell r="IS683">
            <v>2.7879083349999997E-2</v>
          </cell>
          <cell r="IT683">
            <v>2.4086834580000004E-2</v>
          </cell>
          <cell r="IU683">
            <v>1.9799553649999999E-2</v>
          </cell>
          <cell r="IV683">
            <v>1.7662870609999999E-2</v>
          </cell>
          <cell r="IW683">
            <v>2.1303286650000003E-2</v>
          </cell>
          <cell r="IX683">
            <v>1.3014881720000001E-2</v>
          </cell>
          <cell r="IY683">
            <v>1.0124779060000002E-2</v>
          </cell>
        </row>
        <row r="684">
          <cell r="C684" t="str">
            <v>WD_.PX.BOR._.PTC.Utility_Scale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1.6590292800000003E-2</v>
          </cell>
          <cell r="EW684">
            <v>1.8668489279999995E-2</v>
          </cell>
          <cell r="EX684">
            <v>1.7584794390000005E-2</v>
          </cell>
          <cell r="EY684">
            <v>2.7234943599999999E-2</v>
          </cell>
          <cell r="EZ684">
            <v>3.0403679120000002E-2</v>
          </cell>
          <cell r="FA684">
            <v>2.6896731810000001E-2</v>
          </cell>
          <cell r="FB684">
            <v>2.677369101E-2</v>
          </cell>
          <cell r="FC684">
            <v>1.9881295919999997E-2</v>
          </cell>
          <cell r="FD684">
            <v>1.78948209E-2</v>
          </cell>
          <cell r="FE684">
            <v>2.2065886010000004E-2</v>
          </cell>
          <cell r="FF684">
            <v>1.1433624480000001E-2</v>
          </cell>
          <cell r="FG684">
            <v>1.2066075990000001E-2</v>
          </cell>
          <cell r="FH684">
            <v>1.7294081460000003E-2</v>
          </cell>
          <cell r="FI684">
            <v>1.8690532869999995E-2</v>
          </cell>
          <cell r="FJ684">
            <v>1.7090162450000005E-2</v>
          </cell>
          <cell r="FK684">
            <v>2.7724384499999997E-2</v>
          </cell>
          <cell r="FL684">
            <v>3.1014938560000004E-2</v>
          </cell>
          <cell r="FM684">
            <v>2.7707588799999999E-2</v>
          </cell>
          <cell r="FN684">
            <v>2.5050697470000001E-2</v>
          </cell>
          <cell r="FO684">
            <v>1.9994622369999999E-2</v>
          </cell>
          <cell r="FP684">
            <v>1.7544543530000001E-2</v>
          </cell>
          <cell r="FQ684">
            <v>2.2040657200000001E-2</v>
          </cell>
          <cell r="FR684">
            <v>1.1428948800000002E-2</v>
          </cell>
          <cell r="FS684">
            <v>1.200886741E-2</v>
          </cell>
          <cell r="FT684">
            <v>1.7329725450000003E-2</v>
          </cell>
          <cell r="FU684">
            <v>1.8730070609999996E-2</v>
          </cell>
          <cell r="FV684">
            <v>1.7136752860000007E-2</v>
          </cell>
          <cell r="FW684">
            <v>2.7980595739999999E-2</v>
          </cell>
          <cell r="FX684">
            <v>3.1602155210000003E-2</v>
          </cell>
          <cell r="FY684">
            <v>2.8248804119999998E-2</v>
          </cell>
          <cell r="FZ684">
            <v>2.4143813190000002E-2</v>
          </cell>
          <cell r="GA684">
            <v>2.0014700810000001E-2</v>
          </cell>
          <cell r="GB684">
            <v>1.7296062349999999E-2</v>
          </cell>
          <cell r="GC684">
            <v>2.1752096690000004E-2</v>
          </cell>
          <cell r="GD684">
            <v>1.2171234280000002E-2</v>
          </cell>
          <cell r="GE684">
            <v>1.108794406E-2</v>
          </cell>
          <cell r="GF684">
            <v>1.8158014240000003E-2</v>
          </cell>
          <cell r="GG684">
            <v>1.9341836259999998E-2</v>
          </cell>
          <cell r="GH684">
            <v>1.6075501490000008E-2</v>
          </cell>
          <cell r="GI684">
            <v>2.9400305469999999E-2</v>
          </cell>
          <cell r="GJ684">
            <v>3.1532340020000001E-2</v>
          </cell>
          <cell r="GK684">
            <v>2.7269088349999995E-2</v>
          </cell>
          <cell r="GL684">
            <v>2.4102448200000001E-2</v>
          </cell>
          <cell r="GM684">
            <v>1.9915281369999999E-2</v>
          </cell>
          <cell r="GN684">
            <v>1.7400178429999996E-2</v>
          </cell>
          <cell r="GO684">
            <v>2.1300397150000004E-2</v>
          </cell>
          <cell r="GP684">
            <v>1.3935804620000001E-2</v>
          </cell>
          <cell r="GQ684">
            <v>9.0560129200000002E-3</v>
          </cell>
          <cell r="GR684">
            <v>1.8411043100000003E-2</v>
          </cell>
          <cell r="GS684">
            <v>1.853472875E-2</v>
          </cell>
          <cell r="GT684">
            <v>1.7128149870000005E-2</v>
          </cell>
          <cell r="GU684">
            <v>2.8953351490000001E-2</v>
          </cell>
          <cell r="GV684">
            <v>3.1989903050000004E-2</v>
          </cell>
          <cell r="GW684">
            <v>2.7048008859999997E-2</v>
          </cell>
          <cell r="GX684">
            <v>2.3628309570000006E-2</v>
          </cell>
          <cell r="GY684">
            <v>1.9796429479999999E-2</v>
          </cell>
          <cell r="GZ684">
            <v>1.768088881E-2</v>
          </cell>
          <cell r="HA684">
            <v>2.0895241860000004E-2</v>
          </cell>
          <cell r="HB684">
            <v>1.4041899640000003E-2</v>
          </cell>
          <cell r="HC684">
            <v>9.3478685499999974E-3</v>
          </cell>
          <cell r="HD684">
            <v>1.4976358710000002E-2</v>
          </cell>
          <cell r="HE684">
            <v>1.8716208749999998E-2</v>
          </cell>
          <cell r="HF684">
            <v>1.8999257560000003E-2</v>
          </cell>
          <cell r="HG684">
            <v>2.5883362399999998E-2</v>
          </cell>
          <cell r="HH684">
            <v>3.0440010650000002E-2</v>
          </cell>
          <cell r="HI684">
            <v>2.7107105460000003E-2</v>
          </cell>
          <cell r="HJ684">
            <v>2.7716086199999997E-2</v>
          </cell>
          <cell r="HK684">
            <v>2.0218812269999997E-2</v>
          </cell>
          <cell r="HL684">
            <v>1.5755060260000002E-2</v>
          </cell>
          <cell r="HM684">
            <v>2.4305563410000001E-2</v>
          </cell>
          <cell r="HN684">
            <v>1.1150600809999999E-2</v>
          </cell>
          <cell r="HO684">
            <v>1.2254304190000001E-2</v>
          </cell>
          <cell r="HP684">
            <v>1.6590292800000003E-2</v>
          </cell>
          <cell r="HQ684">
            <v>1.8668489279999995E-2</v>
          </cell>
          <cell r="HR684">
            <v>1.7602160170000006E-2</v>
          </cell>
          <cell r="HS684">
            <v>2.7333416909999998E-2</v>
          </cell>
          <cell r="HT684">
            <v>3.0403679120000002E-2</v>
          </cell>
          <cell r="HU684">
            <v>2.6896731810000001E-2</v>
          </cell>
          <cell r="HV684">
            <v>2.677369101E-2</v>
          </cell>
          <cell r="HW684">
            <v>1.9881295919999997E-2</v>
          </cell>
          <cell r="HX684">
            <v>1.78948209E-2</v>
          </cell>
          <cell r="HY684">
            <v>2.2065886010000004E-2</v>
          </cell>
          <cell r="HZ684">
            <v>1.1433624480000001E-2</v>
          </cell>
          <cell r="IA684">
            <v>1.2066075990000001E-2</v>
          </cell>
          <cell r="IB684">
            <v>1.7294081460000003E-2</v>
          </cell>
          <cell r="IC684">
            <v>1.8889724349999994E-2</v>
          </cell>
          <cell r="ID684">
            <v>1.7136752860000007E-2</v>
          </cell>
          <cell r="IE684">
            <v>2.7980595739999999E-2</v>
          </cell>
          <cell r="IF684">
            <v>3.1602155210000003E-2</v>
          </cell>
          <cell r="IG684">
            <v>2.8248804119999998E-2</v>
          </cell>
          <cell r="IH684">
            <v>2.4143813190000002E-2</v>
          </cell>
          <cell r="II684">
            <v>2.0014700810000001E-2</v>
          </cell>
          <cell r="IJ684">
            <v>1.7296062349999999E-2</v>
          </cell>
          <cell r="IK684">
            <v>2.1752096690000004E-2</v>
          </cell>
          <cell r="IL684">
            <v>1.2171234280000002E-2</v>
          </cell>
          <cell r="IM684">
            <v>1.106000436E-2</v>
          </cell>
          <cell r="IN684">
            <v>1.8158014240000003E-2</v>
          </cell>
          <cell r="IO684">
            <v>1.9061642549999997E-2</v>
          </cell>
          <cell r="IP684">
            <v>1.6043093030000007E-2</v>
          </cell>
          <cell r="IQ684">
            <v>2.9000868639999997E-2</v>
          </cell>
          <cell r="IR684">
            <v>3.1352300440000001E-2</v>
          </cell>
          <cell r="IS684">
            <v>2.7879083349999997E-2</v>
          </cell>
          <cell r="IT684">
            <v>2.4086834580000004E-2</v>
          </cell>
          <cell r="IU684">
            <v>1.9799553649999999E-2</v>
          </cell>
          <cell r="IV684">
            <v>1.7662870609999999E-2</v>
          </cell>
          <cell r="IW684">
            <v>2.1303286650000003E-2</v>
          </cell>
          <cell r="IX684">
            <v>1.3014881720000001E-2</v>
          </cell>
          <cell r="IY684">
            <v>1.0124779060000002E-2</v>
          </cell>
        </row>
        <row r="685">
          <cell r="C685" t="str">
            <v>WD_.PX.DJW._.NTC.Utility_Scale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  <cell r="BZ685">
            <v>0</v>
          </cell>
          <cell r="CA685">
            <v>0</v>
          </cell>
          <cell r="CB685">
            <v>0</v>
          </cell>
          <cell r="CC685">
            <v>0</v>
          </cell>
          <cell r="CD685">
            <v>0</v>
          </cell>
          <cell r="CE685">
            <v>0</v>
          </cell>
          <cell r="CF685">
            <v>0</v>
          </cell>
          <cell r="CG685">
            <v>0</v>
          </cell>
          <cell r="CH685">
            <v>0</v>
          </cell>
          <cell r="CI685">
            <v>0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P685">
            <v>0</v>
          </cell>
          <cell r="CQ685">
            <v>0</v>
          </cell>
          <cell r="CR685">
            <v>0</v>
          </cell>
          <cell r="CS685">
            <v>0</v>
          </cell>
          <cell r="CT685">
            <v>0</v>
          </cell>
          <cell r="CU685">
            <v>0</v>
          </cell>
          <cell r="CV685">
            <v>0</v>
          </cell>
          <cell r="CW685">
            <v>0</v>
          </cell>
          <cell r="CX685">
            <v>0</v>
          </cell>
          <cell r="CY685">
            <v>0</v>
          </cell>
          <cell r="CZ685">
            <v>0</v>
          </cell>
          <cell r="DA685">
            <v>0</v>
          </cell>
          <cell r="DB685">
            <v>0</v>
          </cell>
          <cell r="DC685">
            <v>0</v>
          </cell>
          <cell r="DD685">
            <v>0</v>
          </cell>
          <cell r="DE685">
            <v>0</v>
          </cell>
          <cell r="DF685">
            <v>0</v>
          </cell>
          <cell r="DG685">
            <v>0</v>
          </cell>
          <cell r="DH685">
            <v>0</v>
          </cell>
          <cell r="DI685">
            <v>0</v>
          </cell>
          <cell r="DJ685">
            <v>0</v>
          </cell>
          <cell r="DK685">
            <v>0</v>
          </cell>
          <cell r="DL685">
            <v>0</v>
          </cell>
          <cell r="DM685">
            <v>0</v>
          </cell>
          <cell r="DN685">
            <v>0</v>
          </cell>
          <cell r="DO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DX685">
            <v>0</v>
          </cell>
          <cell r="DY685">
            <v>0</v>
          </cell>
          <cell r="DZ685">
            <v>0</v>
          </cell>
          <cell r="EA685">
            <v>0</v>
          </cell>
          <cell r="EB685">
            <v>0</v>
          </cell>
          <cell r="EC685">
            <v>0</v>
          </cell>
          <cell r="ED685">
            <v>0</v>
          </cell>
          <cell r="EE685">
            <v>0</v>
          </cell>
          <cell r="EF685">
            <v>0</v>
          </cell>
          <cell r="EG685">
            <v>0</v>
          </cell>
          <cell r="EH685">
            <v>0</v>
          </cell>
          <cell r="EI685">
            <v>0</v>
          </cell>
          <cell r="EJ685">
            <v>0</v>
          </cell>
          <cell r="EK685">
            <v>0</v>
          </cell>
          <cell r="EL685">
            <v>0</v>
          </cell>
          <cell r="EM685">
            <v>0</v>
          </cell>
          <cell r="EN685">
            <v>0</v>
          </cell>
          <cell r="EO685">
            <v>0</v>
          </cell>
          <cell r="EP685">
            <v>0</v>
          </cell>
          <cell r="EQ685">
            <v>0</v>
          </cell>
          <cell r="ER685">
            <v>0</v>
          </cell>
          <cell r="ES685">
            <v>0</v>
          </cell>
          <cell r="ET685">
            <v>0</v>
          </cell>
          <cell r="EU685">
            <v>0</v>
          </cell>
          <cell r="EV685">
            <v>1.370184839E-2</v>
          </cell>
          <cell r="EW685">
            <v>1.0583105470000001E-2</v>
          </cell>
          <cell r="EX685">
            <v>2.4361565060000007E-2</v>
          </cell>
          <cell r="EY685">
            <v>1.9455620900000001E-2</v>
          </cell>
          <cell r="EZ685">
            <v>1.8345382969999997E-2</v>
          </cell>
          <cell r="FA685">
            <v>2.0988836379999997E-2</v>
          </cell>
          <cell r="FB685">
            <v>1.5351355779999997E-2</v>
          </cell>
          <cell r="FC685">
            <v>1.5461958730000001E-2</v>
          </cell>
          <cell r="FD685">
            <v>1.3423581469999999E-2</v>
          </cell>
          <cell r="FE685">
            <v>3.6564433600000001E-2</v>
          </cell>
          <cell r="FF685">
            <v>1.314306988E-2</v>
          </cell>
          <cell r="FG685">
            <v>7.5586830800000015E-3</v>
          </cell>
          <cell r="FH685">
            <v>168.23872474633998</v>
          </cell>
          <cell r="FI685">
            <v>113.49018958683003</v>
          </cell>
          <cell r="FJ685">
            <v>127.20185611945</v>
          </cell>
          <cell r="FK685">
            <v>106.07179176323996</v>
          </cell>
          <cell r="FL685">
            <v>96.227042830150012</v>
          </cell>
          <cell r="FM685">
            <v>111.15228604050002</v>
          </cell>
          <cell r="FN685">
            <v>75.482616444199991</v>
          </cell>
          <cell r="FO685">
            <v>84.481316002320014</v>
          </cell>
          <cell r="FP685">
            <v>73.505776244020012</v>
          </cell>
          <cell r="FQ685">
            <v>195.39499775635002</v>
          </cell>
          <cell r="FR685">
            <v>145.31961401960004</v>
          </cell>
          <cell r="FS685">
            <v>185.60682249399002</v>
          </cell>
          <cell r="FT685">
            <v>262.67701267466003</v>
          </cell>
          <cell r="FU685">
            <v>162.03784489576</v>
          </cell>
          <cell r="FV685">
            <v>192.03695863187011</v>
          </cell>
          <cell r="FW685">
            <v>176.65501232039006</v>
          </cell>
          <cell r="FX685">
            <v>156.27068228863996</v>
          </cell>
          <cell r="FY685">
            <v>168.14715718245995</v>
          </cell>
          <cell r="FZ685">
            <v>109.91104587774002</v>
          </cell>
          <cell r="GA685">
            <v>125.95094991518997</v>
          </cell>
          <cell r="GB685">
            <v>104.90116083115001</v>
          </cell>
          <cell r="GC685">
            <v>280.53741835822001</v>
          </cell>
          <cell r="GD685">
            <v>228.53112920082</v>
          </cell>
          <cell r="GE685">
            <v>291.56625159356003</v>
          </cell>
          <cell r="GF685">
            <v>261.32981248954002</v>
          </cell>
          <cell r="GG685">
            <v>167.21382183614</v>
          </cell>
          <cell r="GH685">
            <v>203.23701084660001</v>
          </cell>
          <cell r="GI685">
            <v>193.21606980134004</v>
          </cell>
          <cell r="GJ685">
            <v>171.73102739799</v>
          </cell>
          <cell r="GK685">
            <v>157.20416857351995</v>
          </cell>
          <cell r="GL685">
            <v>107.11663023876001</v>
          </cell>
          <cell r="GM685">
            <v>123.93046945602998</v>
          </cell>
          <cell r="GN685">
            <v>108.41578329735998</v>
          </cell>
          <cell r="GO685">
            <v>282.25802842549007</v>
          </cell>
          <cell r="GP685">
            <v>234.96518817821004</v>
          </cell>
          <cell r="GQ685">
            <v>287.1275100025801</v>
          </cell>
          <cell r="GR685">
            <v>256.39765908133006</v>
          </cell>
          <cell r="GS685">
            <v>160.91901246364003</v>
          </cell>
          <cell r="GT685">
            <v>196.16510700108006</v>
          </cell>
          <cell r="GU685">
            <v>195.23984017582004</v>
          </cell>
          <cell r="GV685">
            <v>181.69260987831001</v>
          </cell>
          <cell r="GW685">
            <v>143.31462708291994</v>
          </cell>
          <cell r="GX685">
            <v>108.90624436973</v>
          </cell>
          <cell r="GY685">
            <v>125.18755411083998</v>
          </cell>
          <cell r="GZ685">
            <v>116.81790964155999</v>
          </cell>
          <cell r="HA685">
            <v>273.24262267327009</v>
          </cell>
          <cell r="HB685">
            <v>243.19334750893</v>
          </cell>
          <cell r="HC685">
            <v>295.16929464787995</v>
          </cell>
          <cell r="HD685">
            <v>260.52908220636999</v>
          </cell>
          <cell r="HE685">
            <v>190.10824991290997</v>
          </cell>
          <cell r="HF685">
            <v>206.90766454626001</v>
          </cell>
          <cell r="HG685">
            <v>186.57836954560997</v>
          </cell>
          <cell r="HH685">
            <v>166.39008746925995</v>
          </cell>
          <cell r="HI685">
            <v>171.05853820240998</v>
          </cell>
          <cell r="HJ685">
            <v>119.50829441314002</v>
          </cell>
          <cell r="HK685">
            <v>117.33900623013999</v>
          </cell>
          <cell r="HL685">
            <v>101.51026802250001</v>
          </cell>
          <cell r="HM685">
            <v>279.52534970241004</v>
          </cell>
          <cell r="HN685">
            <v>225.74299415196998</v>
          </cell>
          <cell r="HO685">
            <v>306.24369751458005</v>
          </cell>
          <cell r="HP685">
            <v>269.58337478759995</v>
          </cell>
          <cell r="HQ685">
            <v>176.23381184306001</v>
          </cell>
          <cell r="HR685">
            <v>196.89061222595006</v>
          </cell>
          <cell r="HS685">
            <v>178.39523971334003</v>
          </cell>
          <cell r="HT685">
            <v>155.34786259383992</v>
          </cell>
          <cell r="HU685">
            <v>172.77492854397997</v>
          </cell>
          <cell r="HV685">
            <v>114.52327729679004</v>
          </cell>
          <cell r="HW685">
            <v>116.27827476418999</v>
          </cell>
          <cell r="HX685">
            <v>113.10520871474</v>
          </cell>
          <cell r="HY685">
            <v>281.27109779874007</v>
          </cell>
          <cell r="HZ685">
            <v>221.04019847337003</v>
          </cell>
          <cell r="IA685">
            <v>298.64452633192008</v>
          </cell>
          <cell r="IB685">
            <v>262.34787158877009</v>
          </cell>
          <cell r="IC685">
            <v>175.22318886276994</v>
          </cell>
          <cell r="ID685">
            <v>195.87827051232009</v>
          </cell>
          <cell r="IE685">
            <v>184.70629796023005</v>
          </cell>
          <cell r="IF685">
            <v>157.71470711917996</v>
          </cell>
          <cell r="IG685">
            <v>172.10418304690998</v>
          </cell>
          <cell r="IH685">
            <v>109.73977898100001</v>
          </cell>
          <cell r="II685">
            <v>126.41182457326998</v>
          </cell>
          <cell r="IJ685">
            <v>104.90108868293001</v>
          </cell>
          <cell r="IK685">
            <v>280.16114378854007</v>
          </cell>
          <cell r="IL685">
            <v>228.47182439067004</v>
          </cell>
          <cell r="IM685">
            <v>288.56529595398996</v>
          </cell>
          <cell r="IN685">
            <v>261.34926785762997</v>
          </cell>
          <cell r="IO685">
            <v>156.32440292106003</v>
          </cell>
          <cell r="IP685">
            <v>196.59830501816003</v>
          </cell>
          <cell r="IQ685">
            <v>186.37603674348</v>
          </cell>
          <cell r="IR685">
            <v>157.53538076925</v>
          </cell>
          <cell r="IS685">
            <v>167.35427421984997</v>
          </cell>
          <cell r="IT685">
            <v>110.09295304405002</v>
          </cell>
          <cell r="IU685">
            <v>122.13485249429998</v>
          </cell>
          <cell r="IV685">
            <v>107.50641817458998</v>
          </cell>
          <cell r="IW685">
            <v>283.4761952483301</v>
          </cell>
          <cell r="IX685">
            <v>233.60254912460999</v>
          </cell>
          <cell r="IY685">
            <v>292.46719419778998</v>
          </cell>
        </row>
        <row r="686">
          <cell r="C686" t="str">
            <v>WD_.PX.GOE._.NTC.Small_Scale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1.6590292800000003E-2</v>
          </cell>
          <cell r="EW686">
            <v>1.8668489279999995E-2</v>
          </cell>
          <cell r="EX686">
            <v>1.4760033600000003E-2</v>
          </cell>
          <cell r="EY686">
            <v>1.9779917890000002E-2</v>
          </cell>
          <cell r="EZ686">
            <v>2.6773104720000003E-2</v>
          </cell>
          <cell r="FA686">
            <v>2.5634153719999997E-2</v>
          </cell>
          <cell r="FB686">
            <v>2.677369101E-2</v>
          </cell>
          <cell r="FC686">
            <v>1.9881295919999997E-2</v>
          </cell>
          <cell r="FD686">
            <v>1.6461169790000001E-2</v>
          </cell>
          <cell r="FE686">
            <v>2.1518831919999998E-2</v>
          </cell>
          <cell r="FF686">
            <v>1.1433624480000001E-2</v>
          </cell>
          <cell r="FG686">
            <v>1.2066075990000001E-2</v>
          </cell>
          <cell r="FH686">
            <v>1.7294081460000003E-2</v>
          </cell>
          <cell r="FI686">
            <v>1.8633783619999997E-2</v>
          </cell>
          <cell r="FJ686">
            <v>1.4679312550000002E-2</v>
          </cell>
          <cell r="FK686">
            <v>2.1488014429999994E-2</v>
          </cell>
          <cell r="FL686">
            <v>2.8354855730000003E-2</v>
          </cell>
          <cell r="FM686">
            <v>2.6876254919999999E-2</v>
          </cell>
          <cell r="FN686">
            <v>2.5050697470000001E-2</v>
          </cell>
          <cell r="FO686">
            <v>1.9994622369999999E-2</v>
          </cell>
          <cell r="FP686">
            <v>1.7145054890000001E-2</v>
          </cell>
          <cell r="FQ686">
            <v>2.2040657200000001E-2</v>
          </cell>
          <cell r="FR686">
            <v>1.1428948800000002E-2</v>
          </cell>
          <cell r="FS686">
            <v>1.200886741E-2</v>
          </cell>
          <cell r="FT686">
            <v>1.7329725450000003E-2</v>
          </cell>
          <cell r="FU686">
            <v>1.8730070609999996E-2</v>
          </cell>
          <cell r="FV686">
            <v>1.5158782500000002E-2</v>
          </cell>
          <cell r="FW686">
            <v>2.452979479E-2</v>
          </cell>
          <cell r="FX686">
            <v>3.0912122350000005E-2</v>
          </cell>
          <cell r="FY686">
            <v>2.8248804119999998E-2</v>
          </cell>
          <cell r="FZ686">
            <v>2.4143813190000002E-2</v>
          </cell>
          <cell r="GA686">
            <v>2.0014700810000001E-2</v>
          </cell>
          <cell r="GB686">
            <v>1.7296062349999999E-2</v>
          </cell>
          <cell r="GC686">
            <v>2.1752096690000004E-2</v>
          </cell>
          <cell r="GD686">
            <v>1.2171234280000002E-2</v>
          </cell>
          <cell r="GE686">
            <v>1.108794406E-2</v>
          </cell>
          <cell r="GF686">
            <v>1.8158014240000003E-2</v>
          </cell>
          <cell r="GG686">
            <v>1.9341836259999998E-2</v>
          </cell>
          <cell r="GH686">
            <v>1.6075501490000008E-2</v>
          </cell>
          <cell r="GI686">
            <v>2.7786271290000001E-2</v>
          </cell>
          <cell r="GJ686">
            <v>3.1532340020000001E-2</v>
          </cell>
          <cell r="GK686">
            <v>2.7269088349999995E-2</v>
          </cell>
          <cell r="GL686">
            <v>2.4102448200000001E-2</v>
          </cell>
          <cell r="GM686">
            <v>1.9915281369999999E-2</v>
          </cell>
          <cell r="GN686">
            <v>1.7400178429999996E-2</v>
          </cell>
          <cell r="GO686">
            <v>2.1300397150000004E-2</v>
          </cell>
          <cell r="GP686">
            <v>1.3935804620000001E-2</v>
          </cell>
          <cell r="GQ686">
            <v>9.0560129200000002E-3</v>
          </cell>
          <cell r="GR686">
            <v>1.8411043100000003E-2</v>
          </cell>
          <cell r="GS686">
            <v>1.853472875E-2</v>
          </cell>
          <cell r="GT686">
            <v>1.702815614E-2</v>
          </cell>
          <cell r="GU686">
            <v>2.8167797400000003E-2</v>
          </cell>
          <cell r="GV686">
            <v>3.1989903050000004E-2</v>
          </cell>
          <cell r="GW686">
            <v>2.7048008859999997E-2</v>
          </cell>
          <cell r="GX686">
            <v>2.3628309570000006E-2</v>
          </cell>
          <cell r="GY686">
            <v>1.9796429479999999E-2</v>
          </cell>
          <cell r="GZ686">
            <v>1.768088881E-2</v>
          </cell>
          <cell r="HA686">
            <v>2.0895241860000004E-2</v>
          </cell>
          <cell r="HB686">
            <v>1.4041899640000003E-2</v>
          </cell>
          <cell r="HC686">
            <v>9.3478685499999974E-3</v>
          </cell>
          <cell r="HD686">
            <v>1.4976358710000002E-2</v>
          </cell>
          <cell r="HE686">
            <v>1.8716208749999998E-2</v>
          </cell>
          <cell r="HF686">
            <v>1.8999257560000003E-2</v>
          </cell>
          <cell r="HG686">
            <v>2.5883362399999998E-2</v>
          </cell>
          <cell r="HH686">
            <v>3.0440010650000002E-2</v>
          </cell>
          <cell r="HI686">
            <v>2.7107105460000003E-2</v>
          </cell>
          <cell r="HJ686">
            <v>2.7716086199999997E-2</v>
          </cell>
          <cell r="HK686">
            <v>2.0218812269999997E-2</v>
          </cell>
          <cell r="HL686">
            <v>1.5755060260000002E-2</v>
          </cell>
          <cell r="HM686">
            <v>2.4305563410000001E-2</v>
          </cell>
          <cell r="HN686">
            <v>1.1150600809999999E-2</v>
          </cell>
          <cell r="HO686">
            <v>1.2254304190000001E-2</v>
          </cell>
          <cell r="HP686">
            <v>1.6590292800000003E-2</v>
          </cell>
          <cell r="HQ686">
            <v>1.8668489279999995E-2</v>
          </cell>
          <cell r="HR686">
            <v>1.7602160170000006E-2</v>
          </cell>
          <cell r="HS686">
            <v>2.7233416909999999E-2</v>
          </cell>
          <cell r="HT686">
            <v>3.0403679120000002E-2</v>
          </cell>
          <cell r="HU686">
            <v>2.6896731810000001E-2</v>
          </cell>
          <cell r="HV686">
            <v>2.677369101E-2</v>
          </cell>
          <cell r="HW686">
            <v>1.9881295919999997E-2</v>
          </cell>
          <cell r="HX686">
            <v>1.78948209E-2</v>
          </cell>
          <cell r="HY686">
            <v>2.2065886010000004E-2</v>
          </cell>
          <cell r="HZ686">
            <v>1.1433624480000001E-2</v>
          </cell>
          <cell r="IA686">
            <v>1.2066075990000001E-2</v>
          </cell>
          <cell r="IB686">
            <v>1.7294081460000003E-2</v>
          </cell>
          <cell r="IC686">
            <v>1.8889724349999994E-2</v>
          </cell>
          <cell r="ID686">
            <v>1.7136752860000007E-2</v>
          </cell>
          <cell r="IE686">
            <v>2.778059574E-2</v>
          </cell>
          <cell r="IF686">
            <v>3.1602155210000003E-2</v>
          </cell>
          <cell r="IG686">
            <v>2.8248804119999998E-2</v>
          </cell>
          <cell r="IH686">
            <v>2.4143813190000002E-2</v>
          </cell>
          <cell r="II686">
            <v>2.0014700810000001E-2</v>
          </cell>
          <cell r="IJ686">
            <v>1.7296062349999999E-2</v>
          </cell>
          <cell r="IK686">
            <v>2.1752096690000004E-2</v>
          </cell>
          <cell r="IL686">
            <v>1.2171234280000002E-2</v>
          </cell>
          <cell r="IM686">
            <v>1.106000436E-2</v>
          </cell>
          <cell r="IN686">
            <v>1.8158014240000003E-2</v>
          </cell>
          <cell r="IO686">
            <v>1.9061642549999997E-2</v>
          </cell>
          <cell r="IP686">
            <v>1.6043093030000007E-2</v>
          </cell>
          <cell r="IQ686">
            <v>2.8636872189999999E-2</v>
          </cell>
          <cell r="IR686">
            <v>3.1352300440000001E-2</v>
          </cell>
          <cell r="IS686">
            <v>2.7879083349999997E-2</v>
          </cell>
          <cell r="IT686">
            <v>2.4086834580000004E-2</v>
          </cell>
          <cell r="IU686">
            <v>1.9799553649999999E-2</v>
          </cell>
          <cell r="IV686">
            <v>1.7662870609999999E-2</v>
          </cell>
          <cell r="IW686">
            <v>2.1303286650000003E-2</v>
          </cell>
          <cell r="IX686">
            <v>1.3014881720000001E-2</v>
          </cell>
          <cell r="IY686">
            <v>1.0124779060000002E-2</v>
          </cell>
        </row>
        <row r="687">
          <cell r="C687" t="str">
            <v>WD_.PX.GOE._.NTC.Utility_Scale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0</v>
          </cell>
          <cell r="EF687">
            <v>0</v>
          </cell>
          <cell r="EG687">
            <v>0</v>
          </cell>
          <cell r="EH687">
            <v>0</v>
          </cell>
          <cell r="EI687">
            <v>0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0</v>
          </cell>
          <cell r="ES687">
            <v>0</v>
          </cell>
          <cell r="ET687">
            <v>0</v>
          </cell>
          <cell r="EU687">
            <v>0</v>
          </cell>
          <cell r="EV687">
            <v>1.6590292800000003E-2</v>
          </cell>
          <cell r="EW687">
            <v>1.8668489279999995E-2</v>
          </cell>
          <cell r="EX687">
            <v>1.4798011640000002E-2</v>
          </cell>
          <cell r="EY687">
            <v>1.9853583200000004E-2</v>
          </cell>
          <cell r="EZ687">
            <v>2.6782303E-2</v>
          </cell>
          <cell r="FA687">
            <v>2.5634153719999997E-2</v>
          </cell>
          <cell r="FB687">
            <v>2.677369101E-2</v>
          </cell>
          <cell r="FC687">
            <v>1.9881295919999997E-2</v>
          </cell>
          <cell r="FD687">
            <v>1.6461169790000001E-2</v>
          </cell>
          <cell r="FE687">
            <v>2.1518831919999998E-2</v>
          </cell>
          <cell r="FF687">
            <v>1.1433624480000001E-2</v>
          </cell>
          <cell r="FG687">
            <v>1.2066075990000001E-2</v>
          </cell>
          <cell r="FH687">
            <v>1.7294081460000003E-2</v>
          </cell>
          <cell r="FI687">
            <v>1.8644289029999997E-2</v>
          </cell>
          <cell r="FJ687">
            <v>1.4631891330000002E-2</v>
          </cell>
          <cell r="FK687">
            <v>2.0910058270000004E-2</v>
          </cell>
          <cell r="FL687">
            <v>2.8180732540000003E-2</v>
          </cell>
          <cell r="FM687">
            <v>2.6840869739999999E-2</v>
          </cell>
          <cell r="FN687">
            <v>2.5050697470000001E-2</v>
          </cell>
          <cell r="FO687">
            <v>1.9994622369999999E-2</v>
          </cell>
          <cell r="FP687">
            <v>1.642980921E-2</v>
          </cell>
          <cell r="FQ687">
            <v>2.1713533829999999E-2</v>
          </cell>
          <cell r="FR687">
            <v>1.1428948800000002E-2</v>
          </cell>
          <cell r="FS687">
            <v>1.200886741E-2</v>
          </cell>
          <cell r="FT687">
            <v>1.7329725450000003E-2</v>
          </cell>
          <cell r="FU687">
            <v>1.8730070609999996E-2</v>
          </cell>
          <cell r="FV687">
            <v>1.5158782500000002E-2</v>
          </cell>
          <cell r="FW687">
            <v>2.4170630969999995E-2</v>
          </cell>
          <cell r="FX687">
            <v>3.0912122350000005E-2</v>
          </cell>
          <cell r="FY687">
            <v>2.817926686E-2</v>
          </cell>
          <cell r="FZ687">
            <v>2.4143813190000002E-2</v>
          </cell>
          <cell r="GA687">
            <v>2.0014700810000001E-2</v>
          </cell>
          <cell r="GB687">
            <v>1.7296062349999999E-2</v>
          </cell>
          <cell r="GC687">
            <v>2.1752096690000004E-2</v>
          </cell>
          <cell r="GD687">
            <v>1.2171234280000002E-2</v>
          </cell>
          <cell r="GE687">
            <v>1.108794406E-2</v>
          </cell>
          <cell r="GF687">
            <v>1.8158014240000003E-2</v>
          </cell>
          <cell r="GG687">
            <v>1.9341836259999998E-2</v>
          </cell>
          <cell r="GH687">
            <v>1.5576601660000003E-2</v>
          </cell>
          <cell r="GI687">
            <v>2.721976911E-2</v>
          </cell>
          <cell r="GJ687">
            <v>3.1532340020000001E-2</v>
          </cell>
          <cell r="GK687">
            <v>2.7269088349999995E-2</v>
          </cell>
          <cell r="GL687">
            <v>2.4102448200000001E-2</v>
          </cell>
          <cell r="GM687">
            <v>1.9915281369999999E-2</v>
          </cell>
          <cell r="GN687">
            <v>1.7400178429999996E-2</v>
          </cell>
          <cell r="GO687">
            <v>2.1300397150000004E-2</v>
          </cell>
          <cell r="GP687">
            <v>1.3935804620000001E-2</v>
          </cell>
          <cell r="GQ687">
            <v>9.0560129200000002E-3</v>
          </cell>
          <cell r="GR687">
            <v>1.8411043100000003E-2</v>
          </cell>
          <cell r="GS687">
            <v>1.853472875E-2</v>
          </cell>
          <cell r="GT687">
            <v>1.6586168090000006E-2</v>
          </cell>
          <cell r="GU687">
            <v>2.7393053420000001E-2</v>
          </cell>
          <cell r="GV687">
            <v>3.1989903050000004E-2</v>
          </cell>
          <cell r="GW687">
            <v>2.7048008859999997E-2</v>
          </cell>
          <cell r="GX687">
            <v>2.3628309570000006E-2</v>
          </cell>
          <cell r="GY687">
            <v>1.9796429479999999E-2</v>
          </cell>
          <cell r="GZ687">
            <v>1.768088881E-2</v>
          </cell>
          <cell r="HA687">
            <v>2.0895241860000004E-2</v>
          </cell>
          <cell r="HB687">
            <v>1.4041899640000003E-2</v>
          </cell>
          <cell r="HC687">
            <v>9.3478685499999974E-3</v>
          </cell>
          <cell r="HD687">
            <v>1.4976358710000002E-2</v>
          </cell>
          <cell r="HE687">
            <v>1.8716208749999998E-2</v>
          </cell>
          <cell r="HF687">
            <v>1.8999257560000003E-2</v>
          </cell>
          <cell r="HG687">
            <v>2.55833624E-2</v>
          </cell>
          <cell r="HH687">
            <v>3.0440010650000002E-2</v>
          </cell>
          <cell r="HI687">
            <v>2.7107105460000003E-2</v>
          </cell>
          <cell r="HJ687">
            <v>2.7716086199999997E-2</v>
          </cell>
          <cell r="HK687">
            <v>2.0218812269999997E-2</v>
          </cell>
          <cell r="HL687">
            <v>1.5755060260000002E-2</v>
          </cell>
          <cell r="HM687">
            <v>2.4305563410000001E-2</v>
          </cell>
          <cell r="HN687">
            <v>1.1150600809999999E-2</v>
          </cell>
          <cell r="HO687">
            <v>1.2254304190000001E-2</v>
          </cell>
          <cell r="HP687">
            <v>1.6590292800000003E-2</v>
          </cell>
          <cell r="HQ687">
            <v>1.8668489279999995E-2</v>
          </cell>
          <cell r="HR687">
            <v>1.7602160170000006E-2</v>
          </cell>
          <cell r="HS687">
            <v>2.7069899760000002E-2</v>
          </cell>
          <cell r="HT687">
            <v>3.0403679120000002E-2</v>
          </cell>
          <cell r="HU687">
            <v>2.6896731810000001E-2</v>
          </cell>
          <cell r="HV687">
            <v>2.677369101E-2</v>
          </cell>
          <cell r="HW687">
            <v>1.9881295919999997E-2</v>
          </cell>
          <cell r="HX687">
            <v>1.78948209E-2</v>
          </cell>
          <cell r="HY687">
            <v>2.2065886010000004E-2</v>
          </cell>
          <cell r="HZ687">
            <v>1.1433624480000001E-2</v>
          </cell>
          <cell r="IA687">
            <v>1.2066075990000001E-2</v>
          </cell>
          <cell r="IB687">
            <v>1.7294081460000003E-2</v>
          </cell>
          <cell r="IC687">
            <v>1.8889724349999994E-2</v>
          </cell>
          <cell r="ID687">
            <v>1.7136752860000007E-2</v>
          </cell>
          <cell r="IE687">
            <v>2.778059574E-2</v>
          </cell>
          <cell r="IF687">
            <v>3.1602155210000003E-2</v>
          </cell>
          <cell r="IG687">
            <v>2.8248804119999998E-2</v>
          </cell>
          <cell r="IH687">
            <v>2.4143813190000002E-2</v>
          </cell>
          <cell r="II687">
            <v>2.0014700810000001E-2</v>
          </cell>
          <cell r="IJ687">
            <v>1.7296062349999999E-2</v>
          </cell>
          <cell r="IK687">
            <v>2.1752096690000004E-2</v>
          </cell>
          <cell r="IL687">
            <v>1.2171234280000002E-2</v>
          </cell>
          <cell r="IM687">
            <v>1.106000436E-2</v>
          </cell>
          <cell r="IN687">
            <v>1.8158014240000003E-2</v>
          </cell>
          <cell r="IO687">
            <v>1.9061642549999997E-2</v>
          </cell>
          <cell r="IP687">
            <v>1.6043093030000007E-2</v>
          </cell>
          <cell r="IQ687">
            <v>2.887520646E-2</v>
          </cell>
          <cell r="IR687">
            <v>3.1352300440000001E-2</v>
          </cell>
          <cell r="IS687">
            <v>2.7879083349999997E-2</v>
          </cell>
          <cell r="IT687">
            <v>2.4086834580000004E-2</v>
          </cell>
          <cell r="IU687">
            <v>1.9799553649999999E-2</v>
          </cell>
          <cell r="IV687">
            <v>1.7662870609999999E-2</v>
          </cell>
          <cell r="IW687">
            <v>2.1303286650000003E-2</v>
          </cell>
          <cell r="IX687">
            <v>1.3014881720000001E-2</v>
          </cell>
          <cell r="IY687">
            <v>1.0124779060000002E-2</v>
          </cell>
        </row>
        <row r="688">
          <cell r="C688" t="str">
            <v>WD_.PX.WWA._.NTC.Small_Scale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2.2879338919999995E-2</v>
          </cell>
          <cell r="EW688">
            <v>1.4316925540000001E-2</v>
          </cell>
          <cell r="EX688">
            <v>1.8201410319999996E-2</v>
          </cell>
          <cell r="EY688">
            <v>1.5716795530000001E-2</v>
          </cell>
          <cell r="EZ688">
            <v>1.4260704829999997E-2</v>
          </cell>
          <cell r="FA688">
            <v>8.0930970800000002E-3</v>
          </cell>
          <cell r="FB688">
            <v>1.4710613490000001E-2</v>
          </cell>
          <cell r="FC688">
            <v>1.102655866E-2</v>
          </cell>
          <cell r="FD688">
            <v>9.1436659699999992E-3</v>
          </cell>
          <cell r="FE688">
            <v>1.738259562E-2</v>
          </cell>
          <cell r="FF688">
            <v>1.7917269439999994E-2</v>
          </cell>
          <cell r="FG688">
            <v>1.497240329E-2</v>
          </cell>
          <cell r="FH688">
            <v>2.3259231049999995E-2</v>
          </cell>
          <cell r="FI688">
            <v>1.389144891E-2</v>
          </cell>
          <cell r="FJ688">
            <v>1.9485105839999999E-2</v>
          </cell>
          <cell r="FK688">
            <v>1.6197947650000002E-2</v>
          </cell>
          <cell r="FL688">
            <v>1.5417498369999998E-2</v>
          </cell>
          <cell r="FM688">
            <v>9.7115687400000025E-3</v>
          </cell>
          <cell r="FN688">
            <v>1.5012102540000002E-2</v>
          </cell>
          <cell r="FO688">
            <v>1.0772473330000001E-2</v>
          </cell>
          <cell r="FP688">
            <v>9.4032207300000017E-3</v>
          </cell>
          <cell r="FQ688">
            <v>1.737939199E-2</v>
          </cell>
          <cell r="FR688">
            <v>1.8454371499999993E-2</v>
          </cell>
          <cell r="FS688">
            <v>1.4419503830000001E-2</v>
          </cell>
          <cell r="FT688">
            <v>2.4353748599999996E-2</v>
          </cell>
          <cell r="FU688">
            <v>1.2897080260000001E-2</v>
          </cell>
          <cell r="FV688">
            <v>1.996427617E-2</v>
          </cell>
          <cell r="FW688">
            <v>1.9318025080000002E-2</v>
          </cell>
          <cell r="FX688">
            <v>1.6188936720000002E-2</v>
          </cell>
          <cell r="FY688">
            <v>1.234823532E-2</v>
          </cell>
          <cell r="FZ688">
            <v>1.3543332640000001E-2</v>
          </cell>
          <cell r="GA688">
            <v>1.1278157799999997E-2</v>
          </cell>
          <cell r="GB688">
            <v>9.1308297000000007E-3</v>
          </cell>
          <cell r="GC688">
            <v>1.7377321330000001E-2</v>
          </cell>
          <cell r="GD688">
            <v>1.9933807589999995E-2</v>
          </cell>
          <cell r="GE688">
            <v>1.3097048749999998E-2</v>
          </cell>
          <cell r="GF688">
            <v>2.3968011600000002E-2</v>
          </cell>
          <cell r="GG688">
            <v>1.3320315409999998E-2</v>
          </cell>
          <cell r="GH688">
            <v>2.2134132119999997E-2</v>
          </cell>
          <cell r="GI688">
            <v>2.2217548270000002E-2</v>
          </cell>
          <cell r="GJ688">
            <v>1.7259417020000001E-2</v>
          </cell>
          <cell r="GK688">
            <v>1.1642104880000002E-2</v>
          </cell>
          <cell r="GL688">
            <v>1.3559155570000002E-2</v>
          </cell>
          <cell r="GM688">
            <v>1.1258917029999998E-2</v>
          </cell>
          <cell r="GN688">
            <v>9.2129600700000015E-3</v>
          </cell>
          <cell r="GO688">
            <v>1.8133030970000002E-2</v>
          </cell>
          <cell r="GP688">
            <v>2.1309416000000001E-2</v>
          </cell>
          <cell r="GQ688">
            <v>1.088381781E-2</v>
          </cell>
          <cell r="GR688">
            <v>2.5127736689999999E-2</v>
          </cell>
          <cell r="GS688">
            <v>1.2795238710000004E-2</v>
          </cell>
          <cell r="GT688">
            <v>2.2941919089999999E-2</v>
          </cell>
          <cell r="GU688">
            <v>2.1737759950000001E-2</v>
          </cell>
          <cell r="GV688">
            <v>1.7301965060000001E-2</v>
          </cell>
          <cell r="GW688">
            <v>1.1643445470000003E-2</v>
          </cell>
          <cell r="GX688">
            <v>1.3801328740000004E-2</v>
          </cell>
          <cell r="GY688">
            <v>1.1052548749999998E-2</v>
          </cell>
          <cell r="GZ688">
            <v>1.0487962560000001E-2</v>
          </cell>
          <cell r="HA688">
            <v>1.695757979E-2</v>
          </cell>
          <cell r="HB688">
            <v>2.1313652880000002E-2</v>
          </cell>
          <cell r="HC688">
            <v>1.1548328049999999E-2</v>
          </cell>
          <cell r="HD688">
            <v>2.1074482119999998E-2</v>
          </cell>
          <cell r="HE688">
            <v>1.550855433E-2</v>
          </cell>
          <cell r="HF688">
            <v>2.3114535329999995E-2</v>
          </cell>
          <cell r="HG688">
            <v>2.0273884420000006E-2</v>
          </cell>
          <cell r="HH688">
            <v>1.9216871569999999E-2</v>
          </cell>
          <cell r="HI688">
            <v>1.184218834E-2</v>
          </cell>
          <cell r="HJ688">
            <v>1.4906514620000004E-2</v>
          </cell>
          <cell r="HK688">
            <v>1.168011381E-2</v>
          </cell>
          <cell r="HL688">
            <v>9.5344817900000003E-3</v>
          </cell>
          <cell r="HM688">
            <v>1.8378682510000001E-2</v>
          </cell>
          <cell r="HN688">
            <v>1.7363342019999995E-2</v>
          </cell>
          <cell r="HO688">
            <v>1.5526088889999999E-2</v>
          </cell>
          <cell r="HP688">
            <v>2.2879338919999995E-2</v>
          </cell>
          <cell r="HQ688">
            <v>1.4316925540000001E-2</v>
          </cell>
          <cell r="HR688">
            <v>2.2360465609999998E-2</v>
          </cell>
          <cell r="HS688">
            <v>2.2146637860000006E-2</v>
          </cell>
          <cell r="HT688">
            <v>1.8855399809999999E-2</v>
          </cell>
          <cell r="HU688">
            <v>1.0805396469999999E-2</v>
          </cell>
          <cell r="HV688">
            <v>1.4992913610000004E-2</v>
          </cell>
          <cell r="HW688">
            <v>1.177791097E-2</v>
          </cell>
          <cell r="HX688">
            <v>9.8872892700000003E-3</v>
          </cell>
          <cell r="HY688">
            <v>1.75938504E-2</v>
          </cell>
          <cell r="HZ688">
            <v>1.7917269439999994E-2</v>
          </cell>
          <cell r="IA688">
            <v>1.497240329E-2</v>
          </cell>
          <cell r="IB688">
            <v>2.3259231049999995E-2</v>
          </cell>
          <cell r="IC688">
            <v>1.3991597810000001E-2</v>
          </cell>
          <cell r="ID688">
            <v>2.23122116E-2</v>
          </cell>
          <cell r="IE688">
            <v>2.3372474850000005E-2</v>
          </cell>
          <cell r="IF688">
            <v>1.83987878E-2</v>
          </cell>
          <cell r="IG688">
            <v>1.303943556E-2</v>
          </cell>
          <cell r="IH688">
            <v>1.355320504E-2</v>
          </cell>
          <cell r="II688">
            <v>1.1462740729999997E-2</v>
          </cell>
          <cell r="IJ688">
            <v>9.1363037600000006E-3</v>
          </cell>
          <cell r="IK688">
            <v>1.7377321330000001E-2</v>
          </cell>
          <cell r="IL688">
            <v>1.9933807589999995E-2</v>
          </cell>
          <cell r="IM688">
            <v>1.2955724689999998E-2</v>
          </cell>
          <cell r="IN688">
            <v>2.3968011600000002E-2</v>
          </cell>
          <cell r="IO688">
            <v>1.2557808279999999E-2</v>
          </cell>
          <cell r="IP688">
            <v>2.2366587529999999E-2</v>
          </cell>
          <cell r="IQ688">
            <v>2.4858329530000008E-2</v>
          </cell>
          <cell r="IR688">
            <v>1.6910253320000002E-2</v>
          </cell>
          <cell r="IS688">
            <v>1.2967613980000001E-2</v>
          </cell>
          <cell r="IT688">
            <v>1.3546120570000002E-2</v>
          </cell>
          <cell r="IU688">
            <v>1.1331394619999997E-2</v>
          </cell>
          <cell r="IV688">
            <v>9.1483126900000003E-3</v>
          </cell>
          <cell r="IW688">
            <v>1.7366570559999999E-2</v>
          </cell>
          <cell r="IX688">
            <v>2.2103810959999994E-2</v>
          </cell>
          <cell r="IY688">
            <v>1.0925223649999998E-2</v>
          </cell>
        </row>
        <row r="689">
          <cell r="C689" t="str">
            <v>WD_.PX.WWA._.NTC.Utility_Scale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  <cell r="BZ689">
            <v>0</v>
          </cell>
          <cell r="CA689">
            <v>0</v>
          </cell>
          <cell r="CB689">
            <v>0</v>
          </cell>
          <cell r="CC689">
            <v>0</v>
          </cell>
          <cell r="CD689">
            <v>0</v>
          </cell>
          <cell r="CE689">
            <v>0</v>
          </cell>
          <cell r="CF689">
            <v>0</v>
          </cell>
          <cell r="CG689">
            <v>0</v>
          </cell>
          <cell r="CH689">
            <v>0</v>
          </cell>
          <cell r="CI689">
            <v>0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P689">
            <v>0</v>
          </cell>
          <cell r="CQ689">
            <v>0</v>
          </cell>
          <cell r="CR689">
            <v>0</v>
          </cell>
          <cell r="CS689">
            <v>0</v>
          </cell>
          <cell r="CT689">
            <v>0</v>
          </cell>
          <cell r="CU689">
            <v>0</v>
          </cell>
          <cell r="CV689">
            <v>0</v>
          </cell>
          <cell r="CW689">
            <v>0</v>
          </cell>
          <cell r="CX689">
            <v>0</v>
          </cell>
          <cell r="CY689">
            <v>0</v>
          </cell>
          <cell r="CZ689">
            <v>0</v>
          </cell>
          <cell r="DA689">
            <v>0</v>
          </cell>
          <cell r="DB689">
            <v>0</v>
          </cell>
          <cell r="DC689">
            <v>0</v>
          </cell>
          <cell r="DD689">
            <v>0</v>
          </cell>
          <cell r="DE689">
            <v>0</v>
          </cell>
          <cell r="DF689">
            <v>0</v>
          </cell>
          <cell r="DG689">
            <v>0</v>
          </cell>
          <cell r="DH689">
            <v>0</v>
          </cell>
          <cell r="DI689">
            <v>0</v>
          </cell>
          <cell r="DJ689">
            <v>0</v>
          </cell>
          <cell r="DK689">
            <v>0</v>
          </cell>
          <cell r="DL689">
            <v>0</v>
          </cell>
          <cell r="DM689">
            <v>0</v>
          </cell>
          <cell r="DN689">
            <v>0</v>
          </cell>
          <cell r="DO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DX689">
            <v>0</v>
          </cell>
          <cell r="DY689">
            <v>0</v>
          </cell>
          <cell r="DZ689">
            <v>0</v>
          </cell>
          <cell r="EA689">
            <v>0</v>
          </cell>
          <cell r="EB689">
            <v>0</v>
          </cell>
          <cell r="EC689">
            <v>0</v>
          </cell>
          <cell r="ED689">
            <v>0</v>
          </cell>
          <cell r="EE689">
            <v>0</v>
          </cell>
          <cell r="EF689">
            <v>0</v>
          </cell>
          <cell r="EG689">
            <v>0</v>
          </cell>
          <cell r="EH689">
            <v>0</v>
          </cell>
          <cell r="EI689">
            <v>0</v>
          </cell>
          <cell r="EJ689">
            <v>0</v>
          </cell>
          <cell r="EK689">
            <v>0</v>
          </cell>
          <cell r="EL689">
            <v>0</v>
          </cell>
          <cell r="EM689">
            <v>0</v>
          </cell>
          <cell r="EN689">
            <v>0</v>
          </cell>
          <cell r="EO689">
            <v>0</v>
          </cell>
          <cell r="EP689">
            <v>0</v>
          </cell>
          <cell r="EQ689">
            <v>0</v>
          </cell>
          <cell r="ER689">
            <v>0</v>
          </cell>
          <cell r="ES689">
            <v>0</v>
          </cell>
          <cell r="ET689">
            <v>0</v>
          </cell>
          <cell r="EU689">
            <v>0</v>
          </cell>
          <cell r="EV689">
            <v>3.0934425709999998E-2</v>
          </cell>
          <cell r="EW689">
            <v>2.0327241490000002E-2</v>
          </cell>
          <cell r="EX689">
            <v>2.4907239340000002E-2</v>
          </cell>
          <cell r="EY689">
            <v>2.2175061570000001E-2</v>
          </cell>
          <cell r="EZ689">
            <v>1.9533373990000002E-2</v>
          </cell>
          <cell r="FA689">
            <v>1.2494465399999998E-2</v>
          </cell>
          <cell r="FB689">
            <v>1.8257266450000004E-2</v>
          </cell>
          <cell r="FC689">
            <v>1.4374180639999996E-2</v>
          </cell>
          <cell r="FD689">
            <v>1.361514669E-2</v>
          </cell>
          <cell r="FE689">
            <v>2.2776726080000007E-2</v>
          </cell>
          <cell r="FF689">
            <v>2.4968754240000002E-2</v>
          </cell>
          <cell r="FG689">
            <v>1.9297172419999998E-2</v>
          </cell>
          <cell r="FH689">
            <v>3.1575025289999996E-2</v>
          </cell>
          <cell r="FI689">
            <v>1.9653920320000001E-2</v>
          </cell>
          <cell r="FJ689">
            <v>2.6313866819999997E-2</v>
          </cell>
          <cell r="FK689">
            <v>2.2899793069999997E-2</v>
          </cell>
          <cell r="FL689">
            <v>2.093668802E-2</v>
          </cell>
          <cell r="FM689">
            <v>1.4097877809999999E-2</v>
          </cell>
          <cell r="FN689">
            <v>1.7546615010000002E-2</v>
          </cell>
          <cell r="FO689">
            <v>1.4347179529999997E-2</v>
          </cell>
          <cell r="FP689">
            <v>1.3996859580000003E-2</v>
          </cell>
          <cell r="FQ689">
            <v>2.2830107370000005E-2</v>
          </cell>
          <cell r="FR689">
            <v>2.5776081400000001E-2</v>
          </cell>
          <cell r="FS689">
            <v>1.8462185790000002E-2</v>
          </cell>
          <cell r="FT689">
            <v>3.3132316619999998E-2</v>
          </cell>
          <cell r="FU689">
            <v>1.8267717139999994E-2</v>
          </cell>
          <cell r="FV689">
            <v>2.6979819169999992E-2</v>
          </cell>
          <cell r="FW689">
            <v>2.6613617119999999E-2</v>
          </cell>
          <cell r="FX689">
            <v>2.0787145520000001E-2</v>
          </cell>
          <cell r="FY689">
            <v>1.611550476E-2</v>
          </cell>
          <cell r="FZ689">
            <v>1.5847394659999996E-2</v>
          </cell>
          <cell r="GA689">
            <v>1.5071623929999996E-2</v>
          </cell>
          <cell r="GB689">
            <v>1.363409982E-2</v>
          </cell>
          <cell r="GC689">
            <v>2.2765884920000007E-2</v>
          </cell>
          <cell r="GD689">
            <v>2.7791900570000003E-2</v>
          </cell>
          <cell r="GE689">
            <v>1.6741285509999995E-2</v>
          </cell>
          <cell r="GF689">
            <v>3.2550791610000004E-2</v>
          </cell>
          <cell r="GG689">
            <v>1.8966830069999996E-2</v>
          </cell>
          <cell r="GH689">
            <v>2.9612362569999995E-2</v>
          </cell>
          <cell r="GI689">
            <v>2.7958100809999994E-2</v>
          </cell>
          <cell r="GJ689">
            <v>2.1145337550000001E-2</v>
          </cell>
          <cell r="GK689">
            <v>1.4811233499999998E-2</v>
          </cell>
          <cell r="GL689">
            <v>1.5821565820000001E-2</v>
          </cell>
          <cell r="GM689">
            <v>1.4845150949999995E-2</v>
          </cell>
          <cell r="GN689">
            <v>1.382313315E-2</v>
          </cell>
          <cell r="GO689">
            <v>2.3809776920000005E-2</v>
          </cell>
          <cell r="GP689">
            <v>2.8992469050000004E-2</v>
          </cell>
          <cell r="GQ689">
            <v>1.4283943909999999E-2</v>
          </cell>
          <cell r="GR689">
            <v>3.3965351520000006E-2</v>
          </cell>
          <cell r="GS689">
            <v>1.8412164260000002E-2</v>
          </cell>
          <cell r="GT689">
            <v>3.081375435E-2</v>
          </cell>
          <cell r="GU689">
            <v>3.1115207260000003E-2</v>
          </cell>
          <cell r="GV689">
            <v>2.4762042010000009E-2</v>
          </cell>
          <cell r="GW689">
            <v>1.7831807459999998E-2</v>
          </cell>
          <cell r="GX689">
            <v>2.149504868999999E-2</v>
          </cell>
          <cell r="GY689">
            <v>1.7565018529999997E-2</v>
          </cell>
          <cell r="GZ689">
            <v>1.559724086E-2</v>
          </cell>
          <cell r="HA689">
            <v>2.2426261590000003E-2</v>
          </cell>
          <cell r="HB689">
            <v>2.8997008700000004E-2</v>
          </cell>
          <cell r="HC689">
            <v>1.5364511530000001E-2</v>
          </cell>
          <cell r="HD689">
            <v>2.8929842990000003E-2</v>
          </cell>
          <cell r="HE689">
            <v>2.1443776079999994E-2</v>
          </cell>
          <cell r="HF689">
            <v>3.1156419030000004E-2</v>
          </cell>
          <cell r="HG689">
            <v>2.8841222719999997E-2</v>
          </cell>
          <cell r="HH689">
            <v>2.6648162310000001E-2</v>
          </cell>
          <cell r="HI689">
            <v>1.8505424510000004E-2</v>
          </cell>
          <cell r="HJ689">
            <v>2.2579419830000003E-2</v>
          </cell>
          <cell r="HK689">
            <v>1.8334959540000001E-2</v>
          </cell>
          <cell r="HL689">
            <v>1.4573108250000001E-2</v>
          </cell>
          <cell r="HM689">
            <v>2.4404225910000008E-2</v>
          </cell>
          <cell r="HN689">
            <v>2.4065824520000001E-2</v>
          </cell>
          <cell r="HO689">
            <v>2.0193327679999998E-2</v>
          </cell>
          <cell r="HP689">
            <v>3.0934425709999998E-2</v>
          </cell>
          <cell r="HQ689">
            <v>2.0327241490000002E-2</v>
          </cell>
          <cell r="HR689">
            <v>3.0004903280000002E-2</v>
          </cell>
          <cell r="HS689">
            <v>3.1190828719999997E-2</v>
          </cell>
          <cell r="HT689">
            <v>2.5897308650000003E-2</v>
          </cell>
          <cell r="HU689">
            <v>1.7489245319999999E-2</v>
          </cell>
          <cell r="HV689">
            <v>2.2649767420000001E-2</v>
          </cell>
          <cell r="HW689">
            <v>1.8548585950000002E-2</v>
          </cell>
          <cell r="HX689">
            <v>1.5095653160000003E-2</v>
          </cell>
          <cell r="HY689">
            <v>2.3165463460000008E-2</v>
          </cell>
          <cell r="HZ689">
            <v>2.4968754240000002E-2</v>
          </cell>
          <cell r="IA689">
            <v>1.9297172419999998E-2</v>
          </cell>
          <cell r="IB689">
            <v>3.1575025289999996E-2</v>
          </cell>
          <cell r="IC689">
            <v>1.9825008469999999E-2</v>
          </cell>
          <cell r="ID689">
            <v>2.9896130700000002E-2</v>
          </cell>
          <cell r="IE689">
            <v>3.3411625540000003E-2</v>
          </cell>
          <cell r="IF689">
            <v>2.5235858680000004E-2</v>
          </cell>
          <cell r="IG689">
            <v>1.9995051530000002E-2</v>
          </cell>
          <cell r="IH689">
            <v>2.1123655439999996E-2</v>
          </cell>
          <cell r="II689">
            <v>1.8217124469999998E-2</v>
          </cell>
          <cell r="IJ689">
            <v>1.3900022840000003E-2</v>
          </cell>
          <cell r="IK689">
            <v>2.2765884920000007E-2</v>
          </cell>
          <cell r="IL689">
            <v>2.7791900570000003E-2</v>
          </cell>
          <cell r="IM689">
            <v>1.6473801449999995E-2</v>
          </cell>
          <cell r="IN689">
            <v>3.2550791610000004E-2</v>
          </cell>
          <cell r="IO689">
            <v>1.7745459479999996E-2</v>
          </cell>
          <cell r="IP689">
            <v>3.000077613E-2</v>
          </cell>
          <cell r="IQ689">
            <v>3.5035461409999996E-2</v>
          </cell>
          <cell r="IR689">
            <v>2.3477686900000006E-2</v>
          </cell>
          <cell r="IS689">
            <v>1.9942467960000002E-2</v>
          </cell>
          <cell r="IT689">
            <v>2.1102685019999998E-2</v>
          </cell>
          <cell r="IU689">
            <v>1.798512516E-2</v>
          </cell>
          <cell r="IV689">
            <v>1.3952870070000003E-2</v>
          </cell>
          <cell r="IW689">
            <v>2.2721837730000003E-2</v>
          </cell>
          <cell r="IX689">
            <v>3.013653677E-2</v>
          </cell>
          <cell r="IY689">
            <v>1.43836569E-2</v>
          </cell>
        </row>
        <row r="690">
          <cell r="C690" t="str">
            <v>WD_.PX.WYC._.NTC.Small_Scale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0</v>
          </cell>
          <cell r="CF690">
            <v>0</v>
          </cell>
          <cell r="CG690">
            <v>0</v>
          </cell>
          <cell r="CH690">
            <v>0</v>
          </cell>
          <cell r="CI690">
            <v>0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P690">
            <v>0</v>
          </cell>
          <cell r="CQ690">
            <v>0</v>
          </cell>
          <cell r="CR690">
            <v>0</v>
          </cell>
          <cell r="CS690">
            <v>0</v>
          </cell>
          <cell r="CT690">
            <v>0</v>
          </cell>
          <cell r="CU690">
            <v>0</v>
          </cell>
          <cell r="CV690">
            <v>0</v>
          </cell>
          <cell r="CW690">
            <v>0</v>
          </cell>
          <cell r="CX690">
            <v>0</v>
          </cell>
          <cell r="CY690">
            <v>0</v>
          </cell>
          <cell r="CZ690">
            <v>0</v>
          </cell>
          <cell r="DA690">
            <v>0</v>
          </cell>
          <cell r="DB690">
            <v>0</v>
          </cell>
          <cell r="DC690">
            <v>0</v>
          </cell>
          <cell r="DD690">
            <v>0</v>
          </cell>
          <cell r="DE690">
            <v>0</v>
          </cell>
          <cell r="DF690">
            <v>0</v>
          </cell>
          <cell r="DG690">
            <v>0</v>
          </cell>
          <cell r="DH690">
            <v>0</v>
          </cell>
          <cell r="DI690">
            <v>0</v>
          </cell>
          <cell r="DJ690">
            <v>0</v>
          </cell>
          <cell r="DK690">
            <v>0</v>
          </cell>
          <cell r="DL690">
            <v>0</v>
          </cell>
          <cell r="DM690">
            <v>0</v>
          </cell>
          <cell r="DN690">
            <v>0</v>
          </cell>
          <cell r="DO690">
            <v>0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DX690">
            <v>0</v>
          </cell>
          <cell r="DY690">
            <v>0</v>
          </cell>
          <cell r="DZ690">
            <v>0</v>
          </cell>
          <cell r="EA690">
            <v>0</v>
          </cell>
          <cell r="EB690">
            <v>0</v>
          </cell>
          <cell r="EC690">
            <v>0</v>
          </cell>
          <cell r="ED690">
            <v>0</v>
          </cell>
          <cell r="EE690">
            <v>0</v>
          </cell>
          <cell r="EF690">
            <v>0</v>
          </cell>
          <cell r="EG690">
            <v>0</v>
          </cell>
          <cell r="EH690">
            <v>0</v>
          </cell>
          <cell r="EI690">
            <v>0</v>
          </cell>
          <cell r="EJ690">
            <v>0</v>
          </cell>
          <cell r="EK690">
            <v>0</v>
          </cell>
          <cell r="EL690">
            <v>0</v>
          </cell>
          <cell r="EM690">
            <v>0</v>
          </cell>
          <cell r="EN690">
            <v>0</v>
          </cell>
          <cell r="EO690">
            <v>0</v>
          </cell>
          <cell r="EP690">
            <v>0</v>
          </cell>
          <cell r="EQ690">
            <v>0</v>
          </cell>
          <cell r="ER690">
            <v>0</v>
          </cell>
          <cell r="ES690">
            <v>0</v>
          </cell>
          <cell r="ET690">
            <v>0</v>
          </cell>
          <cell r="EU690">
            <v>0</v>
          </cell>
          <cell r="EV690">
            <v>1.6621929150000003E-2</v>
          </cell>
          <cell r="EW690">
            <v>1.8187174519999998E-2</v>
          </cell>
          <cell r="EX690">
            <v>8.9361141099999989E-3</v>
          </cell>
          <cell r="EY690">
            <v>7.91722498E-3</v>
          </cell>
          <cell r="EZ690">
            <v>1.5823258770000004E-2</v>
          </cell>
          <cell r="FA690">
            <v>1.2579257439999998E-2</v>
          </cell>
          <cell r="FB690">
            <v>1.2390360809999999E-2</v>
          </cell>
          <cell r="FC690">
            <v>1.3492241320000001E-2</v>
          </cell>
          <cell r="FD690">
            <v>1.2465677179999999E-2</v>
          </cell>
          <cell r="FE690">
            <v>1.101175714E-2</v>
          </cell>
          <cell r="FF690">
            <v>1.6206423730000002E-2</v>
          </cell>
          <cell r="FG690">
            <v>1.6110590590000001E-2</v>
          </cell>
          <cell r="FH690">
            <v>1.7680383290000004E-2</v>
          </cell>
          <cell r="FI690">
            <v>1.9129477900000001E-2</v>
          </cell>
          <cell r="FJ690">
            <v>1.0546180259999999E-2</v>
          </cell>
          <cell r="FK690">
            <v>6.9052707899999993E-3</v>
          </cell>
          <cell r="FL690">
            <v>1.8094696270000002E-2</v>
          </cell>
          <cell r="FM690">
            <v>1.217922362E-2</v>
          </cell>
          <cell r="FN690">
            <v>1.2511541740000002E-2</v>
          </cell>
          <cell r="FO690">
            <v>1.4331029200000001E-2</v>
          </cell>
          <cell r="FP690">
            <v>1.3553335600000001E-2</v>
          </cell>
          <cell r="FQ690">
            <v>1.0243949329999998E-2</v>
          </cell>
          <cell r="FR690">
            <v>1.4430915010000002E-2</v>
          </cell>
          <cell r="FS690">
            <v>1.5010550940000004E-2</v>
          </cell>
          <cell r="FT690">
            <v>1.7925550200000001E-2</v>
          </cell>
          <cell r="FU690">
            <v>1.9796801980000001E-2</v>
          </cell>
          <cell r="FV690">
            <v>1.039646317E-2</v>
          </cell>
          <cell r="FW690">
            <v>6.0366754299999992E-3</v>
          </cell>
          <cell r="FX690">
            <v>1.468980387E-2</v>
          </cell>
          <cell r="FY690">
            <v>1.48841652E-2</v>
          </cell>
          <cell r="FZ690">
            <v>1.3118226310000002E-2</v>
          </cell>
          <cell r="GA690">
            <v>1.4162618140000001E-2</v>
          </cell>
          <cell r="GB690">
            <v>1.400260287E-2</v>
          </cell>
          <cell r="GC690">
            <v>1.103954798E-2</v>
          </cell>
          <cell r="GD690">
            <v>1.4938953010000002E-2</v>
          </cell>
          <cell r="GE690">
            <v>1.5219832100000004E-2</v>
          </cell>
          <cell r="GF690">
            <v>1.5723753190000002E-2</v>
          </cell>
          <cell r="GG690">
            <v>1.9829838190000001E-2</v>
          </cell>
          <cell r="GH690">
            <v>1.504272123E-2</v>
          </cell>
          <cell r="GI690">
            <v>4.9857392399999994E-3</v>
          </cell>
          <cell r="GJ690">
            <v>1.5870969879999999E-2</v>
          </cell>
          <cell r="GK690">
            <v>1.5651610240000002E-2</v>
          </cell>
          <cell r="GL690">
            <v>1.2422967720000002E-2</v>
          </cell>
          <cell r="GM690">
            <v>1.436312744E-2</v>
          </cell>
          <cell r="GN690">
            <v>1.307988998E-2</v>
          </cell>
          <cell r="GO690">
            <v>1.648955773E-2</v>
          </cell>
          <cell r="GP690">
            <v>1.6355079670000001E-2</v>
          </cell>
          <cell r="GQ690">
            <v>1.2765684100000001E-2</v>
          </cell>
          <cell r="GR690">
            <v>1.6620635410000001E-2</v>
          </cell>
          <cell r="GS690">
            <v>1.9580725550000001E-2</v>
          </cell>
          <cell r="GT690">
            <v>1.7994319979999999E-2</v>
          </cell>
          <cell r="GU690">
            <v>7.6798069900000012E-3</v>
          </cell>
          <cell r="GV690">
            <v>1.9380051789999995E-2</v>
          </cell>
          <cell r="GW690">
            <v>1.6614321060000003E-2</v>
          </cell>
          <cell r="GX690">
            <v>1.2058447120000001E-2</v>
          </cell>
          <cell r="GY690">
            <v>1.46307538E-2</v>
          </cell>
          <cell r="GZ690">
            <v>1.424154174E-2</v>
          </cell>
          <cell r="HA690">
            <v>1.7129316280000001E-2</v>
          </cell>
          <cell r="HB690">
            <v>1.6620102590000001E-2</v>
          </cell>
          <cell r="HC690">
            <v>1.450294465E-2</v>
          </cell>
          <cell r="HD690">
            <v>2.0696974700000002E-2</v>
          </cell>
          <cell r="HE690">
            <v>2.3007771949999999E-2</v>
          </cell>
          <cell r="HF690">
            <v>2.0746094970000004E-2</v>
          </cell>
          <cell r="HG690">
            <v>1.5782393969999999E-2</v>
          </cell>
          <cell r="HH690">
            <v>2.3455369519999995E-2</v>
          </cell>
          <cell r="HI690">
            <v>1.7871812220000002E-2</v>
          </cell>
          <cell r="HJ690">
            <v>1.3575469530000002E-2</v>
          </cell>
          <cell r="HK690">
            <v>1.3466530320000001E-2</v>
          </cell>
          <cell r="HL690">
            <v>1.5198100110000005E-2</v>
          </cell>
          <cell r="HM690">
            <v>2.0967206209999999E-2</v>
          </cell>
          <cell r="HN690">
            <v>1.4408744750000002E-2</v>
          </cell>
          <cell r="HO690">
            <v>1.6452127010000001E-2</v>
          </cell>
          <cell r="HP690">
            <v>4.5162370230000005E-2</v>
          </cell>
          <cell r="HQ690">
            <v>5.894279216E-2</v>
          </cell>
          <cell r="HR690">
            <v>5.4023760160000003E-2</v>
          </cell>
          <cell r="HS690">
            <v>5.0241660370000003E-2</v>
          </cell>
          <cell r="HT690">
            <v>6.6200563170000004E-2</v>
          </cell>
          <cell r="HU690">
            <v>5.9105714900000009E-2</v>
          </cell>
          <cell r="HV690">
            <v>5.6758949230000008E-2</v>
          </cell>
          <cell r="HW690">
            <v>6.6725389480000008E-2</v>
          </cell>
          <cell r="HX690">
            <v>5.3854092300000003E-2</v>
          </cell>
          <cell r="HY690">
            <v>4.6031476049999999E-2</v>
          </cell>
          <cell r="HZ690">
            <v>5.1861377790000003E-2</v>
          </cell>
          <cell r="IA690">
            <v>3.2669072540000003E-2</v>
          </cell>
          <cell r="IB690">
            <v>4.2523084850000004E-2</v>
          </cell>
          <cell r="IC690">
            <v>5.9681169029999995E-2</v>
          </cell>
          <cell r="ID690">
            <v>5.0822227250000004E-2</v>
          </cell>
          <cell r="IE690">
            <v>4.8559655020000002E-2</v>
          </cell>
          <cell r="IF690">
            <v>7.0511040250000004E-2</v>
          </cell>
          <cell r="IG690">
            <v>5.0621242810000001E-2</v>
          </cell>
          <cell r="IH690">
            <v>6.3617376220000008E-2</v>
          </cell>
          <cell r="II690">
            <v>6.4975955479999986E-2</v>
          </cell>
          <cell r="IJ690">
            <v>5.340602782E-2</v>
          </cell>
          <cell r="IK690">
            <v>5.3101657649999995E-2</v>
          </cell>
          <cell r="IL690">
            <v>4.1570338139999989E-2</v>
          </cell>
          <cell r="IM690">
            <v>2.8650186179999999E-2</v>
          </cell>
          <cell r="IN690">
            <v>4.230657443E-2</v>
          </cell>
          <cell r="IO690">
            <v>5.9360808699999996E-2</v>
          </cell>
          <cell r="IP690">
            <v>5.6579051610000007E-2</v>
          </cell>
          <cell r="IQ690">
            <v>3.8598172490000006E-2</v>
          </cell>
          <cell r="IR690">
            <v>7.0855147510000008E-2</v>
          </cell>
          <cell r="IS690">
            <v>5.311329846E-2</v>
          </cell>
          <cell r="IT690">
            <v>6.3806700699999996E-2</v>
          </cell>
          <cell r="IU690">
            <v>6.641760431999999E-2</v>
          </cell>
          <cell r="IV690">
            <v>5.0022204969999998E-2</v>
          </cell>
          <cell r="IW690">
            <v>6.1184678590000006E-2</v>
          </cell>
          <cell r="IX690">
            <v>3.5900748399999995E-2</v>
          </cell>
          <cell r="IY690">
            <v>2.9892481950000004E-2</v>
          </cell>
        </row>
        <row r="691">
          <cell r="C691" t="str">
            <v>WD_.PX.WYE._.NTC.Small_Scale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0</v>
          </cell>
          <cell r="CS691">
            <v>0</v>
          </cell>
          <cell r="CT691">
            <v>0</v>
          </cell>
          <cell r="CU691">
            <v>0</v>
          </cell>
          <cell r="CV691">
            <v>0</v>
          </cell>
          <cell r="CW691">
            <v>0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0</v>
          </cell>
          <cell r="DC691">
            <v>0</v>
          </cell>
          <cell r="DD691">
            <v>0</v>
          </cell>
          <cell r="DE691">
            <v>0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0</v>
          </cell>
          <cell r="DK691">
            <v>0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0</v>
          </cell>
          <cell r="EF691">
            <v>0</v>
          </cell>
          <cell r="EG691">
            <v>0</v>
          </cell>
          <cell r="EH691">
            <v>0</v>
          </cell>
          <cell r="EI691">
            <v>0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0</v>
          </cell>
          <cell r="ER691">
            <v>0</v>
          </cell>
          <cell r="ES691">
            <v>0</v>
          </cell>
          <cell r="ET691">
            <v>0</v>
          </cell>
          <cell r="EU691">
            <v>0</v>
          </cell>
          <cell r="EV691">
            <v>4.0243736259999996E-2</v>
          </cell>
          <cell r="EW691">
            <v>1.6909894390000003E-2</v>
          </cell>
          <cell r="EX691">
            <v>1.8454725309999996E-2</v>
          </cell>
          <cell r="EY691">
            <v>1.4942436789999996E-2</v>
          </cell>
          <cell r="EZ691">
            <v>1.5151027329999999E-2</v>
          </cell>
          <cell r="FA691">
            <v>1.4614235860000001E-2</v>
          </cell>
          <cell r="FB691">
            <v>1.5909246509999996E-2</v>
          </cell>
          <cell r="FC691">
            <v>1.6005503169999998E-2</v>
          </cell>
          <cell r="FD691">
            <v>1.2572554699999999E-2</v>
          </cell>
          <cell r="FE691">
            <v>1.8997057890000002E-2</v>
          </cell>
          <cell r="FF691">
            <v>3.5589483489999997E-2</v>
          </cell>
          <cell r="FG691">
            <v>5.1851737260000003E-2</v>
          </cell>
          <cell r="FH691">
            <v>3.8469267130000005E-2</v>
          </cell>
          <cell r="FI691">
            <v>2.2431265719999999E-2</v>
          </cell>
          <cell r="FJ691">
            <v>1.8842856970000006E-2</v>
          </cell>
          <cell r="FK691">
            <v>1.4782043829999999E-2</v>
          </cell>
          <cell r="FL691">
            <v>1.4964741730000002E-2</v>
          </cell>
          <cell r="FM691">
            <v>1.8095830269999998E-2</v>
          </cell>
          <cell r="FN691">
            <v>1.4727402729999997E-2</v>
          </cell>
          <cell r="FO691">
            <v>1.7036270609999998E-2</v>
          </cell>
          <cell r="FP691">
            <v>1.2854844340000001E-2</v>
          </cell>
          <cell r="FQ691">
            <v>1.872421564E-2</v>
          </cell>
          <cell r="FR691">
            <v>3.5457291850000003E-2</v>
          </cell>
          <cell r="FS691">
            <v>5.2863398250000006E-2</v>
          </cell>
          <cell r="FT691">
            <v>142.04610577241999</v>
          </cell>
          <cell r="FU691">
            <v>82.309074145250008</v>
          </cell>
          <cell r="FV691">
            <v>75.304253950180012</v>
          </cell>
          <cell r="FW691">
            <v>58.798036233410016</v>
          </cell>
          <cell r="FX691">
            <v>65.435163850899997</v>
          </cell>
          <cell r="FY691">
            <v>65.213354419079991</v>
          </cell>
          <cell r="FZ691">
            <v>57.023354456379998</v>
          </cell>
          <cell r="GA691">
            <v>66.224224534280026</v>
          </cell>
          <cell r="GB691">
            <v>54.054068077369998</v>
          </cell>
          <cell r="GC691">
            <v>88.144082310330006</v>
          </cell>
          <cell r="GD691">
            <v>139.40315443963999</v>
          </cell>
          <cell r="GE691">
            <v>197.88865280620004</v>
          </cell>
          <cell r="GF691">
            <v>348.79594155371996</v>
          </cell>
          <cell r="GG691">
            <v>215.20497738584993</v>
          </cell>
          <cell r="GH691">
            <v>200.60687409522001</v>
          </cell>
          <cell r="GI691">
            <v>139.63406922108999</v>
          </cell>
          <cell r="GJ691">
            <v>170.05630762900998</v>
          </cell>
          <cell r="GK691">
            <v>169.88152528378001</v>
          </cell>
          <cell r="GL691">
            <v>136.81735607029</v>
          </cell>
          <cell r="GM691">
            <v>159.33580423757999</v>
          </cell>
          <cell r="GN691">
            <v>122.98960533544999</v>
          </cell>
          <cell r="GO691">
            <v>261.28772048281002</v>
          </cell>
          <cell r="GP691">
            <v>334.87904725715003</v>
          </cell>
          <cell r="GQ691">
            <v>453.89738062248995</v>
          </cell>
          <cell r="GR691">
            <v>379.50136400958002</v>
          </cell>
          <cell r="GS691">
            <v>223.31288787333</v>
          </cell>
          <cell r="GT691">
            <v>221.29562104170998</v>
          </cell>
          <cell r="GU691">
            <v>177.47784913443004</v>
          </cell>
          <cell r="GV691">
            <v>199.19041853422004</v>
          </cell>
          <cell r="GW691">
            <v>176.11035842014996</v>
          </cell>
          <cell r="GX691">
            <v>140.18981413688002</v>
          </cell>
          <cell r="GY691">
            <v>161.60247538225005</v>
          </cell>
          <cell r="GZ691">
            <v>139.10296104091</v>
          </cell>
          <cell r="HA691">
            <v>282.99691865399001</v>
          </cell>
          <cell r="HB691">
            <v>349.80898920589999</v>
          </cell>
          <cell r="HC691">
            <v>467.85479312271013</v>
          </cell>
          <cell r="HD691">
            <v>427.43550827117997</v>
          </cell>
          <cell r="HE691">
            <v>296.15640878427001</v>
          </cell>
          <cell r="HF691">
            <v>256.51031193799986</v>
          </cell>
          <cell r="HG691">
            <v>224.86499541692993</v>
          </cell>
          <cell r="HH691">
            <v>227.90355075192005</v>
          </cell>
          <cell r="HI691">
            <v>235.52122199284003</v>
          </cell>
          <cell r="HJ691">
            <v>169.68027953805003</v>
          </cell>
          <cell r="HK691">
            <v>165.60815818625002</v>
          </cell>
          <cell r="HL691">
            <v>143.15474762863002</v>
          </cell>
          <cell r="HM691">
            <v>369.07438480244002</v>
          </cell>
          <cell r="HN691">
            <v>353.84385811668005</v>
          </cell>
          <cell r="HO691">
            <v>528.4346736466299</v>
          </cell>
          <cell r="HP691">
            <v>431.69154512417992</v>
          </cell>
          <cell r="HQ691">
            <v>272.75899178862005</v>
          </cell>
          <cell r="HR691">
            <v>250.71895833452993</v>
          </cell>
          <cell r="HS691">
            <v>210.31482196371002</v>
          </cell>
          <cell r="HT691">
            <v>201.03759223776007</v>
          </cell>
          <cell r="HU691">
            <v>220.48910001541</v>
          </cell>
          <cell r="HV691">
            <v>160.49586423485999</v>
          </cell>
          <cell r="HW691">
            <v>163.49529887233004</v>
          </cell>
          <cell r="HX691">
            <v>158.20994552181</v>
          </cell>
          <cell r="HY691">
            <v>340.05793745312002</v>
          </cell>
          <cell r="HZ691">
            <v>342.85792925851996</v>
          </cell>
          <cell r="IA691">
            <v>506.82463351179007</v>
          </cell>
          <cell r="IB691">
            <v>421.92607461652995</v>
          </cell>
          <cell r="IC691">
            <v>270.23774740684996</v>
          </cell>
          <cell r="ID691">
            <v>248.80764612573992</v>
          </cell>
          <cell r="IE691">
            <v>220.60654818860002</v>
          </cell>
          <cell r="IF691">
            <v>201.14511107198001</v>
          </cell>
          <cell r="IG691">
            <v>201.29138523405001</v>
          </cell>
          <cell r="IH691">
            <v>152.53457156600004</v>
          </cell>
          <cell r="II691">
            <v>176.87010380085999</v>
          </cell>
          <cell r="IJ691">
            <v>146.64655941582998</v>
          </cell>
          <cell r="IK691">
            <v>336.85662896255002</v>
          </cell>
          <cell r="IL691">
            <v>353.15116602309013</v>
          </cell>
          <cell r="IM691">
            <v>491.81235248261009</v>
          </cell>
          <cell r="IN691">
            <v>418.80943129891995</v>
          </cell>
          <cell r="IO691">
            <v>241.60779805536001</v>
          </cell>
          <cell r="IP691">
            <v>250.06930771930996</v>
          </cell>
          <cell r="IQ691">
            <v>211.3192232756</v>
          </cell>
          <cell r="IR691">
            <v>204.24686283124007</v>
          </cell>
          <cell r="IS691">
            <v>220.25545002396001</v>
          </cell>
          <cell r="IT691">
            <v>154.33062774451005</v>
          </cell>
          <cell r="IU691">
            <v>172.34214223235003</v>
          </cell>
          <cell r="IV691">
            <v>150.22748163971002</v>
          </cell>
          <cell r="IW691">
            <v>358.58318869426995</v>
          </cell>
          <cell r="IX691">
            <v>362.40677698577008</v>
          </cell>
          <cell r="IY691">
            <v>496.33637373363013</v>
          </cell>
        </row>
        <row r="692">
          <cell r="C692" t="str">
            <v>WD_.PX.WYE._.NTC.Utility_Scale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1.066726586E-2</v>
          </cell>
          <cell r="EW692">
            <v>7.6051445300000008E-3</v>
          </cell>
          <cell r="EX692">
            <v>5.9079823900000002E-3</v>
          </cell>
          <cell r="EY692">
            <v>4.934826350000001E-3</v>
          </cell>
          <cell r="EZ692">
            <v>8.0469532499999972E-3</v>
          </cell>
          <cell r="FA692">
            <v>8.25716942E-3</v>
          </cell>
          <cell r="FB692">
            <v>1.1167629169999997E-2</v>
          </cell>
          <cell r="FC692">
            <v>1.131161895E-2</v>
          </cell>
          <cell r="FD692">
            <v>8.6608156599999996E-3</v>
          </cell>
          <cell r="FE692">
            <v>5.25724995E-3</v>
          </cell>
          <cell r="FF692">
            <v>1.0847887710000002E-2</v>
          </cell>
          <cell r="FG692">
            <v>8.2059919299999999E-3</v>
          </cell>
          <cell r="FH692">
            <v>1.0759002870000001E-2</v>
          </cell>
          <cell r="FI692">
            <v>9.0590551599999992E-3</v>
          </cell>
          <cell r="FJ692">
            <v>6.2640440799999987E-3</v>
          </cell>
          <cell r="FK692">
            <v>4.1429821500000002E-3</v>
          </cell>
          <cell r="FL692">
            <v>9.90636357E-3</v>
          </cell>
          <cell r="FM692">
            <v>7.904428790000001E-3</v>
          </cell>
          <cell r="FN692">
            <v>1.0695564839999996E-2</v>
          </cell>
          <cell r="FO692">
            <v>1.1832894240000001E-2</v>
          </cell>
          <cell r="FP692">
            <v>8.9708189900000006E-3</v>
          </cell>
          <cell r="FQ692">
            <v>5.4548326499999997E-3</v>
          </cell>
          <cell r="FR692">
            <v>1.1864737210000002E-2</v>
          </cell>
          <cell r="FS692">
            <v>8.1945219100000022E-3</v>
          </cell>
          <cell r="FT692">
            <v>1.0277435440000001E-2</v>
          </cell>
          <cell r="FU692">
            <v>9.4923349100000005E-3</v>
          </cell>
          <cell r="FV692">
            <v>6.1691468899999994E-3</v>
          </cell>
          <cell r="FW692">
            <v>4.1544349899999998E-3</v>
          </cell>
          <cell r="FX692">
            <v>9.9550156600000002E-3</v>
          </cell>
          <cell r="FY692">
            <v>9.2194120600000012E-3</v>
          </cell>
          <cell r="FZ692">
            <v>1.1244252079999996E-2</v>
          </cell>
          <cell r="GA692">
            <v>1.169864114E-2</v>
          </cell>
          <cell r="GB692">
            <v>9.6773390999999997E-3</v>
          </cell>
          <cell r="GC692">
            <v>4.3561070400000004E-3</v>
          </cell>
          <cell r="GD692">
            <v>1.2733740450000001E-2</v>
          </cell>
          <cell r="GE692">
            <v>7.7694353200000012E-3</v>
          </cell>
          <cell r="GF692">
            <v>9.0881896300000001E-3</v>
          </cell>
          <cell r="GG692">
            <v>9.93960734E-3</v>
          </cell>
          <cell r="GH692">
            <v>8.5142181399999982E-3</v>
          </cell>
          <cell r="GI692">
            <v>2.7045552399999999E-3</v>
          </cell>
          <cell r="GJ692">
            <v>9.6015265200000005E-3</v>
          </cell>
          <cell r="GK692">
            <v>1.0165777470000002E-2</v>
          </cell>
          <cell r="GL692">
            <v>1.092376812E-2</v>
          </cell>
          <cell r="GM692">
            <v>1.1725475879999997E-2</v>
          </cell>
          <cell r="GN692">
            <v>8.94825424E-3</v>
          </cell>
          <cell r="GO692">
            <v>9.0418446199999995E-3</v>
          </cell>
          <cell r="GP692">
            <v>1.2604901350000001E-2</v>
          </cell>
          <cell r="GQ692">
            <v>7.9951212500000007E-3</v>
          </cell>
          <cell r="GR692">
            <v>9.17230944E-3</v>
          </cell>
          <cell r="GS692">
            <v>1.1201338150000002E-2</v>
          </cell>
          <cell r="GT692">
            <v>1.0237801050000002E-2</v>
          </cell>
          <cell r="GU692">
            <v>4.9848475200000011E-3</v>
          </cell>
          <cell r="GV692">
            <v>1.239806341E-2</v>
          </cell>
          <cell r="GW692">
            <v>1.0848671700000003E-2</v>
          </cell>
          <cell r="GX692">
            <v>1.153575961E-2</v>
          </cell>
          <cell r="GY692">
            <v>1.2447032069999997E-2</v>
          </cell>
          <cell r="GZ692">
            <v>9.6699686299999994E-3</v>
          </cell>
          <cell r="HA692">
            <v>1.0283573270000001E-2</v>
          </cell>
          <cell r="HB692">
            <v>1.240554707E-2</v>
          </cell>
          <cell r="HC692">
            <v>8.5440132700000011E-3</v>
          </cell>
          <cell r="HD692">
            <v>4.164836593E-2</v>
          </cell>
          <cell r="HE692">
            <v>3.5327511830000005E-2</v>
          </cell>
          <cell r="HF692">
            <v>3.6675425390000002E-2</v>
          </cell>
          <cell r="HG692">
            <v>3.1414015260000011E-2</v>
          </cell>
          <cell r="HH692">
            <v>4.1597155439999998E-2</v>
          </cell>
          <cell r="HI692">
            <v>3.7924542090000006E-2</v>
          </cell>
          <cell r="HJ692">
            <v>3.9590993040000001E-2</v>
          </cell>
          <cell r="HK692">
            <v>3.9825727100000007E-2</v>
          </cell>
          <cell r="HL692">
            <v>3.3145168680000003E-2</v>
          </cell>
          <cell r="HM692">
            <v>3.9790562100000003E-2</v>
          </cell>
          <cell r="HN692">
            <v>3.5001331159999996E-2</v>
          </cell>
          <cell r="HO692">
            <v>3.045109071E-2</v>
          </cell>
          <cell r="HP692">
            <v>3.5933484429999996E-2</v>
          </cell>
          <cell r="HQ692">
            <v>3.1220580390000002E-2</v>
          </cell>
          <cell r="HR692">
            <v>3.1249433199999999E-2</v>
          </cell>
          <cell r="HS692">
            <v>2.6008159539999999E-2</v>
          </cell>
          <cell r="HT692">
            <v>3.7820462150000005E-2</v>
          </cell>
          <cell r="HU692">
            <v>3.3564831450000006E-2</v>
          </cell>
          <cell r="HV692">
            <v>3.610902631E-2</v>
          </cell>
          <cell r="HW692">
            <v>3.7201794700000006E-2</v>
          </cell>
          <cell r="HX692">
            <v>3.0743448890000007E-2</v>
          </cell>
          <cell r="HY692">
            <v>3.0990110220000002E-2</v>
          </cell>
          <cell r="HZ692">
            <v>3.2632543729999998E-2</v>
          </cell>
          <cell r="IA692">
            <v>2.2575167199999999E-2</v>
          </cell>
          <cell r="IB692">
            <v>3.2327504709999996E-2</v>
          </cell>
          <cell r="IC692">
            <v>3.2050879689999999E-2</v>
          </cell>
          <cell r="ID692">
            <v>2.8570402239999997E-2</v>
          </cell>
          <cell r="IE692">
            <v>2.6806692360000002E-2</v>
          </cell>
          <cell r="IF692">
            <v>3.9149427830000007E-2</v>
          </cell>
          <cell r="IG692">
            <v>3.0509102710000006E-2</v>
          </cell>
          <cell r="IH692">
            <v>3.6123753719999999E-2</v>
          </cell>
          <cell r="II692">
            <v>3.7116333460000005E-2</v>
          </cell>
          <cell r="IJ692">
            <v>3.1627451930000008E-2</v>
          </cell>
          <cell r="IK692">
            <v>2.9313777020000004E-2</v>
          </cell>
          <cell r="IL692">
            <v>3.6563738370000001E-2</v>
          </cell>
          <cell r="IM692">
            <v>1.9281598660000003E-2</v>
          </cell>
          <cell r="IN692">
            <v>0.33502684440000002</v>
          </cell>
          <cell r="IO692">
            <v>0.33357920845000011</v>
          </cell>
          <cell r="IP692">
            <v>0.34762587743000001</v>
          </cell>
          <cell r="IQ692">
            <v>0.22863686965000002</v>
          </cell>
          <cell r="IR692">
            <v>0.42540667813999994</v>
          </cell>
          <cell r="IS692">
            <v>0.34109269434999995</v>
          </cell>
          <cell r="IT692">
            <v>0.38780154039000003</v>
          </cell>
          <cell r="IU692">
            <v>0.38358693318999992</v>
          </cell>
          <cell r="IV692">
            <v>0.34815657962999996</v>
          </cell>
          <cell r="IW692">
            <v>0.33628277592000005</v>
          </cell>
          <cell r="IX692">
            <v>0.38006613968000003</v>
          </cell>
          <cell r="IY692">
            <v>0.24957733772999999</v>
          </cell>
        </row>
        <row r="693">
          <cell r="C693" t="str">
            <v>WD_.PX.WYN._.NTC.Small_Scale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7.37303109E-3</v>
          </cell>
          <cell r="EW693">
            <v>1.1887603489999999E-2</v>
          </cell>
          <cell r="EX693">
            <v>8.7521881899999994E-3</v>
          </cell>
          <cell r="EY693">
            <v>7.7141479399999999E-3</v>
          </cell>
          <cell r="EZ693">
            <v>1.3079508049999999E-2</v>
          </cell>
          <cell r="FA693">
            <v>1.4201957110000002E-2</v>
          </cell>
          <cell r="FB693">
            <v>2.211830792999999E-2</v>
          </cell>
          <cell r="FC693">
            <v>1.8001203000000004E-2</v>
          </cell>
          <cell r="FD693">
            <v>1.651740476E-2</v>
          </cell>
          <cell r="FE693">
            <v>1.025232993E-2</v>
          </cell>
          <cell r="FF693">
            <v>1.152317227E-2</v>
          </cell>
          <cell r="FG693">
            <v>6.3680422599999998E-3</v>
          </cell>
          <cell r="FH693">
            <v>7.9061200300000016E-3</v>
          </cell>
          <cell r="FI693">
            <v>1.3887773239999996E-2</v>
          </cell>
          <cell r="FJ693">
            <v>9.4575165699999995E-3</v>
          </cell>
          <cell r="FK693">
            <v>5.5046475300000001E-3</v>
          </cell>
          <cell r="FL693">
            <v>1.529661381E-2</v>
          </cell>
          <cell r="FM693">
            <v>1.4058962390000002E-2</v>
          </cell>
          <cell r="FN693">
            <v>2.2163111879999996E-2</v>
          </cell>
          <cell r="FO693">
            <v>1.8763972899999998E-2</v>
          </cell>
          <cell r="FP693">
            <v>1.7799372719999998E-2</v>
          </cell>
          <cell r="FQ693">
            <v>8.6555213900000004E-3</v>
          </cell>
          <cell r="FR693">
            <v>1.211830998E-2</v>
          </cell>
          <cell r="FS693">
            <v>6.5144006400000001E-3</v>
          </cell>
          <cell r="FT693">
            <v>8.072686790000002E-3</v>
          </cell>
          <cell r="FU693">
            <v>1.4708527029999998E-2</v>
          </cell>
          <cell r="FV693">
            <v>8.5757712600000018E-3</v>
          </cell>
          <cell r="FW693">
            <v>6.29185582E-3</v>
          </cell>
          <cell r="FX693">
            <v>1.356657335E-2</v>
          </cell>
          <cell r="FY693">
            <v>1.7976934470000001E-2</v>
          </cell>
          <cell r="FZ693">
            <v>2.0931463039999997E-2</v>
          </cell>
          <cell r="GA693">
            <v>1.9313585550000002E-2</v>
          </cell>
          <cell r="GB693">
            <v>1.8581452319999997E-2</v>
          </cell>
          <cell r="GC693">
            <v>5.7838914200000011E-3</v>
          </cell>
          <cell r="GD693">
            <v>1.2309473540000001E-2</v>
          </cell>
          <cell r="GE693">
            <v>6.8300952700000002E-3</v>
          </cell>
          <cell r="GF693">
            <v>6.6350120600000007E-3</v>
          </cell>
          <cell r="GG693">
            <v>1.5414967399999997E-2</v>
          </cell>
          <cell r="GH693">
            <v>9.9988735000000016E-3</v>
          </cell>
          <cell r="GI693">
            <v>4.9574564299999999E-3</v>
          </cell>
          <cell r="GJ693">
            <v>1.3673255279999999E-2</v>
          </cell>
          <cell r="GK693">
            <v>1.9842556260000001E-2</v>
          </cell>
          <cell r="GL693">
            <v>1.9375943059999998E-2</v>
          </cell>
          <cell r="GM693">
            <v>1.9013920010000001E-2</v>
          </cell>
          <cell r="GN693">
            <v>1.9178869789999997E-2</v>
          </cell>
          <cell r="GO693">
            <v>1.1358091269999999E-2</v>
          </cell>
          <cell r="GP693">
            <v>1.2462925600000001E-2</v>
          </cell>
          <cell r="GQ693">
            <v>5.3650225500000001E-3</v>
          </cell>
          <cell r="GR693">
            <v>7.1516233800000004E-3</v>
          </cell>
          <cell r="GS693">
            <v>1.5179351679999998E-2</v>
          </cell>
          <cell r="GT693">
            <v>1.0973726590000002E-2</v>
          </cell>
          <cell r="GU693">
            <v>6.6919952600000008E-3</v>
          </cell>
          <cell r="GV693">
            <v>1.8367152339999998E-2</v>
          </cell>
          <cell r="GW693">
            <v>2.117993005E-2</v>
          </cell>
          <cell r="GX693">
            <v>1.9033442280000003E-2</v>
          </cell>
          <cell r="GY693">
            <v>1.9325185720000002E-2</v>
          </cell>
          <cell r="GZ693">
            <v>2.0136407370000001E-2</v>
          </cell>
          <cell r="HA693">
            <v>1.177213622E-2</v>
          </cell>
          <cell r="HB693">
            <v>1.2356864750000002E-2</v>
          </cell>
          <cell r="HC693">
            <v>6.3842158700000004E-3</v>
          </cell>
          <cell r="HD693">
            <v>9.7837314200000004E-3</v>
          </cell>
          <cell r="HE693">
            <v>1.4105030860000001E-2</v>
          </cell>
          <cell r="HF693">
            <v>1.6083125980000005E-2</v>
          </cell>
          <cell r="HG693">
            <v>1.285089132E-2</v>
          </cell>
          <cell r="HH693">
            <v>1.923097512E-2</v>
          </cell>
          <cell r="HI693">
            <v>1.9940826069999997E-2</v>
          </cell>
          <cell r="HJ693">
            <v>2.2999906169999994E-2</v>
          </cell>
          <cell r="HK693">
            <v>1.9715760169999996E-2</v>
          </cell>
          <cell r="HL693">
            <v>1.7453420359999999E-2</v>
          </cell>
          <cell r="HM693">
            <v>1.7349874180000006E-2</v>
          </cell>
          <cell r="HN693">
            <v>1.180074916E-2</v>
          </cell>
          <cell r="HO693">
            <v>5.6782027599999998E-3</v>
          </cell>
          <cell r="HP693">
            <v>8.0102914600000009E-3</v>
          </cell>
          <cell r="HQ693">
            <v>1.3543364279999999E-2</v>
          </cell>
          <cell r="HR693">
            <v>1.3925395849999999E-2</v>
          </cell>
          <cell r="HS693">
            <v>1.170975187E-2</v>
          </cell>
          <cell r="HT693">
            <v>1.8871243020000001E-2</v>
          </cell>
          <cell r="HU693">
            <v>1.8765335840000001E-2</v>
          </cell>
          <cell r="HV693">
            <v>2.252860717999999E-2</v>
          </cell>
          <cell r="HW693">
            <v>1.8775748070000004E-2</v>
          </cell>
          <cell r="HX693">
            <v>1.7189047030000001E-2</v>
          </cell>
          <cell r="HY693">
            <v>1.4358237019999996E-2</v>
          </cell>
          <cell r="HZ693">
            <v>1.1472278869999996E-2</v>
          </cell>
          <cell r="IA693">
            <v>6.3198023999999995E-3</v>
          </cell>
          <cell r="IB693">
            <v>7.7035672900000003E-3</v>
          </cell>
          <cell r="IC693">
            <v>1.4630902359999998E-2</v>
          </cell>
          <cell r="ID693">
            <v>1.214351833E-2</v>
          </cell>
          <cell r="IE693">
            <v>1.15939275E-2</v>
          </cell>
          <cell r="IF693">
            <v>1.8594713410000002E-2</v>
          </cell>
          <cell r="IG693">
            <v>1.9892355029999999E-2</v>
          </cell>
          <cell r="IH693">
            <v>2.0861117409999998E-2</v>
          </cell>
          <cell r="II693">
            <v>1.9089255360000005E-2</v>
          </cell>
          <cell r="IJ693">
            <v>1.8657444619999995E-2</v>
          </cell>
          <cell r="IK693">
            <v>1.2043897729999999E-2</v>
          </cell>
          <cell r="IL693">
            <v>1.1935871019999999E-2</v>
          </cell>
          <cell r="IM693">
            <v>5.9303736200000002E-3</v>
          </cell>
          <cell r="IN693">
            <v>8.1182501400000016E-3</v>
          </cell>
          <cell r="IO693">
            <v>1.463807826E-2</v>
          </cell>
          <cell r="IP693">
            <v>1.3005197150000002E-2</v>
          </cell>
          <cell r="IQ693">
            <v>1.0315623610000001E-2</v>
          </cell>
          <cell r="IR693">
            <v>1.840740226E-2</v>
          </cell>
          <cell r="IS693">
            <v>2.0545979889999996E-2</v>
          </cell>
          <cell r="IT693">
            <v>1.9906368979999995E-2</v>
          </cell>
          <cell r="IU693">
            <v>1.9253381270000005E-2</v>
          </cell>
          <cell r="IV693">
            <v>1.9454127029999997E-2</v>
          </cell>
          <cell r="IW693">
            <v>1.2561999579999998E-2</v>
          </cell>
          <cell r="IX693">
            <v>1.1776758179999999E-2</v>
          </cell>
          <cell r="IY693">
            <v>6.8256098100000001E-3</v>
          </cell>
        </row>
        <row r="694">
          <cell r="C694" t="str">
            <v>WD_.PX.YAK._.NTC.Small_Scale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8.6374275899999998E-3</v>
          </cell>
          <cell r="EW694">
            <v>1.102024112E-2</v>
          </cell>
          <cell r="EX694">
            <v>1.0651736629999999E-2</v>
          </cell>
          <cell r="EY694">
            <v>1.3647182860000001E-2</v>
          </cell>
          <cell r="EZ694">
            <v>1.7298713979999998E-2</v>
          </cell>
          <cell r="FA694">
            <v>1.4594364309999996E-2</v>
          </cell>
          <cell r="FB694">
            <v>2.065324352E-2</v>
          </cell>
          <cell r="FC694">
            <v>1.9210066719999998E-2</v>
          </cell>
          <cell r="FD694">
            <v>1.0502004609999997E-2</v>
          </cell>
          <cell r="FE694">
            <v>1.3142291650000002E-2</v>
          </cell>
          <cell r="FF694">
            <v>7.3432253600000013E-3</v>
          </cell>
          <cell r="FG694">
            <v>6.2271453699999993E-3</v>
          </cell>
          <cell r="FH694">
            <v>8.6018995300000001E-3</v>
          </cell>
          <cell r="FI694">
            <v>1.1118782129999998E-2</v>
          </cell>
          <cell r="FJ694">
            <v>1.1614582519999998E-2</v>
          </cell>
          <cell r="FK694">
            <v>1.3841884720000001E-2</v>
          </cell>
          <cell r="FL694">
            <v>1.7785408649999994E-2</v>
          </cell>
          <cell r="FM694">
            <v>1.6059246199999998E-2</v>
          </cell>
          <cell r="FN694">
            <v>1.9917068600000001E-2</v>
          </cell>
          <cell r="FO694">
            <v>1.9376255570000004E-2</v>
          </cell>
          <cell r="FP694">
            <v>1.000387533E-2</v>
          </cell>
          <cell r="FQ694">
            <v>1.3044315910000001E-2</v>
          </cell>
          <cell r="FR694">
            <v>7.3717206800000008E-3</v>
          </cell>
          <cell r="FS694">
            <v>6.1987640499999996E-3</v>
          </cell>
          <cell r="FT694">
            <v>9.4591354900000011E-3</v>
          </cell>
          <cell r="FU694">
            <v>1.0353254929999998E-2</v>
          </cell>
          <cell r="FV694">
            <v>1.1812949869999999E-2</v>
          </cell>
          <cell r="FW694">
            <v>1.5372909680000003E-2</v>
          </cell>
          <cell r="FX694">
            <v>1.8051264969999994E-2</v>
          </cell>
          <cell r="FY694">
            <v>1.6053723299999999E-2</v>
          </cell>
          <cell r="FZ694">
            <v>1.9535720820000001E-2</v>
          </cell>
          <cell r="GA694">
            <v>2.0300511600000001E-2</v>
          </cell>
          <cell r="GB694">
            <v>9.3653187500000023E-3</v>
          </cell>
          <cell r="GC694">
            <v>1.2941826010000003E-2</v>
          </cell>
          <cell r="GD694">
            <v>8.0289422400000015E-3</v>
          </cell>
          <cell r="GE694">
            <v>5.5514861299999999E-3</v>
          </cell>
          <cell r="GF694">
            <v>9.4712777600000006E-3</v>
          </cell>
          <cell r="GG694">
            <v>1.0633284579999997E-2</v>
          </cell>
          <cell r="GH694">
            <v>1.2362679819999998E-2</v>
          </cell>
          <cell r="GI694">
            <v>1.5616006150000004E-2</v>
          </cell>
          <cell r="GJ694">
            <v>1.8558504009999997E-2</v>
          </cell>
          <cell r="GK694">
            <v>1.5284429400000001E-2</v>
          </cell>
          <cell r="GL694">
            <v>1.9926628260000002E-2</v>
          </cell>
          <cell r="GM694">
            <v>1.9674534639999998E-2</v>
          </cell>
          <cell r="GN694">
            <v>9.3125946999999994E-3</v>
          </cell>
          <cell r="GO694">
            <v>1.2849983440000001E-2</v>
          </cell>
          <cell r="GP694">
            <v>1.0255807160000002E-2</v>
          </cell>
          <cell r="GQ694">
            <v>3.3221989100000004E-3</v>
          </cell>
          <cell r="GR694">
            <v>9.5120967000000018E-3</v>
          </cell>
          <cell r="GS694">
            <v>1.0617377189999999E-2</v>
          </cell>
          <cell r="GT694">
            <v>1.2584503730000002E-2</v>
          </cell>
          <cell r="GU694">
            <v>1.5459426210000002E-2</v>
          </cell>
          <cell r="GV694">
            <v>1.8267332720000001E-2</v>
          </cell>
          <cell r="GW694">
            <v>1.5609634839999999E-2</v>
          </cell>
          <cell r="GX694">
            <v>1.9870216429999997E-2</v>
          </cell>
          <cell r="GY694">
            <v>1.892243872E-2</v>
          </cell>
          <cell r="GZ694">
            <v>1.0140337210000001E-2</v>
          </cell>
          <cell r="HA694">
            <v>1.1918130210000003E-2</v>
          </cell>
          <cell r="HB694">
            <v>1.0357355570000002E-2</v>
          </cell>
          <cell r="HC694">
            <v>3.2101350400000001E-3</v>
          </cell>
          <cell r="HD694">
            <v>7.4281853899999997E-3</v>
          </cell>
          <cell r="HE694">
            <v>1.1128307139999998E-2</v>
          </cell>
          <cell r="HF694">
            <v>1.360115718E-2</v>
          </cell>
          <cell r="HG694">
            <v>1.5149931310000005E-2</v>
          </cell>
          <cell r="HH694">
            <v>1.9591837570000003E-2</v>
          </cell>
          <cell r="HI694">
            <v>1.6112833789999996E-2</v>
          </cell>
          <cell r="HJ694">
            <v>2.0818318819999994E-2</v>
          </cell>
          <cell r="HK694">
            <v>2.0295146850000004E-2</v>
          </cell>
          <cell r="HL694">
            <v>1.14568988E-2</v>
          </cell>
          <cell r="HM694">
            <v>1.3641084710000001E-2</v>
          </cell>
          <cell r="HN694">
            <v>7.3447890900000014E-3</v>
          </cell>
          <cell r="HO694">
            <v>6.2302418199999994E-3</v>
          </cell>
          <cell r="HP694">
            <v>8.6374275899999998E-3</v>
          </cell>
          <cell r="HQ694">
            <v>1.1026523779999998E-2</v>
          </cell>
          <cell r="HR694">
            <v>1.4562975000000001E-2</v>
          </cell>
          <cell r="HS694">
            <v>1.7164859310000002E-2</v>
          </cell>
          <cell r="HT694">
            <v>1.9949805250000001E-2</v>
          </cell>
          <cell r="HU694">
            <v>1.5876470809999998E-2</v>
          </cell>
          <cell r="HV694">
            <v>2.105865744E-2</v>
          </cell>
          <cell r="HW694">
            <v>2.0422464379999998E-2</v>
          </cell>
          <cell r="HX694">
            <v>1.097429385E-2</v>
          </cell>
          <cell r="HY694">
            <v>1.3392854190000001E-2</v>
          </cell>
          <cell r="HZ694">
            <v>7.3432253600000013E-3</v>
          </cell>
          <cell r="IA694">
            <v>6.2271453699999993E-3</v>
          </cell>
          <cell r="IB694">
            <v>8.6018995300000001E-3</v>
          </cell>
          <cell r="IC694">
            <v>1.1218592369999997E-2</v>
          </cell>
          <cell r="ID694">
            <v>1.450370434E-2</v>
          </cell>
          <cell r="IE694">
            <v>1.9625990790000002E-2</v>
          </cell>
          <cell r="IF694">
            <v>2.1684780330000004E-2</v>
          </cell>
          <cell r="IG694">
            <v>1.8068104119999998E-2</v>
          </cell>
          <cell r="IH694">
            <v>1.9809463780000001E-2</v>
          </cell>
          <cell r="II694">
            <v>2.1243119919999998E-2</v>
          </cell>
          <cell r="IJ694">
            <v>9.3673553900000001E-3</v>
          </cell>
          <cell r="IK694">
            <v>1.2941826010000003E-2</v>
          </cell>
          <cell r="IL694">
            <v>8.0289422400000015E-3</v>
          </cell>
          <cell r="IM694">
            <v>5.5337080399999999E-3</v>
          </cell>
          <cell r="IN694">
            <v>9.4712777600000006E-3</v>
          </cell>
          <cell r="IO694">
            <v>1.0411302249999997E-2</v>
          </cell>
          <cell r="IP694">
            <v>1.4714494219999999E-2</v>
          </cell>
          <cell r="IQ694">
            <v>2.0545242900000007E-2</v>
          </cell>
          <cell r="IR694">
            <v>2.1092522110000001E-2</v>
          </cell>
          <cell r="IS694">
            <v>1.7518747259999998E-2</v>
          </cell>
          <cell r="IT694">
            <v>2.0447315809999998E-2</v>
          </cell>
          <cell r="IU694">
            <v>2.0601913069999998E-2</v>
          </cell>
          <cell r="IV694">
            <v>9.4048545200000003E-3</v>
          </cell>
          <cell r="IW694">
            <v>1.2880027530000001E-2</v>
          </cell>
          <cell r="IX694">
            <v>1.0176523620000003E-2</v>
          </cell>
          <cell r="IY694">
            <v>3.4314073000000001E-3</v>
          </cell>
        </row>
        <row r="695">
          <cell r="C695" t="str">
            <v>WD_.PX.YAK._.NTC.Utility_Scale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1.364245635E-2</v>
          </cell>
          <cell r="EW695">
            <v>1.5805022420000002E-2</v>
          </cell>
          <cell r="EX695">
            <v>1.60183045E-2</v>
          </cell>
          <cell r="EY695">
            <v>1.9794720549999995E-2</v>
          </cell>
          <cell r="EZ695">
            <v>2.2787823829999998E-2</v>
          </cell>
          <cell r="FA695">
            <v>2.0374089330000001E-2</v>
          </cell>
          <cell r="FB695">
            <v>2.6990196179999999E-2</v>
          </cell>
          <cell r="FC695">
            <v>2.4737507210000006E-2</v>
          </cell>
          <cell r="FD695">
            <v>1.6039920459999999E-2</v>
          </cell>
          <cell r="FE695">
            <v>1.8977707399999995E-2</v>
          </cell>
          <cell r="FF695">
            <v>1.1576831379999999E-2</v>
          </cell>
          <cell r="FG695">
            <v>8.9402430899999993E-3</v>
          </cell>
          <cell r="FH695">
            <v>1.356712134E-2</v>
          </cell>
          <cell r="FI695">
            <v>1.5978640999999998E-2</v>
          </cell>
          <cell r="FJ695">
            <v>1.7027821580000001E-2</v>
          </cell>
          <cell r="FK695">
            <v>2.0191589529999995E-2</v>
          </cell>
          <cell r="FL695">
            <v>2.310840959E-2</v>
          </cell>
          <cell r="FM695">
            <v>2.1865769090000001E-2</v>
          </cell>
          <cell r="FN695">
            <v>2.5794929670000001E-2</v>
          </cell>
          <cell r="FO695">
            <v>2.5029825000000002E-2</v>
          </cell>
          <cell r="FP695">
            <v>1.5525132370000003E-2</v>
          </cell>
          <cell r="FQ695">
            <v>1.8890293459999995E-2</v>
          </cell>
          <cell r="FR695">
            <v>1.1639359489999999E-2</v>
          </cell>
          <cell r="FS695">
            <v>8.8711399E-3</v>
          </cell>
          <cell r="FT695">
            <v>1.455178356E-2</v>
          </cell>
          <cell r="FU695">
            <v>1.5155703029999999E-2</v>
          </cell>
          <cell r="FV695">
            <v>1.7309898530000003E-2</v>
          </cell>
          <cell r="FW695">
            <v>2.2184394699999995E-2</v>
          </cell>
          <cell r="FX695">
            <v>2.3385119279999998E-2</v>
          </cell>
          <cell r="FY695">
            <v>2.2148936399999999E-2</v>
          </cell>
          <cell r="FZ695">
            <v>2.5164006989999998E-2</v>
          </cell>
          <cell r="GA695">
            <v>2.6347640280000001E-2</v>
          </cell>
          <cell r="GB695">
            <v>1.469556164E-2</v>
          </cell>
          <cell r="GC695">
            <v>1.8742645400000001E-2</v>
          </cell>
          <cell r="GD695">
            <v>1.2646499749999998E-2</v>
          </cell>
          <cell r="GE695">
            <v>7.8859527299999996E-3</v>
          </cell>
          <cell r="GF695">
            <v>1.459134441E-2</v>
          </cell>
          <cell r="GG695">
            <v>1.5643286469999997E-2</v>
          </cell>
          <cell r="GH695">
            <v>1.8469041470000003E-2</v>
          </cell>
          <cell r="GI695">
            <v>2.2936374279999994E-2</v>
          </cell>
          <cell r="GJ695">
            <v>2.3893762530000008E-2</v>
          </cell>
          <cell r="GK695">
            <v>2.1264212680000002E-2</v>
          </cell>
          <cell r="GL695">
            <v>2.5624509249999997E-2</v>
          </cell>
          <cell r="GM695">
            <v>2.553558563E-2</v>
          </cell>
          <cell r="GN695">
            <v>1.4656598680000001E-2</v>
          </cell>
          <cell r="GO695">
            <v>1.8585119269999992E-2</v>
          </cell>
          <cell r="GP695">
            <v>1.5093461159999998E-2</v>
          </cell>
          <cell r="GQ695">
            <v>5.3924849699999999E-3</v>
          </cell>
          <cell r="GR695">
            <v>1.467693164E-2</v>
          </cell>
          <cell r="GS695">
            <v>1.5567651949999999E-2</v>
          </cell>
          <cell r="GT695">
            <v>1.8430666300000002E-2</v>
          </cell>
          <cell r="GU695">
            <v>2.2680956719999992E-2</v>
          </cell>
          <cell r="GV695">
            <v>2.3560345879999996E-2</v>
          </cell>
          <cell r="GW695">
            <v>2.1674129029999999E-2</v>
          </cell>
          <cell r="GX695">
            <v>2.564712643E-2</v>
          </cell>
          <cell r="GY695">
            <v>2.4703341190000002E-2</v>
          </cell>
          <cell r="GZ695">
            <v>1.563525243E-2</v>
          </cell>
          <cell r="HA695">
            <v>1.7420947699999991E-2</v>
          </cell>
          <cell r="HB695">
            <v>1.5247832659999998E-2</v>
          </cell>
          <cell r="HC695">
            <v>5.2195122400000007E-3</v>
          </cell>
          <cell r="HD695">
            <v>1.2125986699999999E-2</v>
          </cell>
          <cell r="HE695">
            <v>1.596118597E-2</v>
          </cell>
          <cell r="HF695">
            <v>2.0859568200000001E-2</v>
          </cell>
          <cell r="HG695">
            <v>2.2625860800000001E-2</v>
          </cell>
          <cell r="HH695">
            <v>2.7351372239999998E-2</v>
          </cell>
          <cell r="HI695">
            <v>2.2822975530000001E-2</v>
          </cell>
          <cell r="HJ695">
            <v>3.0052864930000006E-2</v>
          </cell>
          <cell r="HK695">
            <v>2.8283708400000003E-2</v>
          </cell>
          <cell r="HL695">
            <v>1.7542683760000004E-2</v>
          </cell>
          <cell r="HM695">
            <v>1.9915591319999999E-2</v>
          </cell>
          <cell r="HN695">
            <v>1.1577159070000001E-2</v>
          </cell>
          <cell r="HO695">
            <v>8.94402444E-3</v>
          </cell>
          <cell r="HP695">
            <v>1.364245635E-2</v>
          </cell>
          <cell r="HQ695">
            <v>1.5818652959999999E-2</v>
          </cell>
          <cell r="HR695">
            <v>2.0789126989999997E-2</v>
          </cell>
          <cell r="HS695">
            <v>2.5506873890000004E-2</v>
          </cell>
          <cell r="HT695">
            <v>2.827272598E-2</v>
          </cell>
          <cell r="HU695">
            <v>2.264682698E-2</v>
          </cell>
          <cell r="HV695">
            <v>3.0382425340000001E-2</v>
          </cell>
          <cell r="HW695">
            <v>2.8590303430000002E-2</v>
          </cell>
          <cell r="HX695">
            <v>1.6829506649999999E-2</v>
          </cell>
          <cell r="HY695">
            <v>1.9502096519999998E-2</v>
          </cell>
          <cell r="HZ695">
            <v>1.1576831379999999E-2</v>
          </cell>
          <cell r="IA695">
            <v>8.9402430899999993E-3</v>
          </cell>
          <cell r="IB695">
            <v>1.356712134E-2</v>
          </cell>
          <cell r="IC695">
            <v>1.6201021700000002E-2</v>
          </cell>
          <cell r="ID695">
            <v>2.067711631E-2</v>
          </cell>
          <cell r="IE695">
            <v>2.8850996609999999E-2</v>
          </cell>
          <cell r="IF695">
            <v>2.9949687560000004E-2</v>
          </cell>
          <cell r="IG695">
            <v>2.5601048799999998E-2</v>
          </cell>
          <cell r="IH695">
            <v>2.8818806790000005E-2</v>
          </cell>
          <cell r="II695">
            <v>2.9725878190000003E-2</v>
          </cell>
          <cell r="IJ695">
            <v>1.4790077610000001E-2</v>
          </cell>
          <cell r="IK695">
            <v>1.8742645400000001E-2</v>
          </cell>
          <cell r="IL695">
            <v>1.2646499749999998E-2</v>
          </cell>
          <cell r="IM695">
            <v>7.8345888400000001E-3</v>
          </cell>
          <cell r="IN695">
            <v>1.459134441E-2</v>
          </cell>
          <cell r="IO695">
            <v>1.5246813059999998E-2</v>
          </cell>
          <cell r="IP695">
            <v>2.1006043899999997E-2</v>
          </cell>
          <cell r="IQ695">
            <v>2.9712922120000006E-2</v>
          </cell>
          <cell r="IR695">
            <v>2.8897538870000003E-2</v>
          </cell>
          <cell r="IS695">
            <v>2.5029894530000003E-2</v>
          </cell>
          <cell r="IT695">
            <v>2.963435566E-2</v>
          </cell>
          <cell r="IU695">
            <v>2.8886723480000001E-2</v>
          </cell>
          <cell r="IV695">
            <v>1.4867386030000001E-2</v>
          </cell>
          <cell r="IW695">
            <v>1.8644540499999994E-2</v>
          </cell>
          <cell r="IX695">
            <v>1.4979659249999999E-2</v>
          </cell>
          <cell r="IY695">
            <v>5.5877285199999998E-3</v>
          </cell>
        </row>
        <row r="696">
          <cell r="C696" t="str">
            <v>PV_.PX.SUM._.NTC.Utility_Scale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8.2663440630000001E-2</v>
          </cell>
          <cell r="FI696">
            <v>0.13580257726</v>
          </cell>
          <cell r="FJ696">
            <v>0.11249698877</v>
          </cell>
          <cell r="FK696">
            <v>5.9365754150000005E-2</v>
          </cell>
          <cell r="FL696">
            <v>8.9226217960000007E-2</v>
          </cell>
          <cell r="FM696">
            <v>9.0320376990000034E-2</v>
          </cell>
          <cell r="FN696">
            <v>0.12599706673</v>
          </cell>
          <cell r="FO696">
            <v>0.11245628412000004</v>
          </cell>
          <cell r="FP696">
            <v>0.14050043564999998</v>
          </cell>
          <cell r="FQ696">
            <v>0.18736984131000001</v>
          </cell>
          <cell r="FR696">
            <v>0.10362063018999999</v>
          </cell>
          <cell r="FS696">
            <v>7.1124981209999993E-2</v>
          </cell>
          <cell r="FT696">
            <v>8.3035952130000007E-2</v>
          </cell>
          <cell r="FU696">
            <v>0.13814127413999999</v>
          </cell>
          <cell r="FV696">
            <v>0.12015242663999999</v>
          </cell>
          <cell r="FW696">
            <v>7.884611217000001E-2</v>
          </cell>
          <cell r="FX696">
            <v>0.10189917378000002</v>
          </cell>
          <cell r="FY696">
            <v>0.10086618669000003</v>
          </cell>
          <cell r="FZ696">
            <v>0.12269999764</v>
          </cell>
          <cell r="GA696">
            <v>0.11517066456000004</v>
          </cell>
          <cell r="GB696">
            <v>0.14511753130000002</v>
          </cell>
          <cell r="GC696">
            <v>0.19276372129</v>
          </cell>
          <cell r="GD696">
            <v>0.10097232474999998</v>
          </cell>
          <cell r="GE696">
            <v>7.2599741870000012E-2</v>
          </cell>
          <cell r="GF696">
            <v>8.1125589469999995E-2</v>
          </cell>
          <cell r="GG696">
            <v>0.14502579265999999</v>
          </cell>
          <cell r="GH696">
            <v>0.12693469782000003</v>
          </cell>
          <cell r="GI696">
            <v>8.9666245499999991E-2</v>
          </cell>
          <cell r="GJ696">
            <v>0.11376635937</v>
          </cell>
          <cell r="GK696">
            <v>0.10416208190999998</v>
          </cell>
          <cell r="GL696">
            <v>0.11777017994</v>
          </cell>
          <cell r="GM696">
            <v>0.11345168023000003</v>
          </cell>
          <cell r="GN696">
            <v>0.15015566569</v>
          </cell>
          <cell r="GO696">
            <v>0.19038632926999996</v>
          </cell>
          <cell r="GP696">
            <v>9.6913647690000007E-2</v>
          </cell>
          <cell r="GQ696">
            <v>7.0616744670000009E-2</v>
          </cell>
          <cell r="GR696">
            <v>7.8999063689999996E-2</v>
          </cell>
          <cell r="GS696">
            <v>0.14383978033</v>
          </cell>
          <cell r="GT696">
            <v>0.12724228245999999</v>
          </cell>
          <cell r="GU696">
            <v>9.0702543489999982E-2</v>
          </cell>
          <cell r="GV696">
            <v>0.11128695951000005</v>
          </cell>
          <cell r="GW696">
            <v>0.10140614636999998</v>
          </cell>
          <cell r="GX696">
            <v>0.11511522939999999</v>
          </cell>
          <cell r="GY696">
            <v>0.10897846924000001</v>
          </cell>
          <cell r="GZ696">
            <v>0.15049347200000002</v>
          </cell>
          <cell r="HA696">
            <v>0.18045592495999999</v>
          </cell>
          <cell r="HB696">
            <v>9.3046480540000018E-2</v>
          </cell>
          <cell r="HC696">
            <v>7.6784478820000002E-2</v>
          </cell>
          <cell r="HD696">
            <v>29.697312525910004</v>
          </cell>
          <cell r="HE696">
            <v>49.688540204780004</v>
          </cell>
          <cell r="HF696">
            <v>73.869571521569995</v>
          </cell>
          <cell r="HG696">
            <v>72.23818999065</v>
          </cell>
          <cell r="HH696">
            <v>94.269814871089991</v>
          </cell>
          <cell r="HI696">
            <v>107.08998968653998</v>
          </cell>
          <cell r="HJ696">
            <v>121.17874782135003</v>
          </cell>
          <cell r="HK696">
            <v>104.76615190837001</v>
          </cell>
          <cell r="HL696">
            <v>86.86608386847999</v>
          </cell>
          <cell r="HM696">
            <v>74.230174292130016</v>
          </cell>
          <cell r="HN696">
            <v>39.95327139255</v>
          </cell>
          <cell r="HO696">
            <v>24.796626329340004</v>
          </cell>
          <cell r="HP696">
            <v>32.510243373409999</v>
          </cell>
          <cell r="HQ696">
            <v>56.954795384040004</v>
          </cell>
          <cell r="HR696">
            <v>83.570933495549994</v>
          </cell>
          <cell r="HS696">
            <v>82.79801848005998</v>
          </cell>
          <cell r="HT696">
            <v>109.25814104097999</v>
          </cell>
          <cell r="HU696">
            <v>126.04601049085996</v>
          </cell>
          <cell r="HV696">
            <v>138.96383902736997</v>
          </cell>
          <cell r="HW696">
            <v>118.30727002107001</v>
          </cell>
          <cell r="HX696">
            <v>96.349185090339986</v>
          </cell>
          <cell r="HY696">
            <v>83.750256065900004</v>
          </cell>
          <cell r="HZ696">
            <v>43.441914936570001</v>
          </cell>
          <cell r="IA696">
            <v>27.640928419270001</v>
          </cell>
          <cell r="IB696">
            <v>33.387763678489996</v>
          </cell>
          <cell r="IC696">
            <v>62.503191333050005</v>
          </cell>
          <cell r="ID696">
            <v>82.62171013119</v>
          </cell>
          <cell r="IE696">
            <v>92.171319989170001</v>
          </cell>
          <cell r="IF696">
            <v>113.27449370570001</v>
          </cell>
          <cell r="IG696">
            <v>129.74165490044001</v>
          </cell>
          <cell r="IH696">
            <v>142.15828711401997</v>
          </cell>
          <cell r="II696">
            <v>118.90132508981003</v>
          </cell>
          <cell r="IJ696">
            <v>94.095290802589986</v>
          </cell>
          <cell r="IK696">
            <v>84.381078941390001</v>
          </cell>
          <cell r="IL696">
            <v>40.782721977240001</v>
          </cell>
          <cell r="IM696">
            <v>27.837914529370003</v>
          </cell>
          <cell r="IN696">
            <v>32.766625590479997</v>
          </cell>
          <cell r="IO696">
            <v>64.140497576100003</v>
          </cell>
          <cell r="IP696">
            <v>82.801879992180005</v>
          </cell>
          <cell r="IQ696">
            <v>92.748399968460006</v>
          </cell>
          <cell r="IR696">
            <v>116.12256223209002</v>
          </cell>
          <cell r="IS696">
            <v>129.63945755041001</v>
          </cell>
          <cell r="IT696">
            <v>141.79192164181998</v>
          </cell>
          <cell r="IU696">
            <v>118.61587007501002</v>
          </cell>
          <cell r="IV696">
            <v>92.718403705709989</v>
          </cell>
          <cell r="IW696">
            <v>83.228466509409998</v>
          </cell>
          <cell r="IX696">
            <v>40.111258506490003</v>
          </cell>
          <cell r="IY696">
            <v>29.756784007770005</v>
          </cell>
        </row>
        <row r="697">
          <cell r="C697" t="str">
            <v>WD_.PX.NTN._.NTC.Utility_Scale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  <cell r="BZ697">
            <v>0</v>
          </cell>
          <cell r="CA697">
            <v>0</v>
          </cell>
          <cell r="CB697">
            <v>0</v>
          </cell>
          <cell r="CC697">
            <v>0</v>
          </cell>
          <cell r="CD697">
            <v>0</v>
          </cell>
          <cell r="CE697">
            <v>0</v>
          </cell>
          <cell r="CF697">
            <v>0</v>
          </cell>
          <cell r="CG697">
            <v>0</v>
          </cell>
          <cell r="CH697">
            <v>0</v>
          </cell>
          <cell r="CI697">
            <v>0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P697">
            <v>0</v>
          </cell>
          <cell r="CQ697">
            <v>0</v>
          </cell>
          <cell r="CR697">
            <v>0</v>
          </cell>
          <cell r="CS697">
            <v>0</v>
          </cell>
          <cell r="CT697">
            <v>0</v>
          </cell>
          <cell r="CU697">
            <v>0</v>
          </cell>
          <cell r="CV697">
            <v>0</v>
          </cell>
          <cell r="CW697">
            <v>0</v>
          </cell>
          <cell r="CX697">
            <v>0</v>
          </cell>
          <cell r="CY697">
            <v>0</v>
          </cell>
          <cell r="CZ697">
            <v>0</v>
          </cell>
          <cell r="DA697">
            <v>0</v>
          </cell>
          <cell r="DB697">
            <v>0</v>
          </cell>
          <cell r="DC697">
            <v>0</v>
          </cell>
          <cell r="DD697">
            <v>0</v>
          </cell>
          <cell r="DE697">
            <v>0</v>
          </cell>
          <cell r="DF697">
            <v>0</v>
          </cell>
          <cell r="DG697">
            <v>0</v>
          </cell>
          <cell r="DH697">
            <v>0</v>
          </cell>
          <cell r="DI697">
            <v>0</v>
          </cell>
          <cell r="DJ697">
            <v>0</v>
          </cell>
          <cell r="DK697">
            <v>0</v>
          </cell>
          <cell r="DL697">
            <v>0</v>
          </cell>
          <cell r="DM697">
            <v>0</v>
          </cell>
          <cell r="DN697">
            <v>0</v>
          </cell>
          <cell r="DO697">
            <v>0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DX697">
            <v>0</v>
          </cell>
          <cell r="DY697">
            <v>0</v>
          </cell>
          <cell r="DZ697">
            <v>0</v>
          </cell>
          <cell r="EA697">
            <v>0</v>
          </cell>
          <cell r="EB697">
            <v>0</v>
          </cell>
          <cell r="EC697">
            <v>0</v>
          </cell>
          <cell r="ED697">
            <v>0</v>
          </cell>
          <cell r="EE697">
            <v>0</v>
          </cell>
          <cell r="EF697">
            <v>0</v>
          </cell>
          <cell r="EG697">
            <v>0</v>
          </cell>
          <cell r="EH697">
            <v>0</v>
          </cell>
          <cell r="EI697">
            <v>0</v>
          </cell>
          <cell r="EJ697">
            <v>0</v>
          </cell>
          <cell r="EK697">
            <v>0</v>
          </cell>
          <cell r="EL697">
            <v>0</v>
          </cell>
          <cell r="EM697">
            <v>0</v>
          </cell>
          <cell r="EN697">
            <v>0</v>
          </cell>
          <cell r="EO697">
            <v>0</v>
          </cell>
          <cell r="EP697">
            <v>0</v>
          </cell>
          <cell r="EQ697">
            <v>0</v>
          </cell>
          <cell r="ER697">
            <v>0</v>
          </cell>
          <cell r="ES697">
            <v>0</v>
          </cell>
          <cell r="ET697">
            <v>0</v>
          </cell>
          <cell r="EU697">
            <v>0</v>
          </cell>
          <cell r="EV697">
            <v>0</v>
          </cell>
          <cell r="EW697">
            <v>0</v>
          </cell>
          <cell r="EX697">
            <v>0</v>
          </cell>
          <cell r="EY697">
            <v>0</v>
          </cell>
          <cell r="EZ697">
            <v>0</v>
          </cell>
          <cell r="FA697">
            <v>0</v>
          </cell>
          <cell r="FB697">
            <v>0</v>
          </cell>
          <cell r="FC697">
            <v>0</v>
          </cell>
          <cell r="FD697">
            <v>0</v>
          </cell>
          <cell r="FE697">
            <v>0</v>
          </cell>
          <cell r="FF697">
            <v>0</v>
          </cell>
          <cell r="FG697">
            <v>0</v>
          </cell>
          <cell r="FH697">
            <v>2.3573983790000006E-2</v>
          </cell>
          <cell r="FI697">
            <v>2.3638996079999999E-2</v>
          </cell>
          <cell r="FJ697">
            <v>2.0019546910000002E-2</v>
          </cell>
          <cell r="FK697">
            <v>1.8833657190000002E-2</v>
          </cell>
          <cell r="FL697">
            <v>2.510233446E-2</v>
          </cell>
          <cell r="FM697">
            <v>2.5664118510000004E-2</v>
          </cell>
          <cell r="FN697">
            <v>1.7180068989999998E-2</v>
          </cell>
          <cell r="FO697">
            <v>1.6147587590000002E-2</v>
          </cell>
          <cell r="FP697">
            <v>1.4224240679999998E-2</v>
          </cell>
          <cell r="FQ697">
            <v>2.8031456389999997E-2</v>
          </cell>
          <cell r="FR697">
            <v>1.6975270670000001E-2</v>
          </cell>
          <cell r="FS697">
            <v>1.8172483959999992E-2</v>
          </cell>
          <cell r="FT697">
            <v>2.3773621810000006E-2</v>
          </cell>
          <cell r="FU697">
            <v>2.3760315009999998E-2</v>
          </cell>
          <cell r="FV697">
            <v>2.0260210990000003E-2</v>
          </cell>
          <cell r="FW697">
            <v>2.3406075850000003E-2</v>
          </cell>
          <cell r="FX697">
            <v>2.7386552350000006E-2</v>
          </cell>
          <cell r="FY697">
            <v>2.5940043010000004E-2</v>
          </cell>
          <cell r="FZ697">
            <v>1.701409722E-2</v>
          </cell>
          <cell r="GA697">
            <v>1.6486496390000001E-2</v>
          </cell>
          <cell r="GB697">
            <v>1.4478663779999998E-2</v>
          </cell>
          <cell r="GC697">
            <v>2.8994781959999993E-2</v>
          </cell>
          <cell r="GD697">
            <v>1.7528257710000002E-2</v>
          </cell>
          <cell r="GE697">
            <v>1.737887103E-2</v>
          </cell>
          <cell r="GF697">
            <v>2.5519148920000009E-2</v>
          </cell>
          <cell r="GG697">
            <v>2.2973095790000002E-2</v>
          </cell>
          <cell r="GH697">
            <v>2.0822591550000002E-2</v>
          </cell>
          <cell r="GI697">
            <v>2.6847055460000005E-2</v>
          </cell>
          <cell r="GJ697">
            <v>2.7915223979999997E-2</v>
          </cell>
          <cell r="GK697">
            <v>2.6366837260000001E-2</v>
          </cell>
          <cell r="GL697">
            <v>1.5749645779999998E-2</v>
          </cell>
          <cell r="GM697">
            <v>1.6593171280000003E-2</v>
          </cell>
          <cell r="GN697">
            <v>1.407762567E-2</v>
          </cell>
          <cell r="GO697">
            <v>2.9133459859999995E-2</v>
          </cell>
          <cell r="GP697">
            <v>1.8859403650000002E-2</v>
          </cell>
          <cell r="GQ697">
            <v>1.6090035610000001E-2</v>
          </cell>
          <cell r="GR697">
            <v>2.7152097950000006E-2</v>
          </cell>
          <cell r="GS697">
            <v>2.138701174E-2</v>
          </cell>
          <cell r="GT697">
            <v>2.1590124010000003E-2</v>
          </cell>
          <cell r="GU697">
            <v>2.5713980210000004E-2</v>
          </cell>
          <cell r="GV697">
            <v>2.9154376170000003E-2</v>
          </cell>
          <cell r="GW697">
            <v>2.5944521580000001E-2</v>
          </cell>
          <cell r="GX697">
            <v>1.4899674269999998E-2</v>
          </cell>
          <cell r="GY697">
            <v>1.6750011380000002E-2</v>
          </cell>
          <cell r="GZ697">
            <v>1.415871197E-2</v>
          </cell>
          <cell r="HA697">
            <v>2.8856155309999996E-2</v>
          </cell>
          <cell r="HB697">
            <v>2.0381331039999999E-2</v>
          </cell>
          <cell r="HC697">
            <v>1.5413005049999999E-2</v>
          </cell>
          <cell r="HD697">
            <v>2.1202715390000005E-2</v>
          </cell>
          <cell r="HE697">
            <v>2.5780837919999997E-2</v>
          </cell>
          <cell r="HF697">
            <v>2.3691072819999999E-2</v>
          </cell>
          <cell r="HG697">
            <v>2.3482252550000002E-2</v>
          </cell>
          <cell r="HH697">
            <v>2.7750992440000007E-2</v>
          </cell>
          <cell r="HI697">
            <v>2.7285641650000001E-2</v>
          </cell>
          <cell r="HJ697">
            <v>1.9578558350000001E-2</v>
          </cell>
          <cell r="HK697">
            <v>1.47809398E-2</v>
          </cell>
          <cell r="HL697">
            <v>1.5213222889999998E-2</v>
          </cell>
          <cell r="HM697">
            <v>2.9409178920000001E-2</v>
          </cell>
          <cell r="HN697">
            <v>1.7220226959999998E-2</v>
          </cell>
          <cell r="HO697">
            <v>1.8828702370000002E-2</v>
          </cell>
          <cell r="HP697">
            <v>2.2429136120000005E-2</v>
          </cell>
          <cell r="HQ697">
            <v>2.5168216989999999E-2</v>
          </cell>
          <cell r="HR697">
            <v>2.2936406769999994E-2</v>
          </cell>
          <cell r="HS697">
            <v>2.4916930400000002E-2</v>
          </cell>
          <cell r="HT697">
            <v>2.7980495650000006E-2</v>
          </cell>
          <cell r="HU697">
            <v>2.6905021680000002E-2</v>
          </cell>
          <cell r="HV697">
            <v>1.8934388780000002E-2</v>
          </cell>
          <cell r="HW697">
            <v>1.5685697550000002E-2</v>
          </cell>
          <cell r="HX697">
            <v>1.5370543689999999E-2</v>
          </cell>
          <cell r="HY697">
            <v>2.8486210929999999E-2</v>
          </cell>
          <cell r="HZ697">
            <v>1.7368876129999999E-2</v>
          </cell>
          <cell r="IA697">
            <v>1.8524704939999997E-2</v>
          </cell>
          <cell r="IB697">
            <v>2.3573983790000006E-2</v>
          </cell>
          <cell r="IC697">
            <v>2.4130172870000001E-2</v>
          </cell>
          <cell r="ID697">
            <v>2.244500458E-2</v>
          </cell>
          <cell r="IE697">
            <v>2.7215630680000002E-2</v>
          </cell>
          <cell r="IF697">
            <v>2.8333485550000006E-2</v>
          </cell>
          <cell r="IG697">
            <v>2.7182265230000002E-2</v>
          </cell>
          <cell r="IH697">
            <v>1.701409722E-2</v>
          </cell>
          <cell r="II697">
            <v>1.6486496390000001E-2</v>
          </cell>
          <cell r="IJ697">
            <v>1.4478663779999998E-2</v>
          </cell>
          <cell r="IK697">
            <v>2.8994781959999993E-2</v>
          </cell>
          <cell r="IL697">
            <v>1.7528257710000002E-2</v>
          </cell>
          <cell r="IM697">
            <v>1.7212951559999998E-2</v>
          </cell>
          <cell r="IN697">
            <v>2.5519148920000009E-2</v>
          </cell>
          <cell r="IO697">
            <v>2.272549238E-2</v>
          </cell>
          <cell r="IP697">
            <v>2.1760225600000002E-2</v>
          </cell>
          <cell r="IQ697">
            <v>2.8535561860000003E-2</v>
          </cell>
          <cell r="IR697">
            <v>2.7313344220000004E-2</v>
          </cell>
          <cell r="IS697">
            <v>2.7159026800000003E-2</v>
          </cell>
          <cell r="IT697">
            <v>1.6359578409999999E-2</v>
          </cell>
          <cell r="IU697">
            <v>1.6691046980000002E-2</v>
          </cell>
          <cell r="IV697">
            <v>1.413269979E-2</v>
          </cell>
          <cell r="IW697">
            <v>2.9256090649999993E-2</v>
          </cell>
          <cell r="IX697">
            <v>1.784168194E-2</v>
          </cell>
          <cell r="IY697">
            <v>1.7118961109999997E-2</v>
          </cell>
        </row>
        <row r="698">
          <cell r="C698" t="str">
            <v>PV_.PX.GOE._.NTC.Small_Scale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  <cell r="BZ698">
            <v>0</v>
          </cell>
          <cell r="CA698">
            <v>0</v>
          </cell>
          <cell r="CB698">
            <v>0</v>
          </cell>
          <cell r="CC698">
            <v>0</v>
          </cell>
          <cell r="CD698">
            <v>0</v>
          </cell>
          <cell r="CE698">
            <v>0</v>
          </cell>
          <cell r="CF698">
            <v>0</v>
          </cell>
          <cell r="CG698">
            <v>0</v>
          </cell>
          <cell r="CH698">
            <v>0</v>
          </cell>
          <cell r="CI698">
            <v>0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P698">
            <v>0</v>
          </cell>
          <cell r="CQ698">
            <v>0</v>
          </cell>
          <cell r="CR698">
            <v>0</v>
          </cell>
          <cell r="CS698">
            <v>0</v>
          </cell>
          <cell r="CT698">
            <v>0</v>
          </cell>
          <cell r="CU698">
            <v>0</v>
          </cell>
          <cell r="CV698">
            <v>0</v>
          </cell>
          <cell r="CW698">
            <v>0</v>
          </cell>
          <cell r="CX698">
            <v>0</v>
          </cell>
          <cell r="CY698">
            <v>0</v>
          </cell>
          <cell r="CZ698">
            <v>0</v>
          </cell>
          <cell r="DA698">
            <v>0</v>
          </cell>
          <cell r="DB698">
            <v>0</v>
          </cell>
          <cell r="DC698">
            <v>0</v>
          </cell>
          <cell r="DD698">
            <v>0</v>
          </cell>
          <cell r="DE698">
            <v>0</v>
          </cell>
          <cell r="DF698">
            <v>0</v>
          </cell>
          <cell r="DG698">
            <v>0</v>
          </cell>
          <cell r="DH698">
            <v>0</v>
          </cell>
          <cell r="DI698">
            <v>0</v>
          </cell>
          <cell r="DJ698">
            <v>0</v>
          </cell>
          <cell r="DK698">
            <v>0</v>
          </cell>
          <cell r="DL698">
            <v>0</v>
          </cell>
          <cell r="DM698">
            <v>0</v>
          </cell>
          <cell r="DN698">
            <v>0</v>
          </cell>
          <cell r="DO698">
            <v>0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DX698">
            <v>0</v>
          </cell>
          <cell r="DY698">
            <v>0</v>
          </cell>
          <cell r="DZ698">
            <v>0</v>
          </cell>
          <cell r="EA698">
            <v>0</v>
          </cell>
          <cell r="EB698">
            <v>0</v>
          </cell>
          <cell r="EC698">
            <v>0</v>
          </cell>
          <cell r="ED698">
            <v>0</v>
          </cell>
          <cell r="EE698">
            <v>0</v>
          </cell>
          <cell r="EF698">
            <v>0</v>
          </cell>
          <cell r="EG698">
            <v>0</v>
          </cell>
          <cell r="EH698">
            <v>0</v>
          </cell>
          <cell r="EI698">
            <v>0</v>
          </cell>
          <cell r="EJ698">
            <v>0</v>
          </cell>
          <cell r="EK698">
            <v>0</v>
          </cell>
          <cell r="EL698">
            <v>0</v>
          </cell>
          <cell r="EM698">
            <v>0</v>
          </cell>
          <cell r="EN698">
            <v>0</v>
          </cell>
          <cell r="EO698">
            <v>0</v>
          </cell>
          <cell r="EP698">
            <v>0</v>
          </cell>
          <cell r="EQ698">
            <v>0</v>
          </cell>
          <cell r="ER698">
            <v>0</v>
          </cell>
          <cell r="ES698">
            <v>0</v>
          </cell>
          <cell r="ET698">
            <v>0</v>
          </cell>
          <cell r="EU698">
            <v>0</v>
          </cell>
          <cell r="EV698">
            <v>0</v>
          </cell>
          <cell r="EW698">
            <v>0</v>
          </cell>
          <cell r="EX698">
            <v>0</v>
          </cell>
          <cell r="EY698">
            <v>0</v>
          </cell>
          <cell r="EZ698">
            <v>0</v>
          </cell>
          <cell r="FA698">
            <v>0</v>
          </cell>
          <cell r="FB698">
            <v>0</v>
          </cell>
          <cell r="FC698">
            <v>0</v>
          </cell>
          <cell r="FD698">
            <v>0</v>
          </cell>
          <cell r="FE698">
            <v>0</v>
          </cell>
          <cell r="FF698">
            <v>0</v>
          </cell>
          <cell r="FG698">
            <v>0</v>
          </cell>
          <cell r="FH698">
            <v>0</v>
          </cell>
          <cell r="FI698">
            <v>0</v>
          </cell>
          <cell r="FJ698">
            <v>0</v>
          </cell>
          <cell r="FK698">
            <v>0</v>
          </cell>
          <cell r="FL698">
            <v>0</v>
          </cell>
          <cell r="FM698">
            <v>0</v>
          </cell>
          <cell r="FN698">
            <v>0</v>
          </cell>
          <cell r="FO698">
            <v>0</v>
          </cell>
          <cell r="FP698">
            <v>0</v>
          </cell>
          <cell r="FQ698">
            <v>0</v>
          </cell>
          <cell r="FR698">
            <v>0</v>
          </cell>
          <cell r="FS698">
            <v>0</v>
          </cell>
          <cell r="FT698">
            <v>8.2622630800000003E-3</v>
          </cell>
          <cell r="FU698">
            <v>1.5797003970000001E-2</v>
          </cell>
          <cell r="FV698">
            <v>1.716845874E-2</v>
          </cell>
          <cell r="FW698">
            <v>1.8893187379999999E-2</v>
          </cell>
          <cell r="FX698">
            <v>2.7765240710000007E-2</v>
          </cell>
          <cell r="FY698">
            <v>3.2647414640000004E-2</v>
          </cell>
          <cell r="FZ698">
            <v>3.3143095019999999E-2</v>
          </cell>
          <cell r="GA698">
            <v>2.8286711739999998E-2</v>
          </cell>
          <cell r="GB698">
            <v>2.1429416419999996E-2</v>
          </cell>
          <cell r="GC698">
            <v>1.812396786E-2</v>
          </cell>
          <cell r="GD698">
            <v>1.1486807730000001E-2</v>
          </cell>
          <cell r="GE698">
            <v>7.8366975599999996E-3</v>
          </cell>
          <cell r="GF698">
            <v>8.3376184900000004E-3</v>
          </cell>
          <cell r="GG698">
            <v>1.647648103E-2</v>
          </cell>
          <cell r="GH698">
            <v>1.9684042530000001E-2</v>
          </cell>
          <cell r="GI698">
            <v>2.1361696400000001E-2</v>
          </cell>
          <cell r="GJ698">
            <v>2.8651930480000004E-2</v>
          </cell>
          <cell r="GK698">
            <v>3.2618308860000007E-2</v>
          </cell>
          <cell r="GL698">
            <v>3.2750465210000003E-2</v>
          </cell>
          <cell r="GM698">
            <v>2.8562349279999996E-2</v>
          </cell>
          <cell r="GN698">
            <v>2.132815578E-2</v>
          </cell>
          <cell r="GO698">
            <v>1.7481377440000001E-2</v>
          </cell>
          <cell r="GP698">
            <v>1.0883395060000004E-2</v>
          </cell>
          <cell r="GQ698">
            <v>7.6437426300000003E-3</v>
          </cell>
          <cell r="GR698">
            <v>8.81378136E-3</v>
          </cell>
          <cell r="GS698">
            <v>1.5918875210000006E-2</v>
          </cell>
          <cell r="GT698">
            <v>2.0028483710000003E-2</v>
          </cell>
          <cell r="GU698">
            <v>2.2447470809999998E-2</v>
          </cell>
          <cell r="GV698">
            <v>2.8818256040000004E-2</v>
          </cell>
          <cell r="GW698">
            <v>3.2251984639999995E-2</v>
          </cell>
          <cell r="GX698">
            <v>3.3052519980000007E-2</v>
          </cell>
          <cell r="GY698">
            <v>2.8439456789999994E-2</v>
          </cell>
          <cell r="GZ698">
            <v>2.114490917E-2</v>
          </cell>
          <cell r="HA698">
            <v>1.7215389719999998E-2</v>
          </cell>
          <cell r="HB698">
            <v>1.0570125200000002E-2</v>
          </cell>
          <cell r="HC698">
            <v>7.5816375599999999E-3</v>
          </cell>
          <cell r="HD698">
            <v>8.7855836200000006E-3</v>
          </cell>
          <cell r="HE698">
            <v>1.40868468E-2</v>
          </cell>
          <cell r="HF698">
            <v>1.9712057420000002E-2</v>
          </cell>
          <cell r="HG698">
            <v>2.3523828370000003E-2</v>
          </cell>
          <cell r="HH698">
            <v>2.6402984370000007E-2</v>
          </cell>
          <cell r="HI698">
            <v>3.2778787840000004E-2</v>
          </cell>
          <cell r="HJ698">
            <v>3.3316361110000005E-2</v>
          </cell>
          <cell r="HK698">
            <v>2.8954596390000004E-2</v>
          </cell>
          <cell r="HL698">
            <v>2.2891896959999998E-2</v>
          </cell>
          <cell r="HM698">
            <v>1.7532989440000001E-2</v>
          </cell>
          <cell r="HN698">
            <v>1.2533276040000001E-2</v>
          </cell>
          <cell r="HO698">
            <v>7.3100039199999996E-3</v>
          </cell>
          <cell r="HP698">
            <v>8.5558027900000007E-3</v>
          </cell>
          <cell r="HQ698">
            <v>1.4733933350000001E-2</v>
          </cell>
          <cell r="HR698">
            <v>1.9374741990000003E-2</v>
          </cell>
          <cell r="HS698">
            <v>2.3148561460000005E-2</v>
          </cell>
          <cell r="HT698">
            <v>2.7006460430000004E-2</v>
          </cell>
          <cell r="HU698">
            <v>3.2826411440000001E-2</v>
          </cell>
          <cell r="HV698">
            <v>3.3298546579999998E-2</v>
          </cell>
          <cell r="HW698">
            <v>2.8099060760000003E-2</v>
          </cell>
          <cell r="HX698">
            <v>2.3105040109999999E-2</v>
          </cell>
          <cell r="HY698">
            <v>1.7623237370000003E-2</v>
          </cell>
          <cell r="HZ698">
            <v>1.2045703460000003E-2</v>
          </cell>
          <cell r="IA698">
            <v>7.5034417799999991E-3</v>
          </cell>
          <cell r="IB698">
            <v>8.3337016200000016E-3</v>
          </cell>
          <cell r="IC698">
            <v>1.5983962189999999E-2</v>
          </cell>
          <cell r="ID698">
            <v>1.9425558359999998E-2</v>
          </cell>
          <cell r="IE698">
            <v>2.246011459E-2</v>
          </cell>
          <cell r="IF698">
            <v>2.8695297570000004E-2</v>
          </cell>
          <cell r="IG698">
            <v>3.2647414640000004E-2</v>
          </cell>
          <cell r="IH698">
            <v>3.3143095019999999E-2</v>
          </cell>
          <cell r="II698">
            <v>2.8286711739999998E-2</v>
          </cell>
          <cell r="IJ698">
            <v>2.1429416419999996E-2</v>
          </cell>
          <cell r="IK698">
            <v>1.812396786E-2</v>
          </cell>
          <cell r="IL698">
            <v>1.1486807730000001E-2</v>
          </cell>
          <cell r="IM698">
            <v>7.4562788300000004E-3</v>
          </cell>
          <cell r="IN698">
            <v>8.3376184900000004E-3</v>
          </cell>
          <cell r="IO698">
            <v>1.6104910980000001E-2</v>
          </cell>
          <cell r="IP698">
            <v>1.962883705E-2</v>
          </cell>
          <cell r="IQ698">
            <v>2.2348274639999999E-2</v>
          </cell>
          <cell r="IR698">
            <v>2.8982618350000006E-2</v>
          </cell>
          <cell r="IS698">
            <v>3.2484960450000003E-2</v>
          </cell>
          <cell r="IT698">
            <v>3.2659809589999998E-2</v>
          </cell>
          <cell r="IU698">
            <v>2.8860641890000004E-2</v>
          </cell>
          <cell r="IV698">
            <v>2.1321153669999995E-2</v>
          </cell>
          <cell r="IW698">
            <v>1.7771995930000003E-2</v>
          </cell>
          <cell r="IX698">
            <v>1.1222846260000002E-2</v>
          </cell>
          <cell r="IY698">
            <v>7.8858926900000001E-3</v>
          </cell>
        </row>
        <row r="699">
          <cell r="C699" t="str">
            <v>PV_.PX.GOE._.NTC.Utility_Scale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8.2622630800000003E-3</v>
          </cell>
          <cell r="FU699">
            <v>1.5797003970000001E-2</v>
          </cell>
          <cell r="FV699">
            <v>1.7115806989999999E-2</v>
          </cell>
          <cell r="FW699">
            <v>1.7492311910000002E-2</v>
          </cell>
          <cell r="FX699">
            <v>2.7765240710000007E-2</v>
          </cell>
          <cell r="FY699">
            <v>3.1092669869999999E-2</v>
          </cell>
          <cell r="FZ699">
            <v>3.3143095009999998E-2</v>
          </cell>
          <cell r="GA699">
            <v>2.8286711739999998E-2</v>
          </cell>
          <cell r="GB699">
            <v>2.1429416419999996E-2</v>
          </cell>
          <cell r="GC699">
            <v>1.812396786E-2</v>
          </cell>
          <cell r="GD699">
            <v>1.1486807730000001E-2</v>
          </cell>
          <cell r="GE699">
            <v>7.8366975599999996E-3</v>
          </cell>
          <cell r="GF699">
            <v>8.3376184900000004E-3</v>
          </cell>
          <cell r="GG699">
            <v>1.647648103E-2</v>
          </cell>
          <cell r="GH699">
            <v>1.8761133189999998E-2</v>
          </cell>
          <cell r="GI699">
            <v>2.021544179E-2</v>
          </cell>
          <cell r="GJ699">
            <v>2.8251931820000006E-2</v>
          </cell>
          <cell r="GK699">
            <v>3.2618308860000007E-2</v>
          </cell>
          <cell r="GL699">
            <v>3.2750465200000002E-2</v>
          </cell>
          <cell r="GM699">
            <v>2.8562349279999996E-2</v>
          </cell>
          <cell r="GN699">
            <v>2.132815578E-2</v>
          </cell>
          <cell r="GO699">
            <v>1.7481377440000001E-2</v>
          </cell>
          <cell r="GP699">
            <v>1.0883395060000004E-2</v>
          </cell>
          <cell r="GQ699">
            <v>7.6437426300000003E-3</v>
          </cell>
          <cell r="GR699">
            <v>8.81378136E-3</v>
          </cell>
          <cell r="GS699">
            <v>1.5940595670000005E-2</v>
          </cell>
          <cell r="GT699">
            <v>1.9106178440000003E-2</v>
          </cell>
          <cell r="GU699">
            <v>2.0533609999999997E-2</v>
          </cell>
          <cell r="GV699">
            <v>2.8318257710000006E-2</v>
          </cell>
          <cell r="GW699">
            <v>3.2251984639999995E-2</v>
          </cell>
          <cell r="GX699">
            <v>3.3052519970000006E-2</v>
          </cell>
          <cell r="GY699">
            <v>2.8439456789999994E-2</v>
          </cell>
          <cell r="GZ699">
            <v>2.114490917E-2</v>
          </cell>
          <cell r="HA699">
            <v>1.7215389719999998E-2</v>
          </cell>
          <cell r="HB699">
            <v>1.0570125200000002E-2</v>
          </cell>
          <cell r="HC699">
            <v>7.5816375599999999E-3</v>
          </cell>
          <cell r="HD699">
            <v>8.7855836200000006E-3</v>
          </cell>
          <cell r="HE699">
            <v>1.40868468E-2</v>
          </cell>
          <cell r="HF699">
            <v>1.9712057420000002E-2</v>
          </cell>
          <cell r="HG699">
            <v>2.1671295820000006E-2</v>
          </cell>
          <cell r="HH699">
            <v>2.5972925840000004E-2</v>
          </cell>
          <cell r="HI699">
            <v>3.2778787840000004E-2</v>
          </cell>
          <cell r="HJ699">
            <v>3.3316361100000004E-2</v>
          </cell>
          <cell r="HK699">
            <v>2.8954596390000004E-2</v>
          </cell>
          <cell r="HL699">
            <v>2.2891896959999998E-2</v>
          </cell>
          <cell r="HM699">
            <v>1.7532989440000001E-2</v>
          </cell>
          <cell r="HN699">
            <v>1.2533276040000001E-2</v>
          </cell>
          <cell r="HO699">
            <v>7.3100039199999996E-3</v>
          </cell>
          <cell r="HP699">
            <v>8.5558027900000007E-3</v>
          </cell>
          <cell r="HQ699">
            <v>1.4733933350000001E-2</v>
          </cell>
          <cell r="HR699">
            <v>1.9374741990000003E-2</v>
          </cell>
          <cell r="HS699">
            <v>2.1820109610000003E-2</v>
          </cell>
          <cell r="HT699">
            <v>2.7006460430000004E-2</v>
          </cell>
          <cell r="HU699">
            <v>3.2826411440000001E-2</v>
          </cell>
          <cell r="HV699">
            <v>3.3298546569999997E-2</v>
          </cell>
          <cell r="HW699">
            <v>2.8099060760000003E-2</v>
          </cell>
          <cell r="HX699">
            <v>2.3105040109999999E-2</v>
          </cell>
          <cell r="HY699">
            <v>1.7623237370000003E-2</v>
          </cell>
          <cell r="HZ699">
            <v>1.2045703460000003E-2</v>
          </cell>
          <cell r="IA699">
            <v>7.5034417799999991E-3</v>
          </cell>
          <cell r="IB699">
            <v>8.3337016200000016E-3</v>
          </cell>
          <cell r="IC699">
            <v>1.5983962189999999E-2</v>
          </cell>
          <cell r="ID699">
            <v>1.9425558359999998E-2</v>
          </cell>
          <cell r="IE699">
            <v>2.1498817659999999E-2</v>
          </cell>
          <cell r="IF699">
            <v>2.8600656320000004E-2</v>
          </cell>
          <cell r="IG699">
            <v>3.2647414640000004E-2</v>
          </cell>
          <cell r="IH699">
            <v>3.3143095009999998E-2</v>
          </cell>
          <cell r="II699">
            <v>2.8286711739999998E-2</v>
          </cell>
          <cell r="IJ699">
            <v>2.1429416419999996E-2</v>
          </cell>
          <cell r="IK699">
            <v>1.812396786E-2</v>
          </cell>
          <cell r="IL699">
            <v>1.1486807730000001E-2</v>
          </cell>
          <cell r="IM699">
            <v>7.4562788300000004E-3</v>
          </cell>
          <cell r="IN699">
            <v>8.3376184900000004E-3</v>
          </cell>
          <cell r="IO699">
            <v>1.6104910980000001E-2</v>
          </cell>
          <cell r="IP699">
            <v>1.962883705E-2</v>
          </cell>
          <cell r="IQ699">
            <v>2.0972512150000001E-2</v>
          </cell>
          <cell r="IR699">
            <v>2.8982618350000006E-2</v>
          </cell>
          <cell r="IS699">
            <v>3.2484960450000003E-2</v>
          </cell>
          <cell r="IT699">
            <v>3.2659809579999997E-2</v>
          </cell>
          <cell r="IU699">
            <v>2.8860641890000004E-2</v>
          </cell>
          <cell r="IV699">
            <v>2.1321153669999995E-2</v>
          </cell>
          <cell r="IW699">
            <v>1.7771995930000003E-2</v>
          </cell>
          <cell r="IX699">
            <v>1.1222846260000002E-2</v>
          </cell>
          <cell r="IY699">
            <v>7.8858926900000001E-3</v>
          </cell>
        </row>
        <row r="700">
          <cell r="C700" t="str">
            <v>WD_.PX.HTG._.NTC.Utility_Scale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1.223778295E-2</v>
          </cell>
          <cell r="FU700">
            <v>1.5894946829999999E-2</v>
          </cell>
          <cell r="FV700">
            <v>2.3198248439999999E-2</v>
          </cell>
          <cell r="FW700">
            <v>2.9037650499999994E-2</v>
          </cell>
          <cell r="FX700">
            <v>3.1930368520000002E-2</v>
          </cell>
          <cell r="FY700">
            <v>2.5603790610000007E-2</v>
          </cell>
          <cell r="FZ700">
            <v>1.7538294530000002E-2</v>
          </cell>
          <cell r="GA700">
            <v>1.6587582109999999E-2</v>
          </cell>
          <cell r="GB700">
            <v>1.3533507640000001E-2</v>
          </cell>
          <cell r="GC700">
            <v>2.335820722E-2</v>
          </cell>
          <cell r="GD700">
            <v>1.3142167520000003E-2</v>
          </cell>
          <cell r="GE700">
            <v>1.3198921889999998E-2</v>
          </cell>
          <cell r="GF700">
            <v>1.2612402679999999E-2</v>
          </cell>
          <cell r="GG700">
            <v>1.7083962539999997E-2</v>
          </cell>
          <cell r="GH700">
            <v>2.3464966050000001E-2</v>
          </cell>
          <cell r="GI700">
            <v>3.2020581869999995E-2</v>
          </cell>
          <cell r="GJ700">
            <v>3.0889234799999995E-2</v>
          </cell>
          <cell r="GK700">
            <v>2.6430055810000002E-2</v>
          </cell>
          <cell r="GL700">
            <v>1.6596871940000004E-2</v>
          </cell>
          <cell r="GM700">
            <v>1.6007336309999998E-2</v>
          </cell>
          <cell r="GN700">
            <v>1.4080580090000001E-2</v>
          </cell>
          <cell r="GO700">
            <v>2.3011383499999996E-2</v>
          </cell>
          <cell r="GP700">
            <v>1.4517702870000003E-2</v>
          </cell>
          <cell r="GQ700">
            <v>1.3568331629999998E-2</v>
          </cell>
          <cell r="GR700">
            <v>1.3255994909999999E-2</v>
          </cell>
          <cell r="GS700">
            <v>1.6914569079999997E-2</v>
          </cell>
          <cell r="GT700">
            <v>2.4943008300000003E-2</v>
          </cell>
          <cell r="GU700">
            <v>3.0010780259999995E-2</v>
          </cell>
          <cell r="GV700">
            <v>3.2431740879999997E-2</v>
          </cell>
          <cell r="GW700">
            <v>2.5630159020000001E-2</v>
          </cell>
          <cell r="GX700">
            <v>1.6858402240000001E-2</v>
          </cell>
          <cell r="GY700">
            <v>1.4937508260000001E-2</v>
          </cell>
          <cell r="GZ700">
            <v>1.4179323930000001E-2</v>
          </cell>
          <cell r="HA700">
            <v>2.2959587269999995E-2</v>
          </cell>
          <cell r="HB700">
            <v>1.5808944340000006E-2</v>
          </cell>
          <cell r="HC700">
            <v>1.2646306349999997E-2</v>
          </cell>
          <cell r="HD700">
            <v>1.5483720149999998E-2</v>
          </cell>
          <cell r="HE700">
            <v>1.550431492E-2</v>
          </cell>
          <cell r="HF700">
            <v>2.3773325379999998E-2</v>
          </cell>
          <cell r="HG700">
            <v>2.703901425E-2</v>
          </cell>
          <cell r="HH700">
            <v>3.2382530479999998E-2</v>
          </cell>
          <cell r="HI700">
            <v>2.6839616730000009E-2</v>
          </cell>
          <cell r="HJ700">
            <v>1.981440169E-2</v>
          </cell>
          <cell r="HK700">
            <v>1.431529636E-2</v>
          </cell>
          <cell r="HL700">
            <v>1.2245505769999998E-2</v>
          </cell>
          <cell r="HM700">
            <v>2.7522562309999991E-2</v>
          </cell>
          <cell r="HN700">
            <v>1.186885211E-2</v>
          </cell>
          <cell r="HO700">
            <v>1.3995657189999998E-2</v>
          </cell>
          <cell r="HP700">
            <v>1.4760513089999998E-2</v>
          </cell>
          <cell r="HQ700">
            <v>1.5625065550000001E-2</v>
          </cell>
          <cell r="HR700">
            <v>2.4013253549999999E-2</v>
          </cell>
          <cell r="HS700">
            <v>2.615369599E-2</v>
          </cell>
          <cell r="HT700">
            <v>3.3377619669999997E-2</v>
          </cell>
          <cell r="HU700">
            <v>2.6675693290000007E-2</v>
          </cell>
          <cell r="HV700">
            <v>1.877853103E-2</v>
          </cell>
          <cell r="HW700">
            <v>1.5733752940000002E-2</v>
          </cell>
          <cell r="HX700">
            <v>1.1938123179999998E-2</v>
          </cell>
          <cell r="HY700">
            <v>2.6236124229999994E-2</v>
          </cell>
          <cell r="HZ700">
            <v>1.207430305E-2</v>
          </cell>
          <cell r="IA700">
            <v>1.4078517919999997E-2</v>
          </cell>
          <cell r="IB700">
            <v>1.2766436799999998E-2</v>
          </cell>
          <cell r="IC700">
            <v>1.5897969249999998E-2</v>
          </cell>
          <cell r="ID700">
            <v>2.3634387449999999E-2</v>
          </cell>
          <cell r="IE700">
            <v>3.010274068E-2</v>
          </cell>
          <cell r="IF700">
            <v>3.2030368519999998E-2</v>
          </cell>
          <cell r="IG700">
            <v>2.683479221000001E-2</v>
          </cell>
          <cell r="IH700">
            <v>1.7538294530000002E-2</v>
          </cell>
          <cell r="II700">
            <v>1.6587582109999999E-2</v>
          </cell>
          <cell r="IJ700">
            <v>1.3533507640000001E-2</v>
          </cell>
          <cell r="IK700">
            <v>2.335820722E-2</v>
          </cell>
          <cell r="IL700">
            <v>1.3142167520000003E-2</v>
          </cell>
          <cell r="IM700">
            <v>1.2417704499999998E-2</v>
          </cell>
          <cell r="IN700">
            <v>1.2612402679999999E-2</v>
          </cell>
          <cell r="IO700">
            <v>1.6583416929999997E-2</v>
          </cell>
          <cell r="IP700">
            <v>2.3082964920000001E-2</v>
          </cell>
          <cell r="IQ700">
            <v>3.1937336660000003E-2</v>
          </cell>
          <cell r="IR700">
            <v>3.0494134149999991E-2</v>
          </cell>
          <cell r="IS700">
            <v>2.6741036170000003E-2</v>
          </cell>
          <cell r="IT700">
            <v>1.7461171920000004E-2</v>
          </cell>
          <cell r="IU700">
            <v>1.6375865270000001E-2</v>
          </cell>
          <cell r="IV700">
            <v>1.3908921230000001E-2</v>
          </cell>
          <cell r="IW700">
            <v>2.2798872019999996E-2</v>
          </cell>
          <cell r="IX700">
            <v>1.3435742210000002E-2</v>
          </cell>
          <cell r="IY700">
            <v>1.5066403769999997E-2</v>
          </cell>
        </row>
        <row r="701">
          <cell r="C701" t="str">
            <v>WD_.PX.WMV._.NTC.Small_Scale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3.1051092150000001E-2</v>
          </cell>
          <cell r="FU701">
            <v>1.9522483240000003E-2</v>
          </cell>
          <cell r="FV701">
            <v>1.4029214449999999E-2</v>
          </cell>
          <cell r="FW701">
            <v>1.7944386530000002E-2</v>
          </cell>
          <cell r="FX701">
            <v>1.3893331010000001E-2</v>
          </cell>
          <cell r="FY701">
            <v>1.1839796269999999E-2</v>
          </cell>
          <cell r="FZ701">
            <v>1.019844248E-2</v>
          </cell>
          <cell r="GA701">
            <v>1.6118246900000004E-2</v>
          </cell>
          <cell r="GB701">
            <v>1.3262484009999999E-2</v>
          </cell>
          <cell r="GC701">
            <v>2.1734999490000004E-2</v>
          </cell>
          <cell r="GD701">
            <v>2.1000850230000003E-2</v>
          </cell>
          <cell r="GE701">
            <v>1.466201849E-2</v>
          </cell>
          <cell r="GF701">
            <v>3.1041979990000003E-2</v>
          </cell>
          <cell r="GG701">
            <v>2.0226703620000001E-2</v>
          </cell>
          <cell r="GH701">
            <v>1.518288179E-2</v>
          </cell>
          <cell r="GI701">
            <v>1.8193040729999999E-2</v>
          </cell>
          <cell r="GJ701">
            <v>1.4934318480000002E-2</v>
          </cell>
          <cell r="GK701">
            <v>1.1877302859999999E-2</v>
          </cell>
          <cell r="GL701">
            <v>1.070885867E-2</v>
          </cell>
          <cell r="GM701">
            <v>1.634497146E-2</v>
          </cell>
          <cell r="GN701">
            <v>1.2705021169999999E-2</v>
          </cell>
          <cell r="GO701">
            <v>2.1936509590000004E-2</v>
          </cell>
          <cell r="GP701">
            <v>2.2895899339999998E-2</v>
          </cell>
          <cell r="GQ701">
            <v>1.2159409849999999E-2</v>
          </cell>
          <cell r="GR701">
            <v>3.2582222120000004E-2</v>
          </cell>
          <cell r="GS701">
            <v>2.0408636920000004E-2</v>
          </cell>
          <cell r="GT701">
            <v>1.3899289420000002E-2</v>
          </cell>
          <cell r="GU701">
            <v>1.8886004179999999E-2</v>
          </cell>
          <cell r="GV701">
            <v>1.4806801140000003E-2</v>
          </cell>
          <cell r="GW701">
            <v>1.1811220339999998E-2</v>
          </cell>
          <cell r="GX701">
            <v>1.0798284470000001E-2</v>
          </cell>
          <cell r="GY701">
            <v>1.6841137839999999E-2</v>
          </cell>
          <cell r="GZ701">
            <v>1.2443750659999997E-2</v>
          </cell>
          <cell r="HA701">
            <v>2.1424648840000005E-2</v>
          </cell>
          <cell r="HB701">
            <v>2.3287944579999997E-2</v>
          </cell>
          <cell r="HC701">
            <v>1.1821209659999998E-2</v>
          </cell>
          <cell r="HD701">
            <v>2.7779648160000003E-2</v>
          </cell>
          <cell r="HE701">
            <v>2.1130278329999998E-2</v>
          </cell>
          <cell r="HF701">
            <v>1.6361858620000003E-2</v>
          </cell>
          <cell r="HG701">
            <v>1.7628381959999998E-2</v>
          </cell>
          <cell r="HH701">
            <v>1.6966206960000001E-2</v>
          </cell>
          <cell r="HI701">
            <v>1.1884447539999999E-2</v>
          </cell>
          <cell r="HJ701">
            <v>1.0514476659999999E-2</v>
          </cell>
          <cell r="HK701">
            <v>1.5846990689999996E-2</v>
          </cell>
          <cell r="HL701">
            <v>1.400788731E-2</v>
          </cell>
          <cell r="HM701">
            <v>2.2390540970000001E-2</v>
          </cell>
          <cell r="HN701">
            <v>1.7074658210000003E-2</v>
          </cell>
          <cell r="HO701">
            <v>1.8200421799999998E-2</v>
          </cell>
          <cell r="HP701">
            <v>2.9204039990000003E-2</v>
          </cell>
          <cell r="HQ701">
            <v>2.0988861769999999E-2</v>
          </cell>
          <cell r="HR701">
            <v>1.4807680860000002E-2</v>
          </cell>
          <cell r="HS701">
            <v>1.8937029639999998E-2</v>
          </cell>
          <cell r="HT701">
            <v>1.62446376E-2</v>
          </cell>
          <cell r="HU701">
            <v>1.2161599669999999E-2</v>
          </cell>
          <cell r="HV701">
            <v>1.0226839119999999E-2</v>
          </cell>
          <cell r="HW701">
            <v>1.5860235149999999E-2</v>
          </cell>
          <cell r="HX701">
            <v>1.464579695E-2</v>
          </cell>
          <cell r="HY701">
            <v>2.1686748100000004E-2</v>
          </cell>
          <cell r="HZ701">
            <v>1.7568510010000003E-2</v>
          </cell>
          <cell r="IA701">
            <v>1.7741565309999999E-2</v>
          </cell>
          <cell r="IB701">
            <v>2.986953845E-2</v>
          </cell>
          <cell r="IC701">
            <v>2.0755573800000003E-2</v>
          </cell>
          <cell r="ID701">
            <v>1.4452602550000001E-2</v>
          </cell>
          <cell r="IE701">
            <v>2.0397711629999999E-2</v>
          </cell>
          <cell r="IF701">
            <v>1.5796614280000003E-2</v>
          </cell>
          <cell r="IG701">
            <v>1.255781429E-2</v>
          </cell>
          <cell r="IH701">
            <v>1.026432586E-2</v>
          </cell>
          <cell r="II701">
            <v>1.6366972380000001E-2</v>
          </cell>
          <cell r="IJ701">
            <v>1.3297018049999998E-2</v>
          </cell>
          <cell r="IK701">
            <v>2.1734999490000004E-2</v>
          </cell>
          <cell r="IL701">
            <v>2.1000850230000003E-2</v>
          </cell>
          <cell r="IM701">
            <v>1.433967987E-2</v>
          </cell>
          <cell r="IN701">
            <v>3.1041979990000003E-2</v>
          </cell>
          <cell r="IO701">
            <v>1.9715599350000002E-2</v>
          </cell>
          <cell r="IP701">
            <v>1.432069522E-2</v>
          </cell>
          <cell r="IQ701">
            <v>2.1196485389999999E-2</v>
          </cell>
          <cell r="IR701">
            <v>1.5017554770000002E-2</v>
          </cell>
          <cell r="IS701">
            <v>1.2169552319999999E-2</v>
          </cell>
          <cell r="IT701">
            <v>1.058338709E-2</v>
          </cell>
          <cell r="IU701">
            <v>1.6387707560000003E-2</v>
          </cell>
          <cell r="IV701">
            <v>1.2922303589999996E-2</v>
          </cell>
          <cell r="IW701">
            <v>2.1724645040000001E-2</v>
          </cell>
          <cell r="IX701">
            <v>2.3300068580000003E-2</v>
          </cell>
          <cell r="IY701">
            <v>1.2336188189999998E-2</v>
          </cell>
        </row>
        <row r="702">
          <cell r="C702" t="str">
            <v>WD_.PX.WMV._.NTC.Utility_Scale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240.75871105864005</v>
          </cell>
          <cell r="FU702">
            <v>158.37345500407994</v>
          </cell>
          <cell r="FV702">
            <v>129.22317239954</v>
          </cell>
          <cell r="FW702">
            <v>153.85925839896998</v>
          </cell>
          <cell r="FX702">
            <v>134.18228993681001</v>
          </cell>
          <cell r="FY702">
            <v>116.28364088561001</v>
          </cell>
          <cell r="FZ702">
            <v>105.48040458089001</v>
          </cell>
          <cell r="GA702">
            <v>153.03775241063002</v>
          </cell>
          <cell r="GB702">
            <v>128.59958750197001</v>
          </cell>
          <cell r="GC702">
            <v>192.00923371167994</v>
          </cell>
          <cell r="GD702">
            <v>183.55619594816</v>
          </cell>
          <cell r="GE702">
            <v>119.03869769444998</v>
          </cell>
          <cell r="GF702">
            <v>240.76638024408004</v>
          </cell>
          <cell r="GG702">
            <v>167.84561437990996</v>
          </cell>
          <cell r="GH702">
            <v>138.50894193070002</v>
          </cell>
          <cell r="GI702">
            <v>163.45328633719001</v>
          </cell>
          <cell r="GJ702">
            <v>144.32975284821003</v>
          </cell>
          <cell r="GK702">
            <v>123.01114058737001</v>
          </cell>
          <cell r="GL702">
            <v>113.76673639188999</v>
          </cell>
          <cell r="GM702">
            <v>164.90265906221001</v>
          </cell>
          <cell r="GN702">
            <v>123.17353272463998</v>
          </cell>
          <cell r="GO702">
            <v>194.27659216449999</v>
          </cell>
          <cell r="GP702">
            <v>193.35922905590002</v>
          </cell>
          <cell r="GQ702">
            <v>103.05286899652998</v>
          </cell>
          <cell r="GR702">
            <v>252.28295988459004</v>
          </cell>
          <cell r="GS702">
            <v>169.27618345240001</v>
          </cell>
          <cell r="GT702">
            <v>129.66385180189002</v>
          </cell>
          <cell r="GU702">
            <v>163.96073716768998</v>
          </cell>
          <cell r="GV702">
            <v>141.46084829185</v>
          </cell>
          <cell r="GW702">
            <v>121.19831367903004</v>
          </cell>
          <cell r="GX702">
            <v>114.46815584755001</v>
          </cell>
          <cell r="GY702">
            <v>166.38021984478996</v>
          </cell>
          <cell r="GZ702">
            <v>119.89038045081</v>
          </cell>
          <cell r="HA702">
            <v>191.50894249342997</v>
          </cell>
          <cell r="HB702">
            <v>197.31913017027</v>
          </cell>
          <cell r="HC702">
            <v>99.654557614539982</v>
          </cell>
          <cell r="HD702">
            <v>379.80065439545007</v>
          </cell>
          <cell r="HE702">
            <v>305.25226919003995</v>
          </cell>
          <cell r="HF702">
            <v>263.03886597847998</v>
          </cell>
          <cell r="HG702">
            <v>280.66618778620995</v>
          </cell>
          <cell r="HH702">
            <v>288.60656459769996</v>
          </cell>
          <cell r="HI702">
            <v>223.93149396457</v>
          </cell>
          <cell r="HJ702">
            <v>198.07601525321004</v>
          </cell>
          <cell r="HK702">
            <v>282.56970344215</v>
          </cell>
          <cell r="HL702">
            <v>240.9245149313</v>
          </cell>
          <cell r="HM702">
            <v>346.55010204676012</v>
          </cell>
          <cell r="HN702">
            <v>273.95792584744999</v>
          </cell>
          <cell r="HO702">
            <v>252.62322902257003</v>
          </cell>
          <cell r="HP702">
            <v>395.14626788944003</v>
          </cell>
          <cell r="HQ702">
            <v>306.06420408682993</v>
          </cell>
          <cell r="HR702">
            <v>242.23580314557998</v>
          </cell>
          <cell r="HS702">
            <v>297.47584365477991</v>
          </cell>
          <cell r="HT702">
            <v>277.43692588083996</v>
          </cell>
          <cell r="HU702">
            <v>228.62024734227001</v>
          </cell>
          <cell r="HV702">
            <v>192.80519585017001</v>
          </cell>
          <cell r="HW702">
            <v>283.04266362761001</v>
          </cell>
          <cell r="HX702">
            <v>248.73887325894</v>
          </cell>
          <cell r="HY702">
            <v>337.79646563195007</v>
          </cell>
          <cell r="HZ702">
            <v>281.68390669180002</v>
          </cell>
          <cell r="IA702">
            <v>245.33198376950003</v>
          </cell>
          <cell r="IB702">
            <v>406.44536076262011</v>
          </cell>
          <cell r="IC702">
            <v>302.18355098326998</v>
          </cell>
          <cell r="ID702">
            <v>235.90211205316999</v>
          </cell>
          <cell r="IE702">
            <v>314.97216846963994</v>
          </cell>
          <cell r="IF702">
            <v>273.17363471896994</v>
          </cell>
          <cell r="IG702">
            <v>232.53940475722004</v>
          </cell>
          <cell r="IH702">
            <v>193.31007499633006</v>
          </cell>
          <cell r="II702">
            <v>290.27309592200004</v>
          </cell>
          <cell r="IJ702">
            <v>226.9952652641</v>
          </cell>
          <cell r="IK702">
            <v>338.91212133842009</v>
          </cell>
          <cell r="IL702">
            <v>322.92293731629002</v>
          </cell>
          <cell r="IM702">
            <v>203.42734461291002</v>
          </cell>
          <cell r="IN702">
            <v>423.57048376280011</v>
          </cell>
          <cell r="IO702">
            <v>288.04116175799993</v>
          </cell>
          <cell r="IP702">
            <v>233.46046846256996</v>
          </cell>
          <cell r="IQ702">
            <v>329.95959442167992</v>
          </cell>
          <cell r="IR702">
            <v>262.55358214217995</v>
          </cell>
          <cell r="IS702">
            <v>225.66063870086006</v>
          </cell>
          <cell r="IT702">
            <v>198.93429250480997</v>
          </cell>
          <cell r="IU702">
            <v>290.86743741738002</v>
          </cell>
          <cell r="IV702">
            <v>219.98833518325</v>
          </cell>
          <cell r="IW702">
            <v>339.1766041476601</v>
          </cell>
          <cell r="IX702">
            <v>346.58607981594002</v>
          </cell>
          <cell r="IY702">
            <v>184.73642583581</v>
          </cell>
        </row>
        <row r="703">
          <cell r="C703" t="str">
            <v>WD_.PX.WSF._.NTC.Small_Scale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2.3773621810000006E-2</v>
          </cell>
          <cell r="FU703">
            <v>2.3760315009999998E-2</v>
          </cell>
          <cell r="FV703">
            <v>2.0514914690000004E-2</v>
          </cell>
          <cell r="FW703">
            <v>2.2678722180000006E-2</v>
          </cell>
          <cell r="FX703">
            <v>2.7386552350000006E-2</v>
          </cell>
          <cell r="FY703">
            <v>2.5624813230000001E-2</v>
          </cell>
          <cell r="FZ703">
            <v>1.701409722E-2</v>
          </cell>
          <cell r="GA703">
            <v>1.6486496390000001E-2</v>
          </cell>
          <cell r="GB703">
            <v>1.4478663779999998E-2</v>
          </cell>
          <cell r="GC703">
            <v>2.8994781959999993E-2</v>
          </cell>
          <cell r="GD703">
            <v>1.7528257710000002E-2</v>
          </cell>
          <cell r="GE703">
            <v>1.737887103E-2</v>
          </cell>
          <cell r="GF703">
            <v>2.5519148920000009E-2</v>
          </cell>
          <cell r="GG703">
            <v>2.2973095790000002E-2</v>
          </cell>
          <cell r="GH703">
            <v>2.1709343190000001E-2</v>
          </cell>
          <cell r="GI703">
            <v>2.8119842620000005E-2</v>
          </cell>
          <cell r="GJ703">
            <v>2.8214998589999998E-2</v>
          </cell>
          <cell r="GK703">
            <v>2.6366837260000001E-2</v>
          </cell>
          <cell r="GL703">
            <v>1.5749645779999998E-2</v>
          </cell>
          <cell r="GM703">
            <v>1.6593171280000003E-2</v>
          </cell>
          <cell r="GN703">
            <v>1.407762567E-2</v>
          </cell>
          <cell r="GO703">
            <v>2.9133459859999995E-2</v>
          </cell>
          <cell r="GP703">
            <v>1.8859403650000002E-2</v>
          </cell>
          <cell r="GQ703">
            <v>1.6090035610000001E-2</v>
          </cell>
          <cell r="GR703">
            <v>2.7152097950000006E-2</v>
          </cell>
          <cell r="GS703">
            <v>2.138701174E-2</v>
          </cell>
          <cell r="GT703">
            <v>2.2240522360000004E-2</v>
          </cell>
          <cell r="GU703">
            <v>2.7284550370000004E-2</v>
          </cell>
          <cell r="GV703">
            <v>2.9453491140000003E-2</v>
          </cell>
          <cell r="GW703">
            <v>2.5944521580000001E-2</v>
          </cell>
          <cell r="GX703">
            <v>1.4899674269999998E-2</v>
          </cell>
          <cell r="GY703">
            <v>1.6750011380000002E-2</v>
          </cell>
          <cell r="GZ703">
            <v>1.415871197E-2</v>
          </cell>
          <cell r="HA703">
            <v>2.8856155309999996E-2</v>
          </cell>
          <cell r="HB703">
            <v>2.0381331039999999E-2</v>
          </cell>
          <cell r="HC703">
            <v>1.5413005049999999E-2</v>
          </cell>
          <cell r="HD703">
            <v>2.1202715390000005E-2</v>
          </cell>
          <cell r="HE703">
            <v>2.5780837919999997E-2</v>
          </cell>
          <cell r="HF703">
            <v>2.3691072819999999E-2</v>
          </cell>
          <cell r="HG703">
            <v>2.4397676360000002E-2</v>
          </cell>
          <cell r="HH703">
            <v>2.7900591430000007E-2</v>
          </cell>
          <cell r="HI703">
            <v>2.7285641650000001E-2</v>
          </cell>
          <cell r="HJ703">
            <v>1.9578558350000001E-2</v>
          </cell>
          <cell r="HK703">
            <v>1.47809398E-2</v>
          </cell>
          <cell r="HL703">
            <v>1.5213222889999998E-2</v>
          </cell>
          <cell r="HM703">
            <v>2.9409178920000001E-2</v>
          </cell>
          <cell r="HN703">
            <v>1.7220226959999998E-2</v>
          </cell>
          <cell r="HO703">
            <v>1.8828702370000002E-2</v>
          </cell>
          <cell r="HP703">
            <v>2.2429136120000005E-2</v>
          </cell>
          <cell r="HQ703">
            <v>2.5168216989999999E-2</v>
          </cell>
          <cell r="HR703">
            <v>2.2936406769999994E-2</v>
          </cell>
          <cell r="HS703">
            <v>2.5773847590000003E-2</v>
          </cell>
          <cell r="HT703">
            <v>2.7980495650000006E-2</v>
          </cell>
          <cell r="HU703">
            <v>2.6905021680000002E-2</v>
          </cell>
          <cell r="HV703">
            <v>1.8934388780000002E-2</v>
          </cell>
          <cell r="HW703">
            <v>1.5685697550000002E-2</v>
          </cell>
          <cell r="HX703">
            <v>1.5370543689999999E-2</v>
          </cell>
          <cell r="HY703">
            <v>2.8486210929999999E-2</v>
          </cell>
          <cell r="HZ703">
            <v>1.7368876129999999E-2</v>
          </cell>
          <cell r="IA703">
            <v>1.8524704939999997E-2</v>
          </cell>
          <cell r="IB703">
            <v>2.3573983790000006E-2</v>
          </cell>
          <cell r="IC703">
            <v>2.4130172870000001E-2</v>
          </cell>
          <cell r="ID703">
            <v>2.244500458E-2</v>
          </cell>
          <cell r="IE703">
            <v>2.7831721050000004E-2</v>
          </cell>
          <cell r="IF703">
            <v>2.8383485550000007E-2</v>
          </cell>
          <cell r="IG703">
            <v>2.7182265230000002E-2</v>
          </cell>
          <cell r="IH703">
            <v>1.701409722E-2</v>
          </cell>
          <cell r="II703">
            <v>1.6486496390000001E-2</v>
          </cell>
          <cell r="IJ703">
            <v>1.4478663779999998E-2</v>
          </cell>
          <cell r="IK703">
            <v>2.8994781959999993E-2</v>
          </cell>
          <cell r="IL703">
            <v>1.7528257710000002E-2</v>
          </cell>
          <cell r="IM703">
            <v>1.7212951559999998E-2</v>
          </cell>
          <cell r="IN703">
            <v>2.5519148920000009E-2</v>
          </cell>
          <cell r="IO703">
            <v>2.272549238E-2</v>
          </cell>
          <cell r="IP703">
            <v>2.1760225600000002E-2</v>
          </cell>
          <cell r="IQ703">
            <v>2.9291658340000002E-2</v>
          </cell>
          <cell r="IR703">
            <v>2.7313344220000004E-2</v>
          </cell>
          <cell r="IS703">
            <v>2.7159026800000003E-2</v>
          </cell>
          <cell r="IT703">
            <v>1.6359578409999999E-2</v>
          </cell>
          <cell r="IU703">
            <v>1.6691046980000002E-2</v>
          </cell>
          <cell r="IV703">
            <v>1.413269979E-2</v>
          </cell>
          <cell r="IW703">
            <v>2.9256090649999993E-2</v>
          </cell>
          <cell r="IX703">
            <v>1.784168194E-2</v>
          </cell>
          <cell r="IY703">
            <v>1.7118961109999997E-2</v>
          </cell>
        </row>
        <row r="704">
          <cell r="C704" t="str">
            <v>NUC.PX.NTN._.NTC.Adv_Reactor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238.87176479999988</v>
          </cell>
          <cell r="GG704">
            <v>223.46068319999989</v>
          </cell>
          <cell r="GH704">
            <v>231.63584694539992</v>
          </cell>
          <cell r="GI704">
            <v>214.59576421659992</v>
          </cell>
          <cell r="GJ704">
            <v>237.26644379999988</v>
          </cell>
          <cell r="GK704">
            <v>231.16622399999989</v>
          </cell>
          <cell r="GL704">
            <v>238.87176479999988</v>
          </cell>
          <cell r="GM704">
            <v>238.87176479999988</v>
          </cell>
          <cell r="GN704">
            <v>231.16622399999989</v>
          </cell>
          <cell r="GO704">
            <v>238.87176479999988</v>
          </cell>
          <cell r="GP704">
            <v>231.16622399999989</v>
          </cell>
          <cell r="GQ704">
            <v>223.46068319999989</v>
          </cell>
          <cell r="GR704">
            <v>238.87176479999988</v>
          </cell>
          <cell r="GS704">
            <v>215.4940901999999</v>
          </cell>
          <cell r="GT704">
            <v>231.16622399999991</v>
          </cell>
          <cell r="GU704">
            <v>212.38093897706995</v>
          </cell>
          <cell r="GV704">
            <v>237.26644379999988</v>
          </cell>
          <cell r="GW704">
            <v>231.16622399999989</v>
          </cell>
          <cell r="GX704">
            <v>238.87176479999988</v>
          </cell>
          <cell r="GY704">
            <v>238.87176479999988</v>
          </cell>
          <cell r="GZ704">
            <v>231.07851380520989</v>
          </cell>
          <cell r="HA704">
            <v>238.87176479999988</v>
          </cell>
          <cell r="HB704">
            <v>231.16622399999989</v>
          </cell>
          <cell r="HC704">
            <v>231.16622399999989</v>
          </cell>
          <cell r="HD704">
            <v>238.87176479999988</v>
          </cell>
          <cell r="HE704">
            <v>215.7551423999999</v>
          </cell>
          <cell r="HF704">
            <v>235.94352669136993</v>
          </cell>
          <cell r="HG704">
            <v>221.7746435042699</v>
          </cell>
          <cell r="HH704">
            <v>237.26644379999988</v>
          </cell>
          <cell r="HI704">
            <v>231.16622399999989</v>
          </cell>
          <cell r="HJ704">
            <v>238.87176479999988</v>
          </cell>
          <cell r="HK704">
            <v>238.87176479999988</v>
          </cell>
          <cell r="HL704">
            <v>231.16622399999989</v>
          </cell>
          <cell r="HM704">
            <v>238.87176479999988</v>
          </cell>
          <cell r="HN704">
            <v>231.16622399999989</v>
          </cell>
          <cell r="HO704">
            <v>231.16622399999989</v>
          </cell>
          <cell r="HP704">
            <v>238.87176479999988</v>
          </cell>
          <cell r="HQ704">
            <v>215.7551423999999</v>
          </cell>
          <cell r="HR704">
            <v>238.87176479999988</v>
          </cell>
          <cell r="HS704">
            <v>221.81725625898991</v>
          </cell>
          <cell r="HT704">
            <v>238.0901984745299</v>
          </cell>
          <cell r="HU704">
            <v>231.16622399999989</v>
          </cell>
          <cell r="HV704">
            <v>238.87176479999988</v>
          </cell>
          <cell r="HW704">
            <v>238.87176479999988</v>
          </cell>
          <cell r="HX704">
            <v>231.16622399999989</v>
          </cell>
          <cell r="HY704">
            <v>238.87176479999988</v>
          </cell>
          <cell r="HZ704">
            <v>231.16622399999989</v>
          </cell>
          <cell r="IA704">
            <v>231.16622399999989</v>
          </cell>
          <cell r="IB704">
            <v>238.87176479999988</v>
          </cell>
          <cell r="IC704">
            <v>223.46068319999989</v>
          </cell>
          <cell r="ID704">
            <v>238.87176479999988</v>
          </cell>
          <cell r="IE704">
            <v>224.5767598705699</v>
          </cell>
          <cell r="IF704">
            <v>238.2574366101199</v>
          </cell>
          <cell r="IG704">
            <v>231.16622399999989</v>
          </cell>
          <cell r="IH704">
            <v>238.87176479999988</v>
          </cell>
          <cell r="II704">
            <v>238.87176479999988</v>
          </cell>
          <cell r="IJ704">
            <v>231.16622399999989</v>
          </cell>
          <cell r="IK704">
            <v>238.87176479999988</v>
          </cell>
          <cell r="IL704">
            <v>231.16622399999989</v>
          </cell>
          <cell r="IM704">
            <v>223.46068319999989</v>
          </cell>
          <cell r="IN704">
            <v>238.87176479999988</v>
          </cell>
          <cell r="IO704">
            <v>215.7551423999999</v>
          </cell>
          <cell r="IP704">
            <v>238.87176479999988</v>
          </cell>
          <cell r="IQ704">
            <v>223.06748750209991</v>
          </cell>
          <cell r="IR704">
            <v>238.57979368366989</v>
          </cell>
          <cell r="IS704">
            <v>231.16622399999989</v>
          </cell>
          <cell r="IT704">
            <v>238.87176479999988</v>
          </cell>
          <cell r="IU704">
            <v>238.87176479999988</v>
          </cell>
          <cell r="IV704">
            <v>231.16622399999989</v>
          </cell>
          <cell r="IW704">
            <v>238.87176479999988</v>
          </cell>
          <cell r="IX704">
            <v>231.16622399999989</v>
          </cell>
          <cell r="IY704">
            <v>231.16622399999989</v>
          </cell>
        </row>
        <row r="705">
          <cell r="C705" t="str">
            <v>WD_.PX.CLV._.NTC.Small_Scale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1.5867570229999999E-2</v>
          </cell>
          <cell r="GG705">
            <v>1.676375603E-2</v>
          </cell>
          <cell r="GH705">
            <v>1.5668721529999999E-2</v>
          </cell>
          <cell r="GI705">
            <v>2.7005643020000001E-2</v>
          </cell>
          <cell r="GJ705">
            <v>3.5349289870000009E-2</v>
          </cell>
          <cell r="GK705">
            <v>3.235066835E-2</v>
          </cell>
          <cell r="GL705">
            <v>3.1634825439999993E-2</v>
          </cell>
          <cell r="GM705">
            <v>2.6471258260000005E-2</v>
          </cell>
          <cell r="GN705">
            <v>1.7157804689999997E-2</v>
          </cell>
          <cell r="GO705">
            <v>2.0801473970000012E-2</v>
          </cell>
          <cell r="GP705">
            <v>2.0543497080000001E-2</v>
          </cell>
          <cell r="GQ705">
            <v>1.6251985560000001E-2</v>
          </cell>
          <cell r="GR705">
            <v>1.664791975E-2</v>
          </cell>
          <cell r="GS705">
            <v>1.5344791010000004E-2</v>
          </cell>
          <cell r="GT705">
            <v>1.6210259719999998E-2</v>
          </cell>
          <cell r="GU705">
            <v>2.6393884520000004E-2</v>
          </cell>
          <cell r="GV705">
            <v>3.6371511320000008E-2</v>
          </cell>
          <cell r="GW705">
            <v>3.2667973580000002E-2</v>
          </cell>
          <cell r="GX705">
            <v>3.1027055879999994E-2</v>
          </cell>
          <cell r="GY705">
            <v>2.6055644710000006E-2</v>
          </cell>
          <cell r="GZ705">
            <v>1.6798561029999999E-2</v>
          </cell>
          <cell r="HA705">
            <v>2.0839661820000008E-2</v>
          </cell>
          <cell r="HB705">
            <v>2.0863600700000002E-2</v>
          </cell>
          <cell r="HC705">
            <v>1.6485036410000001E-2</v>
          </cell>
          <cell r="HD705">
            <v>1.6355613210000002E-2</v>
          </cell>
          <cell r="HE705">
            <v>1.6398771070000002E-2</v>
          </cell>
          <cell r="HF705">
            <v>1.5651337080000001E-2</v>
          </cell>
          <cell r="HG705">
            <v>2.4434845540000003E-2</v>
          </cell>
          <cell r="HH705">
            <v>3.3999186899999992E-2</v>
          </cell>
          <cell r="HI705">
            <v>3.0589970010000005E-2</v>
          </cell>
          <cell r="HJ705">
            <v>3.6360485730000003E-2</v>
          </cell>
          <cell r="HK705">
            <v>2.6522338700000005E-2</v>
          </cell>
          <cell r="HL705">
            <v>1.5706873959999999E-2</v>
          </cell>
          <cell r="HM705">
            <v>2.4590096320000004E-2</v>
          </cell>
          <cell r="HN705">
            <v>1.8279154549999999E-2</v>
          </cell>
          <cell r="HO705">
            <v>1.7339761449999998E-2</v>
          </cell>
          <cell r="HP705">
            <v>1.6257193090000004E-2</v>
          </cell>
          <cell r="HQ705">
            <v>1.6293493890000003E-2</v>
          </cell>
          <cell r="HR705">
            <v>1.6143884160000004E-2</v>
          </cell>
          <cell r="HS705">
            <v>2.3661810240000001E-2</v>
          </cell>
          <cell r="HT705">
            <v>3.5095247649999987E-2</v>
          </cell>
          <cell r="HU705">
            <v>3.068161002E-2</v>
          </cell>
          <cell r="HV705">
            <v>3.4784731629999996E-2</v>
          </cell>
          <cell r="HW705">
            <v>2.7462150710000008E-2</v>
          </cell>
          <cell r="HX705">
            <v>1.593454134E-2</v>
          </cell>
          <cell r="HY705">
            <v>2.3136230230000006E-2</v>
          </cell>
          <cell r="HZ705">
            <v>1.865238793E-2</v>
          </cell>
          <cell r="IA705">
            <v>1.7459381079999996E-2</v>
          </cell>
          <cell r="IB705">
            <v>1.5904166500000001E-2</v>
          </cell>
          <cell r="IC705">
            <v>1.6808942990000002E-2</v>
          </cell>
          <cell r="ID705">
            <v>1.5780791740000001E-2</v>
          </cell>
          <cell r="IE705">
            <v>2.6085738010000005E-2</v>
          </cell>
          <cell r="IF705">
            <v>3.5028318529999998E-2</v>
          </cell>
          <cell r="IG705">
            <v>3.1591809550000002E-2</v>
          </cell>
          <cell r="IH705">
            <v>3.2308656929999999E-2</v>
          </cell>
          <cell r="II705">
            <v>2.7754556750000006E-2</v>
          </cell>
          <cell r="IJ705">
            <v>1.700729108E-2</v>
          </cell>
          <cell r="IK705">
            <v>2.1274828810000007E-2</v>
          </cell>
          <cell r="IL705">
            <v>1.9963899809999998E-2</v>
          </cell>
          <cell r="IM705">
            <v>1.6146483259999997E-2</v>
          </cell>
          <cell r="IN705">
            <v>1.5867570229999999E-2</v>
          </cell>
          <cell r="IO705">
            <v>1.6741195449999999E-2</v>
          </cell>
          <cell r="IP705">
            <v>1.518734347E-2</v>
          </cell>
          <cell r="IQ705">
            <v>2.6859971670000003E-2</v>
          </cell>
          <cell r="IR705">
            <v>3.4866276410000001E-2</v>
          </cell>
          <cell r="IS705">
            <v>3.17629917E-2</v>
          </cell>
          <cell r="IT705">
            <v>3.3036047399999997E-2</v>
          </cell>
          <cell r="IU705">
            <v>2.6705751910000006E-2</v>
          </cell>
          <cell r="IV705">
            <v>1.7042452390000001E-2</v>
          </cell>
          <cell r="IW705">
            <v>2.0733796920000006E-2</v>
          </cell>
          <cell r="IX705">
            <v>2.0173165109999999E-2</v>
          </cell>
          <cell r="IY705">
            <v>1.6939931369999998E-2</v>
          </cell>
        </row>
        <row r="706">
          <cell r="C706" t="str">
            <v>WD_.PX.COR._.NTC.Small_Scale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2.6108147539999998E-2</v>
          </cell>
          <cell r="GG706">
            <v>1.7219471360000002E-2</v>
          </cell>
          <cell r="GH706">
            <v>1.4633282189999999E-2</v>
          </cell>
          <cell r="GI706">
            <v>1.282447116E-2</v>
          </cell>
          <cell r="GJ706">
            <v>1.2703384499999998E-2</v>
          </cell>
          <cell r="GK706">
            <v>1.011079973E-2</v>
          </cell>
          <cell r="GL706">
            <v>9.2515087600000025E-3</v>
          </cell>
          <cell r="GM706">
            <v>8.210807409999998E-3</v>
          </cell>
          <cell r="GN706">
            <v>9.4034986299999998E-3</v>
          </cell>
          <cell r="GO706">
            <v>1.4873812379999999E-2</v>
          </cell>
          <cell r="GP706">
            <v>2.8452695659999996E-2</v>
          </cell>
          <cell r="GQ706">
            <v>2.2699867970000003E-2</v>
          </cell>
          <cell r="GR706">
            <v>2.7374762229999995E-2</v>
          </cell>
          <cell r="GS706">
            <v>1.4870522800000001E-2</v>
          </cell>
          <cell r="GT706">
            <v>1.4184454250000001E-2</v>
          </cell>
          <cell r="GU706">
            <v>1.289896238E-2</v>
          </cell>
          <cell r="GV706">
            <v>1.2249119220000002E-2</v>
          </cell>
          <cell r="GW706">
            <v>1.0310738099999998E-2</v>
          </cell>
          <cell r="GX706">
            <v>9.3090514900000029E-3</v>
          </cell>
          <cell r="GY706">
            <v>8.0464325999999985E-3</v>
          </cell>
          <cell r="GZ706">
            <v>9.5069483900000005E-3</v>
          </cell>
          <cell r="HA706">
            <v>1.5054437089999999E-2</v>
          </cell>
          <cell r="HB706">
            <v>2.9271041709999994E-2</v>
          </cell>
          <cell r="HC706">
            <v>2.1996458360000005E-2</v>
          </cell>
          <cell r="HD706">
            <v>2.251258544E-2</v>
          </cell>
          <cell r="HE706">
            <v>1.9487416769999998E-2</v>
          </cell>
          <cell r="HF706">
            <v>1.5381488969999999E-2</v>
          </cell>
          <cell r="HG706">
            <v>1.1207841579999999E-2</v>
          </cell>
          <cell r="HH706">
            <v>1.4282854829999999E-2</v>
          </cell>
          <cell r="HI706">
            <v>9.8122702499999995E-3</v>
          </cell>
          <cell r="HJ706">
            <v>9.4453777099999976E-3</v>
          </cell>
          <cell r="HK706">
            <v>8.7106749599999995E-3</v>
          </cell>
          <cell r="HL706">
            <v>8.4751154799999999E-3</v>
          </cell>
          <cell r="HM706">
            <v>1.522697426E-2</v>
          </cell>
          <cell r="HN706">
            <v>2.5495342419999997E-2</v>
          </cell>
          <cell r="HO706">
            <v>2.7055287070000003E-2</v>
          </cell>
          <cell r="HP706">
            <v>2.4082003519999999E-2</v>
          </cell>
          <cell r="HQ706">
            <v>1.869190943E-2</v>
          </cell>
          <cell r="HR706">
            <v>1.4543927220000001E-2</v>
          </cell>
          <cell r="HS706">
            <v>1.2429335449999999E-2</v>
          </cell>
          <cell r="HT706">
            <v>1.347370205E-2</v>
          </cell>
          <cell r="HU706">
            <v>1.008299541E-2</v>
          </cell>
          <cell r="HV706">
            <v>9.4245680200000011E-3</v>
          </cell>
          <cell r="HW706">
            <v>8.8163734799999987E-3</v>
          </cell>
          <cell r="HX706">
            <v>9.2450814500000013E-3</v>
          </cell>
          <cell r="HY706">
            <v>1.4271799069999999E-2</v>
          </cell>
          <cell r="HZ706">
            <v>2.5290203379999997E-2</v>
          </cell>
          <cell r="IA706">
            <v>2.6974748740000002E-2</v>
          </cell>
          <cell r="IB706">
            <v>2.4752165719999997E-2</v>
          </cell>
          <cell r="IC706">
            <v>1.8444147709999997E-2</v>
          </cell>
          <cell r="ID706">
            <v>1.4231805489999999E-2</v>
          </cell>
          <cell r="IE706">
            <v>1.2940161289999998E-2</v>
          </cell>
          <cell r="IF706">
            <v>1.3534201100000001E-2</v>
          </cell>
          <cell r="IG706">
            <v>1.0473687420000001E-2</v>
          </cell>
          <cell r="IH706">
            <v>9.0277340600000023E-3</v>
          </cell>
          <cell r="II706">
            <v>8.6393853399999963E-3</v>
          </cell>
          <cell r="IJ706">
            <v>9.0579021200000009E-3</v>
          </cell>
          <cell r="IK706">
            <v>1.4033669659999999E-2</v>
          </cell>
          <cell r="IL706">
            <v>2.7638627499999995E-2</v>
          </cell>
          <cell r="IM706">
            <v>2.4860914540000004E-2</v>
          </cell>
          <cell r="IN706">
            <v>2.6108147539999998E-2</v>
          </cell>
          <cell r="IO706">
            <v>1.7008354850000001E-2</v>
          </cell>
          <cell r="IP706">
            <v>1.422881761E-2</v>
          </cell>
          <cell r="IQ706">
            <v>1.4093364719999998E-2</v>
          </cell>
          <cell r="IR706">
            <v>1.2884476679999998E-2</v>
          </cell>
          <cell r="IS706">
            <v>1.025538827E-2</v>
          </cell>
          <cell r="IT706">
            <v>9.1818176300000037E-3</v>
          </cell>
          <cell r="IU706">
            <v>8.3631633299999977E-3</v>
          </cell>
          <cell r="IV706">
            <v>9.0056886800000003E-3</v>
          </cell>
          <cell r="IW706">
            <v>1.4002312719999998E-2</v>
          </cell>
          <cell r="IX706">
            <v>2.9858899159999997E-2</v>
          </cell>
          <cell r="IY706">
            <v>2.2730915760000005E-2</v>
          </cell>
        </row>
        <row r="707">
          <cell r="C707" t="str">
            <v>WD_.PX.COR._.NTC.Utility_Scale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3.7036823059999995E-2</v>
          </cell>
          <cell r="GG707">
            <v>2.300832844000001E-2</v>
          </cell>
          <cell r="GH707">
            <v>2.1602317730000001E-2</v>
          </cell>
          <cell r="GI707">
            <v>2.1408141150000001E-2</v>
          </cell>
          <cell r="GJ707">
            <v>2.0314020059999997E-2</v>
          </cell>
          <cell r="GK707">
            <v>1.7068369860000002E-2</v>
          </cell>
          <cell r="GL707">
            <v>1.5438050860000002E-2</v>
          </cell>
          <cell r="GM707">
            <v>1.4006794599999997E-2</v>
          </cell>
          <cell r="GN707">
            <v>1.4864575330000003E-2</v>
          </cell>
          <cell r="GO707">
            <v>2.337418326E-2</v>
          </cell>
          <cell r="GP707">
            <v>3.9512438939999998E-2</v>
          </cell>
          <cell r="GQ707">
            <v>3.06487553E-2</v>
          </cell>
          <cell r="GR707">
            <v>3.7797941539999991E-2</v>
          </cell>
          <cell r="GS707">
            <v>2.0652503219999997E-2</v>
          </cell>
          <cell r="GT707">
            <v>2.0925641459999995E-2</v>
          </cell>
          <cell r="GU707">
            <v>2.1185489129999999E-2</v>
          </cell>
          <cell r="GV707">
            <v>1.9884898369999994E-2</v>
          </cell>
          <cell r="GW707">
            <v>1.72526372E-2</v>
          </cell>
          <cell r="GX707">
            <v>1.5561941890000002E-2</v>
          </cell>
          <cell r="GY707">
            <v>1.3716270870000002E-2</v>
          </cell>
          <cell r="GZ707">
            <v>1.5077290780000002E-2</v>
          </cell>
          <cell r="HA707">
            <v>2.3729495280000002E-2</v>
          </cell>
          <cell r="HB707">
            <v>4.0258862499999992E-2</v>
          </cell>
          <cell r="HC707">
            <v>3.0119481650000005E-2</v>
          </cell>
          <cell r="HD707">
            <v>3.2255527619999995E-2</v>
          </cell>
          <cell r="HE707">
            <v>2.5668952290000005E-2</v>
          </cell>
          <cell r="HF707">
            <v>2.2804797820000004E-2</v>
          </cell>
          <cell r="HG707">
            <v>1.8328319039999999E-2</v>
          </cell>
          <cell r="HH707">
            <v>2.2351535490000005E-2</v>
          </cell>
          <cell r="HI707">
            <v>1.6562054180000004E-2</v>
          </cell>
          <cell r="HJ707">
            <v>1.5871474370000003E-2</v>
          </cell>
          <cell r="HK707">
            <v>1.4690672310000001E-2</v>
          </cell>
          <cell r="HL707">
            <v>1.375265759E-2</v>
          </cell>
          <cell r="HM707">
            <v>2.3934102790000002E-2</v>
          </cell>
          <cell r="HN707">
            <v>3.6030786799999999E-2</v>
          </cell>
          <cell r="HO707">
            <v>3.5997205480000002E-2</v>
          </cell>
          <cell r="HP707">
            <v>3.409828648999999E-2</v>
          </cell>
          <cell r="HQ707">
            <v>2.5007149840000003E-2</v>
          </cell>
          <cell r="HR707">
            <v>2.1485388229999999E-2</v>
          </cell>
          <cell r="HS707">
            <v>1.993006403E-2</v>
          </cell>
          <cell r="HT707">
            <v>2.1263815700000004E-2</v>
          </cell>
          <cell r="HU707">
            <v>1.690456563E-2</v>
          </cell>
          <cell r="HV707">
            <v>1.5781516140000004E-2</v>
          </cell>
          <cell r="HW707">
            <v>1.4915734119999999E-2</v>
          </cell>
          <cell r="HX707">
            <v>1.4531984770000001E-2</v>
          </cell>
          <cell r="HY707">
            <v>2.2829968810000004E-2</v>
          </cell>
          <cell r="HZ707">
            <v>3.574958701E-2</v>
          </cell>
          <cell r="IA707">
            <v>3.5809229660000004E-2</v>
          </cell>
          <cell r="IB707">
            <v>3.5160479099999989E-2</v>
          </cell>
          <cell r="IC707">
            <v>2.4640286540000007E-2</v>
          </cell>
          <cell r="ID707">
            <v>2.099989755E-2</v>
          </cell>
          <cell r="IE707">
            <v>2.0871072369999997E-2</v>
          </cell>
          <cell r="IF707">
            <v>2.1146548680000002E-2</v>
          </cell>
          <cell r="IG707">
            <v>1.7511235889999997E-2</v>
          </cell>
          <cell r="IH707">
            <v>1.5148548740000002E-2</v>
          </cell>
          <cell r="II707">
            <v>1.4637159089999999E-2</v>
          </cell>
          <cell r="IJ707">
            <v>1.4265122390000003E-2</v>
          </cell>
          <cell r="IK707">
            <v>2.2357363090000006E-2</v>
          </cell>
          <cell r="IL707">
            <v>3.9084923649999999E-2</v>
          </cell>
          <cell r="IM707">
            <v>3.2867130950000004E-2</v>
          </cell>
          <cell r="IN707">
            <v>3.7036823059999995E-2</v>
          </cell>
          <cell r="IO707">
            <v>2.2592134260000011E-2</v>
          </cell>
          <cell r="IP707">
            <v>2.100503859E-2</v>
          </cell>
          <cell r="IQ707">
            <v>2.2287494059999996E-2</v>
          </cell>
          <cell r="IR707">
            <v>2.0308340759999998E-2</v>
          </cell>
          <cell r="IS707">
            <v>1.7216482160000001E-2</v>
          </cell>
          <cell r="IT707">
            <v>1.534757437E-2</v>
          </cell>
          <cell r="IU707">
            <v>1.421632408E-2</v>
          </cell>
          <cell r="IV707">
            <v>1.4198421380000003E-2</v>
          </cell>
          <cell r="IW707">
            <v>2.2280315360000004E-2</v>
          </cell>
          <cell r="IX707">
            <v>4.1460517339999996E-2</v>
          </cell>
          <cell r="IY707">
            <v>3.0745670449999998E-2</v>
          </cell>
        </row>
        <row r="708">
          <cell r="C708" t="str">
            <v>WD_.PX.NUT._.NTC.Small_Scale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2.5519148920000009E-2</v>
          </cell>
          <cell r="GG708">
            <v>2.2973095790000002E-2</v>
          </cell>
          <cell r="GH708">
            <v>2.0635395020000002E-2</v>
          </cell>
          <cell r="GI708">
            <v>2.6529866610000005E-2</v>
          </cell>
          <cell r="GJ708">
            <v>2.7816698199999997E-2</v>
          </cell>
          <cell r="GK708">
            <v>2.6366837260000001E-2</v>
          </cell>
          <cell r="GL708">
            <v>1.5749645779999998E-2</v>
          </cell>
          <cell r="GM708">
            <v>1.6593171280000003E-2</v>
          </cell>
          <cell r="GN708">
            <v>1.407762567E-2</v>
          </cell>
          <cell r="GO708">
            <v>2.9133459859999995E-2</v>
          </cell>
          <cell r="GP708">
            <v>1.8859403650000002E-2</v>
          </cell>
          <cell r="GQ708">
            <v>1.6090035610000001E-2</v>
          </cell>
          <cell r="GR708">
            <v>2.7152097950000006E-2</v>
          </cell>
          <cell r="GS708">
            <v>2.138701174E-2</v>
          </cell>
          <cell r="GT708">
            <v>2.1567700140000003E-2</v>
          </cell>
          <cell r="GU708">
            <v>2.4753871770000001E-2</v>
          </cell>
          <cell r="GV708">
            <v>2.9154510940000003E-2</v>
          </cell>
          <cell r="GW708">
            <v>2.5944521580000001E-2</v>
          </cell>
          <cell r="GX708">
            <v>1.4899674269999998E-2</v>
          </cell>
          <cell r="GY708">
            <v>1.6750011380000002E-2</v>
          </cell>
          <cell r="GZ708">
            <v>1.415871197E-2</v>
          </cell>
          <cell r="HA708">
            <v>2.8856155309999996E-2</v>
          </cell>
          <cell r="HB708">
            <v>2.0381331039999999E-2</v>
          </cell>
          <cell r="HC708">
            <v>1.5413005049999999E-2</v>
          </cell>
          <cell r="HD708">
            <v>2.1202715390000005E-2</v>
          </cell>
          <cell r="HE708">
            <v>2.5780837919999997E-2</v>
          </cell>
          <cell r="HF708">
            <v>2.3691072819999999E-2</v>
          </cell>
          <cell r="HG708">
            <v>2.3129207210000002E-2</v>
          </cell>
          <cell r="HH708">
            <v>2.7601295930000002E-2</v>
          </cell>
          <cell r="HI708">
            <v>2.7285641650000001E-2</v>
          </cell>
          <cell r="HJ708">
            <v>1.9578558350000001E-2</v>
          </cell>
          <cell r="HK708">
            <v>1.47809398E-2</v>
          </cell>
          <cell r="HL708">
            <v>1.5213222889999998E-2</v>
          </cell>
          <cell r="HM708">
            <v>2.9409178920000001E-2</v>
          </cell>
          <cell r="HN708">
            <v>1.7220226959999998E-2</v>
          </cell>
          <cell r="HO708">
            <v>1.8828702370000002E-2</v>
          </cell>
          <cell r="HP708">
            <v>2.2429136120000005E-2</v>
          </cell>
          <cell r="HQ708">
            <v>2.5168216989999999E-2</v>
          </cell>
          <cell r="HR708">
            <v>2.2936406769999994E-2</v>
          </cell>
          <cell r="HS708">
            <v>2.475351148E-2</v>
          </cell>
          <cell r="HT708">
            <v>2.8080366660000008E-2</v>
          </cell>
          <cell r="HU708">
            <v>2.6905021680000002E-2</v>
          </cell>
          <cell r="HV708">
            <v>1.8934388780000002E-2</v>
          </cell>
          <cell r="HW708">
            <v>1.5685697550000002E-2</v>
          </cell>
          <cell r="HX708">
            <v>1.5370543689999999E-2</v>
          </cell>
          <cell r="HY708">
            <v>2.8486210929999999E-2</v>
          </cell>
          <cell r="HZ708">
            <v>1.7368876129999999E-2</v>
          </cell>
          <cell r="IA708">
            <v>1.8524704939999997E-2</v>
          </cell>
          <cell r="IB708">
            <v>2.3573983790000006E-2</v>
          </cell>
          <cell r="IC708">
            <v>2.4130172870000001E-2</v>
          </cell>
          <cell r="ID708">
            <v>2.244500458E-2</v>
          </cell>
          <cell r="IE708">
            <v>2.7414124510000002E-2</v>
          </cell>
          <cell r="IF708">
            <v>2.8283614540000005E-2</v>
          </cell>
          <cell r="IG708">
            <v>2.7182265230000002E-2</v>
          </cell>
          <cell r="IH708">
            <v>1.701409722E-2</v>
          </cell>
          <cell r="II708">
            <v>1.6486496390000001E-2</v>
          </cell>
          <cell r="IJ708">
            <v>1.4478663779999998E-2</v>
          </cell>
          <cell r="IK708">
            <v>2.8994781959999993E-2</v>
          </cell>
          <cell r="IL708">
            <v>1.7528257710000002E-2</v>
          </cell>
          <cell r="IM708">
            <v>1.7212951559999998E-2</v>
          </cell>
          <cell r="IN708">
            <v>2.5519148920000009E-2</v>
          </cell>
          <cell r="IO708">
            <v>2.272549238E-2</v>
          </cell>
          <cell r="IP708">
            <v>2.1760225600000002E-2</v>
          </cell>
          <cell r="IQ708">
            <v>2.8574829130000007E-2</v>
          </cell>
          <cell r="IR708">
            <v>2.7313344220000004E-2</v>
          </cell>
          <cell r="IS708">
            <v>2.7159026800000003E-2</v>
          </cell>
          <cell r="IT708">
            <v>1.6359578409999999E-2</v>
          </cell>
          <cell r="IU708">
            <v>1.6691046980000002E-2</v>
          </cell>
          <cell r="IV708">
            <v>1.413269979E-2</v>
          </cell>
          <cell r="IW708">
            <v>2.9256090649999993E-2</v>
          </cell>
          <cell r="IX708">
            <v>1.784168194E-2</v>
          </cell>
          <cell r="IY708">
            <v>1.7118961109999997E-2</v>
          </cell>
        </row>
        <row r="709">
          <cell r="C709" t="str">
            <v>WD_.PX.NUT._.NTC.Utility_Scale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2.5519148920000009E-2</v>
          </cell>
          <cell r="GG709">
            <v>2.2973095790000002E-2</v>
          </cell>
          <cell r="GH709">
            <v>2.0315699850000004E-2</v>
          </cell>
          <cell r="GI709">
            <v>2.5533350390000001E-2</v>
          </cell>
          <cell r="GJ709">
            <v>2.7717128799999997E-2</v>
          </cell>
          <cell r="GK709">
            <v>2.6366837260000001E-2</v>
          </cell>
          <cell r="GL709">
            <v>1.5749645779999998E-2</v>
          </cell>
          <cell r="GM709">
            <v>1.6593171280000003E-2</v>
          </cell>
          <cell r="GN709">
            <v>1.407762567E-2</v>
          </cell>
          <cell r="GO709">
            <v>2.9133459859999995E-2</v>
          </cell>
          <cell r="GP709">
            <v>1.8859403650000002E-2</v>
          </cell>
          <cell r="GQ709">
            <v>1.6090035610000001E-2</v>
          </cell>
          <cell r="GR709">
            <v>2.7152097950000006E-2</v>
          </cell>
          <cell r="GS709">
            <v>2.138701174E-2</v>
          </cell>
          <cell r="GT709">
            <v>2.0850157880000005E-2</v>
          </cell>
          <cell r="GU709">
            <v>2.4090315009999998E-2</v>
          </cell>
          <cell r="GV709">
            <v>2.8955621350000002E-2</v>
          </cell>
          <cell r="GW709">
            <v>2.5944521580000001E-2</v>
          </cell>
          <cell r="GX709">
            <v>1.4899674269999998E-2</v>
          </cell>
          <cell r="GY709">
            <v>1.6750011380000002E-2</v>
          </cell>
          <cell r="GZ709">
            <v>1.415871197E-2</v>
          </cell>
          <cell r="HA709">
            <v>2.8856155309999996E-2</v>
          </cell>
          <cell r="HB709">
            <v>2.0381331039999999E-2</v>
          </cell>
          <cell r="HC709">
            <v>1.5413005049999999E-2</v>
          </cell>
          <cell r="HD709">
            <v>2.1202715390000005E-2</v>
          </cell>
          <cell r="HE709">
            <v>2.5780837919999997E-2</v>
          </cell>
          <cell r="HF709">
            <v>2.3691072819999999E-2</v>
          </cell>
          <cell r="HG709">
            <v>2.2782007880000003E-2</v>
          </cell>
          <cell r="HH709">
            <v>2.7601295930000002E-2</v>
          </cell>
          <cell r="HI709">
            <v>2.7285641650000001E-2</v>
          </cell>
          <cell r="HJ709">
            <v>1.9578558350000001E-2</v>
          </cell>
          <cell r="HK709">
            <v>1.47809398E-2</v>
          </cell>
          <cell r="HL709">
            <v>1.5213222889999998E-2</v>
          </cell>
          <cell r="HM709">
            <v>2.9409178920000001E-2</v>
          </cell>
          <cell r="HN709">
            <v>1.7220226959999998E-2</v>
          </cell>
          <cell r="HO709">
            <v>1.8828702370000002E-2</v>
          </cell>
          <cell r="HP709">
            <v>2.2429136120000005E-2</v>
          </cell>
          <cell r="HQ709">
            <v>2.5168216989999999E-2</v>
          </cell>
          <cell r="HR709">
            <v>2.2936406769999994E-2</v>
          </cell>
          <cell r="HS709">
            <v>2.418451173E-2</v>
          </cell>
          <cell r="HT709">
            <v>2.7980495650000006E-2</v>
          </cell>
          <cell r="HU709">
            <v>2.6905021680000002E-2</v>
          </cell>
          <cell r="HV709">
            <v>1.8934388780000002E-2</v>
          </cell>
          <cell r="HW709">
            <v>1.5685697550000002E-2</v>
          </cell>
          <cell r="HX709">
            <v>1.5370543689999999E-2</v>
          </cell>
          <cell r="HY709">
            <v>2.8486210929999999E-2</v>
          </cell>
          <cell r="HZ709">
            <v>1.7368876129999999E-2</v>
          </cell>
          <cell r="IA709">
            <v>1.8524704939999997E-2</v>
          </cell>
          <cell r="IB709">
            <v>2.3573983790000006E-2</v>
          </cell>
          <cell r="IC709">
            <v>2.4130172870000001E-2</v>
          </cell>
          <cell r="ID709">
            <v>2.244500458E-2</v>
          </cell>
          <cell r="IE709">
            <v>2.6732457020000003E-2</v>
          </cell>
          <cell r="IF709">
            <v>2.8283614540000005E-2</v>
          </cell>
          <cell r="IG709">
            <v>2.7182265230000002E-2</v>
          </cell>
          <cell r="IH709">
            <v>1.701409722E-2</v>
          </cell>
          <cell r="II709">
            <v>1.6486496390000001E-2</v>
          </cell>
          <cell r="IJ709">
            <v>1.4478663779999998E-2</v>
          </cell>
          <cell r="IK709">
            <v>2.8994781959999993E-2</v>
          </cell>
          <cell r="IL709">
            <v>1.7528257710000002E-2</v>
          </cell>
          <cell r="IM709">
            <v>1.7212951559999998E-2</v>
          </cell>
          <cell r="IN709">
            <v>2.5519148920000009E-2</v>
          </cell>
          <cell r="IO709">
            <v>2.272549238E-2</v>
          </cell>
          <cell r="IP709">
            <v>2.1760225600000002E-2</v>
          </cell>
          <cell r="IQ709">
            <v>2.759823393E-2</v>
          </cell>
          <cell r="IR709">
            <v>2.7313344220000004E-2</v>
          </cell>
          <cell r="IS709">
            <v>2.7159026800000003E-2</v>
          </cell>
          <cell r="IT709">
            <v>1.6359578409999999E-2</v>
          </cell>
          <cell r="IU709">
            <v>1.6691046980000002E-2</v>
          </cell>
          <cell r="IV709">
            <v>1.413269979E-2</v>
          </cell>
          <cell r="IW709">
            <v>2.9256090649999993E-2</v>
          </cell>
          <cell r="IX709">
            <v>1.784168194E-2</v>
          </cell>
          <cell r="IY709">
            <v>1.7118961109999997E-2</v>
          </cell>
        </row>
        <row r="710">
          <cell r="C710" t="str">
            <v>WD_.PX.SOR._.NTC.Offshore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0.15020045275999999</v>
          </cell>
          <cell r="GG710">
            <v>0.19401965779000008</v>
          </cell>
          <cell r="GH710">
            <v>0.12081259228000001</v>
          </cell>
          <cell r="GI710">
            <v>0.13437507281000002</v>
          </cell>
          <cell r="GJ710">
            <v>0.18844576897999998</v>
          </cell>
          <cell r="GK710">
            <v>0.18915388512000009</v>
          </cell>
          <cell r="GL710">
            <v>0.22274293646000004</v>
          </cell>
          <cell r="GM710">
            <v>0.25162914215000004</v>
          </cell>
          <cell r="GN710">
            <v>0.17745648033</v>
          </cell>
          <cell r="GO710">
            <v>0.21967468487000003</v>
          </cell>
          <cell r="GP710">
            <v>0.16896996357000002</v>
          </cell>
          <cell r="GQ710">
            <v>0.12232444426</v>
          </cell>
          <cell r="GR710">
            <v>0.16846858521999999</v>
          </cell>
          <cell r="GS710">
            <v>0.16969520967999996</v>
          </cell>
          <cell r="GT710">
            <v>0.10006684902</v>
          </cell>
          <cell r="GU710">
            <v>0.10580362930999998</v>
          </cell>
          <cell r="GV710">
            <v>0.14941980537999999</v>
          </cell>
          <cell r="GW710">
            <v>0.12652636148000002</v>
          </cell>
          <cell r="GX710">
            <v>0.13925670780000002</v>
          </cell>
          <cell r="GY710">
            <v>0.18516984586000004</v>
          </cell>
          <cell r="GZ710">
            <v>0.14920717258999994</v>
          </cell>
          <cell r="HA710">
            <v>0.20464144135000004</v>
          </cell>
          <cell r="HB710">
            <v>0.17474953314</v>
          </cell>
          <cell r="HC710">
            <v>0.11836500188</v>
          </cell>
          <cell r="HD710">
            <v>0.13771937728</v>
          </cell>
          <cell r="HE710">
            <v>0.16708825089000004</v>
          </cell>
          <cell r="HF710">
            <v>0.13483056559000001</v>
          </cell>
          <cell r="HG710">
            <v>0.10819233153999999</v>
          </cell>
          <cell r="HH710">
            <v>0.12177204839000004</v>
          </cell>
          <cell r="HI710">
            <v>0.15800767342000005</v>
          </cell>
          <cell r="HJ710">
            <v>0.11152456885999998</v>
          </cell>
          <cell r="HK710">
            <v>0.19545217726000005</v>
          </cell>
          <cell r="HL710">
            <v>0.14109711155000002</v>
          </cell>
          <cell r="HM710">
            <v>0.19606211228000003</v>
          </cell>
          <cell r="HN710">
            <v>0.18814553410000001</v>
          </cell>
          <cell r="HO710">
            <v>0.14294474361000006</v>
          </cell>
          <cell r="HP710">
            <v>0.14483016203000001</v>
          </cell>
          <cell r="HQ710">
            <v>0.16772246240000002</v>
          </cell>
          <cell r="HR710">
            <v>0.12640771048000002</v>
          </cell>
          <cell r="HS710">
            <v>0.11105455312</v>
          </cell>
          <cell r="HT710">
            <v>0.12933586783000003</v>
          </cell>
          <cell r="HU710">
            <v>0.15027885414000003</v>
          </cell>
          <cell r="HV710">
            <v>0.11700107516</v>
          </cell>
          <cell r="HW710">
            <v>0.19665702655000006</v>
          </cell>
          <cell r="HX710">
            <v>0.13506704201999997</v>
          </cell>
          <cell r="HY710">
            <v>0.19801450896000006</v>
          </cell>
          <cell r="HZ710">
            <v>0.18591349427999998</v>
          </cell>
          <cell r="IA710">
            <v>0.14366618593000005</v>
          </cell>
          <cell r="IB710">
            <v>0.14549419732000002</v>
          </cell>
          <cell r="IC710">
            <v>0.18173429319999998</v>
          </cell>
          <cell r="ID710">
            <v>0.11361644599999998</v>
          </cell>
          <cell r="IE710">
            <v>0.11492150521</v>
          </cell>
          <cell r="IF710">
            <v>0.14394424225999999</v>
          </cell>
          <cell r="IG710">
            <v>0.13478918442000001</v>
          </cell>
          <cell r="IH710">
            <v>0.12907783950999999</v>
          </cell>
          <cell r="II710">
            <v>0.18852955808000008</v>
          </cell>
          <cell r="IJ710">
            <v>0.13716578084999997</v>
          </cell>
          <cell r="IK710">
            <v>0.21445776659000004</v>
          </cell>
          <cell r="IL710">
            <v>0.17479366505000002</v>
          </cell>
          <cell r="IM710">
            <v>0.13415772142000001</v>
          </cell>
          <cell r="IN710">
            <v>0.15020045275999999</v>
          </cell>
          <cell r="IO710">
            <v>0.18031458131000003</v>
          </cell>
          <cell r="IP710">
            <v>0.10851333061999997</v>
          </cell>
          <cell r="IQ710">
            <v>0.11237626820999999</v>
          </cell>
          <cell r="IR710">
            <v>0.14974599282000001</v>
          </cell>
          <cell r="IS710">
            <v>0.13101478791000001</v>
          </cell>
          <cell r="IT710">
            <v>0.13320277773999997</v>
          </cell>
          <cell r="IU710">
            <v>0.18112901636000003</v>
          </cell>
          <cell r="IV710">
            <v>0.14503805431999997</v>
          </cell>
          <cell r="IW710">
            <v>0.21442354159000002</v>
          </cell>
          <cell r="IX710">
            <v>0.17909757268000001</v>
          </cell>
          <cell r="IY710">
            <v>0.12308992701000002</v>
          </cell>
        </row>
        <row r="711">
          <cell r="C711" t="str">
            <v>WD_.PX.SOR._.NTC.Small_Scale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2.4426624580000004E-2</v>
          </cell>
          <cell r="GG711">
            <v>2.0311609920000005E-2</v>
          </cell>
          <cell r="GH711">
            <v>1.6216278949999999E-2</v>
          </cell>
          <cell r="GI711">
            <v>1.6228373470000002E-2</v>
          </cell>
          <cell r="GJ711">
            <v>1.7675813770000003E-2</v>
          </cell>
          <cell r="GK711">
            <v>1.7923935980000003E-2</v>
          </cell>
          <cell r="GL711">
            <v>1.613993792E-2</v>
          </cell>
          <cell r="GM711">
            <v>1.4377576670000001E-2</v>
          </cell>
          <cell r="GN711">
            <v>1.209686305E-2</v>
          </cell>
          <cell r="GO711">
            <v>1.4230357550000003E-2</v>
          </cell>
          <cell r="GP711">
            <v>2.7284402520000001E-2</v>
          </cell>
          <cell r="GQ711">
            <v>2.1551594090000001E-2</v>
          </cell>
          <cell r="GR711">
            <v>2.6143244950000005E-2</v>
          </cell>
          <cell r="GS711">
            <v>1.6956777880000003E-2</v>
          </cell>
          <cell r="GT711">
            <v>1.6145826370000001E-2</v>
          </cell>
          <cell r="GU711">
            <v>1.6954058879999998E-2</v>
          </cell>
          <cell r="GV711">
            <v>1.7071725230000001E-2</v>
          </cell>
          <cell r="GW711">
            <v>1.7777141250000003E-2</v>
          </cell>
          <cell r="GX711">
            <v>1.620567174E-2</v>
          </cell>
          <cell r="GY711">
            <v>1.4105214269999999E-2</v>
          </cell>
          <cell r="GZ711">
            <v>1.217595183E-2</v>
          </cell>
          <cell r="HA711">
            <v>1.4157032560000003E-2</v>
          </cell>
          <cell r="HB711">
            <v>2.8829625919999997E-2</v>
          </cell>
          <cell r="HC711">
            <v>2.0481170060000001E-2</v>
          </cell>
          <cell r="HD711">
            <v>2.1301218940000002E-2</v>
          </cell>
          <cell r="HE711">
            <v>2.1245660200000002E-2</v>
          </cell>
          <cell r="HF711">
            <v>1.6367413050000001E-2</v>
          </cell>
          <cell r="HG711">
            <v>1.511317245E-2</v>
          </cell>
          <cell r="HH711">
            <v>2.0676663570000007E-2</v>
          </cell>
          <cell r="HI711">
            <v>1.6505531410000003E-2</v>
          </cell>
          <cell r="HJ711">
            <v>1.6458027519999998E-2</v>
          </cell>
          <cell r="HK711">
            <v>1.552806745E-2</v>
          </cell>
          <cell r="HL711">
            <v>1.1353313140000001E-2</v>
          </cell>
          <cell r="HM711">
            <v>1.5686875370000002E-2</v>
          </cell>
          <cell r="HN711">
            <v>2.3627991689999996E-2</v>
          </cell>
          <cell r="HO711">
            <v>2.5944453210000003E-2</v>
          </cell>
          <cell r="HP711">
            <v>2.2211153980000002E-2</v>
          </cell>
          <cell r="HQ711">
            <v>2.1962672870000002E-2</v>
          </cell>
          <cell r="HR711">
            <v>1.4945030800000004E-2</v>
          </cell>
          <cell r="HS711">
            <v>1.6230726110000003E-2</v>
          </cell>
          <cell r="HT711">
            <v>1.9522597680000003E-2</v>
          </cell>
          <cell r="HU711">
            <v>1.7257013890000002E-2</v>
          </cell>
          <cell r="HV711">
            <v>1.6252810559999997E-2</v>
          </cell>
          <cell r="HW711">
            <v>1.5626638960000001E-2</v>
          </cell>
          <cell r="HX711">
            <v>1.2121456799999999E-2</v>
          </cell>
          <cell r="HY711">
            <v>1.4215589960000002E-2</v>
          </cell>
          <cell r="HZ711">
            <v>2.3679442659999994E-2</v>
          </cell>
          <cell r="IA711">
            <v>2.5972814029999999E-2</v>
          </cell>
          <cell r="IB711">
            <v>2.2617559920000002E-2</v>
          </cell>
          <cell r="IC711">
            <v>2.2082969050000002E-2</v>
          </cell>
          <cell r="ID711">
            <v>1.5864175290000001E-2</v>
          </cell>
          <cell r="IE711">
            <v>1.6119258749999997E-2</v>
          </cell>
          <cell r="IF711">
            <v>1.8701844500000002E-2</v>
          </cell>
          <cell r="IG711">
            <v>1.8110903400000006E-2</v>
          </cell>
          <cell r="IH711">
            <v>1.6110809649999999E-2</v>
          </cell>
          <cell r="II711">
            <v>1.5150900320000002E-2</v>
          </cell>
          <cell r="IJ711">
            <v>1.2145427719999999E-2</v>
          </cell>
          <cell r="IK711">
            <v>1.3731239540000002E-2</v>
          </cell>
          <cell r="IL711">
            <v>2.6020208339999996E-2</v>
          </cell>
          <cell r="IM711">
            <v>2.3629286660000002E-2</v>
          </cell>
          <cell r="IN711">
            <v>2.4426624580000004E-2</v>
          </cell>
          <cell r="IO711">
            <v>2.0166477730000004E-2</v>
          </cell>
          <cell r="IP711">
            <v>1.5866705580000001E-2</v>
          </cell>
          <cell r="IQ711">
            <v>1.7331777259999997E-2</v>
          </cell>
          <cell r="IR711">
            <v>1.8188079520000001E-2</v>
          </cell>
          <cell r="IS711">
            <v>1.7991674710000006E-2</v>
          </cell>
          <cell r="IT711">
            <v>1.6129211290000001E-2</v>
          </cell>
          <cell r="IU711">
            <v>1.4745148540000003E-2</v>
          </cell>
          <cell r="IV711">
            <v>1.220981166E-2</v>
          </cell>
          <cell r="IW711">
            <v>1.3507123310000002E-2</v>
          </cell>
          <cell r="IX711">
            <v>2.7998276159999995E-2</v>
          </cell>
          <cell r="IY711">
            <v>2.1691739079999998E-2</v>
          </cell>
        </row>
        <row r="712">
          <cell r="C712" t="str">
            <v>WD_.PX.SOR._.NTC.Utility_Scale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3.2267406520000007E-2</v>
          </cell>
          <cell r="GG712">
            <v>2.4488162260000002E-2</v>
          </cell>
          <cell r="GH712">
            <v>2.1370890510000001E-2</v>
          </cell>
          <cell r="GI712">
            <v>2.2917803210000011E-2</v>
          </cell>
          <cell r="GJ712">
            <v>2.5065305490000002E-2</v>
          </cell>
          <cell r="GK712">
            <v>2.5030776229999999E-2</v>
          </cell>
          <cell r="GL712">
            <v>2.3098802219999999E-2</v>
          </cell>
          <cell r="GM712">
            <v>2.089889189E-2</v>
          </cell>
          <cell r="GN712">
            <v>1.7080083439999998E-2</v>
          </cell>
          <cell r="GO712">
            <v>1.9829768730000003E-2</v>
          </cell>
          <cell r="GP712">
            <v>3.5333755119999997E-2</v>
          </cell>
          <cell r="GQ712">
            <v>2.7508950460000001E-2</v>
          </cell>
          <cell r="GR712">
            <v>3.3724087190000002E-2</v>
          </cell>
          <cell r="GS712">
            <v>2.0153704429999999E-2</v>
          </cell>
          <cell r="GT712">
            <v>1.91881933E-2</v>
          </cell>
          <cell r="GU712">
            <v>1.8841215409999997E-2</v>
          </cell>
          <cell r="GV712">
            <v>1.9117413870000002E-2</v>
          </cell>
          <cell r="GW712">
            <v>1.8697810369999995E-2</v>
          </cell>
          <cell r="GX712">
            <v>1.5314089139999999E-2</v>
          </cell>
          <cell r="GY712">
            <v>1.5596103139999994E-2</v>
          </cell>
          <cell r="GZ712">
            <v>1.5783089649999998E-2</v>
          </cell>
          <cell r="HA712">
            <v>1.9344714590000006E-2</v>
          </cell>
          <cell r="HB712">
            <v>3.7056664030000006E-2</v>
          </cell>
          <cell r="HC712">
            <v>2.6495652520000006E-2</v>
          </cell>
          <cell r="HD712">
            <v>2.7984519670000003E-2</v>
          </cell>
          <cell r="HE712">
            <v>2.5531751800000002E-2</v>
          </cell>
          <cell r="HF712">
            <v>1.9346241320000002E-2</v>
          </cell>
          <cell r="HG712">
            <v>1.7217995779999998E-2</v>
          </cell>
          <cell r="HH712">
            <v>2.2256906990000005E-2</v>
          </cell>
          <cell r="HI712">
            <v>1.690118145E-2</v>
          </cell>
          <cell r="HJ712">
            <v>1.576166192E-2</v>
          </cell>
          <cell r="HK712">
            <v>1.6789786499999997E-2</v>
          </cell>
          <cell r="HL712">
            <v>1.468734102E-2</v>
          </cell>
          <cell r="HM712">
            <v>2.1200189019999999E-2</v>
          </cell>
          <cell r="HN712">
            <v>3.0866408389999999E-2</v>
          </cell>
          <cell r="HO712">
            <v>3.3008260920000004E-2</v>
          </cell>
          <cell r="HP712">
            <v>2.9210081490000005E-2</v>
          </cell>
          <cell r="HQ712">
            <v>2.6225478979999998E-2</v>
          </cell>
          <cell r="HR712">
            <v>1.7735538900000004E-2</v>
          </cell>
          <cell r="HS712">
            <v>1.8635953739999999E-2</v>
          </cell>
          <cell r="HT712">
            <v>2.0928410820000003E-2</v>
          </cell>
          <cell r="HU712">
            <v>1.7607395449999997E-2</v>
          </cell>
          <cell r="HV712">
            <v>1.5396140440000001E-2</v>
          </cell>
          <cell r="HW712">
            <v>1.6996517999999995E-2</v>
          </cell>
          <cell r="HX712">
            <v>1.5537303509999999E-2</v>
          </cell>
          <cell r="HY712">
            <v>1.9569306790000001E-2</v>
          </cell>
          <cell r="HZ712">
            <v>3.0968842569999998E-2</v>
          </cell>
          <cell r="IA712">
            <v>3.3048504520000001E-2</v>
          </cell>
          <cell r="IB712">
            <v>2.9811776940000003E-2</v>
          </cell>
          <cell r="IC712">
            <v>2.628583562E-2</v>
          </cell>
          <cell r="ID712">
            <v>1.8917029680000003E-2</v>
          </cell>
          <cell r="IE712">
            <v>1.8148279079999999E-2</v>
          </cell>
          <cell r="IF712">
            <v>2.0035885460000007E-2</v>
          </cell>
          <cell r="IG712">
            <v>1.8395864479999996E-2</v>
          </cell>
          <cell r="IH712">
            <v>1.493765297E-2</v>
          </cell>
          <cell r="II712">
            <v>1.6785288239999998E-2</v>
          </cell>
          <cell r="IJ712">
            <v>1.5674640369999999E-2</v>
          </cell>
          <cell r="IK712">
            <v>1.8855796220000002E-2</v>
          </cell>
          <cell r="IL712">
            <v>3.4039987670000001E-2</v>
          </cell>
          <cell r="IM712">
            <v>2.9985448059999999E-2</v>
          </cell>
          <cell r="IN712">
            <v>3.2267406520000007E-2</v>
          </cell>
          <cell r="IO712">
            <v>2.3631499569999999E-2</v>
          </cell>
          <cell r="IP712">
            <v>1.8915981060000003E-2</v>
          </cell>
          <cell r="IQ712">
            <v>1.9116812810000001E-2</v>
          </cell>
          <cell r="IR712">
            <v>1.9302306450000004E-2</v>
          </cell>
          <cell r="IS712">
            <v>1.8591674429999996E-2</v>
          </cell>
          <cell r="IT712">
            <v>1.499502365E-2</v>
          </cell>
          <cell r="IU712">
            <v>1.6455702439999997E-2</v>
          </cell>
          <cell r="IV712">
            <v>1.574056615E-2</v>
          </cell>
          <cell r="IW712">
            <v>1.854027796E-2</v>
          </cell>
          <cell r="IX712">
            <v>3.6347048629999996E-2</v>
          </cell>
          <cell r="IY712">
            <v>2.7755783430000007E-2</v>
          </cell>
        </row>
        <row r="713">
          <cell r="C713" t="str">
            <v>WD_.PX.SUM._.NTC.Small_Scale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2.4426624580000004E-2</v>
          </cell>
          <cell r="GG713">
            <v>2.0311609920000005E-2</v>
          </cell>
          <cell r="GH713">
            <v>1.622256536E-2</v>
          </cell>
          <cell r="GI713">
            <v>1.6102213779999999E-2</v>
          </cell>
          <cell r="GJ713">
            <v>1.7551605050000002E-2</v>
          </cell>
          <cell r="GK713">
            <v>1.7880987310000002E-2</v>
          </cell>
          <cell r="GL713">
            <v>1.619215794E-2</v>
          </cell>
          <cell r="GM713">
            <v>1.437747191E-2</v>
          </cell>
          <cell r="GN713">
            <v>1.209686305E-2</v>
          </cell>
          <cell r="GO713">
            <v>1.4230357550000003E-2</v>
          </cell>
          <cell r="GP713">
            <v>2.7284402520000001E-2</v>
          </cell>
          <cell r="GQ713">
            <v>2.1551594090000001E-2</v>
          </cell>
          <cell r="GR713">
            <v>2.6143244950000005E-2</v>
          </cell>
          <cell r="GS713">
            <v>1.6956777880000003E-2</v>
          </cell>
          <cell r="GT713">
            <v>1.6145826370000001E-2</v>
          </cell>
          <cell r="GU713">
            <v>1.6961800959999999E-2</v>
          </cell>
          <cell r="GV713">
            <v>1.7357083310000004E-2</v>
          </cell>
          <cell r="GW713">
            <v>1.8069842330000002E-2</v>
          </cell>
          <cell r="GX713">
            <v>1.6204722250000001E-2</v>
          </cell>
          <cell r="GY713">
            <v>1.38893729E-2</v>
          </cell>
          <cell r="GZ713">
            <v>1.217595183E-2</v>
          </cell>
          <cell r="HA713">
            <v>1.4011940560000002E-2</v>
          </cell>
          <cell r="HB713">
            <v>2.8829625919999997E-2</v>
          </cell>
          <cell r="HC713">
            <v>2.0481170060000001E-2</v>
          </cell>
          <cell r="HD713">
            <v>2.1301218940000002E-2</v>
          </cell>
          <cell r="HE713">
            <v>2.1245660200000002E-2</v>
          </cell>
          <cell r="HF713">
            <v>1.6367413050000001E-2</v>
          </cell>
          <cell r="HG713">
            <v>1.528679351E-2</v>
          </cell>
          <cell r="HH713">
            <v>2.0840407930000006E-2</v>
          </cell>
          <cell r="HI713">
            <v>1.6699292620000004E-2</v>
          </cell>
          <cell r="HJ713">
            <v>1.6458027519999998E-2</v>
          </cell>
          <cell r="HK713">
            <v>1.552806745E-2</v>
          </cell>
          <cell r="HL713">
            <v>1.1353313140000001E-2</v>
          </cell>
          <cell r="HM713">
            <v>1.5686875370000002E-2</v>
          </cell>
          <cell r="HN713">
            <v>2.3627991689999996E-2</v>
          </cell>
          <cell r="HO713">
            <v>2.5944453210000003E-2</v>
          </cell>
          <cell r="HP713">
            <v>2.2211153980000002E-2</v>
          </cell>
          <cell r="HQ713">
            <v>2.1962672870000002E-2</v>
          </cell>
          <cell r="HR713">
            <v>1.4945030800000004E-2</v>
          </cell>
          <cell r="HS713">
            <v>1.6509707660000001E-2</v>
          </cell>
          <cell r="HT713">
            <v>1.9583183090000005E-2</v>
          </cell>
          <cell r="HU713">
            <v>1.7424954570000002E-2</v>
          </cell>
          <cell r="HV713">
            <v>1.6252810559999997E-2</v>
          </cell>
          <cell r="HW713">
            <v>1.5626638960000001E-2</v>
          </cell>
          <cell r="HX713">
            <v>1.2121456799999999E-2</v>
          </cell>
          <cell r="HY713">
            <v>1.4215589960000002E-2</v>
          </cell>
          <cell r="HZ713">
            <v>2.3679442659999994E-2</v>
          </cell>
          <cell r="IA713">
            <v>2.5972814029999999E-2</v>
          </cell>
          <cell r="IB713">
            <v>2.2617559920000002E-2</v>
          </cell>
          <cell r="IC713">
            <v>2.2082969050000002E-2</v>
          </cell>
          <cell r="ID713">
            <v>1.5864175290000001E-2</v>
          </cell>
          <cell r="IE713">
            <v>1.6203528539999998E-2</v>
          </cell>
          <cell r="IF713">
            <v>1.8708088040000001E-2</v>
          </cell>
          <cell r="IG713">
            <v>1.8110903400000006E-2</v>
          </cell>
          <cell r="IH713">
            <v>1.6110809649999999E-2</v>
          </cell>
          <cell r="II713">
            <v>1.5150900320000002E-2</v>
          </cell>
          <cell r="IJ713">
            <v>1.2145427719999999E-2</v>
          </cell>
          <cell r="IK713">
            <v>1.3731239540000002E-2</v>
          </cell>
          <cell r="IL713">
            <v>2.6020208339999996E-2</v>
          </cell>
          <cell r="IM713">
            <v>2.3629286660000002E-2</v>
          </cell>
          <cell r="IN713">
            <v>2.4426624580000004E-2</v>
          </cell>
          <cell r="IO713">
            <v>2.0166477730000004E-2</v>
          </cell>
          <cell r="IP713">
            <v>1.5866705580000001E-2</v>
          </cell>
          <cell r="IQ713">
            <v>1.739100121E-2</v>
          </cell>
          <cell r="IR713">
            <v>1.8188079520000001E-2</v>
          </cell>
          <cell r="IS713">
            <v>1.7991674710000006E-2</v>
          </cell>
          <cell r="IT713">
            <v>1.6129211290000001E-2</v>
          </cell>
          <cell r="IU713">
            <v>1.4745148540000003E-2</v>
          </cell>
          <cell r="IV713">
            <v>1.220981166E-2</v>
          </cell>
          <cell r="IW713">
            <v>1.3507123310000002E-2</v>
          </cell>
          <cell r="IX713">
            <v>2.7998276159999995E-2</v>
          </cell>
          <cell r="IY713">
            <v>2.1691739079999998E-2</v>
          </cell>
        </row>
        <row r="714">
          <cell r="C714" t="str">
            <v>WD_.PX.SUM._.NTC.Utility_Scale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2.4426624580000004E-2</v>
          </cell>
          <cell r="GG714">
            <v>2.0261609920000003E-2</v>
          </cell>
          <cell r="GH714">
            <v>1.6183040730000004E-2</v>
          </cell>
          <cell r="GI714">
            <v>1.607827962E-2</v>
          </cell>
          <cell r="GJ714">
            <v>1.729084141E-2</v>
          </cell>
          <cell r="GK714">
            <v>1.7651853710000002E-2</v>
          </cell>
          <cell r="GL714">
            <v>1.5817098079999998E-2</v>
          </cell>
          <cell r="GM714">
            <v>1.4121004729999999E-2</v>
          </cell>
          <cell r="GN714">
            <v>1.209660054E-2</v>
          </cell>
          <cell r="GO714">
            <v>1.4229964230000003E-2</v>
          </cell>
          <cell r="GP714">
            <v>2.7284402520000001E-2</v>
          </cell>
          <cell r="GQ714">
            <v>2.1551594090000001E-2</v>
          </cell>
          <cell r="GR714">
            <v>2.6143244950000005E-2</v>
          </cell>
          <cell r="GS714">
            <v>1.6906777880000005E-2</v>
          </cell>
          <cell r="GT714">
            <v>1.590583018E-2</v>
          </cell>
          <cell r="GU714">
            <v>1.6866399809999998E-2</v>
          </cell>
          <cell r="GV714">
            <v>1.6643974880000002E-2</v>
          </cell>
          <cell r="GW714">
            <v>1.7707927860000004E-2</v>
          </cell>
          <cell r="GX714">
            <v>1.5770008429999999E-2</v>
          </cell>
          <cell r="GY714">
            <v>1.373823188E-2</v>
          </cell>
          <cell r="GZ714">
            <v>1.217595183E-2</v>
          </cell>
          <cell r="HA714">
            <v>1.4203182560000003E-2</v>
          </cell>
          <cell r="HB714">
            <v>2.8829625919999997E-2</v>
          </cell>
          <cell r="HC714">
            <v>2.0481170060000001E-2</v>
          </cell>
          <cell r="HD714">
            <v>2.1301218940000002E-2</v>
          </cell>
          <cell r="HE714">
            <v>2.1245660200000002E-2</v>
          </cell>
          <cell r="HF714">
            <v>1.6367413050000001E-2</v>
          </cell>
          <cell r="HG714">
            <v>1.5312385930000002E-2</v>
          </cell>
          <cell r="HH714">
            <v>2.0646480000000002E-2</v>
          </cell>
          <cell r="HI714">
            <v>1.6754176600000004E-2</v>
          </cell>
          <cell r="HJ714">
            <v>1.6458027519999998E-2</v>
          </cell>
          <cell r="HK714">
            <v>1.552806745E-2</v>
          </cell>
          <cell r="HL714">
            <v>1.1353313140000001E-2</v>
          </cell>
          <cell r="HM714">
            <v>1.5686612860000001E-2</v>
          </cell>
          <cell r="HN714">
            <v>2.3627991689999996E-2</v>
          </cell>
          <cell r="HO714">
            <v>2.5944453210000003E-2</v>
          </cell>
          <cell r="HP714">
            <v>2.2211153980000002E-2</v>
          </cell>
          <cell r="HQ714">
            <v>2.1962672870000002E-2</v>
          </cell>
          <cell r="HR714">
            <v>1.4848407620000002E-2</v>
          </cell>
          <cell r="HS714">
            <v>1.6513589890000003E-2</v>
          </cell>
          <cell r="HT714">
            <v>1.9583727870000005E-2</v>
          </cell>
          <cell r="HU714">
            <v>1.7424954570000002E-2</v>
          </cell>
          <cell r="HV714">
            <v>1.6252810559999997E-2</v>
          </cell>
          <cell r="HW714">
            <v>1.5626136610000004E-2</v>
          </cell>
          <cell r="HX714">
            <v>1.2121456799999999E-2</v>
          </cell>
          <cell r="HY714">
            <v>1.4215589960000002E-2</v>
          </cell>
          <cell r="HZ714">
            <v>2.3679442659999994E-2</v>
          </cell>
          <cell r="IA714">
            <v>2.5972814029999999E-2</v>
          </cell>
          <cell r="IB714">
            <v>2.2617559920000002E-2</v>
          </cell>
          <cell r="IC714">
            <v>2.2082969050000002E-2</v>
          </cell>
          <cell r="ID714">
            <v>1.5863797900000001E-2</v>
          </cell>
          <cell r="IE714">
            <v>1.6331293340000001E-2</v>
          </cell>
          <cell r="IF714">
            <v>1.8708088040000001E-2</v>
          </cell>
          <cell r="IG714">
            <v>1.8110903400000006E-2</v>
          </cell>
          <cell r="IH714">
            <v>1.6110809649999999E-2</v>
          </cell>
          <cell r="II714">
            <v>1.5150900320000002E-2</v>
          </cell>
          <cell r="IJ714">
            <v>1.2145427719999999E-2</v>
          </cell>
          <cell r="IK714">
            <v>1.3731239540000002E-2</v>
          </cell>
          <cell r="IL714">
            <v>2.6020208339999996E-2</v>
          </cell>
          <cell r="IM714">
            <v>2.3629286660000002E-2</v>
          </cell>
          <cell r="IN714">
            <v>2.4426624580000004E-2</v>
          </cell>
          <cell r="IO714">
            <v>2.0166477730000004E-2</v>
          </cell>
          <cell r="IP714">
            <v>1.5866705580000001E-2</v>
          </cell>
          <cell r="IQ714">
            <v>1.7369296060000001E-2</v>
          </cell>
          <cell r="IR714">
            <v>1.8171847720000002E-2</v>
          </cell>
          <cell r="IS714">
            <v>1.7991674710000006E-2</v>
          </cell>
          <cell r="IT714">
            <v>1.6079211289999999E-2</v>
          </cell>
          <cell r="IU714">
            <v>1.4745148540000003E-2</v>
          </cell>
          <cell r="IV714">
            <v>1.220981166E-2</v>
          </cell>
          <cell r="IW714">
            <v>1.3507123310000002E-2</v>
          </cell>
          <cell r="IX714">
            <v>2.7998276159999995E-2</v>
          </cell>
          <cell r="IY714">
            <v>2.1691739079999998E-2</v>
          </cell>
        </row>
        <row r="715">
          <cell r="C715" t="str">
            <v>WD_.PX.UTS._.NTC.Small_Scale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1.325096945E-2</v>
          </cell>
          <cell r="GG715">
            <v>1.6881676889999999E-2</v>
          </cell>
          <cell r="GH715">
            <v>1.5099398450000003E-2</v>
          </cell>
          <cell r="GI715">
            <v>2.9032830179999997E-2</v>
          </cell>
          <cell r="GJ715">
            <v>3.1505953600000004E-2</v>
          </cell>
          <cell r="GK715">
            <v>2.9643969039999999E-2</v>
          </cell>
          <cell r="GL715">
            <v>2.452779771E-2</v>
          </cell>
          <cell r="GM715">
            <v>2.5402334569999997E-2</v>
          </cell>
          <cell r="GN715">
            <v>1.6119162119999999E-2</v>
          </cell>
          <cell r="GO715">
            <v>2.1492513629999994E-2</v>
          </cell>
          <cell r="GP715">
            <v>1.9589057350000001E-2</v>
          </cell>
          <cell r="GQ715">
            <v>1.6402674759999999E-2</v>
          </cell>
          <cell r="GR715">
            <v>1.3852170299999999E-2</v>
          </cell>
          <cell r="GS715">
            <v>1.5752212880000001E-2</v>
          </cell>
          <cell r="GT715">
            <v>1.6528084740000001E-2</v>
          </cell>
          <cell r="GU715">
            <v>2.7771815119999998E-2</v>
          </cell>
          <cell r="GV715">
            <v>3.224724218000001E-2</v>
          </cell>
          <cell r="GW715">
            <v>2.9349714539999995E-2</v>
          </cell>
          <cell r="GX715">
            <v>2.518313526E-2</v>
          </cell>
          <cell r="GY715">
            <v>2.4288823559999992E-2</v>
          </cell>
          <cell r="GZ715">
            <v>1.6150401280000001E-2</v>
          </cell>
          <cell r="HA715">
            <v>2.1590677549999996E-2</v>
          </cell>
          <cell r="HB715">
            <v>1.9689150540000002E-2</v>
          </cell>
          <cell r="HC715">
            <v>1.6541031370000001E-2</v>
          </cell>
          <cell r="HD715">
            <v>1.599286527E-2</v>
          </cell>
          <cell r="HE715">
            <v>1.5132326029999999E-2</v>
          </cell>
          <cell r="HF715">
            <v>1.4535033750000001E-2</v>
          </cell>
          <cell r="HG715">
            <v>2.703271351E-2</v>
          </cell>
          <cell r="HH715">
            <v>3.2710578720000008E-2</v>
          </cell>
          <cell r="HI715">
            <v>2.6698597329999997E-2</v>
          </cell>
          <cell r="HJ715">
            <v>2.9535148670000004E-2</v>
          </cell>
          <cell r="HK715">
            <v>2.342071389E-2</v>
          </cell>
          <cell r="HL715">
            <v>1.4675494079999999E-2</v>
          </cell>
          <cell r="HM715">
            <v>2.5643020459999995E-2</v>
          </cell>
          <cell r="HN715">
            <v>1.747541105E-2</v>
          </cell>
          <cell r="HO715">
            <v>1.5895721419999998E-2</v>
          </cell>
          <cell r="HP715">
            <v>1.4992993209999998E-2</v>
          </cell>
          <cell r="HQ715">
            <v>1.5406012399999999E-2</v>
          </cell>
          <cell r="HR715">
            <v>1.5545861120000001E-2</v>
          </cell>
          <cell r="HS715">
            <v>2.6095091309999999E-2</v>
          </cell>
          <cell r="HT715">
            <v>3.3252280209999999E-2</v>
          </cell>
          <cell r="HU715">
            <v>2.694299554E-2</v>
          </cell>
          <cell r="HV715">
            <v>2.8024802759999995E-2</v>
          </cell>
          <cell r="HW715">
            <v>2.5036935759999997E-2</v>
          </cell>
          <cell r="HX715">
            <v>1.436702888E-2</v>
          </cell>
          <cell r="HY715">
            <v>2.4140212809999992E-2</v>
          </cell>
          <cell r="HZ715">
            <v>1.7776153960000003E-2</v>
          </cell>
          <cell r="IA715">
            <v>1.6150556029999999E-2</v>
          </cell>
          <cell r="IB715">
            <v>1.3372301479999996E-2</v>
          </cell>
          <cell r="IC715">
            <v>1.6380699429999999E-2</v>
          </cell>
          <cell r="ID715">
            <v>1.5194865980000001E-2</v>
          </cell>
          <cell r="IE715">
            <v>2.8466975249999995E-2</v>
          </cell>
          <cell r="IF715">
            <v>3.1939656210000007E-2</v>
          </cell>
          <cell r="IG715">
            <v>2.8276461539999999E-2</v>
          </cell>
          <cell r="IH715">
            <v>2.5390812169999995E-2</v>
          </cell>
          <cell r="II715">
            <v>2.6210934189999997E-2</v>
          </cell>
          <cell r="IJ715">
            <v>1.5621480509999999E-2</v>
          </cell>
          <cell r="IK715">
            <v>2.1693665339999998E-2</v>
          </cell>
          <cell r="IL715">
            <v>1.8957846450000003E-2</v>
          </cell>
          <cell r="IM715">
            <v>1.4987537739999997E-2</v>
          </cell>
          <cell r="IN715">
            <v>1.325096945E-2</v>
          </cell>
          <cell r="IO715">
            <v>1.6692655949999999E-2</v>
          </cell>
          <cell r="IP715">
            <v>1.4649954710000001E-2</v>
          </cell>
          <cell r="IQ715">
            <v>2.8828419599999995E-2</v>
          </cell>
          <cell r="IR715">
            <v>3.1767201270000003E-2</v>
          </cell>
          <cell r="IS715">
            <v>2.8997556509999998E-2</v>
          </cell>
          <cell r="IT715">
            <v>2.5250697039999999E-2</v>
          </cell>
          <cell r="IU715">
            <v>2.5840507719999992E-2</v>
          </cell>
          <cell r="IV715">
            <v>1.5736908770000002E-2</v>
          </cell>
          <cell r="IW715">
            <v>2.1196895549999994E-2</v>
          </cell>
          <cell r="IX715">
            <v>1.9022237399999999E-2</v>
          </cell>
          <cell r="IY715">
            <v>1.7832451990000001E-2</v>
          </cell>
        </row>
        <row r="716">
          <cell r="C716" t="str">
            <v>WD_.PX.UTS._.NTC.Utility_Scale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1.325096945E-2</v>
          </cell>
          <cell r="GG716">
            <v>1.687852934E-2</v>
          </cell>
          <cell r="GH716">
            <v>1.5086432500000002E-2</v>
          </cell>
          <cell r="GI716">
            <v>2.9100948389999996E-2</v>
          </cell>
          <cell r="GJ716">
            <v>3.1505953600000004E-2</v>
          </cell>
          <cell r="GK716">
            <v>2.9643969039999999E-2</v>
          </cell>
          <cell r="GL716">
            <v>2.452779771E-2</v>
          </cell>
          <cell r="GM716">
            <v>2.5402334569999997E-2</v>
          </cell>
          <cell r="GN716">
            <v>1.6119162119999999E-2</v>
          </cell>
          <cell r="GO716">
            <v>2.1492513629999994E-2</v>
          </cell>
          <cell r="GP716">
            <v>1.9589057350000001E-2</v>
          </cell>
          <cell r="GQ716">
            <v>1.6402674759999999E-2</v>
          </cell>
          <cell r="GR716">
            <v>1.3852170299999999E-2</v>
          </cell>
          <cell r="GS716">
            <v>1.5713522470000005E-2</v>
          </cell>
          <cell r="GT716">
            <v>1.6417906550000003E-2</v>
          </cell>
          <cell r="GU716">
            <v>2.7741357289999997E-2</v>
          </cell>
          <cell r="GV716">
            <v>3.224724218000001E-2</v>
          </cell>
          <cell r="GW716">
            <v>2.9283705239999999E-2</v>
          </cell>
          <cell r="GX716">
            <v>2.518313526E-2</v>
          </cell>
          <cell r="GY716">
            <v>2.4265288419999989E-2</v>
          </cell>
          <cell r="GZ716">
            <v>1.6150401280000001E-2</v>
          </cell>
          <cell r="HA716">
            <v>2.1590677549999996E-2</v>
          </cell>
          <cell r="HB716">
            <v>1.9689150540000002E-2</v>
          </cell>
          <cell r="HC716">
            <v>1.6541031370000001E-2</v>
          </cell>
          <cell r="HD716">
            <v>1.599286527E-2</v>
          </cell>
          <cell r="HE716">
            <v>1.5128692710000001E-2</v>
          </cell>
          <cell r="HF716">
            <v>1.4524965860000001E-2</v>
          </cell>
          <cell r="HG716">
            <v>2.703271351E-2</v>
          </cell>
          <cell r="HH716">
            <v>3.2710578720000008E-2</v>
          </cell>
          <cell r="HI716">
            <v>2.6698597329999997E-2</v>
          </cell>
          <cell r="HJ716">
            <v>2.9535148670000004E-2</v>
          </cell>
          <cell r="HK716">
            <v>2.342071389E-2</v>
          </cell>
          <cell r="HL716">
            <v>1.4675494079999999E-2</v>
          </cell>
          <cell r="HM716">
            <v>2.5643020459999995E-2</v>
          </cell>
          <cell r="HN716">
            <v>1.747541105E-2</v>
          </cell>
          <cell r="HO716">
            <v>1.5895721419999998E-2</v>
          </cell>
          <cell r="HP716">
            <v>1.4992993209999998E-2</v>
          </cell>
          <cell r="HQ716">
            <v>1.5406012399999999E-2</v>
          </cell>
          <cell r="HR716">
            <v>1.5545861120000001E-2</v>
          </cell>
          <cell r="HS716">
            <v>2.6095091309999999E-2</v>
          </cell>
          <cell r="HT716">
            <v>3.3252280209999999E-2</v>
          </cell>
          <cell r="HU716">
            <v>2.694299554E-2</v>
          </cell>
          <cell r="HV716">
            <v>2.8024802759999995E-2</v>
          </cell>
          <cell r="HW716">
            <v>2.5036935759999997E-2</v>
          </cell>
          <cell r="HX716">
            <v>1.436702888E-2</v>
          </cell>
          <cell r="HY716">
            <v>2.4140212809999992E-2</v>
          </cell>
          <cell r="HZ716">
            <v>1.7776153960000003E-2</v>
          </cell>
          <cell r="IA716">
            <v>1.6150556029999999E-2</v>
          </cell>
          <cell r="IB716">
            <v>1.3372301479999996E-2</v>
          </cell>
          <cell r="IC716">
            <v>1.6380699429999999E-2</v>
          </cell>
          <cell r="ID716">
            <v>1.522021219E-2</v>
          </cell>
          <cell r="IE716">
            <v>2.8466975249999995E-2</v>
          </cell>
          <cell r="IF716">
            <v>3.1939656210000007E-2</v>
          </cell>
          <cell r="IG716">
            <v>2.8276461539999999E-2</v>
          </cell>
          <cell r="IH716">
            <v>2.5390812169999995E-2</v>
          </cell>
          <cell r="II716">
            <v>2.6210934189999997E-2</v>
          </cell>
          <cell r="IJ716">
            <v>1.5621480509999999E-2</v>
          </cell>
          <cell r="IK716">
            <v>2.1693665339999998E-2</v>
          </cell>
          <cell r="IL716">
            <v>1.8957846450000003E-2</v>
          </cell>
          <cell r="IM716">
            <v>1.4987537739999997E-2</v>
          </cell>
          <cell r="IN716">
            <v>1.325096945E-2</v>
          </cell>
          <cell r="IO716">
            <v>1.6692655949999999E-2</v>
          </cell>
          <cell r="IP716">
            <v>1.4649954710000001E-2</v>
          </cell>
          <cell r="IQ716">
            <v>2.8828419599999995E-2</v>
          </cell>
          <cell r="IR716">
            <v>3.1767201270000003E-2</v>
          </cell>
          <cell r="IS716">
            <v>2.8997556509999998E-2</v>
          </cell>
          <cell r="IT716">
            <v>2.5250697039999999E-2</v>
          </cell>
          <cell r="IU716">
            <v>2.5840507719999992E-2</v>
          </cell>
          <cell r="IV716">
            <v>1.5736908770000002E-2</v>
          </cell>
          <cell r="IW716">
            <v>2.1196895549999994E-2</v>
          </cell>
          <cell r="IX716">
            <v>1.9022237399999999E-2</v>
          </cell>
          <cell r="IY716">
            <v>1.7832451990000001E-2</v>
          </cell>
        </row>
        <row r="717">
          <cell r="C717" t="str">
            <v>DRS.PX.NCA._.CI_.Grid Interactive Water Htr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3.9943827999999997E-4</v>
          </cell>
          <cell r="HJ717">
            <v>5.2211E-4</v>
          </cell>
          <cell r="HK717">
            <v>5.573014199999999E-4</v>
          </cell>
          <cell r="HL717">
            <v>5.4098258000000003E-4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3.7385886E-4</v>
          </cell>
          <cell r="HV717">
            <v>5.7135498999999999E-4</v>
          </cell>
          <cell r="HW717">
            <v>6.0995784999999991E-4</v>
          </cell>
          <cell r="HX717">
            <v>5.1495558000000006E-4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5.6134271999999999E-4</v>
          </cell>
          <cell r="IH717">
            <v>6.8439356000000008E-4</v>
          </cell>
          <cell r="II717">
            <v>6.1098643000000001E-4</v>
          </cell>
          <cell r="IJ717">
            <v>4.4990043999999996E-4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5.3919172E-4</v>
          </cell>
          <cell r="IT717">
            <v>3.7047642000000001E-4</v>
          </cell>
          <cell r="IU717">
            <v>5.6185071999999996E-4</v>
          </cell>
          <cell r="IV717">
            <v>7.8402986000000025E-4</v>
          </cell>
          <cell r="IW717">
            <v>0</v>
          </cell>
          <cell r="IX717">
            <v>0</v>
          </cell>
          <cell r="IY717">
            <v>0</v>
          </cell>
        </row>
        <row r="718">
          <cell r="C718" t="str">
            <v>NUC.PX.BDG._.NTC.Adv_Reactor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8.9279999999999943E-2</v>
          </cell>
          <cell r="IO718">
            <v>8.0639999999999962E-2</v>
          </cell>
          <cell r="IP718">
            <v>7.883999999999998E-2</v>
          </cell>
          <cell r="IQ718">
            <v>3.7199999999999997E-2</v>
          </cell>
          <cell r="IR718">
            <v>1.7520000000000001E-2</v>
          </cell>
          <cell r="IS718">
            <v>5.3159999999999999E-2</v>
          </cell>
          <cell r="IT718">
            <v>8.9279999999999943E-2</v>
          </cell>
          <cell r="IU718">
            <v>8.807999999999995E-2</v>
          </cell>
          <cell r="IV718">
            <v>8.1479999999999955E-2</v>
          </cell>
          <cell r="IW718">
            <v>6.3E-2</v>
          </cell>
          <cell r="IX718">
            <v>8.6399999999999949E-2</v>
          </cell>
          <cell r="IY718">
            <v>8.6399999999999949E-2</v>
          </cell>
        </row>
        <row r="719">
          <cell r="C719" t="str">
            <v>NUC.PX.BOR._.NTC.Adv_Reactor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8.9279999999999943E-2</v>
          </cell>
          <cell r="IO719">
            <v>8.0639999999999962E-2</v>
          </cell>
          <cell r="IP719">
            <v>7.883999999999998E-2</v>
          </cell>
          <cell r="IQ719">
            <v>3.7199999999999997E-2</v>
          </cell>
          <cell r="IR719">
            <v>1.7520000000000001E-2</v>
          </cell>
          <cell r="IS719">
            <v>5.3159999999999999E-2</v>
          </cell>
          <cell r="IT719">
            <v>8.9279999999999943E-2</v>
          </cell>
          <cell r="IU719">
            <v>8.807999999999995E-2</v>
          </cell>
          <cell r="IV719">
            <v>8.1479999999999955E-2</v>
          </cell>
          <cell r="IW719">
            <v>6.3E-2</v>
          </cell>
          <cell r="IX719">
            <v>8.6399999999999949E-2</v>
          </cell>
          <cell r="IY719">
            <v>8.6399999999999949E-2</v>
          </cell>
        </row>
        <row r="720">
          <cell r="C720" t="str">
            <v>NUC.PX.DJW._.NTC.Adv_Reactor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4.4159999999999998E-2</v>
          </cell>
          <cell r="IO720">
            <v>5.4119999999999994E-2</v>
          </cell>
          <cell r="IP720">
            <v>5.424000000000001E-2</v>
          </cell>
          <cell r="IQ720">
            <v>3.3479999999999996E-2</v>
          </cell>
          <cell r="IR720">
            <v>1.7520000000000001E-2</v>
          </cell>
          <cell r="IS720">
            <v>4.9199999999999994E-2</v>
          </cell>
          <cell r="IT720">
            <v>8.2319999999999977E-2</v>
          </cell>
          <cell r="IU720">
            <v>8.004E-2</v>
          </cell>
          <cell r="IV720">
            <v>7.6679999999999984E-2</v>
          </cell>
          <cell r="IW720">
            <v>3.9599999999999996E-2</v>
          </cell>
          <cell r="IX720">
            <v>5.0999999999999997E-2</v>
          </cell>
          <cell r="IY720">
            <v>2.9640000000000003E-2</v>
          </cell>
        </row>
        <row r="721">
          <cell r="C721" t="str">
            <v>NUC.PX.GOE._.NTC.Adv_Reactor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8.9279999999999943E-2</v>
          </cell>
          <cell r="IO721">
            <v>8.0639999999999962E-2</v>
          </cell>
          <cell r="IP721">
            <v>7.883999999999998E-2</v>
          </cell>
          <cell r="IQ721">
            <v>3.7199999999999997E-2</v>
          </cell>
          <cell r="IR721">
            <v>1.7520000000000001E-2</v>
          </cell>
          <cell r="IS721">
            <v>5.3159999999999999E-2</v>
          </cell>
          <cell r="IT721">
            <v>8.9279999999999943E-2</v>
          </cell>
          <cell r="IU721">
            <v>8.807999999999995E-2</v>
          </cell>
          <cell r="IV721">
            <v>8.1479999999999955E-2</v>
          </cell>
          <cell r="IW721">
            <v>6.3E-2</v>
          </cell>
          <cell r="IX721">
            <v>8.6399999999999949E-2</v>
          </cell>
          <cell r="IY721">
            <v>8.6399999999999949E-2</v>
          </cell>
        </row>
        <row r="722">
          <cell r="C722" t="str">
            <v>NUC.PX.HTG._.NTC.Adv_Reactor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8.9279999999999943E-2</v>
          </cell>
          <cell r="IO722">
            <v>8.0639999999999962E-2</v>
          </cell>
          <cell r="IP722">
            <v>7.7279999999999988E-2</v>
          </cell>
          <cell r="IQ722">
            <v>3.9E-2</v>
          </cell>
          <cell r="IR722">
            <v>1.7520000000000001E-2</v>
          </cell>
          <cell r="IS722">
            <v>5.4600000000000003E-2</v>
          </cell>
          <cell r="IT722">
            <v>8.9279999999999943E-2</v>
          </cell>
          <cell r="IU722">
            <v>8.9279999999999943E-2</v>
          </cell>
          <cell r="IV722">
            <v>8.0519999999999967E-2</v>
          </cell>
          <cell r="IW722">
            <v>6.3E-2</v>
          </cell>
          <cell r="IX722">
            <v>8.6399999999999949E-2</v>
          </cell>
          <cell r="IY722">
            <v>8.6399999999999949E-2</v>
          </cell>
        </row>
        <row r="723">
          <cell r="C723" t="str">
            <v>NUC.PX.NUT._.NTC.Adv_Reactor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8.9279999999999943E-2</v>
          </cell>
          <cell r="IO723">
            <v>8.0639999999999962E-2</v>
          </cell>
          <cell r="IP723">
            <v>7.883999999999998E-2</v>
          </cell>
          <cell r="IQ723">
            <v>3.7199999999999997E-2</v>
          </cell>
          <cell r="IR723">
            <v>1.7520000000000001E-2</v>
          </cell>
          <cell r="IS723">
            <v>5.3209504800000001E-2</v>
          </cell>
          <cell r="IT723">
            <v>8.9279999999999943E-2</v>
          </cell>
          <cell r="IU723">
            <v>8.807999999999995E-2</v>
          </cell>
          <cell r="IV723">
            <v>8.1479999999999955E-2</v>
          </cell>
          <cell r="IW723">
            <v>6.3E-2</v>
          </cell>
          <cell r="IX723">
            <v>8.6399999999999949E-2</v>
          </cell>
          <cell r="IY723">
            <v>8.6399999999999949E-2</v>
          </cell>
        </row>
        <row r="724">
          <cell r="C724" t="str">
            <v>NUC.PX.UTS._.NTC.Adv_Reactor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8.8559999999999958E-2</v>
          </cell>
          <cell r="IO724">
            <v>6.6839999999999997E-2</v>
          </cell>
          <cell r="IP724">
            <v>6.432000000000003E-2</v>
          </cell>
          <cell r="IQ724">
            <v>3.3239999999999999E-2</v>
          </cell>
          <cell r="IR724">
            <v>1.7400000000000002E-2</v>
          </cell>
          <cell r="IS724">
            <v>3.6959999999999993E-2</v>
          </cell>
          <cell r="IT724">
            <v>5.7719999999999987E-2</v>
          </cell>
          <cell r="IU724">
            <v>5.6040000000000027E-2</v>
          </cell>
          <cell r="IV724">
            <v>6.096E-2</v>
          </cell>
          <cell r="IW724">
            <v>4.8000000000000001E-2</v>
          </cell>
          <cell r="IX724">
            <v>8.6039999999999964E-2</v>
          </cell>
          <cell r="IY724">
            <v>8.6399999999999949E-2</v>
          </cell>
        </row>
        <row r="725">
          <cell r="C725" t="str">
            <v>NUC.PX.WYE._.NTC.Adv_Reactor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4.4400000000000002E-2</v>
          </cell>
          <cell r="IO725">
            <v>5.6519999999999994E-2</v>
          </cell>
          <cell r="IP725">
            <v>5.424000000000001E-2</v>
          </cell>
          <cell r="IQ725">
            <v>3.3479999999999996E-2</v>
          </cell>
          <cell r="IR725">
            <v>1.7520000000000001E-2</v>
          </cell>
          <cell r="IS725">
            <v>4.9199999999999994E-2</v>
          </cell>
          <cell r="IT725">
            <v>8.2559999999999981E-2</v>
          </cell>
          <cell r="IU725">
            <v>8.027999999999999E-2</v>
          </cell>
          <cell r="IV725">
            <v>7.6919999999999988E-2</v>
          </cell>
          <cell r="IW725">
            <v>3.9599999999999996E-2</v>
          </cell>
          <cell r="IX725">
            <v>5.1959999999999999E-2</v>
          </cell>
          <cell r="IY725">
            <v>3.108E-2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tabColor indexed="26"/>
    <pageSetUpPr fitToPage="1"/>
  </sheetPr>
  <dimension ref="A1:N51"/>
  <sheetViews>
    <sheetView showGridLines="0" tabSelected="1" view="pageBreakPreview" zoomScale="80" zoomScaleNormal="70" zoomScaleSheetLayoutView="80" workbookViewId="0">
      <pane xSplit="2" ySplit="3" topLeftCell="C4" activePane="bottomRight" state="frozen"/>
      <selection activeCell="D37" sqref="D37"/>
      <selection pane="topRight" activeCell="D37" sqref="D37"/>
      <selection pane="bottomLeft" activeCell="D37" sqref="D37"/>
      <selection pane="bottomRight" activeCell="G17" sqref="G17"/>
    </sheetView>
  </sheetViews>
  <sheetFormatPr defaultColWidth="9.1796875" defaultRowHeight="14.5" x14ac:dyDescent="0.35"/>
  <cols>
    <col min="1" max="1" width="8.453125" style="253" customWidth="1"/>
    <col min="2" max="2" width="10.81640625" style="253" customWidth="1"/>
    <col min="3" max="3" width="1.453125" style="253" customWidth="1"/>
    <col min="4" max="5" width="17.26953125" style="253" customWidth="1"/>
    <col min="6" max="6" width="1.54296875" style="253" customWidth="1"/>
    <col min="7" max="7" width="18.81640625" style="253" customWidth="1"/>
    <col min="8" max="8" width="1.81640625" style="10" customWidth="1"/>
    <col min="9" max="9" width="0.81640625" style="10" hidden="1" customWidth="1"/>
    <col min="10" max="10" width="9.1796875" style="251" customWidth="1"/>
    <col min="11" max="11" width="14.54296875" style="251" customWidth="1"/>
    <col min="12" max="12" width="12.7265625" style="251" customWidth="1"/>
    <col min="13" max="13" width="10.54296875" style="251" bestFit="1" customWidth="1"/>
    <col min="14" max="14" width="9.1796875" style="251"/>
    <col min="15" max="15" width="31" style="251" customWidth="1"/>
    <col min="16" max="16384" width="9.1796875" style="251"/>
  </cols>
  <sheetData>
    <row r="1" spans="2:14" x14ac:dyDescent="0.35">
      <c r="B1" s="254" t="str">
        <f>'[1]Table 5'!$M$4</f>
        <v>QF - Sch37 - UT - Solar T</v>
      </c>
      <c r="C1" s="254"/>
      <c r="D1" s="254"/>
      <c r="E1" s="254"/>
      <c r="F1" s="254"/>
      <c r="G1" s="254"/>
      <c r="H1" s="179"/>
      <c r="I1" s="178"/>
      <c r="K1" s="251" t="str">
        <f>IF('Monthly Levelized'!K5&lt;&gt;0,"Generation Degradation - "&amp;TEXT('Monthly Levelized'!K5," 0.00%")&amp;" of prior year generation",IF('Monthly Levelized'!L5&lt;&gt;0,"Generation Degradation - "&amp;TEXT('Monthly Levelized'!L5," 0.00%")&amp;" of first year generation","No Generation Degradation"))</f>
        <v>No Generation Degradation</v>
      </c>
      <c r="M1" s="251" t="s">
        <v>7</v>
      </c>
      <c r="N1" s="193">
        <f>SourceEnergy!N6</f>
        <v>13</v>
      </c>
    </row>
    <row r="2" spans="2:14" x14ac:dyDescent="0.35">
      <c r="B2" s="254" t="str">
        <f>TEXT([1]!Study_MW,"#.0")&amp;" MW and "&amp;TEXT(ROUND([1]!Study_CF,2),"#.0%")&amp;" CF"</f>
        <v>10.0 MW and 30.0% CF</v>
      </c>
      <c r="C2" s="254"/>
      <c r="D2" s="254"/>
      <c r="E2" s="254"/>
      <c r="F2" s="254"/>
      <c r="G2" s="254"/>
      <c r="H2" s="179"/>
      <c r="I2" s="178"/>
      <c r="K2" s="251" t="str">
        <f>IF(_xlfn.SINGLE(Shape_Annually)="Yes","HLH/LLH Shaped Annually","HLH/LLH Shaped Monthly")</f>
        <v>HLH/LLH Shaped Annually</v>
      </c>
      <c r="M2" s="251" t="s">
        <v>8</v>
      </c>
      <c r="N2" s="212">
        <f>N1+23*12-1</f>
        <v>288</v>
      </c>
    </row>
    <row r="3" spans="2:14" x14ac:dyDescent="0.35">
      <c r="B3" s="254" t="s">
        <v>50</v>
      </c>
      <c r="C3" s="254"/>
      <c r="D3" s="254"/>
      <c r="E3" s="254"/>
      <c r="F3" s="254"/>
      <c r="G3" s="254"/>
      <c r="H3" s="179"/>
      <c r="I3" s="178"/>
      <c r="N3" s="212"/>
    </row>
    <row r="4" spans="2:14" x14ac:dyDescent="0.35">
      <c r="N4" s="212"/>
    </row>
    <row r="5" spans="2:14" x14ac:dyDescent="0.35">
      <c r="B5" s="255"/>
      <c r="D5" s="1" t="s">
        <v>49</v>
      </c>
      <c r="E5" s="2"/>
      <c r="G5" s="3" t="s">
        <v>66</v>
      </c>
      <c r="I5" s="256"/>
    </row>
    <row r="6" spans="2:14" x14ac:dyDescent="0.35">
      <c r="B6" s="257" t="s">
        <v>0</v>
      </c>
      <c r="D6" s="4" t="s">
        <v>9</v>
      </c>
      <c r="E6" s="4" t="s">
        <v>10</v>
      </c>
      <c r="G6" s="5" t="str">
        <f>"at "&amp;TEXT('[1]Table 1'!$G$9,"00.0%")&amp; " CF  (1)"</f>
        <v>at 30.2% CF  (1)</v>
      </c>
      <c r="I6" s="258"/>
    </row>
    <row r="7" spans="2:14" ht="4.5" customHeight="1" x14ac:dyDescent="0.35"/>
    <row r="8" spans="2:14" x14ac:dyDescent="0.35">
      <c r="B8" s="259">
        <f>YEAR(SourceEnergy!B13)</f>
        <v>2025</v>
      </c>
      <c r="D8" s="6">
        <f t="shared" ref="D8:D27" ca="1" si="0">IFERROR(SUMIF(INDIRECT("SourceEnergy!$m$"&amp;$N$1&amp;":$M$"&amp;$N$2),B8,INDIRECT("SourceEnergy!$d$"&amp;$N$1&amp;":$d$"&amp;$N$2))/SUMIF(INDIRECT("SourceEnergy!$m$"&amp;$N$1&amp;":$M$"&amp;$N$2),B8,INDIRECT("SourceEnergy!$g$"&amp;$N$1&amp;":$G$"&amp;$N$2)),0)</f>
        <v>23.590402046981691</v>
      </c>
      <c r="E8" s="6">
        <f t="shared" ref="E8:E27" ca="1" si="1">IFERROR(SUMIF(INDIRECT("SourceEnergy!$m$"&amp;$N$1&amp;":$M$"&amp;$N$2),B8,INDIRECT("SourceEnergy!$e$"&amp;$N$1&amp;":$e$"&amp;$N$2))/SUMIF(INDIRECT("SourceEnergy!$m$"&amp;$N$1&amp;":$M$"&amp;$N$2),B8,INDIRECT("SourceEnergy!$h$"&amp;$N$1&amp;":$h$"&amp;$N$2)),0)</f>
        <v>19.951929650636561</v>
      </c>
      <c r="G8" s="6">
        <f t="shared" ref="G8:G27" ca="1" si="2">IFERROR((SUMIF(INDIRECT("SourceEnergy!$m$"&amp;$N$1&amp;":$M$"&amp;$N$2),B8,INDIRECT("SourceEnergy!$d$"&amp;$N$1&amp;":$d$"&amp;$N$2))+SUMIF(INDIRECT("SourceEnergy!$m$"&amp;$N$1&amp;":$M$"&amp;$N$2),B8,INDIRECT("SourceEnergy!$e$"&amp;$N$1&amp;":$e$"&amp;$N$2)))/(SUMIF(INDIRECT("SourceEnergy!$m$"&amp;$N$1&amp;":$M$"&amp;$N$2),B8,INDIRECT("SourceEnergy!$g$"&amp;$N$1&amp;":$G$"&amp;$N$2))+SUMIF(INDIRECT("SourceEnergy!$m$"&amp;$N$1&amp;":$M$"&amp;$N$2),B8,INDIRECT("SourceEnergy!$h$"&amp;$N$1&amp;":$h$"&amp;$N$2))),0)</f>
        <v>23.002461354002559</v>
      </c>
      <c r="I8" s="260"/>
      <c r="K8" s="261"/>
    </row>
    <row r="9" spans="2:14" x14ac:dyDescent="0.35">
      <c r="B9" s="259">
        <f t="shared" ref="B9:B33" si="3">B8+1</f>
        <v>2026</v>
      </c>
      <c r="D9" s="6">
        <f t="shared" ca="1" si="0"/>
        <v>19.623857004732539</v>
      </c>
      <c r="E9" s="6">
        <f t="shared" ca="1" si="1"/>
        <v>18.563505972758954</v>
      </c>
      <c r="G9" s="6">
        <f t="shared" ca="1" si="2"/>
        <v>19.448112489765972</v>
      </c>
      <c r="I9" s="260"/>
      <c r="K9" s="261"/>
    </row>
    <row r="10" spans="2:14" x14ac:dyDescent="0.35">
      <c r="B10" s="259">
        <f t="shared" si="3"/>
        <v>2027</v>
      </c>
      <c r="D10" s="6">
        <f t="shared" ca="1" si="0"/>
        <v>19.776776800510749</v>
      </c>
      <c r="E10" s="6">
        <f t="shared" ca="1" si="1"/>
        <v>19.799369375571697</v>
      </c>
      <c r="G10" s="6">
        <f t="shared" ca="1" si="2"/>
        <v>19.78051067672283</v>
      </c>
      <c r="I10" s="260"/>
      <c r="K10" s="261"/>
    </row>
    <row r="11" spans="2:14" x14ac:dyDescent="0.35">
      <c r="B11" s="259">
        <f t="shared" si="3"/>
        <v>2028</v>
      </c>
      <c r="D11" s="6">
        <f t="shared" ca="1" si="0"/>
        <v>23.807289303685344</v>
      </c>
      <c r="E11" s="6">
        <f t="shared" ca="1" si="1"/>
        <v>24.94438769684335</v>
      </c>
      <c r="G11" s="6">
        <f t="shared" ca="1" si="2"/>
        <v>23.995245333450356</v>
      </c>
      <c r="I11" s="260"/>
      <c r="K11" s="261"/>
    </row>
    <row r="12" spans="2:14" x14ac:dyDescent="0.35">
      <c r="B12" s="259">
        <f t="shared" si="3"/>
        <v>2029</v>
      </c>
      <c r="D12" s="6">
        <f t="shared" ca="1" si="0"/>
        <v>30.149114863668135</v>
      </c>
      <c r="E12" s="6">
        <f t="shared" ca="1" si="1"/>
        <v>31.696108391951228</v>
      </c>
      <c r="G12" s="6">
        <f t="shared" ca="1" si="2"/>
        <v>30.40278684875156</v>
      </c>
      <c r="I12" s="260"/>
      <c r="K12" s="261"/>
    </row>
    <row r="13" spans="2:14" x14ac:dyDescent="0.35">
      <c r="B13" s="259">
        <f t="shared" si="3"/>
        <v>2030</v>
      </c>
      <c r="D13" s="6">
        <f t="shared" ca="1" si="0"/>
        <v>25.602665642575243</v>
      </c>
      <c r="E13" s="6">
        <f t="shared" ca="1" si="1"/>
        <v>26.043892162334572</v>
      </c>
      <c r="G13" s="6">
        <f t="shared" ca="1" si="2"/>
        <v>25.674336227389123</v>
      </c>
      <c r="I13" s="260"/>
      <c r="K13" s="261"/>
    </row>
    <row r="14" spans="2:14" x14ac:dyDescent="0.35">
      <c r="B14" s="259">
        <f t="shared" si="3"/>
        <v>2031</v>
      </c>
      <c r="D14" s="6">
        <f t="shared" ca="1" si="0"/>
        <v>24.306816453805201</v>
      </c>
      <c r="E14" s="6">
        <f t="shared" ca="1" si="1"/>
        <v>24.692309353325133</v>
      </c>
      <c r="G14" s="6">
        <f t="shared" ca="1" si="2"/>
        <v>24.369108244917847</v>
      </c>
      <c r="I14" s="260"/>
      <c r="K14" s="261"/>
    </row>
    <row r="15" spans="2:14" x14ac:dyDescent="0.35">
      <c r="B15" s="259">
        <f t="shared" si="3"/>
        <v>2032</v>
      </c>
      <c r="D15" s="6">
        <f t="shared" ca="1" si="0"/>
        <v>28.261112405742963</v>
      </c>
      <c r="E15" s="6">
        <f t="shared" ca="1" si="1"/>
        <v>29.521131556101103</v>
      </c>
      <c r="G15" s="6">
        <f t="shared" ca="1" si="2"/>
        <v>28.469757030461107</v>
      </c>
      <c r="I15" s="260"/>
      <c r="J15" s="262"/>
      <c r="K15" s="261"/>
    </row>
    <row r="16" spans="2:14" x14ac:dyDescent="0.35">
      <c r="B16" s="259">
        <f t="shared" si="3"/>
        <v>2033</v>
      </c>
      <c r="D16" s="6">
        <f t="shared" ca="1" si="0"/>
        <v>27.261702365956292</v>
      </c>
      <c r="E16" s="6">
        <f t="shared" ca="1" si="1"/>
        <v>29.748849861168129</v>
      </c>
      <c r="G16" s="6">
        <f t="shared" ca="1" si="2"/>
        <v>27.670739623494288</v>
      </c>
      <c r="I16" s="260"/>
      <c r="J16" s="262"/>
      <c r="K16" s="261"/>
    </row>
    <row r="17" spans="2:11" x14ac:dyDescent="0.35">
      <c r="B17" s="259">
        <f t="shared" si="3"/>
        <v>2034</v>
      </c>
      <c r="D17" s="6">
        <f t="shared" ca="1" si="0"/>
        <v>28.420119801056394</v>
      </c>
      <c r="E17" s="6">
        <f t="shared" ca="1" si="1"/>
        <v>31.891084056706887</v>
      </c>
      <c r="G17" s="6">
        <f t="shared" ca="1" si="2"/>
        <v>28.996237131618475</v>
      </c>
      <c r="I17" s="260"/>
      <c r="J17" s="262"/>
      <c r="K17" s="261"/>
    </row>
    <row r="18" spans="2:11" x14ac:dyDescent="0.35">
      <c r="B18" s="259">
        <f t="shared" si="3"/>
        <v>2035</v>
      </c>
      <c r="D18" s="6">
        <f t="shared" ca="1" si="0"/>
        <v>25.672104692177218</v>
      </c>
      <c r="E18" s="6">
        <f t="shared" ca="1" si="1"/>
        <v>28.68367171158043</v>
      </c>
      <c r="G18" s="6">
        <f t="shared" ca="1" si="2"/>
        <v>26.165933638489332</v>
      </c>
      <c r="I18" s="260"/>
      <c r="K18" s="261"/>
    </row>
    <row r="19" spans="2:11" x14ac:dyDescent="0.35">
      <c r="B19" s="259">
        <f t="shared" si="3"/>
        <v>2036</v>
      </c>
      <c r="D19" s="6">
        <f t="shared" ca="1" si="0"/>
        <v>24.873642309566428</v>
      </c>
      <c r="E19" s="6">
        <f t="shared" ca="1" si="1"/>
        <v>27.127307175868754</v>
      </c>
      <c r="G19" s="6">
        <f t="shared" ca="1" si="2"/>
        <v>25.243019948093401</v>
      </c>
      <c r="I19" s="260"/>
      <c r="K19" s="261"/>
    </row>
    <row r="20" spans="2:11" x14ac:dyDescent="0.35">
      <c r="B20" s="259">
        <f t="shared" si="3"/>
        <v>2037</v>
      </c>
      <c r="D20" s="6">
        <f t="shared" ca="1" si="0"/>
        <v>23.784852055258057</v>
      </c>
      <c r="E20" s="6">
        <f t="shared" ca="1" si="1"/>
        <v>24.702066277597535</v>
      </c>
      <c r="G20" s="6">
        <f t="shared" ca="1" si="2"/>
        <v>23.936872814200086</v>
      </c>
      <c r="I20" s="260"/>
      <c r="K20" s="261"/>
    </row>
    <row r="21" spans="2:11" x14ac:dyDescent="0.35">
      <c r="B21" s="259">
        <f t="shared" si="3"/>
        <v>2038</v>
      </c>
      <c r="D21" s="6">
        <f t="shared" ca="1" si="0"/>
        <v>17.895954502571279</v>
      </c>
      <c r="E21" s="6">
        <f t="shared" ca="1" si="1"/>
        <v>17.835378136473832</v>
      </c>
      <c r="G21" s="6">
        <f t="shared" ca="1" si="2"/>
        <v>17.885943042975587</v>
      </c>
      <c r="I21" s="260"/>
      <c r="K21" s="261"/>
    </row>
    <row r="22" spans="2:11" x14ac:dyDescent="0.35">
      <c r="B22" s="259">
        <f t="shared" si="3"/>
        <v>2039</v>
      </c>
      <c r="D22" s="6">
        <f t="shared" ca="1" si="0"/>
        <v>14.127986208139669</v>
      </c>
      <c r="E22" s="6">
        <f t="shared" ca="1" si="1"/>
        <v>14.274159036974503</v>
      </c>
      <c r="G22" s="6">
        <f t="shared" ca="1" si="2"/>
        <v>14.152025849193675</v>
      </c>
      <c r="I22" s="260"/>
      <c r="K22" s="261"/>
    </row>
    <row r="23" spans="2:11" x14ac:dyDescent="0.35">
      <c r="B23" s="259">
        <f t="shared" si="3"/>
        <v>2040</v>
      </c>
      <c r="D23" s="6">
        <f t="shared" ca="1" si="0"/>
        <v>16.450473114196701</v>
      </c>
      <c r="E23" s="6">
        <f t="shared" ca="1" si="1"/>
        <v>16.960480777420877</v>
      </c>
      <c r="G23" s="6">
        <f t="shared" ca="1" si="2"/>
        <v>16.535130934680215</v>
      </c>
      <c r="I23" s="260"/>
      <c r="K23" s="261"/>
    </row>
    <row r="24" spans="2:11" x14ac:dyDescent="0.35">
      <c r="B24" s="259">
        <f t="shared" si="3"/>
        <v>2041</v>
      </c>
      <c r="D24" s="6">
        <f t="shared" ca="1" si="0"/>
        <v>18.730507264207702</v>
      </c>
      <c r="E24" s="6">
        <f t="shared" ca="1" si="1"/>
        <v>18.965444665962142</v>
      </c>
      <c r="G24" s="6">
        <f t="shared" ca="1" si="2"/>
        <v>18.768669297141621</v>
      </c>
      <c r="I24" s="260"/>
      <c r="J24" s="263"/>
      <c r="K24" s="261"/>
    </row>
    <row r="25" spans="2:11" x14ac:dyDescent="0.35">
      <c r="B25" s="259">
        <f t="shared" si="3"/>
        <v>2042</v>
      </c>
      <c r="D25" s="6">
        <f t="shared" ca="1" si="0"/>
        <v>66.193163110796618</v>
      </c>
      <c r="E25" s="6">
        <f t="shared" ca="1" si="1"/>
        <v>62.906097141186649</v>
      </c>
      <c r="G25" s="6">
        <f t="shared" ca="1" si="2"/>
        <v>65.662006176369772</v>
      </c>
      <c r="I25" s="260"/>
      <c r="J25" s="263"/>
      <c r="K25" s="261"/>
    </row>
    <row r="26" spans="2:11" x14ac:dyDescent="0.35">
      <c r="B26" s="259">
        <f t="shared" si="3"/>
        <v>2043</v>
      </c>
      <c r="D26" s="6">
        <f t="shared" ca="1" si="0"/>
        <v>71.700834611025925</v>
      </c>
      <c r="E26" s="6">
        <f t="shared" ca="1" si="1"/>
        <v>68.891718091537697</v>
      </c>
      <c r="G26" s="6">
        <f t="shared" ca="1" si="2"/>
        <v>71.235246513013109</v>
      </c>
      <c r="I26" s="260"/>
      <c r="J26" s="263"/>
      <c r="K26" s="261"/>
    </row>
    <row r="27" spans="2:11" x14ac:dyDescent="0.35">
      <c r="B27" s="259">
        <f t="shared" si="3"/>
        <v>2044</v>
      </c>
      <c r="D27" s="6">
        <f t="shared" ca="1" si="0"/>
        <v>62.667231862764098</v>
      </c>
      <c r="E27" s="6">
        <f t="shared" ca="1" si="1"/>
        <v>62.499570883076515</v>
      </c>
      <c r="G27" s="6">
        <f t="shared" ca="1" si="2"/>
        <v>62.639593127430658</v>
      </c>
      <c r="I27" s="260"/>
      <c r="J27" s="263"/>
      <c r="K27" s="261"/>
    </row>
    <row r="28" spans="2:11" hidden="1" x14ac:dyDescent="0.35">
      <c r="B28" s="259">
        <f t="shared" si="3"/>
        <v>2045</v>
      </c>
      <c r="D28" s="6">
        <f t="shared" ref="D28:D30" ca="1" si="4">IFERROR(SUMIF(INDIRECT("SourceEnergy!$m$"&amp;$N$1&amp;":$M$"&amp;$N$2),B28,INDIRECT("SourceEnergy!$d$"&amp;$N$1&amp;":$d$"&amp;$N$2))/SUMIF(INDIRECT("SourceEnergy!$m$"&amp;$N$1&amp;":$M$"&amp;$N$2),B28,INDIRECT("SourceEnergy!$g$"&amp;$N$1&amp;":$G$"&amp;$N$2)),0)</f>
        <v>0</v>
      </c>
      <c r="E28" s="6">
        <f t="shared" ref="E28:E30" ca="1" si="5">IFERROR(SUMIF(INDIRECT("SourceEnergy!$m$"&amp;$N$1&amp;":$M$"&amp;$N$2),B28,INDIRECT("SourceEnergy!$e$"&amp;$N$1&amp;":$e$"&amp;$N$2))/SUMIF(INDIRECT("SourceEnergy!$m$"&amp;$N$1&amp;":$M$"&amp;$N$2),B28,INDIRECT("SourceEnergy!$h$"&amp;$N$1&amp;":$h$"&amp;$N$2)),0)</f>
        <v>0</v>
      </c>
      <c r="G28" s="6">
        <f t="shared" ref="G28:G30" ca="1" si="6">IFERROR((SUMIF(INDIRECT("SourceEnergy!$m$"&amp;$N$1&amp;":$M$"&amp;$N$2),B28,INDIRECT("SourceEnergy!$d$"&amp;$N$1&amp;":$d$"&amp;$N$2))+SUMIF(INDIRECT("SourceEnergy!$m$"&amp;$N$1&amp;":$M$"&amp;$N$2),B28,INDIRECT("SourceEnergy!$e$"&amp;$N$1&amp;":$e$"&amp;$N$2)))/(SUMIF(INDIRECT("SourceEnergy!$m$"&amp;$N$1&amp;":$M$"&amp;$N$2),B28,INDIRECT("SourceEnergy!$g$"&amp;$N$1&amp;":$G$"&amp;$N$2))+SUMIF(INDIRECT("SourceEnergy!$m$"&amp;$N$1&amp;":$M$"&amp;$N$2),B28,INDIRECT("SourceEnergy!$h$"&amp;$N$1&amp;":$h$"&amp;$N$2))),0)</f>
        <v>0</v>
      </c>
      <c r="I28" s="260"/>
      <c r="J28" s="263"/>
      <c r="K28" s="261"/>
    </row>
    <row r="29" spans="2:11" hidden="1" x14ac:dyDescent="0.35">
      <c r="B29" s="259">
        <f t="shared" si="3"/>
        <v>2046</v>
      </c>
      <c r="D29" s="6">
        <f t="shared" ca="1" si="4"/>
        <v>0</v>
      </c>
      <c r="E29" s="6">
        <f t="shared" ca="1" si="5"/>
        <v>0</v>
      </c>
      <c r="G29" s="6">
        <f t="shared" ca="1" si="6"/>
        <v>0</v>
      </c>
      <c r="I29" s="260"/>
      <c r="J29" s="263"/>
      <c r="K29" s="261"/>
    </row>
    <row r="30" spans="2:11" hidden="1" x14ac:dyDescent="0.35">
      <c r="B30" s="259">
        <f t="shared" si="3"/>
        <v>2047</v>
      </c>
      <c r="D30" s="6">
        <f t="shared" ca="1" si="4"/>
        <v>0</v>
      </c>
      <c r="E30" s="6">
        <f t="shared" ca="1" si="5"/>
        <v>0</v>
      </c>
      <c r="G30" s="6">
        <f t="shared" ca="1" si="6"/>
        <v>0</v>
      </c>
      <c r="I30" s="260"/>
      <c r="J30" s="263"/>
      <c r="K30" s="261"/>
    </row>
    <row r="31" spans="2:11" hidden="1" x14ac:dyDescent="0.35">
      <c r="B31" s="259">
        <f t="shared" si="3"/>
        <v>2048</v>
      </c>
      <c r="D31" s="6">
        <f t="shared" ref="D31" ca="1" si="7">IFERROR(SUMIF(INDIRECT("SourceEnergy!$m$"&amp;$N$1&amp;":$M$"&amp;$N$2),B31,INDIRECT("SourceEnergy!$d$"&amp;$N$1&amp;":$d$"&amp;$N$2))/SUMIF(INDIRECT("SourceEnergy!$m$"&amp;$N$1&amp;":$M$"&amp;$N$2),B31,INDIRECT("SourceEnergy!$g$"&amp;$N$1&amp;":$G$"&amp;$N$2)),0)</f>
        <v>0</v>
      </c>
      <c r="E31" s="6">
        <f t="shared" ref="E31" ca="1" si="8">IFERROR(SUMIF(INDIRECT("SourceEnergy!$m$"&amp;$N$1&amp;":$M$"&amp;$N$2),B31,INDIRECT("SourceEnergy!$e$"&amp;$N$1&amp;":$e$"&amp;$N$2))/SUMIF(INDIRECT("SourceEnergy!$m$"&amp;$N$1&amp;":$M$"&amp;$N$2),B31,INDIRECT("SourceEnergy!$h$"&amp;$N$1&amp;":$h$"&amp;$N$2)),0)</f>
        <v>0</v>
      </c>
      <c r="G31" s="6">
        <f t="shared" ref="G31" ca="1" si="9">IFERROR((SUMIF(INDIRECT("SourceEnergy!$m$"&amp;$N$1&amp;":$M$"&amp;$N$2),B31,INDIRECT("SourceEnergy!$d$"&amp;$N$1&amp;":$d$"&amp;$N$2))+SUMIF(INDIRECT("SourceEnergy!$m$"&amp;$N$1&amp;":$M$"&amp;$N$2),B31,INDIRECT("SourceEnergy!$e$"&amp;$N$1&amp;":$e$"&amp;$N$2)))/(SUMIF(INDIRECT("SourceEnergy!$m$"&amp;$N$1&amp;":$M$"&amp;$N$2),B31,INDIRECT("SourceEnergy!$g$"&amp;$N$1&amp;":$G$"&amp;$N$2))+SUMIF(INDIRECT("SourceEnergy!$m$"&amp;$N$1&amp;":$M$"&amp;$N$2),B31,INDIRECT("SourceEnergy!$h$"&amp;$N$1&amp;":$h$"&amp;$N$2))),0)</f>
        <v>0</v>
      </c>
      <c r="I31" s="260"/>
      <c r="J31" s="263"/>
      <c r="K31" s="261"/>
    </row>
    <row r="32" spans="2:11" hidden="1" x14ac:dyDescent="0.35">
      <c r="B32" s="259">
        <f t="shared" si="3"/>
        <v>2049</v>
      </c>
      <c r="D32" s="6">
        <f t="shared" ref="D32:D33" ca="1" si="10">IFERROR(SUMIF(INDIRECT("SourceEnergy!$m$"&amp;$N$1&amp;":$M$"&amp;$N$2),B32,INDIRECT("SourceEnergy!$d$"&amp;$N$1&amp;":$d$"&amp;$N$2))/SUMIF(INDIRECT("SourceEnergy!$m$"&amp;$N$1&amp;":$M$"&amp;$N$2),B32,INDIRECT("SourceEnergy!$g$"&amp;$N$1&amp;":$G$"&amp;$N$2)),0)</f>
        <v>0</v>
      </c>
      <c r="E32" s="6">
        <f t="shared" ref="E32:E33" ca="1" si="11">IFERROR(SUMIF(INDIRECT("SourceEnergy!$m$"&amp;$N$1&amp;":$M$"&amp;$N$2),B32,INDIRECT("SourceEnergy!$e$"&amp;$N$1&amp;":$e$"&amp;$N$2))/SUMIF(INDIRECT("SourceEnergy!$m$"&amp;$N$1&amp;":$M$"&amp;$N$2),B32,INDIRECT("SourceEnergy!$h$"&amp;$N$1&amp;":$h$"&amp;$N$2)),0)</f>
        <v>0</v>
      </c>
      <c r="G32" s="6">
        <f t="shared" ref="G32:G33" ca="1" si="12">IFERROR((SUMIF(INDIRECT("SourceEnergy!$m$"&amp;$N$1&amp;":$M$"&amp;$N$2),B32,INDIRECT("SourceEnergy!$d$"&amp;$N$1&amp;":$d$"&amp;$N$2))+SUMIF(INDIRECT("SourceEnergy!$m$"&amp;$N$1&amp;":$M$"&amp;$N$2),B32,INDIRECT("SourceEnergy!$e$"&amp;$N$1&amp;":$e$"&amp;$N$2)))/(SUMIF(INDIRECT("SourceEnergy!$m$"&amp;$N$1&amp;":$M$"&amp;$N$2),B32,INDIRECT("SourceEnergy!$g$"&amp;$N$1&amp;":$G$"&amp;$N$2))+SUMIF(INDIRECT("SourceEnergy!$m$"&amp;$N$1&amp;":$M$"&amp;$N$2),B32,INDIRECT("SourceEnergy!$h$"&amp;$N$1&amp;":$h$"&amp;$N$2))),0)</f>
        <v>0</v>
      </c>
      <c r="I32" s="260"/>
      <c r="J32" s="263"/>
      <c r="K32" s="261"/>
    </row>
    <row r="33" spans="1:12" hidden="1" x14ac:dyDescent="0.35">
      <c r="B33" s="259">
        <f t="shared" si="3"/>
        <v>2050</v>
      </c>
      <c r="D33" s="6">
        <f t="shared" ca="1" si="10"/>
        <v>0</v>
      </c>
      <c r="E33" s="6">
        <f t="shared" ca="1" si="11"/>
        <v>0</v>
      </c>
      <c r="G33" s="6">
        <f t="shared" ca="1" si="12"/>
        <v>0</v>
      </c>
      <c r="I33" s="260"/>
      <c r="J33" s="263"/>
      <c r="K33" s="261"/>
    </row>
    <row r="34" spans="1:12" x14ac:dyDescent="0.35">
      <c r="B34" s="264"/>
      <c r="D34" s="6"/>
      <c r="E34" s="6"/>
      <c r="G34" s="6"/>
      <c r="I34" s="260"/>
      <c r="J34" s="263"/>
      <c r="K34" s="261"/>
    </row>
    <row r="35" spans="1:12" ht="21.75" customHeight="1" x14ac:dyDescent="0.35">
      <c r="A35" s="265" t="str">
        <f>SourceEnergy!$B$10</f>
        <v>15 year starting 2025</v>
      </c>
      <c r="B35" s="265"/>
      <c r="I35" s="260"/>
    </row>
    <row r="36" spans="1:12" ht="16.5" customHeight="1" x14ac:dyDescent="0.35">
      <c r="A36" s="266"/>
      <c r="B36" s="7" t="str">
        <f>"15-Year Nominal Levelized Prices at "&amp;TEXT(Discount_Rate,"0.00%")&amp;" Discount Rate "</f>
        <v xml:space="preserve">15-Year Nominal Levelized Prices at 6.38% Discount Rate </v>
      </c>
      <c r="K36" s="267"/>
    </row>
    <row r="37" spans="1:12" x14ac:dyDescent="0.35">
      <c r="B37" s="259" t="s">
        <v>48</v>
      </c>
      <c r="D37" s="277">
        <f ca="1">SourceEnergy!J10*$G$37/SourceEnergy!$I$10</f>
        <v>23.900680224610046</v>
      </c>
      <c r="E37" s="277">
        <f ca="1">SourceEnergy!K10*$G$37/SourceEnergy!$I$10</f>
        <v>24.463570266496408</v>
      </c>
      <c r="G37" s="282">
        <f ca="1">SourceEnergy!$I$10</f>
        <v>23.993141991891854</v>
      </c>
      <c r="I37" s="151"/>
      <c r="K37" s="261"/>
      <c r="L37" s="9"/>
    </row>
    <row r="38" spans="1:12" ht="15" hidden="1" customHeight="1" x14ac:dyDescent="0.35">
      <c r="D38" s="6"/>
      <c r="E38" s="6"/>
      <c r="I38" s="269"/>
      <c r="J38" s="270"/>
      <c r="K38" s="261"/>
    </row>
    <row r="39" spans="1:12" ht="21.75" hidden="1" customHeight="1" x14ac:dyDescent="0.35">
      <c r="A39" s="265"/>
      <c r="B39" s="271"/>
      <c r="C39" s="271"/>
      <c r="I39" s="260"/>
    </row>
    <row r="40" spans="1:12" ht="11.25" hidden="1" customHeight="1" x14ac:dyDescent="0.35">
      <c r="A40" s="266"/>
      <c r="B40" s="7"/>
      <c r="K40" s="267"/>
    </row>
    <row r="41" spans="1:12" hidden="1" x14ac:dyDescent="0.35">
      <c r="B41" s="259"/>
      <c r="D41" s="8"/>
      <c r="E41" s="8"/>
      <c r="G41" s="268"/>
      <c r="I41" s="151"/>
      <c r="K41" s="261"/>
      <c r="L41" s="9"/>
    </row>
    <row r="42" spans="1:12" ht="9" hidden="1" customHeight="1" x14ac:dyDescent="0.35">
      <c r="B42" s="259"/>
      <c r="D42" s="8"/>
      <c r="E42" s="8"/>
      <c r="G42" s="268"/>
      <c r="I42" s="151"/>
      <c r="K42" s="261"/>
      <c r="L42" s="9"/>
    </row>
    <row r="43" spans="1:12" ht="21.75" hidden="1" customHeight="1" x14ac:dyDescent="0.35">
      <c r="A43" s="265"/>
      <c r="B43" s="271"/>
      <c r="C43" s="271"/>
      <c r="I43" s="260"/>
    </row>
    <row r="44" spans="1:12" ht="11.25" hidden="1" customHeight="1" x14ac:dyDescent="0.35">
      <c r="A44" s="266"/>
      <c r="B44" s="7"/>
      <c r="K44" s="267"/>
    </row>
    <row r="45" spans="1:12" hidden="1" x14ac:dyDescent="0.35">
      <c r="B45" s="259"/>
      <c r="D45" s="8"/>
      <c r="E45" s="8"/>
      <c r="G45" s="268"/>
      <c r="I45" s="151"/>
      <c r="K45" s="261"/>
      <c r="L45" s="9"/>
    </row>
    <row r="46" spans="1:12" s="12" customFormat="1" ht="13" x14ac:dyDescent="0.3">
      <c r="A46" s="10"/>
      <c r="B46" s="272" t="s">
        <v>74</v>
      </c>
      <c r="C46" s="10"/>
      <c r="D46" s="11"/>
      <c r="E46" s="11"/>
      <c r="F46" s="10"/>
      <c r="G46" s="10"/>
      <c r="H46" s="10"/>
      <c r="I46" s="10"/>
      <c r="K46" s="273"/>
    </row>
    <row r="47" spans="1:12" s="12" customFormat="1" ht="13" x14ac:dyDescent="0.3">
      <c r="A47" s="10"/>
      <c r="B47" s="272" t="s">
        <v>64</v>
      </c>
      <c r="C47" s="10"/>
      <c r="D47" s="10"/>
      <c r="E47" s="10"/>
      <c r="F47" s="10"/>
      <c r="G47" s="10"/>
      <c r="H47" s="10"/>
      <c r="I47" s="10"/>
      <c r="K47" s="281"/>
    </row>
    <row r="48" spans="1:12" s="12" customFormat="1" ht="13" hidden="1" x14ac:dyDescent="0.3">
      <c r="A48" s="10"/>
      <c r="B48" s="272" t="s">
        <v>65</v>
      </c>
      <c r="C48" s="10"/>
      <c r="D48" s="10"/>
      <c r="E48" s="10"/>
      <c r="F48" s="10"/>
      <c r="G48" s="10"/>
      <c r="H48" s="10"/>
      <c r="I48" s="10"/>
      <c r="K48" s="13"/>
    </row>
    <row r="49" spans="1:11" s="12" customFormat="1" x14ac:dyDescent="0.35">
      <c r="A49" s="10"/>
      <c r="B49" s="253"/>
      <c r="C49" s="253"/>
      <c r="D49" s="253"/>
      <c r="E49" s="253"/>
      <c r="F49" s="253"/>
      <c r="G49" s="253"/>
      <c r="H49" s="10"/>
      <c r="I49" s="10"/>
      <c r="K49" s="279"/>
    </row>
    <row r="50" spans="1:11" s="12" customFormat="1" x14ac:dyDescent="0.35">
      <c r="A50" s="10"/>
      <c r="B50" s="253"/>
      <c r="C50" s="253"/>
      <c r="D50" s="253"/>
      <c r="E50" s="253"/>
      <c r="F50" s="253"/>
      <c r="G50" s="253"/>
      <c r="H50" s="10"/>
      <c r="I50" s="10"/>
    </row>
    <row r="51" spans="1:11" s="12" customFormat="1" x14ac:dyDescent="0.35">
      <c r="A51" s="10"/>
      <c r="B51" s="253"/>
      <c r="C51" s="253"/>
      <c r="D51" s="253"/>
      <c r="E51" s="253"/>
      <c r="F51" s="253"/>
      <c r="G51" s="253"/>
      <c r="H51" s="10"/>
      <c r="I51" s="10"/>
    </row>
  </sheetData>
  <printOptions horizontalCentered="1"/>
  <pageMargins left="0.3" right="0.3" top="0.8" bottom="0.4" header="0.5" footer="0.2"/>
  <pageSetup orientation="landscape" r:id="rId1"/>
  <headerFooter alignWithMargins="0">
    <oddFooter>&amp;L&amp;8Net Power Cost Group   &amp;F   ( &amp;A ) &amp;C &amp;R &amp;8&amp;D 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indexed="42"/>
  </sheetPr>
  <dimension ref="B1:V330"/>
  <sheetViews>
    <sheetView view="pageBreakPreview" zoomScale="70" zoomScaleNormal="80" zoomScaleSheetLayoutView="70" workbookViewId="0">
      <pane xSplit="2" ySplit="12" topLeftCell="C250" activePane="bottomRight" state="frozen"/>
      <selection activeCell="D37" sqref="D37"/>
      <selection pane="topRight" activeCell="D37" sqref="D37"/>
      <selection pane="bottomLeft" activeCell="D37" sqref="D37"/>
      <selection pane="bottomRight" activeCell="C22" sqref="C22"/>
    </sheetView>
  </sheetViews>
  <sheetFormatPr defaultColWidth="9.1796875" defaultRowHeight="14.5" outlineLevelRow="1" x14ac:dyDescent="0.35"/>
  <cols>
    <col min="1" max="1" width="1.54296875" style="192" customWidth="1"/>
    <col min="2" max="2" width="22.1796875" style="192" customWidth="1"/>
    <col min="3" max="3" width="11.81640625" style="192" customWidth="1"/>
    <col min="4" max="4" width="12.54296875" style="192" customWidth="1"/>
    <col min="5" max="5" width="11.7265625" style="192" customWidth="1"/>
    <col min="6" max="8" width="10.81640625" style="192" customWidth="1"/>
    <col min="9" max="11" width="10.1796875" style="192" customWidth="1"/>
    <col min="12" max="12" width="4.1796875" style="192" customWidth="1"/>
    <col min="13" max="13" width="8.54296875" style="192" customWidth="1"/>
    <col min="14" max="14" width="12.453125" style="192" customWidth="1"/>
    <col min="15" max="15" width="2.26953125" style="192" customWidth="1"/>
    <col min="16" max="16" width="16" style="192" customWidth="1"/>
    <col min="17" max="17" width="14.7265625" style="192" customWidth="1"/>
    <col min="18" max="18" width="19.7265625" style="192" customWidth="1"/>
    <col min="19" max="19" width="17.81640625" style="192" customWidth="1"/>
    <col min="20" max="21" width="10.54296875" style="192" bestFit="1" customWidth="1"/>
    <col min="22" max="22" width="11.26953125" style="192" customWidth="1"/>
    <col min="23" max="16384" width="9.1796875" style="192"/>
  </cols>
  <sheetData>
    <row r="1" spans="2:22" x14ac:dyDescent="0.35">
      <c r="B1" s="191" t="str">
        <f>'Summary (Energy PMT)'!B1</f>
        <v>QF - Sch37 - UT - Solar T</v>
      </c>
      <c r="C1" s="191"/>
      <c r="D1" s="191"/>
      <c r="E1" s="191"/>
      <c r="F1" s="191"/>
      <c r="G1" s="191"/>
      <c r="H1" s="191"/>
      <c r="I1" s="191"/>
      <c r="J1" s="191"/>
      <c r="K1" s="191"/>
      <c r="M1" s="193" t="s">
        <v>7</v>
      </c>
      <c r="N1" s="302">
        <v>45658</v>
      </c>
      <c r="P1" s="195"/>
    </row>
    <row r="2" spans="2:22" x14ac:dyDescent="0.35">
      <c r="B2" s="191" t="str">
        <f>'Summary (Energy PMT)'!B2</f>
        <v>10.0 MW and 30.0% CF</v>
      </c>
      <c r="C2" s="191"/>
      <c r="D2" s="191"/>
      <c r="E2" s="191"/>
      <c r="F2" s="191"/>
      <c r="G2" s="191"/>
      <c r="H2" s="191"/>
      <c r="I2" s="191"/>
      <c r="J2" s="191"/>
      <c r="K2" s="191"/>
      <c r="M2" s="193" t="s">
        <v>8</v>
      </c>
      <c r="N2" s="194">
        <f>EDATE($N$1,12*20-1)</f>
        <v>52932</v>
      </c>
      <c r="P2" s="195"/>
    </row>
    <row r="3" spans="2:22" x14ac:dyDescent="0.35">
      <c r="B3" s="191" t="str">
        <f>TEXT($N$1,"MMMM YYYY")&amp;"  through  "&amp;TEXT($N$2,"MMMM YYYY")</f>
        <v>January 2025  through  December 2044</v>
      </c>
      <c r="C3" s="191"/>
      <c r="D3" s="191"/>
      <c r="E3" s="191"/>
      <c r="F3" s="191"/>
      <c r="G3" s="191"/>
      <c r="H3" s="191"/>
      <c r="I3" s="191"/>
      <c r="J3" s="191"/>
      <c r="K3" s="191"/>
      <c r="M3" s="192">
        <f>'[1]Table 1'!$I$34</f>
        <v>0</v>
      </c>
      <c r="N3" s="196"/>
    </row>
    <row r="4" spans="2:22" x14ac:dyDescent="0.35">
      <c r="B4" s="191" t="str">
        <f>"Nominal Avoided Costs Calculated Monthly"&amp;IF(SUM('Monthly Levelized'!K5:L5)&lt;&gt;0," with "&amp;TEXT(SUM('Monthly Levelized'!K5:L5),"0.00%")&amp;" Generation Degradation","")</f>
        <v>Nominal Avoided Costs Calculated Monthly</v>
      </c>
      <c r="C4" s="191"/>
      <c r="D4" s="191"/>
      <c r="E4" s="191"/>
      <c r="F4" s="191"/>
      <c r="G4" s="191"/>
      <c r="H4" s="191"/>
      <c r="I4" s="191"/>
      <c r="J4" s="191"/>
      <c r="K4" s="191"/>
      <c r="M4" s="197">
        <f>[1]!Discount_Rate</f>
        <v>6.3799999999999996E-2</v>
      </c>
      <c r="N4" s="198">
        <f>((1+Discount_Rate)^(1/12))-1</f>
        <v>5.1672547259051793E-3</v>
      </c>
    </row>
    <row r="5" spans="2:22" ht="29.25" customHeight="1" x14ac:dyDescent="0.35">
      <c r="B5" s="199"/>
      <c r="C5" s="200"/>
      <c r="D5" s="201"/>
      <c r="E5" s="202"/>
      <c r="F5" s="203"/>
      <c r="G5" s="204"/>
      <c r="H5" s="205"/>
      <c r="I5" s="206"/>
      <c r="J5" s="207"/>
      <c r="K5" s="208"/>
      <c r="N5" s="209"/>
      <c r="Q5" s="278" t="s">
        <v>135</v>
      </c>
      <c r="R5" s="278" t="s">
        <v>136</v>
      </c>
      <c r="S5" s="280" t="s">
        <v>140</v>
      </c>
    </row>
    <row r="6" spans="2:22" x14ac:dyDescent="0.35">
      <c r="C6" s="210" t="str">
        <f>"Nominal NPV at "&amp;TEXT(Discount_Rate,"0.00%")&amp;" Discount Rate (Thousands)"</f>
        <v>Nominal NPV at 6.38% Discount Rate (Thousands)</v>
      </c>
      <c r="D6" s="211"/>
      <c r="E6" s="211"/>
      <c r="F6" s="211"/>
      <c r="G6" s="211"/>
      <c r="H6" s="196"/>
      <c r="I6" s="210" t="s">
        <v>11</v>
      </c>
      <c r="J6" s="211"/>
      <c r="K6" s="196"/>
      <c r="M6" s="193" t="s">
        <v>7</v>
      </c>
      <c r="N6" s="193">
        <f>MATCH(N1,$B$12:$B$264,FALSE)+ROW(B11)</f>
        <v>13</v>
      </c>
      <c r="Q6" s="192">
        <v>25</v>
      </c>
      <c r="R6" s="192">
        <f>Q6+12</f>
        <v>37</v>
      </c>
      <c r="S6" s="192">
        <f>R6+12</f>
        <v>49</v>
      </c>
    </row>
    <row r="7" spans="2:22" x14ac:dyDescent="0.35">
      <c r="B7" s="199" t="str">
        <f>S5</f>
        <v>15 Year Starting 2028</v>
      </c>
      <c r="C7" s="200">
        <f ca="1">D7+E7</f>
        <v>6468.4196156426315</v>
      </c>
      <c r="D7" s="201">
        <f ca="1">NPV(_xlfn.SINGLE(Monthly_Discount_Rate),INDIRECT("d"&amp;$S$6&amp;":d"&amp;$S$9))/1000</f>
        <v>5368.3592435193978</v>
      </c>
      <c r="E7" s="201">
        <f ca="1">NPV(_xlfn.SINGLE(Monthly_Discount_Rate),INDIRECT("e"&amp;$S$6&amp;":e"&amp;$S9))/1000</f>
        <v>1100.0603721232335</v>
      </c>
      <c r="F7" s="203">
        <f ca="1">NPV(_xlfn.SINGLE(Monthly_Discount_Rate),INDIRECT("f"&amp;$S$6&amp;":f"&amp;$S9))/1000</f>
        <v>246.59092103752977</v>
      </c>
      <c r="G7" s="204">
        <f ca="1">NPV(_xlfn.SINGLE(Monthly_Discount_Rate),INDIRECT("g"&amp;$S$6&amp;":g"&amp;$S9))/1000</f>
        <v>206.1012120649379</v>
      </c>
      <c r="H7" s="205">
        <f ca="1">NPV(_xlfn.SINGLE(Monthly_Discount_Rate),INDIRECT("h"&amp;$S$6&amp;":h"&amp;$S9))/1000</f>
        <v>40.489708972591735</v>
      </c>
      <c r="I7" s="206">
        <f ca="1">(D7+E7)/F7</f>
        <v>26.231377815642183</v>
      </c>
      <c r="J7" s="207">
        <f t="shared" ref="J7" ca="1" si="0">D7/G7</f>
        <v>26.047198799723446</v>
      </c>
      <c r="K7" s="208">
        <f t="shared" ref="K7" ca="1" si="1">E7/H7</f>
        <v>27.168888096179835</v>
      </c>
      <c r="M7" s="193"/>
      <c r="N7" s="212"/>
    </row>
    <row r="8" spans="2:22" x14ac:dyDescent="0.35">
      <c r="B8" s="199" t="str">
        <f>R5</f>
        <v>15 Year Starting 2027</v>
      </c>
      <c r="C8" s="200">
        <f ca="1">D8+E8</f>
        <v>5970.2624861256754</v>
      </c>
      <c r="D8" s="201">
        <f ca="1">NPV(_xlfn.SINGLE(Monthly_Discount_Rate),INDIRECT("d"&amp;$R$6&amp;":d"&amp;$R$9))/1000</f>
        <v>4947.818232833506</v>
      </c>
      <c r="E8" s="201">
        <f ca="1">NPV(_xlfn.SINGLE(Monthly_Discount_Rate),INDIRECT("e"&amp;$R$6&amp;":e"&amp;$R9))/1000</f>
        <v>1022.4442532921692</v>
      </c>
      <c r="F8" s="203">
        <f ca="1">NPV(_xlfn.SINGLE(Monthly_Discount_Rate),INDIRECT("f"&amp;$R$6&amp;":f"&amp;$R9))/1000</f>
        <v>247.81454765784346</v>
      </c>
      <c r="G8" s="204">
        <f ca="1">NPV(_xlfn.SINGLE(Monthly_Discount_Rate),INDIRECT("g"&amp;$R$6&amp;":g"&amp;$R9))/1000</f>
        <v>207.0723821608629</v>
      </c>
      <c r="H8" s="205">
        <f ca="1">NPV(_xlfn.SINGLE(Monthly_Discount_Rate),INDIRECT("h"&amp;$R$6&amp;":h"&amp;$R9))/1000</f>
        <v>40.742165496980626</v>
      </c>
      <c r="I8" s="206">
        <f ca="1">(D8+E8)/F8</f>
        <v>24.091654596358858</v>
      </c>
      <c r="J8" s="207">
        <f t="shared" ref="J8" ca="1" si="2">D8/G8</f>
        <v>23.894148419028781</v>
      </c>
      <c r="K8" s="208">
        <f t="shared" ref="K8" ca="1" si="3">E8/H8</f>
        <v>25.095481323101048</v>
      </c>
      <c r="M8" s="193"/>
      <c r="N8" s="212"/>
    </row>
    <row r="9" spans="2:22" x14ac:dyDescent="0.35">
      <c r="B9" s="199" t="str">
        <f>Q5</f>
        <v>15 Year Starting 2026</v>
      </c>
      <c r="C9" s="200">
        <f ca="1">D9+E9</f>
        <v>5930.6998293382148</v>
      </c>
      <c r="D9" s="201">
        <f ca="1">NPV(_xlfn.SINGLE(Monthly_Discount_Rate),INDIRECT("d"&amp;$Q$6&amp;":d"&amp;$Q$9))/1000</f>
        <v>4920.0767198416142</v>
      </c>
      <c r="E9" s="201">
        <f ca="1">NPV(_xlfn.SINGLE(Monthly_Discount_Rate),INDIRECT("e"&amp;$Q$6&amp;":e"&amp;$Q9))/1000</f>
        <v>1010.6231094966008</v>
      </c>
      <c r="F9" s="203">
        <f ca="1">NPV(_xlfn.SINGLE(Monthly_Discount_Rate),INDIRECT("f"&amp;$Q$6&amp;":f"&amp;$Q9))/1000</f>
        <v>249.06278307520853</v>
      </c>
      <c r="G9" s="204">
        <f ca="1">NPV(_xlfn.SINGLE(Monthly_Discount_Rate),INDIRECT("g"&amp;$Q$6&amp;":g"&amp;$Q9))/1000</f>
        <v>208.06208458695431</v>
      </c>
      <c r="H9" s="205">
        <f ca="1">NPV(_xlfn.SINGLE(Monthly_Discount_Rate),INDIRECT("h"&amp;$Q$6&amp;":h"&amp;$Q9))/1000</f>
        <v>41.000698488254017</v>
      </c>
      <c r="I9" s="206">
        <f ca="1">(D9+E9)/F9</f>
        <v>23.81206760846057</v>
      </c>
      <c r="J9" s="207">
        <f t="shared" ref="J9" ca="1" si="4">D9/G9</f>
        <v>23.647156710983506</v>
      </c>
      <c r="K9" s="208">
        <f t="shared" ref="K9" ca="1" si="5">E9/H9</f>
        <v>24.648924207623601</v>
      </c>
      <c r="M9" s="193"/>
      <c r="N9" s="212"/>
      <c r="Q9" s="192">
        <f>Q6+15*12-1</f>
        <v>204</v>
      </c>
      <c r="R9" s="192">
        <f>R6+15*12-1</f>
        <v>216</v>
      </c>
      <c r="S9" s="192">
        <f>S6+15*12-1</f>
        <v>228</v>
      </c>
    </row>
    <row r="10" spans="2:22" x14ac:dyDescent="0.35">
      <c r="B10" s="199" t="s">
        <v>139</v>
      </c>
      <c r="C10" s="200">
        <f ca="1">D10+E10</f>
        <v>6005.6701104039503</v>
      </c>
      <c r="D10" s="201">
        <f ca="1">NPV(_xlfn.SINGLE(Monthly_Discount_Rate),INDIRECT("d"&amp;$N$6&amp;":d"&amp;$N10))/1000</f>
        <v>4999.8210549954301</v>
      </c>
      <c r="E10" s="201">
        <f ca="1">NPV(_xlfn.SINGLE(Monthly_Discount_Rate),INDIRECT("e"&amp;$N$6&amp;":e"&amp;$N10))/1000</f>
        <v>1005.8490554085198</v>
      </c>
      <c r="F10" s="203">
        <f ca="1">NPV(_xlfn.SINGLE(Monthly_Discount_Rate),INDIRECT("f"&amp;$N$6&amp;":f"&amp;$N10))/1000</f>
        <v>250.3077801329014</v>
      </c>
      <c r="G10" s="204">
        <f ca="1">NPV(_xlfn.SINGLE(Monthly_Discount_Rate),INDIRECT("g"&amp;$N$6&amp;":g"&amp;$N10))/1000</f>
        <v>209.19157982153226</v>
      </c>
      <c r="H10" s="205">
        <f ca="1">NPV(_xlfn.SINGLE(Monthly_Discount_Rate),INDIRECT("h"&amp;$N$6&amp;":h"&amp;$N10))/1000</f>
        <v>41.116200311369113</v>
      </c>
      <c r="I10" s="206">
        <f ca="1">(D10+E10)/F10</f>
        <v>23.993141991891854</v>
      </c>
      <c r="J10" s="207">
        <f t="shared" ref="J10" ca="1" si="6">D10/G10</f>
        <v>23.900680224610046</v>
      </c>
      <c r="K10" s="208">
        <f t="shared" ref="K10" ca="1" si="7">E10/H10</f>
        <v>24.463570266496408</v>
      </c>
      <c r="M10" s="192" t="str">
        <f>(N10-N6+1)/12&amp;" year"</f>
        <v>15 year</v>
      </c>
      <c r="N10" s="192">
        <f>MATCH(EDATE($N$1,15*12-1),B:B,FALSE)</f>
        <v>192</v>
      </c>
      <c r="P10" s="213" t="s">
        <v>73</v>
      </c>
    </row>
    <row r="11" spans="2:22" x14ac:dyDescent="0.35">
      <c r="B11" s="213"/>
      <c r="C11" s="214" t="str">
        <f>"Avoided Energy Costs "&amp;IF(_xlfn.SINGLE(Shape_Annually)="Yes"," (a)","")</f>
        <v>Avoided Energy Costs  (a)</v>
      </c>
      <c r="D11" s="215"/>
      <c r="E11" s="216"/>
      <c r="F11" s="210" t="s">
        <v>3</v>
      </c>
      <c r="G11" s="211"/>
      <c r="H11" s="196"/>
      <c r="I11" s="210" t="s">
        <v>1</v>
      </c>
      <c r="J11" s="211"/>
      <c r="K11" s="196"/>
      <c r="P11" s="217" t="s">
        <v>69</v>
      </c>
      <c r="Q11" s="250"/>
      <c r="R11" s="274"/>
      <c r="S11" s="192" t="s">
        <v>9</v>
      </c>
      <c r="T11" s="192" t="s">
        <v>9</v>
      </c>
      <c r="U11" s="192" t="s">
        <v>10</v>
      </c>
      <c r="V11" s="192" t="s">
        <v>10</v>
      </c>
    </row>
    <row r="12" spans="2:22" x14ac:dyDescent="0.35">
      <c r="B12" s="218" t="s">
        <v>2</v>
      </c>
      <c r="C12" s="219" t="s">
        <v>78</v>
      </c>
      <c r="D12" s="220" t="s">
        <v>9</v>
      </c>
      <c r="E12" s="221" t="s">
        <v>10</v>
      </c>
      <c r="F12" s="219" t="s">
        <v>78</v>
      </c>
      <c r="G12" s="220" t="s">
        <v>9</v>
      </c>
      <c r="H12" s="221" t="s">
        <v>10</v>
      </c>
      <c r="I12" s="219" t="s">
        <v>78</v>
      </c>
      <c r="J12" s="220" t="s">
        <v>9</v>
      </c>
      <c r="K12" s="221" t="s">
        <v>10</v>
      </c>
      <c r="M12" s="210" t="s">
        <v>0</v>
      </c>
      <c r="N12" s="222" t="s">
        <v>6</v>
      </c>
      <c r="P12" s="223" t="s">
        <v>5</v>
      </c>
      <c r="Q12" s="250"/>
      <c r="R12" s="274"/>
      <c r="S12" s="192" t="s">
        <v>109</v>
      </c>
      <c r="T12" s="192" t="s">
        <v>110</v>
      </c>
      <c r="U12" s="192" t="s">
        <v>109</v>
      </c>
      <c r="V12" s="192" t="s">
        <v>110</v>
      </c>
    </row>
    <row r="13" spans="2:22" x14ac:dyDescent="0.35">
      <c r="B13" s="224">
        <f>'[1]Table 5'!$B$13</f>
        <v>45658</v>
      </c>
      <c r="C13" s="244">
        <f>IFERROR('[1]Table 5'!E13*P13,"")</f>
        <v>13036.294825018558</v>
      </c>
      <c r="D13" s="245">
        <f>IFERROR(G13*IF(AND(C13&lt;0,OR(_xlfn.SINGLE(Shape_Annually)="No",AND(_xlfn.SINGLE(Shape_Annually)="Yes",_xlfn.SINGLE(Shape_Start)&gt;YEAR(B13)))),'MWH-Split'!T6,'MWH-Split'!S6)*'MWH-Split'!U6,"")</f>
        <v>16587.407235503018</v>
      </c>
      <c r="E13" s="246">
        <f>IFERROR(H13*IF(AND(C13&lt;0,OR(_xlfn.SINGLE(Shape_Annually)="No",AND(_xlfn.SINGLE(Shape_Annually)="Yes",_xlfn.SINGLE(Shape_Start)&gt;YEAR(B13)))),'MWH-Split'!S6,'MWH-Split'!T6)*'MWH-Split'!U6,"")</f>
        <v>3987.7289698057057</v>
      </c>
      <c r="F13" s="245">
        <f>IFERROR('[1]Table 5'!F13*P13,"")</f>
        <v>1009.2312172900002</v>
      </c>
      <c r="G13" s="245">
        <f>IF('MWH-Split'!N6&lt;&gt;0,'MWH-Split'!N6*P13,"")</f>
        <v>818.58864034907674</v>
      </c>
      <c r="H13" s="246">
        <f>IF('MWH-Split'!O6&lt;&gt;0,'MWH-Split'!O6*P13,"")</f>
        <v>190.6425769409235</v>
      </c>
      <c r="I13" s="227">
        <f t="shared" ref="I13:I76" si="8">IFERROR(MAX(ROUND(IF(ISNUMBER(F13),SUM(D13:E13)/SUM(G13:H13),""),2),0),"")</f>
        <v>20.39</v>
      </c>
      <c r="J13" s="227">
        <f t="shared" ref="J13:K16" si="9">IF(ISERROR(D13/G13),"",MAX(ROUND(D13/G13,2),0))</f>
        <v>20.260000000000002</v>
      </c>
      <c r="K13" s="228">
        <f t="shared" si="9"/>
        <v>20.92</v>
      </c>
      <c r="M13" s="229">
        <f>YEAR(B13)</f>
        <v>2025</v>
      </c>
      <c r="N13" s="230">
        <f>IF(ISNUMBER(F13),B13,"")</f>
        <v>45658</v>
      </c>
      <c r="P13" s="231">
        <v>1</v>
      </c>
      <c r="Q13" s="276" t="str">
        <f>IFERROR(IF(AND(MONTH(N13)&gt;=6,MONTH(N13)&lt;=9),"Summer","Winter"),"-")</f>
        <v>Winter</v>
      </c>
      <c r="R13" s="274"/>
    </row>
    <row r="14" spans="2:22" x14ac:dyDescent="0.35">
      <c r="B14" s="232">
        <f t="shared" ref="B14:B77" si="10">EDATE(B13,1)</f>
        <v>45689</v>
      </c>
      <c r="C14" s="225">
        <f>IFERROR('[1]Table 5'!E14*P14,"")</f>
        <v>20017.944834282389</v>
      </c>
      <c r="D14" s="192">
        <f>IFERROR(G14*IF(AND(C14&lt;0,OR(_xlfn.SINGLE(Shape_Annually)="No",AND(_xlfn.SINGLE(Shape_Annually)="Yes",_xlfn.SINGLE(Shape_Start)&gt;YEAR(B14)))),'MWH-Split'!T7,'MWH-Split'!S7)*'MWH-Split'!U7,"")</f>
        <v>17567.83593215355</v>
      </c>
      <c r="E14" s="226">
        <f>IFERROR(H14*IF(AND(C14&lt;0,OR(_xlfn.SINGLE(Shape_Annually)="No",AND(_xlfn.SINGLE(Shape_Annually)="Yes",_xlfn.SINGLE(Shape_Start)&gt;YEAR(B14)))),'MWH-Split'!S7,'MWH-Split'!T7)*'MWH-Split'!U7,"")</f>
        <v>4133.5490391998474</v>
      </c>
      <c r="F14" s="192">
        <f>IFERROR('[1]Table 5'!F14*P14,"")</f>
        <v>1577.2992017599997</v>
      </c>
      <c r="G14" s="192">
        <f>IF('MWH-Split'!N7&lt;&gt;0,'MWH-Split'!N7*P14,"")</f>
        <v>1327.0510165852902</v>
      </c>
      <c r="H14" s="226">
        <f>IF('MWH-Split'!O7&lt;&gt;0,'MWH-Split'!O7*P14,"")</f>
        <v>250.24818517470953</v>
      </c>
      <c r="I14" s="227">
        <f t="shared" si="8"/>
        <v>13.76</v>
      </c>
      <c r="J14" s="227">
        <f t="shared" si="9"/>
        <v>13.24</v>
      </c>
      <c r="K14" s="228">
        <f t="shared" si="9"/>
        <v>16.52</v>
      </c>
      <c r="M14" s="233">
        <f t="shared" ref="M14:M77" si="11">YEAR(B14)</f>
        <v>2025</v>
      </c>
      <c r="N14" s="230">
        <f t="shared" ref="N14:N24" si="12">IF(ISNUMBER(F14),B14,"")</f>
        <v>45689</v>
      </c>
      <c r="P14" s="231">
        <v>1</v>
      </c>
      <c r="Q14" s="276" t="str">
        <f t="shared" ref="Q14:Q77" si="13">IFERROR(IF(AND(MONTH(N14)&gt;=6,MONTH(N14)&lt;=9),"Summer","Winter"),"-")</f>
        <v>Winter</v>
      </c>
      <c r="R14" s="274"/>
    </row>
    <row r="15" spans="2:22" x14ac:dyDescent="0.35">
      <c r="B15" s="232">
        <f t="shared" si="10"/>
        <v>45717</v>
      </c>
      <c r="C15" s="225">
        <f>IFERROR('[1]Table 5'!E15*P15,"")</f>
        <v>11432.517135202943</v>
      </c>
      <c r="D15" s="192">
        <f>IFERROR(G15*IF(AND(C15&lt;0,OR(_xlfn.SINGLE(Shape_Annually)="No",AND(_xlfn.SINGLE(Shape_Annually)="Yes",_xlfn.SINGLE(Shape_Start)&gt;YEAR(B15)))),'MWH-Split'!T8,'MWH-Split'!S8)*'MWH-Split'!U8,"")</f>
        <v>16331.85433862675</v>
      </c>
      <c r="E15" s="226">
        <f>IFERROR(H15*IF(AND(C15&lt;0,OR(_xlfn.SINGLE(Shape_Annually)="No",AND(_xlfn.SINGLE(Shape_Annually)="Yes",_xlfn.SINGLE(Shape_Start)&gt;YEAR(B15)))),'MWH-Split'!S8,'MWH-Split'!T8)*'MWH-Split'!U8,"")</f>
        <v>5182.7820946828178</v>
      </c>
      <c r="F15" s="192">
        <f>IFERROR('[1]Table 5'!F15*P15,"")</f>
        <v>1884.5984375800001</v>
      </c>
      <c r="G15" s="192">
        <f>IF('MWH-Split'!N8&lt;&gt;0,'MWH-Split'!N8*P15,"")</f>
        <v>1537.7597275306032</v>
      </c>
      <c r="H15" s="226">
        <f>IF('MWH-Split'!O8&lt;&gt;0,'MWH-Split'!O8*P15,"")</f>
        <v>346.83871004939692</v>
      </c>
      <c r="I15" s="227">
        <f t="shared" si="8"/>
        <v>11.42</v>
      </c>
      <c r="J15" s="227">
        <f t="shared" si="9"/>
        <v>10.62</v>
      </c>
      <c r="K15" s="228">
        <f t="shared" si="9"/>
        <v>14.94</v>
      </c>
      <c r="M15" s="233">
        <f t="shared" si="11"/>
        <v>2025</v>
      </c>
      <c r="N15" s="230">
        <f t="shared" si="12"/>
        <v>45717</v>
      </c>
      <c r="P15" s="231">
        <v>1</v>
      </c>
      <c r="Q15" s="276" t="str">
        <f t="shared" si="13"/>
        <v>Winter</v>
      </c>
      <c r="R15" s="274"/>
    </row>
    <row r="16" spans="2:22" x14ac:dyDescent="0.35">
      <c r="B16" s="232">
        <f t="shared" si="10"/>
        <v>45748</v>
      </c>
      <c r="C16" s="225">
        <f>IFERROR('[1]Table 5'!E16*P16,"")</f>
        <v>4955.1840800704667</v>
      </c>
      <c r="D16" s="192">
        <f>IFERROR(G16*IF(AND(C16&lt;0,OR(_xlfn.SINGLE(Shape_Annually)="No",AND(_xlfn.SINGLE(Shape_Annually)="Yes",_xlfn.SINGLE(Shape_Start)&gt;YEAR(B16)))),'MWH-Split'!T9,'MWH-Split'!S9)*'MWH-Split'!U9,"")</f>
        <v>16737.387479046378</v>
      </c>
      <c r="E16" s="226">
        <f>IFERROR(H16*IF(AND(C16&lt;0,OR(_xlfn.SINGLE(Shape_Annually)="No",AND(_xlfn.SINGLE(Shape_Annually)="Yes",_xlfn.SINGLE(Shape_Start)&gt;YEAR(B16)))),'MWH-Split'!S9,'MWH-Split'!T9)*'MWH-Split'!U9,"")</f>
        <v>3566.3438548353211</v>
      </c>
      <c r="F16" s="192">
        <f>IFERROR('[1]Table 5'!F16*P16,"")</f>
        <v>2450.35179647</v>
      </c>
      <c r="G16" s="192">
        <f>IF('MWH-Split'!N9&lt;&gt;0,'MWH-Split'!N9*P16,"")</f>
        <v>2184.8881873356622</v>
      </c>
      <c r="H16" s="226">
        <f>IF('MWH-Split'!O9&lt;&gt;0,'MWH-Split'!O9*P16,"")</f>
        <v>265.46360913433773</v>
      </c>
      <c r="I16" s="227">
        <f t="shared" si="8"/>
        <v>8.2899999999999991</v>
      </c>
      <c r="J16" s="227">
        <f t="shared" si="9"/>
        <v>7.66</v>
      </c>
      <c r="K16" s="228">
        <f t="shared" si="9"/>
        <v>13.43</v>
      </c>
      <c r="M16" s="233">
        <f t="shared" si="11"/>
        <v>2025</v>
      </c>
      <c r="N16" s="230">
        <f t="shared" si="12"/>
        <v>45748</v>
      </c>
      <c r="P16" s="231">
        <v>1</v>
      </c>
      <c r="Q16" s="276" t="str">
        <f t="shared" si="13"/>
        <v>Winter</v>
      </c>
      <c r="R16" s="274"/>
    </row>
    <row r="17" spans="2:22" x14ac:dyDescent="0.35">
      <c r="B17" s="232">
        <f t="shared" si="10"/>
        <v>45778</v>
      </c>
      <c r="C17" s="225">
        <f>IFERROR('[1]Table 5'!E17*P17,"")</f>
        <v>40114.482293851324</v>
      </c>
      <c r="D17" s="192">
        <f>IFERROR(G17*IF(AND(C17&lt;0,OR(_xlfn.SINGLE(Shape_Annually)="No",AND(_xlfn.SINGLE(Shape_Annually)="Yes",_xlfn.SINGLE(Shape_Start)&gt;YEAR(B17)))),'MWH-Split'!T10,'MWH-Split'!S10)*'MWH-Split'!U10,"")</f>
        <v>20044.419050454475</v>
      </c>
      <c r="E17" s="226">
        <f>IFERROR(H17*IF(AND(C17&lt;0,OR(_xlfn.SINGLE(Shape_Annually)="No",AND(_xlfn.SINGLE(Shape_Annually)="Yes",_xlfn.SINGLE(Shape_Start)&gt;YEAR(B17)))),'MWH-Split'!S10,'MWH-Split'!T10)*'MWH-Split'!U10,"")</f>
        <v>6875.1435967118614</v>
      </c>
      <c r="F17" s="192">
        <f>IFERROR('[1]Table 5'!F17*P17,"")</f>
        <v>2874.4533476600004</v>
      </c>
      <c r="G17" s="192">
        <f>IF('MWH-Split'!N10&lt;&gt;0,'MWH-Split'!N10*P17,"")</f>
        <v>2345.5688802931113</v>
      </c>
      <c r="H17" s="226">
        <f>IF('MWH-Split'!O10&lt;&gt;0,'MWH-Split'!O10*P17,"")</f>
        <v>528.88446736688911</v>
      </c>
      <c r="I17" s="227">
        <f t="shared" si="8"/>
        <v>9.3699999999999992</v>
      </c>
      <c r="J17" s="227">
        <f>IF(ISERROR(D17/G17),"",ROUND(D17/G17,2))</f>
        <v>8.5500000000000007</v>
      </c>
      <c r="K17" s="228">
        <f>IF(ISERROR(E17/H17),"",ROUND(E17/H17,2))</f>
        <v>13</v>
      </c>
      <c r="M17" s="233">
        <f t="shared" si="11"/>
        <v>2025</v>
      </c>
      <c r="N17" s="230">
        <f t="shared" si="12"/>
        <v>45778</v>
      </c>
      <c r="P17" s="231">
        <v>1</v>
      </c>
      <c r="Q17" s="276" t="str">
        <f t="shared" si="13"/>
        <v>Winter</v>
      </c>
      <c r="R17" s="274"/>
    </row>
    <row r="18" spans="2:22" x14ac:dyDescent="0.35">
      <c r="B18" s="232">
        <f t="shared" si="10"/>
        <v>45809</v>
      </c>
      <c r="C18" s="225">
        <f>IFERROR('[1]Table 5'!E18*P18,"")</f>
        <v>70351.615363586461</v>
      </c>
      <c r="D18" s="192">
        <f>IFERROR(G18*IF(AND(C18&lt;0,OR(_xlfn.SINGLE(Shape_Annually)="No",AND(_xlfn.SINGLE(Shape_Annually)="Yes",_xlfn.SINGLE(Shape_Start)&gt;YEAR(B18)))),'MWH-Split'!T11,'MWH-Split'!S11)*'MWH-Split'!U11,"")</f>
        <v>51761.499613993306</v>
      </c>
      <c r="E18" s="226">
        <f>IFERROR(H18*IF(AND(C18&lt;0,OR(_xlfn.SINGLE(Shape_Annually)="No",AND(_xlfn.SINGLE(Shape_Annually)="Yes",_xlfn.SINGLE(Shape_Start)&gt;YEAR(B18)))),'MWH-Split'!S11,'MWH-Split'!T11)*'MWH-Split'!U11,"")</f>
        <v>10046.703493032166</v>
      </c>
      <c r="F18" s="192">
        <f>IFERROR('[1]Table 5'!F18*P18,"")</f>
        <v>3482.7608652700005</v>
      </c>
      <c r="G18" s="192">
        <f>IF('MWH-Split'!N11&lt;&gt;0,'MWH-Split'!N11*P18,"")</f>
        <v>2865.4394041851028</v>
      </c>
      <c r="H18" s="226">
        <f>IF('MWH-Split'!O11&lt;&gt;0,'MWH-Split'!O11*P18,"")</f>
        <v>617.32146108489769</v>
      </c>
      <c r="I18" s="227">
        <f t="shared" si="8"/>
        <v>17.75</v>
      </c>
      <c r="J18" s="227">
        <f t="shared" ref="J18:J24" si="14">IF(ISERROR(D18/G18),"",ROUND(D18/G18,2))</f>
        <v>18.059999999999999</v>
      </c>
      <c r="K18" s="228">
        <f t="shared" ref="K18:K24" si="15">IF(ISERROR(E18/H18),"",ROUND(E18/H18,2))</f>
        <v>16.27</v>
      </c>
      <c r="M18" s="233">
        <f t="shared" si="11"/>
        <v>2025</v>
      </c>
      <c r="N18" s="230">
        <f t="shared" si="12"/>
        <v>45809</v>
      </c>
      <c r="P18" s="231">
        <v>1</v>
      </c>
      <c r="Q18" s="276" t="str">
        <f t="shared" si="13"/>
        <v>Summer</v>
      </c>
      <c r="R18" s="274"/>
    </row>
    <row r="19" spans="2:22" x14ac:dyDescent="0.35">
      <c r="B19" s="232">
        <f t="shared" si="10"/>
        <v>45839</v>
      </c>
      <c r="C19" s="225">
        <f>IFERROR('[1]Table 5'!E19*P19,"")</f>
        <v>146036.26549171167</v>
      </c>
      <c r="D19" s="192">
        <f>IFERROR(G19*IF(AND(C19&lt;0,OR(_xlfn.SINGLE(Shape_Annually)="No",AND(_xlfn.SINGLE(Shape_Annually)="Yes",_xlfn.SINGLE(Shape_Start)&gt;YEAR(B19)))),'MWH-Split'!T12,'MWH-Split'!S12)*'MWH-Split'!U12,"")</f>
        <v>112051.92623510366</v>
      </c>
      <c r="E19" s="226">
        <f>IFERROR(H19*IF(AND(C19&lt;0,OR(_xlfn.SINGLE(Shape_Annually)="No",AND(_xlfn.SINGLE(Shape_Annually)="Yes",_xlfn.SINGLE(Shape_Start)&gt;YEAR(B19)))),'MWH-Split'!S12,'MWH-Split'!T12)*'MWH-Split'!U12,"")</f>
        <v>12496.752768402441</v>
      </c>
      <c r="F19" s="192">
        <f>IFERROR('[1]Table 5'!F19*P19,"")</f>
        <v>3409.7208603399999</v>
      </c>
      <c r="G19" s="192">
        <f>IF('MWH-Split'!N12&lt;&gt;0,'MWH-Split'!N12*P19,"")</f>
        <v>2896.3502418535618</v>
      </c>
      <c r="H19" s="226">
        <f>IF('MWH-Split'!O12&lt;&gt;0,'MWH-Split'!O12*P19,"")</f>
        <v>513.37061848643816</v>
      </c>
      <c r="I19" s="227">
        <f t="shared" si="8"/>
        <v>36.53</v>
      </c>
      <c r="J19" s="227">
        <f t="shared" si="14"/>
        <v>38.69</v>
      </c>
      <c r="K19" s="228">
        <f t="shared" si="15"/>
        <v>24.34</v>
      </c>
      <c r="M19" s="233">
        <f t="shared" si="11"/>
        <v>2025</v>
      </c>
      <c r="N19" s="230">
        <f t="shared" si="12"/>
        <v>45839</v>
      </c>
      <c r="P19" s="231">
        <v>1</v>
      </c>
      <c r="Q19" s="276" t="str">
        <f t="shared" si="13"/>
        <v>Summer</v>
      </c>
      <c r="R19" s="274"/>
      <c r="S19" s="275"/>
      <c r="T19" s="275"/>
      <c r="U19" s="275"/>
      <c r="V19" s="275"/>
    </row>
    <row r="20" spans="2:22" x14ac:dyDescent="0.35">
      <c r="B20" s="232">
        <f t="shared" si="10"/>
        <v>45870</v>
      </c>
      <c r="C20" s="225">
        <f>IFERROR('[1]Table 5'!E20*P20,"")</f>
        <v>179037.93109153048</v>
      </c>
      <c r="D20" s="192">
        <f>IFERROR(G20*IF(AND(C20&lt;0,OR(_xlfn.SINGLE(Shape_Annually)="No",AND(_xlfn.SINGLE(Shape_Annually)="Yes",_xlfn.SINGLE(Shape_Start)&gt;YEAR(B20)))),'MWH-Split'!T13,'MWH-Split'!S13)*'MWH-Split'!U13,"")</f>
        <v>120358.12925522866</v>
      </c>
      <c r="E20" s="226">
        <f>IFERROR(H20*IF(AND(C20&lt;0,OR(_xlfn.SINGLE(Shape_Annually)="No",AND(_xlfn.SINGLE(Shape_Annually)="Yes",_xlfn.SINGLE(Shape_Start)&gt;YEAR(B20)))),'MWH-Split'!S13,'MWH-Split'!T13)*'MWH-Split'!U13,"")</f>
        <v>13401.485199834044</v>
      </c>
      <c r="F20" s="192">
        <f>IFERROR('[1]Table 5'!F20*P20,"")</f>
        <v>2946.8956257999994</v>
      </c>
      <c r="G20" s="192">
        <f>IF('MWH-Split'!N13&lt;&gt;0,'MWH-Split'!N13*P20,"")</f>
        <v>2450.3036992561406</v>
      </c>
      <c r="H20" s="226">
        <f>IF('MWH-Split'!O13&lt;&gt;0,'MWH-Split'!O13*P20,"")</f>
        <v>496.59192654385879</v>
      </c>
      <c r="I20" s="227">
        <f t="shared" si="8"/>
        <v>45.39</v>
      </c>
      <c r="J20" s="227">
        <f t="shared" si="14"/>
        <v>49.12</v>
      </c>
      <c r="K20" s="228">
        <f t="shared" si="15"/>
        <v>26.99</v>
      </c>
      <c r="M20" s="233">
        <f t="shared" si="11"/>
        <v>2025</v>
      </c>
      <c r="N20" s="230">
        <f t="shared" si="12"/>
        <v>45870</v>
      </c>
      <c r="P20" s="231">
        <v>1</v>
      </c>
      <c r="Q20" s="276" t="str">
        <f t="shared" si="13"/>
        <v>Summer</v>
      </c>
      <c r="R20" s="274">
        <v>2025</v>
      </c>
      <c r="S20" s="275">
        <f>IFERROR(SUMIFS(SourceEnergy!$D$13:$D$331,SourceEnergy!$Q$13:$Q$331,S$12,$M$13:$M$331,$R20)/SUMIFS(SourceEnergy!$G$13:$G$331,SourceEnergy!$Q$13:$Q$331,S$12,$M$13:$M$331,$R20),0)</f>
        <v>14.226513089195466</v>
      </c>
      <c r="T20" s="275">
        <f>IFERROR(SUMIFS(SourceEnergy!$D$13:$D$331,SourceEnergy!$Q$13:$Q$331,T$12,$M$13:$M$331,$R20)/SUMIFS(SourceEnergy!$G$13:$G$331,SourceEnergy!$Q$13:$Q$331,T$12,$M$13:$M$331,$R20),0)</f>
        <v>34.349729996227552</v>
      </c>
      <c r="U20" s="275">
        <f>IFERROR(SUMIFS(SourceEnergy!$E$13:$E$331,SourceEnergy!$Q$13:$Q$331,U$12,$M$13:$M$331,$R20)/SUMIFS(SourceEnergy!$H$13:$H$331,SourceEnergy!$Q$13:$Q$331,U$12,$M$13:$M$331,$R20),0)</f>
        <v>17.383503438417168</v>
      </c>
      <c r="V20" s="275">
        <f>IFERROR(SUMIFS(SourceEnergy!$E$13:$E$331,SourceEnergy!$Q$13:$Q$331,V$12,$M$13:$M$331,$R20)/SUMIFS(SourceEnergy!$H$13:$H$331,SourceEnergy!$Q$13:$Q$331,V$12,$M$13:$M$331,$R20),0)</f>
        <v>22.762337695595722</v>
      </c>
    </row>
    <row r="21" spans="2:22" x14ac:dyDescent="0.35">
      <c r="B21" s="232">
        <f t="shared" si="10"/>
        <v>45901</v>
      </c>
      <c r="C21" s="225">
        <f>IFERROR('[1]Table 5'!E21*P21,"")</f>
        <v>79223.205339643755</v>
      </c>
      <c r="D21" s="192">
        <f>IFERROR(G21*IF(AND(C21&lt;0,OR(_xlfn.SINGLE(Shape_Annually)="No",AND(_xlfn.SINGLE(Shape_Annually)="Yes",_xlfn.SINGLE(Shape_Start)&gt;YEAR(B21)))),'MWH-Split'!T14,'MWH-Split'!S14)*'MWH-Split'!U14,"")</f>
        <v>70151.896848725766</v>
      </c>
      <c r="E21" s="226">
        <f>IFERROR(H21*IF(AND(C21&lt;0,OR(_xlfn.SINGLE(Shape_Annually)="No",AND(_xlfn.SINGLE(Shape_Annually)="Yes",_xlfn.SINGLE(Shape_Start)&gt;YEAR(B21)))),'MWH-Split'!S14,'MWH-Split'!T14)*'MWH-Split'!U14,"")</f>
        <v>10492.843347878565</v>
      </c>
      <c r="F21" s="192">
        <f>IFERROR('[1]Table 5'!F21*P21,"")</f>
        <v>2515.9118679499993</v>
      </c>
      <c r="G21" s="192">
        <f>IF('MWH-Split'!N14&lt;&gt;0,'MWH-Split'!N14*P21,"")</f>
        <v>2103.0809513289209</v>
      </c>
      <c r="H21" s="226">
        <f>IF('MWH-Split'!O14&lt;&gt;0,'MWH-Split'!O14*P21,"")</f>
        <v>412.83091662107836</v>
      </c>
      <c r="I21" s="227">
        <f t="shared" si="8"/>
        <v>32.049999999999997</v>
      </c>
      <c r="J21" s="227">
        <f t="shared" si="14"/>
        <v>33.36</v>
      </c>
      <c r="K21" s="228">
        <f t="shared" si="15"/>
        <v>25.42</v>
      </c>
      <c r="M21" s="233">
        <f t="shared" si="11"/>
        <v>2025</v>
      </c>
      <c r="N21" s="230">
        <f t="shared" si="12"/>
        <v>45901</v>
      </c>
      <c r="P21" s="231">
        <v>1</v>
      </c>
      <c r="Q21" s="276" t="str">
        <f t="shared" si="13"/>
        <v>Summer</v>
      </c>
      <c r="R21" s="274">
        <f>R20+1</f>
        <v>2026</v>
      </c>
      <c r="S21" s="275">
        <f>IFERROR(SUMIFS(SourceEnergy!$D$13:$D$331,SourceEnergy!$Q$13:$Q$331,S$12,$M$13:$M$331,$R21)/SUMIFS(SourceEnergy!$G$13:$G$331,SourceEnergy!$Q$13:$Q$331,S$12,$M$13:$M$331,$R21),0)</f>
        <v>12.61726441231583</v>
      </c>
      <c r="T21" s="275">
        <f>IFERROR(SUMIFS(SourceEnergy!$D$13:$D$331,SourceEnergy!$Q$13:$Q$331,T$12,$M$13:$M$331,$R21)/SUMIFS(SourceEnergy!$G$13:$G$331,SourceEnergy!$Q$13:$Q$331,T$12,$M$13:$M$331,$R21),0)</f>
        <v>27.626201776360503</v>
      </c>
      <c r="U21" s="275">
        <f>IFERROR(SUMIFS(SourceEnergy!$E$13:$E$331,SourceEnergy!$Q$13:$Q$331,U$12,$M$13:$M$331,$R21)/SUMIFS(SourceEnergy!$H$13:$H$331,SourceEnergy!$Q$13:$Q$331,U$12,$M$13:$M$331,$R21),0)</f>
        <v>16.521849946694729</v>
      </c>
      <c r="V21" s="275">
        <f>IFERROR(SUMIFS(SourceEnergy!$E$13:$E$331,SourceEnergy!$Q$13:$Q$331,V$12,$M$13:$M$331,$R21)/SUMIFS(SourceEnergy!$H$13:$H$331,SourceEnergy!$Q$13:$Q$331,V$12,$M$13:$M$331,$R21),0)</f>
        <v>20.955661623357798</v>
      </c>
    </row>
    <row r="22" spans="2:22" x14ac:dyDescent="0.35">
      <c r="B22" s="232">
        <f t="shared" si="10"/>
        <v>45931</v>
      </c>
      <c r="C22" s="225">
        <f>IFERROR('[1]Table 5'!E22*P22,"")</f>
        <v>6247.8483503546158</v>
      </c>
      <c r="D22" s="192">
        <f>IFERROR(G22*IF(AND(C22&lt;0,OR(_xlfn.SINGLE(Shape_Annually)="No",AND(_xlfn.SINGLE(Shape_Annually)="Yes",_xlfn.SINGLE(Shape_Start)&gt;YEAR(B22)))),'MWH-Split'!T15,'MWH-Split'!S15)*'MWH-Split'!U15,"")</f>
        <v>35820.067531710476</v>
      </c>
      <c r="E22" s="226">
        <f>IFERROR(H22*IF(AND(C22&lt;0,OR(_xlfn.SINGLE(Shape_Annually)="No",AND(_xlfn.SINGLE(Shape_Annually)="Yes",_xlfn.SINGLE(Shape_Start)&gt;YEAR(B22)))),'MWH-Split'!S15,'MWH-Split'!T15)*'MWH-Split'!U15,"")</f>
        <v>5595.5865695637985</v>
      </c>
      <c r="F22" s="192">
        <f>IFERROR('[1]Table 5'!F22*P22,"")</f>
        <v>1871.7486441000001</v>
      </c>
      <c r="G22" s="192">
        <f>IF('MWH-Split'!N15&lt;&gt;0,'MWH-Split'!N15*P22,"")</f>
        <v>1605.5226153729345</v>
      </c>
      <c r="H22" s="226">
        <f>IF('MWH-Split'!O15&lt;&gt;0,'MWH-Split'!O15*P22,"")</f>
        <v>266.22602872706557</v>
      </c>
      <c r="I22" s="227">
        <f t="shared" si="8"/>
        <v>22.13</v>
      </c>
      <c r="J22" s="227">
        <f t="shared" si="14"/>
        <v>22.31</v>
      </c>
      <c r="K22" s="228">
        <f t="shared" si="15"/>
        <v>21.02</v>
      </c>
      <c r="M22" s="233">
        <f t="shared" si="11"/>
        <v>2025</v>
      </c>
      <c r="N22" s="230">
        <f t="shared" si="12"/>
        <v>45931</v>
      </c>
      <c r="P22" s="231">
        <v>1</v>
      </c>
      <c r="Q22" s="276" t="str">
        <f t="shared" si="13"/>
        <v>Winter</v>
      </c>
      <c r="R22" s="274">
        <f t="shared" ref="R22:R44" si="16">R21+1</f>
        <v>2027</v>
      </c>
      <c r="S22" s="275">
        <f>IFERROR(SUMIFS(SourceEnergy!$D$13:$D$331,SourceEnergy!$Q$13:$Q$331,S$12,$M$13:$M$331,$R22)/SUMIFS(SourceEnergy!$G$13:$G$331,SourceEnergy!$Q$13:$Q$331,S$12,$M$13:$M$331,$R22),0)</f>
        <v>12.611828125619287</v>
      </c>
      <c r="T22" s="275">
        <f>IFERROR(SUMIFS(SourceEnergy!$D$13:$D$331,SourceEnergy!$Q$13:$Q$331,T$12,$M$13:$M$331,$R22)/SUMIFS(SourceEnergy!$G$13:$G$331,SourceEnergy!$Q$13:$Q$331,T$12,$M$13:$M$331,$R22),0)</f>
        <v>28.057037413490903</v>
      </c>
      <c r="U22" s="275">
        <f>IFERROR(SUMIFS(SourceEnergy!$E$13:$E$331,SourceEnergy!$Q$13:$Q$331,U$12,$M$13:$M$331,$R22)/SUMIFS(SourceEnergy!$H$13:$H$331,SourceEnergy!$Q$13:$Q$331,U$12,$M$13:$M$331,$R22),0)</f>
        <v>17.306151779554895</v>
      </c>
      <c r="V22" s="275">
        <f>IFERROR(SUMIFS(SourceEnergy!$E$13:$E$331,SourceEnergy!$Q$13:$Q$331,V$12,$M$13:$M$331,$R22)/SUMIFS(SourceEnergy!$H$13:$H$331,SourceEnergy!$Q$13:$Q$331,V$12,$M$13:$M$331,$R22),0)</f>
        <v>22.702434146050607</v>
      </c>
    </row>
    <row r="23" spans="2:22" x14ac:dyDescent="0.35">
      <c r="B23" s="232">
        <f t="shared" si="10"/>
        <v>45962</v>
      </c>
      <c r="C23" s="225">
        <f>IFERROR('[1]Table 5'!E23*P23,"")</f>
        <v>21958.279776968993</v>
      </c>
      <c r="D23" s="192">
        <f>IFERROR(G23*IF(AND(C23&lt;0,OR(_xlfn.SINGLE(Shape_Annually)="No",AND(_xlfn.SINGLE(Shape_Annually)="Yes",_xlfn.SINGLE(Shape_Start)&gt;YEAR(B23)))),'MWH-Split'!T16,'MWH-Split'!S16)*'MWH-Split'!U16,"")</f>
        <v>24759.844100932754</v>
      </c>
      <c r="E23" s="226">
        <f>IFERROR(H23*IF(AND(C23&lt;0,OR(_xlfn.SINGLE(Shape_Annually)="No",AND(_xlfn.SINGLE(Shape_Annually)="Yes",_xlfn.SINGLE(Shape_Start)&gt;YEAR(B23)))),'MWH-Split'!S16,'MWH-Split'!T16)*'MWH-Split'!U16,"")</f>
        <v>5815.5046479037537</v>
      </c>
      <c r="F23" s="192">
        <f>IFERROR('[1]Table 5'!F23*P23,"")</f>
        <v>1498.4912630500005</v>
      </c>
      <c r="G23" s="192">
        <f>IF('MWH-Split'!N16&lt;&gt;0,'MWH-Split'!N16*P23,"")</f>
        <v>1248.0373855252367</v>
      </c>
      <c r="H23" s="226">
        <f>IF('MWH-Split'!O16&lt;&gt;0,'MWH-Split'!O16*P23,"")</f>
        <v>250.45387752476381</v>
      </c>
      <c r="I23" s="227">
        <f t="shared" ref="I23" si="17">IFERROR(MAX(ROUND(IF(ISNUMBER(F23),SUM(D23:E23)/SUM(G23:H23),""),2),0),"")</f>
        <v>20.399999999999999</v>
      </c>
      <c r="J23" s="227">
        <f t="shared" ref="J23" si="18">IF(ISERROR(D23/G23),"",ROUND(D23/G23,2))</f>
        <v>19.84</v>
      </c>
      <c r="K23" s="228">
        <f t="shared" ref="K23" si="19">IF(ISERROR(E23/H23),"",ROUND(E23/H23,2))</f>
        <v>23.22</v>
      </c>
      <c r="M23" s="233">
        <f t="shared" si="11"/>
        <v>2025</v>
      </c>
      <c r="N23" s="230">
        <f t="shared" si="12"/>
        <v>45962</v>
      </c>
      <c r="P23" s="231">
        <v>1</v>
      </c>
      <c r="Q23" s="276" t="str">
        <f t="shared" si="13"/>
        <v>Winter</v>
      </c>
      <c r="R23" s="274">
        <f t="shared" si="16"/>
        <v>2028</v>
      </c>
      <c r="S23" s="275">
        <f>IFERROR(SUMIFS(SourceEnergy!$D$13:$D$331,SourceEnergy!$Q$13:$Q$331,S$12,$M$13:$M$331,$R23)/SUMIFS(SourceEnergy!$G$13:$G$331,SourceEnergy!$Q$13:$Q$331,S$12,$M$13:$M$331,$R23),0)</f>
        <v>16.956496234055656</v>
      </c>
      <c r="T23" s="275">
        <f>IFERROR(SUMIFS(SourceEnergy!$D$13:$D$331,SourceEnergy!$Q$13:$Q$331,T$12,$M$13:$M$331,$R23)/SUMIFS(SourceEnergy!$G$13:$G$331,SourceEnergy!$Q$13:$Q$331,T$12,$M$13:$M$331,$R23),0)</f>
        <v>31.928278988664928</v>
      </c>
      <c r="U23" s="275">
        <f>IFERROR(SUMIFS(SourceEnergy!$E$13:$E$331,SourceEnergy!$Q$13:$Q$331,U$12,$M$13:$M$331,$R23)/SUMIFS(SourceEnergy!$H$13:$H$331,SourceEnergy!$Q$13:$Q$331,U$12,$M$13:$M$331,$R23),0)</f>
        <v>21.955071213251546</v>
      </c>
      <c r="V23" s="275">
        <f>IFERROR(SUMIFS(SourceEnergy!$E$13:$E$331,SourceEnergy!$Q$13:$Q$331,V$12,$M$13:$M$331,$R23)/SUMIFS(SourceEnergy!$H$13:$H$331,SourceEnergy!$Q$13:$Q$331,V$12,$M$13:$M$331,$R23),0)</f>
        <v>28.43278427615023</v>
      </c>
    </row>
    <row r="24" spans="2:22" x14ac:dyDescent="0.35">
      <c r="B24" s="234">
        <f t="shared" si="10"/>
        <v>45992</v>
      </c>
      <c r="C24" s="235">
        <f>IFERROR('[1]Table 5'!E24*P24,"")</f>
        <v>15773.250510290381</v>
      </c>
      <c r="D24" s="236">
        <f>IFERROR(G24*IF(AND(C24&lt;0,OR(_xlfn.SINGLE(Shape_Annually)="No",AND(_xlfn.SINGLE(Shape_Annually)="Yes",_xlfn.SINGLE(Shape_Start)&gt;YEAR(B24)))),'MWH-Split'!T17,'MWH-Split'!S17)*'MWH-Split'!U17,"")</f>
        <v>20769.182375173124</v>
      </c>
      <c r="E24" s="237">
        <f>IFERROR(H24*IF(AND(C24&lt;0,OR(_xlfn.SINGLE(Shape_Annually)="No",AND(_xlfn.SINGLE(Shape_Annually)="Yes",_xlfn.SINGLE(Shape_Start)&gt;YEAR(B24)))),'MWH-Split'!S17,'MWH-Split'!T17)*'MWH-Split'!U17,"")</f>
        <v>3648.9455140098785</v>
      </c>
      <c r="F24" s="236">
        <f>IFERROR('[1]Table 5'!F24*P24,"")</f>
        <v>918.5256083999999</v>
      </c>
      <c r="G24" s="236">
        <f>IF('MWH-Split'!N17&lt;&gt;0,'MWH-Split'!N17*P24,"")</f>
        <v>784.96065350088691</v>
      </c>
      <c r="H24" s="237">
        <f>IF('MWH-Split'!O17&lt;&gt;0,'MWH-Split'!O17*P24,"")</f>
        <v>133.56495489911299</v>
      </c>
      <c r="I24" s="238">
        <f t="shared" si="8"/>
        <v>26.58</v>
      </c>
      <c r="J24" s="238">
        <f t="shared" si="14"/>
        <v>26.46</v>
      </c>
      <c r="K24" s="239">
        <f t="shared" si="15"/>
        <v>27.32</v>
      </c>
      <c r="M24" s="240">
        <f t="shared" si="11"/>
        <v>2025</v>
      </c>
      <c r="N24" s="241">
        <f t="shared" si="12"/>
        <v>45992</v>
      </c>
      <c r="P24" s="242">
        <v>1</v>
      </c>
      <c r="Q24" s="276" t="str">
        <f t="shared" si="13"/>
        <v>Winter</v>
      </c>
      <c r="R24" s="274">
        <f t="shared" si="16"/>
        <v>2029</v>
      </c>
      <c r="S24" s="275">
        <f>IFERROR(SUMIFS(SourceEnergy!$D$13:$D$331,SourceEnergy!$Q$13:$Q$331,S$12,$M$13:$M$331,$R24)/SUMIFS(SourceEnergy!$G$13:$G$331,SourceEnergy!$Q$13:$Q$331,S$12,$M$13:$M$331,$R24),0)</f>
        <v>26.093258497943836</v>
      </c>
      <c r="T24" s="275">
        <f>IFERROR(SUMIFS(SourceEnergy!$D$13:$D$331,SourceEnergy!$Q$13:$Q$331,T$12,$M$13:$M$331,$R24)/SUMIFS(SourceEnergy!$G$13:$G$331,SourceEnergy!$Q$13:$Q$331,T$12,$M$13:$M$331,$R24),0)</f>
        <v>35.054019220038327</v>
      </c>
      <c r="U24" s="275">
        <f>IFERROR(SUMIFS(SourceEnergy!$E$13:$E$331,SourceEnergy!$Q$13:$Q$331,U$12,$M$13:$M$331,$R24)/SUMIFS(SourceEnergy!$H$13:$H$331,SourceEnergy!$Q$13:$Q$331,U$12,$M$13:$M$331,$R24),0)</f>
        <v>28.744172191654069</v>
      </c>
      <c r="V24" s="275">
        <f>IFERROR(SUMIFS(SourceEnergy!$E$13:$E$331,SourceEnergy!$Q$13:$Q$331,V$12,$M$13:$M$331,$R24)/SUMIFS(SourceEnergy!$H$13:$H$331,SourceEnergy!$Q$13:$Q$331,V$12,$M$13:$M$331,$R24),0)</f>
        <v>34.853861076479937</v>
      </c>
    </row>
    <row r="25" spans="2:22" x14ac:dyDescent="0.35">
      <c r="B25" s="243">
        <f t="shared" si="10"/>
        <v>46023</v>
      </c>
      <c r="C25" s="244">
        <f>'[1]Table 5'!E25*P25</f>
        <v>15767.015860968968</v>
      </c>
      <c r="D25" s="245">
        <f>IFERROR(G25*IF(AND(C25&lt;0,OR(_xlfn.SINGLE(Shape_Annually)="No",AND(_xlfn.SINGLE(Shape_Annually)="Yes",_xlfn.SINGLE(Shape_Start)&gt;YEAR(B25)))),'MWH-Split'!T18,'MWH-Split'!S18)*'MWH-Split'!U18,"")</f>
        <v>18925.067921680773</v>
      </c>
      <c r="E25" s="246">
        <f>IFERROR(H25*IF(AND(C25&lt;0,OR(_xlfn.SINGLE(Shape_Annually)="No",AND(_xlfn.SINGLE(Shape_Annually)="Yes",_xlfn.SINGLE(Shape_Start)&gt;YEAR(B25)))),'MWH-Split'!S18,'MWH-Split'!T18)*'MWH-Split'!U18,"")</f>
        <v>4986.0951639202412</v>
      </c>
      <c r="F25" s="245">
        <f>'[1]Table 5'!F25*P25</f>
        <v>990.97357848000013</v>
      </c>
      <c r="G25" s="245">
        <f>IF('MWH-Split'!N18&lt;&gt;0,'MWH-Split'!N18*P25,"")</f>
        <v>790.30366729882712</v>
      </c>
      <c r="H25" s="246">
        <f>IF('MWH-Split'!O18&lt;&gt;0,'MWH-Split'!O18*P25,"")</f>
        <v>200.66991118117301</v>
      </c>
      <c r="I25" s="247">
        <f t="shared" si="8"/>
        <v>24.13</v>
      </c>
      <c r="J25" s="247">
        <f>ROUND(IF(ISNUMBER(G25),D25/G25,""),2)</f>
        <v>23.95</v>
      </c>
      <c r="K25" s="248">
        <f>ROUND(IF(ISNUMBER(H25),E25/H25,""),2)</f>
        <v>24.85</v>
      </c>
      <c r="M25" s="229">
        <f t="shared" si="11"/>
        <v>2026</v>
      </c>
      <c r="N25" s="230">
        <f>IF(ISNUMBER(F25),IF(F25&lt;&gt;0,B25,""),"")</f>
        <v>46023</v>
      </c>
      <c r="P25" s="249">
        <f>IF('Monthly Levelized'!$K$5+'Monthly Levelized'!$L$5&lt;&gt;0,IFERROR(VLOOKUP(B25,'Monthly Levelized'!$G$5:$I$25,3,FALSE),P24),1)</f>
        <v>1</v>
      </c>
      <c r="Q25" s="276" t="str">
        <f t="shared" si="13"/>
        <v>Winter</v>
      </c>
      <c r="R25" s="274">
        <f t="shared" si="16"/>
        <v>2030</v>
      </c>
      <c r="S25" s="275">
        <f>IFERROR(SUMIFS(SourceEnergy!$D$13:$D$331,SourceEnergy!$Q$13:$Q$331,S$12,$M$13:$M$331,$R25)/SUMIFS(SourceEnergy!$G$13:$G$331,SourceEnergy!$Q$13:$Q$331,S$12,$M$13:$M$331,$R25),0)</f>
        <v>24.182235439994454</v>
      </c>
      <c r="T25" s="275">
        <f>IFERROR(SUMIFS(SourceEnergy!$D$13:$D$331,SourceEnergy!$Q$13:$Q$331,T$12,$M$13:$M$331,$R25)/SUMIFS(SourceEnergy!$G$13:$G$331,SourceEnergy!$Q$13:$Q$331,T$12,$M$13:$M$331,$R25),0)</f>
        <v>27.327047389839922</v>
      </c>
      <c r="U25" s="275">
        <f>IFERROR(SUMIFS(SourceEnergy!$E$13:$E$331,SourceEnergy!$Q$13:$Q$331,U$12,$M$13:$M$331,$R25)/SUMIFS(SourceEnergy!$H$13:$H$331,SourceEnergy!$Q$13:$Q$331,U$12,$M$13:$M$331,$R25),0)</f>
        <v>25.175945605857741</v>
      </c>
      <c r="V25" s="275">
        <f>IFERROR(SUMIFS(SourceEnergy!$E$13:$E$331,SourceEnergy!$Q$13:$Q$331,V$12,$M$13:$M$331,$R25)/SUMIFS(SourceEnergy!$H$13:$H$331,SourceEnergy!$Q$13:$Q$331,V$12,$M$13:$M$331,$R25),0)</f>
        <v>26.982489777449857</v>
      </c>
    </row>
    <row r="26" spans="2:22" x14ac:dyDescent="0.35">
      <c r="B26" s="230">
        <f t="shared" si="10"/>
        <v>46054</v>
      </c>
      <c r="C26" s="225">
        <f>'[1]Table 5'!E26*P26</f>
        <v>28296.285132542835</v>
      </c>
      <c r="D26" s="192">
        <f>IFERROR(G26*IF(AND(C26&lt;0,OR(_xlfn.SINGLE(Shape_Annually)="No",AND(_xlfn.SINGLE(Shape_Annually)="Yes",_xlfn.SINGLE(Shape_Start)&gt;YEAR(B26)))),'MWH-Split'!T19,'MWH-Split'!S19)*'MWH-Split'!U19,"")</f>
        <v>22544.376929440576</v>
      </c>
      <c r="E26" s="226">
        <f>IFERROR(H26*IF(AND(C26&lt;0,OR(_xlfn.SINGLE(Shape_Annually)="No",AND(_xlfn.SINGLE(Shape_Annually)="Yes",_xlfn.SINGLE(Shape_Start)&gt;YEAR(B26)))),'MWH-Split'!S19,'MWH-Split'!T19)*'MWH-Split'!U19,"")</f>
        <v>5341.9005055683992</v>
      </c>
      <c r="F26" s="192">
        <f>'[1]Table 5'!F26*P26</f>
        <v>1612.2736339400003</v>
      </c>
      <c r="G26" s="192">
        <f>IF('MWH-Split'!N19&lt;&gt;0,'MWH-Split'!N19*P26,"")</f>
        <v>1363.2766896898854</v>
      </c>
      <c r="H26" s="226">
        <f>IF('MWH-Split'!O19&lt;&gt;0,'MWH-Split'!O19*P26,"")</f>
        <v>248.99694425011489</v>
      </c>
      <c r="I26" s="227">
        <f t="shared" si="8"/>
        <v>17.3</v>
      </c>
      <c r="J26" s="227">
        <f t="shared" ref="J26:J89" si="20">ROUND(IF(ISNUMBER(G26),D26/G26,""),2)</f>
        <v>16.54</v>
      </c>
      <c r="K26" s="228">
        <f t="shared" ref="K26:K89" si="21">ROUND(IF(ISNUMBER(H26),E26/H26,""),2)</f>
        <v>21.45</v>
      </c>
      <c r="M26" s="233">
        <f t="shared" si="11"/>
        <v>2026</v>
      </c>
      <c r="N26" s="230">
        <f t="shared" ref="N26:N89" si="22">IF(ISNUMBER(F26),IF(F26&lt;&gt;0,B26,""),"")</f>
        <v>46054</v>
      </c>
      <c r="P26" s="231">
        <f>IF('Monthly Levelized'!$K$5+'Monthly Levelized'!$L$5&lt;&gt;0,IFERROR(VLOOKUP(B26,'Monthly Levelized'!$G$5:$I$25,3,FALSE),P25),1)</f>
        <v>1</v>
      </c>
      <c r="Q26" s="276" t="str">
        <f t="shared" si="13"/>
        <v>Winter</v>
      </c>
      <c r="R26" s="274">
        <f t="shared" si="16"/>
        <v>2031</v>
      </c>
      <c r="S26" s="275">
        <f>IFERROR(SUMIFS(SourceEnergy!$D$13:$D$331,SourceEnergy!$Q$13:$Q$331,S$12,$M$13:$M$331,$R26)/SUMIFS(SourceEnergy!$G$13:$G$331,SourceEnergy!$Q$13:$Q$331,S$12,$M$13:$M$331,$R26),0)</f>
        <v>22.8096928369159</v>
      </c>
      <c r="T26" s="275">
        <f>IFERROR(SUMIFS(SourceEnergy!$D$13:$D$331,SourceEnergy!$Q$13:$Q$331,T$12,$M$13:$M$331,$R26)/SUMIFS(SourceEnergy!$G$13:$G$331,SourceEnergy!$Q$13:$Q$331,T$12,$M$13:$M$331,$R26),0)</f>
        <v>26.027046589725547</v>
      </c>
      <c r="U26" s="275">
        <f>IFERROR(SUMIFS(SourceEnergy!$E$13:$E$331,SourceEnergy!$Q$13:$Q$331,U$12,$M$13:$M$331,$R26)/SUMIFS(SourceEnergy!$H$13:$H$331,SourceEnergy!$Q$13:$Q$331,U$12,$M$13:$M$331,$R26),0)</f>
        <v>24.033952320138432</v>
      </c>
      <c r="V26" s="275">
        <f>IFERROR(SUMIFS(SourceEnergy!$E$13:$E$331,SourceEnergy!$Q$13:$Q$331,V$12,$M$13:$M$331,$R26)/SUMIFS(SourceEnergy!$H$13:$H$331,SourceEnergy!$Q$13:$Q$331,V$12,$M$13:$M$331,$R26),0)</f>
        <v>25.41269286822347</v>
      </c>
    </row>
    <row r="27" spans="2:22" x14ac:dyDescent="0.35">
      <c r="B27" s="230">
        <f t="shared" si="10"/>
        <v>46082</v>
      </c>
      <c r="C27" s="225">
        <f>'[1]Table 5'!E27*P27</f>
        <v>10954.853124407236</v>
      </c>
      <c r="D27" s="192">
        <f>IFERROR(G27*IF(AND(C27&lt;0,OR(_xlfn.SINGLE(Shape_Annually)="No",AND(_xlfn.SINGLE(Shape_Annually)="Yes",_xlfn.SINGLE(Shape_Start)&gt;YEAR(B27)))),'MWH-Split'!T20,'MWH-Split'!S20)*'MWH-Split'!U20,"")</f>
        <v>13637.807543104789</v>
      </c>
      <c r="E27" s="226">
        <f>IFERROR(H27*IF(AND(C27&lt;0,OR(_xlfn.SINGLE(Shape_Annually)="No",AND(_xlfn.SINGLE(Shape_Annually)="Yes",_xlfn.SINGLE(Shape_Start)&gt;YEAR(B27)))),'MWH-Split'!S20,'MWH-Split'!T20)*'MWH-Split'!U20,"")</f>
        <v>5364.1723643177584</v>
      </c>
      <c r="F27" s="192">
        <f>'[1]Table 5'!F27*P27</f>
        <v>1875.3030683899999</v>
      </c>
      <c r="G27" s="192">
        <f>IF('MWH-Split'!N20&lt;&gt;0,'MWH-Split'!N20*P27,"")</f>
        <v>1530.1985518946046</v>
      </c>
      <c r="H27" s="226">
        <f>IF('MWH-Split'!O20&lt;&gt;0,'MWH-Split'!O20*P27,"")</f>
        <v>345.10451649539527</v>
      </c>
      <c r="I27" s="227">
        <f t="shared" si="8"/>
        <v>10.130000000000001</v>
      </c>
      <c r="J27" s="227">
        <f t="shared" si="20"/>
        <v>8.91</v>
      </c>
      <c r="K27" s="228">
        <f t="shared" si="21"/>
        <v>15.54</v>
      </c>
      <c r="M27" s="233">
        <f t="shared" si="11"/>
        <v>2026</v>
      </c>
      <c r="N27" s="230">
        <f t="shared" si="22"/>
        <v>46082</v>
      </c>
      <c r="P27" s="231">
        <f>IF('Monthly Levelized'!$K$5+'Monthly Levelized'!$L$5&lt;&gt;0,IFERROR(VLOOKUP(B27,'Monthly Levelized'!$G$5:$I$25,3,FALSE),P26),1)</f>
        <v>1</v>
      </c>
      <c r="Q27" s="276" t="str">
        <f t="shared" si="13"/>
        <v>Winter</v>
      </c>
      <c r="R27" s="274">
        <f t="shared" si="16"/>
        <v>2032</v>
      </c>
      <c r="S27" s="275">
        <f>IFERROR(SUMIFS(SourceEnergy!$D$13:$D$331,SourceEnergy!$Q$13:$Q$331,S$12,$M$13:$M$331,$R27)/SUMIFS(SourceEnergy!$G$13:$G$331,SourceEnergy!$Q$13:$Q$331,S$12,$M$13:$M$331,$R27),0)</f>
        <v>26.104855892280661</v>
      </c>
      <c r="T27" s="275">
        <f>IFERROR(SUMIFS(SourceEnergy!$D$13:$D$331,SourceEnergy!$Q$13:$Q$331,T$12,$M$13:$M$331,$R27)/SUMIFS(SourceEnergy!$G$13:$G$331,SourceEnergy!$Q$13:$Q$331,T$12,$M$13:$M$331,$R27),0)</f>
        <v>30.755056467930896</v>
      </c>
      <c r="U27" s="275">
        <f>IFERROR(SUMIFS(SourceEnergy!$E$13:$E$331,SourceEnergy!$Q$13:$Q$331,U$12,$M$13:$M$331,$R27)/SUMIFS(SourceEnergy!$H$13:$H$331,SourceEnergy!$Q$13:$Q$331,U$12,$M$13:$M$331,$R27),0)</f>
        <v>28.376933120481265</v>
      </c>
      <c r="V27" s="275">
        <f>IFERROR(SUMIFS(SourceEnergy!$E$13:$E$331,SourceEnergy!$Q$13:$Q$331,V$12,$M$13:$M$331,$R27)/SUMIFS(SourceEnergy!$H$13:$H$331,SourceEnergy!$Q$13:$Q$331,V$12,$M$13:$M$331,$R27),0)</f>
        <v>30.860225983928238</v>
      </c>
    </row>
    <row r="28" spans="2:22" x14ac:dyDescent="0.35">
      <c r="B28" s="230">
        <f t="shared" si="10"/>
        <v>46113</v>
      </c>
      <c r="C28" s="225">
        <f>'[1]Table 5'!E28*P28</f>
        <v>-7168.593673457508</v>
      </c>
      <c r="D28" s="192">
        <f>IFERROR(G28*IF(AND(C28&lt;0,OR(_xlfn.SINGLE(Shape_Annually)="No",AND(_xlfn.SINGLE(Shape_Annually)="Yes",_xlfn.SINGLE(Shape_Start)&gt;YEAR(B28)))),'MWH-Split'!T21,'MWH-Split'!S21)*'MWH-Split'!U21,"")</f>
        <v>16523.341457161947</v>
      </c>
      <c r="E28" s="226">
        <f>IFERROR(H28*IF(AND(C28&lt;0,OR(_xlfn.SINGLE(Shape_Annually)="No",AND(_xlfn.SINGLE(Shape_Annually)="Yes",_xlfn.SINGLE(Shape_Start)&gt;YEAR(B28)))),'MWH-Split'!S21,'MWH-Split'!T21)*'MWH-Split'!U21,"")</f>
        <v>3405.8417186897123</v>
      </c>
      <c r="F28" s="192">
        <f>'[1]Table 5'!F28*P28</f>
        <v>2445.8993738999993</v>
      </c>
      <c r="G28" s="192">
        <f>IF('MWH-Split'!N21&lt;&gt;0,'MWH-Split'!N21*P28,"")</f>
        <v>2181.7511323523795</v>
      </c>
      <c r="H28" s="226">
        <f>IF('MWH-Split'!O21&lt;&gt;0,'MWH-Split'!O21*P28,"")</f>
        <v>264.14824154761982</v>
      </c>
      <c r="I28" s="227">
        <f t="shared" si="8"/>
        <v>8.15</v>
      </c>
      <c r="J28" s="227">
        <f t="shared" si="20"/>
        <v>7.57</v>
      </c>
      <c r="K28" s="228">
        <f t="shared" si="21"/>
        <v>12.89</v>
      </c>
      <c r="M28" s="233">
        <f t="shared" si="11"/>
        <v>2026</v>
      </c>
      <c r="N28" s="230">
        <f t="shared" si="22"/>
        <v>46113</v>
      </c>
      <c r="P28" s="231">
        <f>IF('Monthly Levelized'!$K$5+'Monthly Levelized'!$L$5&lt;&gt;0,IFERROR(VLOOKUP(B28,'Monthly Levelized'!$G$5:$I$25,3,FALSE),P27),1)</f>
        <v>1</v>
      </c>
      <c r="Q28" s="276" t="str">
        <f t="shared" si="13"/>
        <v>Winter</v>
      </c>
      <c r="R28" s="274">
        <f t="shared" si="16"/>
        <v>2033</v>
      </c>
      <c r="S28" s="275">
        <f>IFERROR(SUMIFS(SourceEnergy!$D$13:$D$331,SourceEnergy!$Q$13:$Q$331,S$12,$M$13:$M$331,$R28)/SUMIFS(SourceEnergy!$G$13:$G$331,SourceEnergy!$Q$13:$Q$331,S$12,$M$13:$M$331,$R28),0)</f>
        <v>25.297423848637902</v>
      </c>
      <c r="T28" s="275">
        <f>IFERROR(SUMIFS(SourceEnergy!$D$13:$D$331,SourceEnergy!$Q$13:$Q$331,T$12,$M$13:$M$331,$R28)/SUMIFS(SourceEnergy!$G$13:$G$331,SourceEnergy!$Q$13:$Q$331,T$12,$M$13:$M$331,$R28),0)</f>
        <v>29.561178201405607</v>
      </c>
      <c r="U28" s="275">
        <f>IFERROR(SUMIFS(SourceEnergy!$E$13:$E$331,SourceEnergy!$Q$13:$Q$331,U$12,$M$13:$M$331,$R28)/SUMIFS(SourceEnergy!$H$13:$H$331,SourceEnergy!$Q$13:$Q$331,U$12,$M$13:$M$331,$R28),0)</f>
        <v>28.697327907952488</v>
      </c>
      <c r="V28" s="275">
        <f>IFERROR(SUMIFS(SourceEnergy!$E$13:$E$331,SourceEnergy!$Q$13:$Q$331,V$12,$M$13:$M$331,$R28)/SUMIFS(SourceEnergy!$H$13:$H$331,SourceEnergy!$Q$13:$Q$331,V$12,$M$13:$M$331,$R28),0)</f>
        <v>30.96333863234829</v>
      </c>
    </row>
    <row r="29" spans="2:22" x14ac:dyDescent="0.35">
      <c r="B29" s="230">
        <f t="shared" si="10"/>
        <v>46143</v>
      </c>
      <c r="C29" s="225">
        <f>'[1]Table 5'!E29*P29</f>
        <v>17386.240232022828</v>
      </c>
      <c r="D29" s="192">
        <f>IFERROR(G29*IF(AND(C29&lt;0,OR(_xlfn.SINGLE(Shape_Annually)="No",AND(_xlfn.SINGLE(Shape_Annually)="Yes",_xlfn.SINGLE(Shape_Start)&gt;YEAR(B29)))),'MWH-Split'!T22,'MWH-Split'!S22)*'MWH-Split'!U22,"")</f>
        <v>17698.588248748572</v>
      </c>
      <c r="E29" s="226">
        <f>IFERROR(H29*IF(AND(C29&lt;0,OR(_xlfn.SINGLE(Shape_Annually)="No",AND(_xlfn.SINGLE(Shape_Annually)="Yes",_xlfn.SINGLE(Shape_Start)&gt;YEAR(B29)))),'MWH-Split'!S22,'MWH-Split'!T22)*'MWH-Split'!U22,"")</f>
        <v>7711.7207319569898</v>
      </c>
      <c r="F29" s="192">
        <f>'[1]Table 5'!F29*P29</f>
        <v>2906.5945530900003</v>
      </c>
      <c r="G29" s="192">
        <f>IF('MWH-Split'!N22&lt;&gt;0,'MWH-Split'!N22*P29,"")</f>
        <v>2262.9653471456022</v>
      </c>
      <c r="H29" s="226">
        <f>IF('MWH-Split'!O22&lt;&gt;0,'MWH-Split'!O22*P29,"")</f>
        <v>643.62920594439811</v>
      </c>
      <c r="I29" s="227">
        <f t="shared" si="8"/>
        <v>8.74</v>
      </c>
      <c r="J29" s="227">
        <f t="shared" si="20"/>
        <v>7.82</v>
      </c>
      <c r="K29" s="228">
        <f t="shared" si="21"/>
        <v>11.98</v>
      </c>
      <c r="M29" s="233">
        <f t="shared" si="11"/>
        <v>2026</v>
      </c>
      <c r="N29" s="230">
        <f t="shared" si="22"/>
        <v>46143</v>
      </c>
      <c r="P29" s="231">
        <f>IF('Monthly Levelized'!$K$5+'Monthly Levelized'!$L$5&lt;&gt;0,IFERROR(VLOOKUP(B29,'Monthly Levelized'!$G$5:$I$25,3,FALSE),P28),1)</f>
        <v>1</v>
      </c>
      <c r="Q29" s="276" t="str">
        <f t="shared" si="13"/>
        <v>Winter</v>
      </c>
      <c r="R29" s="274">
        <f t="shared" si="16"/>
        <v>2034</v>
      </c>
      <c r="S29" s="275">
        <f>IFERROR(SUMIFS(SourceEnergy!$D$13:$D$331,SourceEnergy!$Q$13:$Q$331,S$12,$M$13:$M$331,$R29)/SUMIFS(SourceEnergy!$G$13:$G$331,SourceEnergy!$Q$13:$Q$331,S$12,$M$13:$M$331,$R29),0)</f>
        <v>26.518058698301974</v>
      </c>
      <c r="T29" s="275">
        <f>IFERROR(SUMIFS(SourceEnergy!$D$13:$D$331,SourceEnergy!$Q$13:$Q$331,T$12,$M$13:$M$331,$R29)/SUMIFS(SourceEnergy!$G$13:$G$331,SourceEnergy!$Q$13:$Q$331,T$12,$M$13:$M$331,$R29),0)</f>
        <v>30.676101358581157</v>
      </c>
      <c r="U29" s="275">
        <f>IFERROR(SUMIFS(SourceEnergy!$E$13:$E$331,SourceEnergy!$Q$13:$Q$331,U$12,$M$13:$M$331,$R29)/SUMIFS(SourceEnergy!$H$13:$H$331,SourceEnergy!$Q$13:$Q$331,U$12,$M$13:$M$331,$R29),0)</f>
        <v>30.735086008164014</v>
      </c>
      <c r="V29" s="275">
        <f>IFERROR(SUMIFS(SourceEnergy!$E$13:$E$331,SourceEnergy!$Q$13:$Q$331,V$12,$M$13:$M$331,$R29)/SUMIFS(SourceEnergy!$H$13:$H$331,SourceEnergy!$Q$13:$Q$331,V$12,$M$13:$M$331,$R29),0)</f>
        <v>33.253337796070085</v>
      </c>
    </row>
    <row r="30" spans="2:22" x14ac:dyDescent="0.35">
      <c r="B30" s="230">
        <f t="shared" si="10"/>
        <v>46174</v>
      </c>
      <c r="C30" s="225">
        <f>'[1]Table 5'!E30*P30</f>
        <v>72164.503050902567</v>
      </c>
      <c r="D30" s="192">
        <f>IFERROR(G30*IF(AND(C30&lt;0,OR(_xlfn.SINGLE(Shape_Annually)="No",AND(_xlfn.SINGLE(Shape_Annually)="Yes",_xlfn.SINGLE(Shape_Start)&gt;YEAR(B30)))),'MWH-Split'!T23,'MWH-Split'!S23)*'MWH-Split'!U23,"")</f>
        <v>44475.600611620539</v>
      </c>
      <c r="E30" s="226">
        <f>IFERROR(H30*IF(AND(C30&lt;0,OR(_xlfn.SINGLE(Shape_Annually)="No",AND(_xlfn.SINGLE(Shape_Annually)="Yes",_xlfn.SINGLE(Shape_Start)&gt;YEAR(B30)))),'MWH-Split'!S23,'MWH-Split'!T23)*'MWH-Split'!U23,"")</f>
        <v>7332.0484842426931</v>
      </c>
      <c r="F30" s="192">
        <f>'[1]Table 5'!F30*P30</f>
        <v>3462.4431192699994</v>
      </c>
      <c r="G30" s="192">
        <f>IF('MWH-Split'!N23&lt;&gt;0,'MWH-Split'!N23*P30,"")</f>
        <v>2964.6957987226078</v>
      </c>
      <c r="H30" s="226">
        <f>IF('MWH-Split'!O23&lt;&gt;0,'MWH-Split'!O23*P30,"")</f>
        <v>497.74732054739161</v>
      </c>
      <c r="I30" s="227">
        <f t="shared" si="8"/>
        <v>14.96</v>
      </c>
      <c r="J30" s="227">
        <f t="shared" si="20"/>
        <v>15</v>
      </c>
      <c r="K30" s="228">
        <f t="shared" si="21"/>
        <v>14.73</v>
      </c>
      <c r="M30" s="233">
        <f t="shared" si="11"/>
        <v>2026</v>
      </c>
      <c r="N30" s="230">
        <f t="shared" si="22"/>
        <v>46174</v>
      </c>
      <c r="P30" s="231">
        <f>IF('Monthly Levelized'!$K$5+'Monthly Levelized'!$L$5&lt;&gt;0,IFERROR(VLOOKUP(B30,'Monthly Levelized'!$G$5:$I$25,3,FALSE),P29),1)</f>
        <v>1</v>
      </c>
      <c r="Q30" s="276" t="str">
        <f t="shared" si="13"/>
        <v>Summer</v>
      </c>
      <c r="R30" s="274">
        <f t="shared" si="16"/>
        <v>2035</v>
      </c>
      <c r="S30" s="275">
        <f>IFERROR(SUMIFS(SourceEnergy!$D$13:$D$331,SourceEnergy!$Q$13:$Q$331,S$12,$M$13:$M$331,$R30)/SUMIFS(SourceEnergy!$G$13:$G$331,SourceEnergy!$Q$13:$Q$331,S$12,$M$13:$M$331,$R30),0)</f>
        <v>24.427637385198185</v>
      </c>
      <c r="T30" s="275">
        <f>IFERROR(SUMIFS(SourceEnergy!$D$13:$D$331,SourceEnergy!$Q$13:$Q$331,T$12,$M$13:$M$331,$R30)/SUMIFS(SourceEnergy!$G$13:$G$331,SourceEnergy!$Q$13:$Q$331,T$12,$M$13:$M$331,$R30),0)</f>
        <v>27.177087256884754</v>
      </c>
      <c r="U30" s="275">
        <f>IFERROR(SUMIFS(SourceEnergy!$E$13:$E$331,SourceEnergy!$Q$13:$Q$331,U$12,$M$13:$M$331,$R30)/SUMIFS(SourceEnergy!$H$13:$H$331,SourceEnergy!$Q$13:$Q$331,U$12,$M$13:$M$331,$R30),0)</f>
        <v>26.724958768092481</v>
      </c>
      <c r="V30" s="275">
        <f>IFERROR(SUMIFS(SourceEnergy!$E$13:$E$331,SourceEnergy!$Q$13:$Q$331,V$12,$M$13:$M$331,$R30)/SUMIFS(SourceEnergy!$H$13:$H$331,SourceEnergy!$Q$13:$Q$331,V$12,$M$13:$M$331,$R30),0)</f>
        <v>30.778951092928306</v>
      </c>
    </row>
    <row r="31" spans="2:22" x14ac:dyDescent="0.35">
      <c r="B31" s="230">
        <f t="shared" si="10"/>
        <v>46204</v>
      </c>
      <c r="C31" s="225">
        <f>'[1]Table 5'!E31*P31</f>
        <v>112148.62685273692</v>
      </c>
      <c r="D31" s="192">
        <f>IFERROR(G31*IF(AND(C31&lt;0,OR(_xlfn.SINGLE(Shape_Annually)="No",AND(_xlfn.SINGLE(Shape_Annually)="Yes",_xlfn.SINGLE(Shape_Start)&gt;YEAR(B31)))),'MWH-Split'!T24,'MWH-Split'!S24)*'MWH-Split'!U24,"")</f>
        <v>92553.73652360811</v>
      </c>
      <c r="E31" s="226">
        <f>IFERROR(H31*IF(AND(C31&lt;0,OR(_xlfn.SINGLE(Shape_Annually)="No",AND(_xlfn.SINGLE(Shape_Annually)="Yes",_xlfn.SINGLE(Shape_Start)&gt;YEAR(B31)))),'MWH-Split'!S24,'MWH-Split'!T24)*'MWH-Split'!U24,"")</f>
        <v>11922.177504292411</v>
      </c>
      <c r="F31" s="192">
        <f>'[1]Table 5'!F31*P31</f>
        <v>3320.9150693100005</v>
      </c>
      <c r="G31" s="192">
        <f>IF('MWH-Split'!N24&lt;&gt;0,'MWH-Split'!N24*P31,"")</f>
        <v>2788.6979027848129</v>
      </c>
      <c r="H31" s="226">
        <f>IF('MWH-Split'!O24&lt;&gt;0,'MWH-Split'!O24*P31,"")</f>
        <v>532.21716652518762</v>
      </c>
      <c r="I31" s="227">
        <f t="shared" si="8"/>
        <v>31.46</v>
      </c>
      <c r="J31" s="227">
        <f t="shared" si="20"/>
        <v>33.19</v>
      </c>
      <c r="K31" s="228">
        <f t="shared" si="21"/>
        <v>22.4</v>
      </c>
      <c r="M31" s="233">
        <f t="shared" si="11"/>
        <v>2026</v>
      </c>
      <c r="N31" s="230">
        <f t="shared" si="22"/>
        <v>46204</v>
      </c>
      <c r="P31" s="231">
        <f>IF('Monthly Levelized'!$K$5+'Monthly Levelized'!$L$5&lt;&gt;0,IFERROR(VLOOKUP(B31,'Monthly Levelized'!$G$5:$I$25,3,FALSE),P30),1)</f>
        <v>1</v>
      </c>
      <c r="Q31" s="276" t="str">
        <f t="shared" si="13"/>
        <v>Summer</v>
      </c>
      <c r="R31" s="274">
        <f t="shared" si="16"/>
        <v>2036</v>
      </c>
      <c r="S31" s="275">
        <f>IFERROR(SUMIFS(SourceEnergy!$D$13:$D$331,SourceEnergy!$Q$13:$Q$331,S$12,$M$13:$M$331,$R31)/SUMIFS(SourceEnergy!$G$13:$G$331,SourceEnergy!$Q$13:$Q$331,S$12,$M$13:$M$331,$R31),0)</f>
        <v>23.917328239423256</v>
      </c>
      <c r="T31" s="275">
        <f>IFERROR(SUMIFS(SourceEnergy!$D$13:$D$331,SourceEnergy!$Q$13:$Q$331,T$12,$M$13:$M$331,$R31)/SUMIFS(SourceEnergy!$G$13:$G$331,SourceEnergy!$Q$13:$Q$331,T$12,$M$13:$M$331,$R31),0)</f>
        <v>26.045412432397516</v>
      </c>
      <c r="U31" s="275">
        <f>IFERROR(SUMIFS(SourceEnergy!$E$13:$E$331,SourceEnergy!$Q$13:$Q$331,U$12,$M$13:$M$331,$R31)/SUMIFS(SourceEnergy!$H$13:$H$331,SourceEnergy!$Q$13:$Q$331,U$12,$M$13:$M$331,$R31),0)</f>
        <v>25.74246799049703</v>
      </c>
      <c r="V31" s="275">
        <f>IFERROR(SUMIFS(SourceEnergy!$E$13:$E$331,SourceEnergy!$Q$13:$Q$331,V$12,$M$13:$M$331,$R31)/SUMIFS(SourceEnergy!$H$13:$H$331,SourceEnergy!$Q$13:$Q$331,V$12,$M$13:$M$331,$R31),0)</f>
        <v>28.605375541618027</v>
      </c>
    </row>
    <row r="32" spans="2:22" x14ac:dyDescent="0.35">
      <c r="B32" s="230">
        <f t="shared" si="10"/>
        <v>46235</v>
      </c>
      <c r="C32" s="225">
        <f>'[1]Table 5'!E32*P32</f>
        <v>119535.73421676992</v>
      </c>
      <c r="D32" s="192">
        <f>IFERROR(G32*IF(AND(C32&lt;0,OR(_xlfn.SINGLE(Shape_Annually)="No",AND(_xlfn.SINGLE(Shape_Annually)="Yes",_xlfn.SINGLE(Shape_Start)&gt;YEAR(B32)))),'MWH-Split'!T25,'MWH-Split'!S25)*'MWH-Split'!U25,"")</f>
        <v>90355.045415228466</v>
      </c>
      <c r="E32" s="226">
        <f>IFERROR(H32*IF(AND(C32&lt;0,OR(_xlfn.SINGLE(Shape_Annually)="No",AND(_xlfn.SINGLE(Shape_Annually)="Yes",_xlfn.SINGLE(Shape_Start)&gt;YEAR(B32)))),'MWH-Split'!S25,'MWH-Split'!T25)*'MWH-Split'!U25,"")</f>
        <v>12045.73092364685</v>
      </c>
      <c r="F32" s="192">
        <f>'[1]Table 5'!F32*P32</f>
        <v>2922.91296177</v>
      </c>
      <c r="G32" s="192">
        <f>IF('MWH-Split'!N25&lt;&gt;0,'MWH-Split'!N25*P32,"")</f>
        <v>2428.9752352299788</v>
      </c>
      <c r="H32" s="226">
        <f>IF('MWH-Split'!O25&lt;&gt;0,'MWH-Split'!O25*P32,"")</f>
        <v>493.93772654002123</v>
      </c>
      <c r="I32" s="227">
        <f t="shared" si="8"/>
        <v>35.03</v>
      </c>
      <c r="J32" s="227">
        <f t="shared" si="20"/>
        <v>37.200000000000003</v>
      </c>
      <c r="K32" s="228">
        <f t="shared" si="21"/>
        <v>24.39</v>
      </c>
      <c r="M32" s="233">
        <f t="shared" si="11"/>
        <v>2026</v>
      </c>
      <c r="N32" s="230">
        <f t="shared" si="22"/>
        <v>46235</v>
      </c>
      <c r="P32" s="231">
        <f>IF('Monthly Levelized'!$K$5+'Monthly Levelized'!$L$5&lt;&gt;0,IFERROR(VLOOKUP(B32,'Monthly Levelized'!$G$5:$I$25,3,FALSE),P31),1)</f>
        <v>1</v>
      </c>
      <c r="Q32" s="276" t="str">
        <f t="shared" si="13"/>
        <v>Summer</v>
      </c>
      <c r="R32" s="274">
        <f t="shared" si="16"/>
        <v>2037</v>
      </c>
      <c r="S32" s="275">
        <f>IFERROR(SUMIFS(SourceEnergy!$D$13:$D$331,SourceEnergy!$Q$13:$Q$331,S$12,$M$13:$M$331,$R32)/SUMIFS(SourceEnergy!$G$13:$G$331,SourceEnergy!$Q$13:$Q$331,S$12,$M$13:$M$331,$R32),0)</f>
        <v>23.206443189316442</v>
      </c>
      <c r="T32" s="275">
        <f>IFERROR(SUMIFS(SourceEnergy!$D$13:$D$331,SourceEnergy!$Q$13:$Q$331,T$12,$M$13:$M$331,$R32)/SUMIFS(SourceEnergy!$G$13:$G$331,SourceEnergy!$Q$13:$Q$331,T$12,$M$13:$M$331,$R32),0)</f>
        <v>24.445462345231821</v>
      </c>
      <c r="U32" s="275">
        <f>IFERROR(SUMIFS(SourceEnergy!$E$13:$E$331,SourceEnergy!$Q$13:$Q$331,U$12,$M$13:$M$331,$R32)/SUMIFS(SourceEnergy!$H$13:$H$331,SourceEnergy!$Q$13:$Q$331,U$12,$M$13:$M$331,$R32),0)</f>
        <v>23.121111654283578</v>
      </c>
      <c r="V32" s="275">
        <f>IFERROR(SUMIFS(SourceEnergy!$E$13:$E$331,SourceEnergy!$Q$13:$Q$331,V$12,$M$13:$M$331,$R32)/SUMIFS(SourceEnergy!$H$13:$H$331,SourceEnergy!$Q$13:$Q$331,V$12,$M$13:$M$331,$R32),0)</f>
        <v>26.554429989800152</v>
      </c>
    </row>
    <row r="33" spans="2:22" x14ac:dyDescent="0.35">
      <c r="B33" s="230">
        <f t="shared" si="10"/>
        <v>46266</v>
      </c>
      <c r="C33" s="225">
        <f>'[1]Table 5'!E33*P33</f>
        <v>67489.788954393589</v>
      </c>
      <c r="D33" s="192">
        <f>IFERROR(G33*IF(AND(C33&lt;0,OR(_xlfn.SINGLE(Shape_Annually)="No",AND(_xlfn.SINGLE(Shape_Annually)="Yes",_xlfn.SINGLE(Shape_Start)&gt;YEAR(B33)))),'MWH-Split'!T26,'MWH-Split'!S26)*'MWH-Split'!U26,"")</f>
        <v>55605.006249216152</v>
      </c>
      <c r="E33" s="226">
        <f>IFERROR(H33*IF(AND(C33&lt;0,OR(_xlfn.SINGLE(Shape_Annually)="No",AND(_xlfn.SINGLE(Shape_Annually)="Yes",_xlfn.SINGLE(Shape_Start)&gt;YEAR(B33)))),'MWH-Split'!S26,'MWH-Split'!T26)*'MWH-Split'!U26,"")</f>
        <v>10765.964432084391</v>
      </c>
      <c r="F33" s="192">
        <f>'[1]Table 5'!F33*P33</f>
        <v>2544.6203898200001</v>
      </c>
      <c r="G33" s="192">
        <f>IF('MWH-Split'!N26&lt;&gt;0,'MWH-Split'!N26*P33,"")</f>
        <v>2061.1452130008697</v>
      </c>
      <c r="H33" s="226">
        <f>IF('MWH-Split'!O26&lt;&gt;0,'MWH-Split'!O26*P33,"")</f>
        <v>483.47517681913041</v>
      </c>
      <c r="I33" s="227">
        <f t="shared" si="8"/>
        <v>26.08</v>
      </c>
      <c r="J33" s="227">
        <f t="shared" si="20"/>
        <v>26.98</v>
      </c>
      <c r="K33" s="228">
        <f t="shared" si="21"/>
        <v>22.27</v>
      </c>
      <c r="M33" s="233">
        <f t="shared" si="11"/>
        <v>2026</v>
      </c>
      <c r="N33" s="230">
        <f t="shared" si="22"/>
        <v>46266</v>
      </c>
      <c r="P33" s="231">
        <f>IF('Monthly Levelized'!$K$5+'Monthly Levelized'!$L$5&lt;&gt;0,IFERROR(VLOOKUP(B33,'Monthly Levelized'!$G$5:$I$25,3,FALSE),P32),1)</f>
        <v>1</v>
      </c>
      <c r="Q33" s="276" t="str">
        <f t="shared" si="13"/>
        <v>Summer</v>
      </c>
      <c r="R33" s="274">
        <f t="shared" si="16"/>
        <v>2038</v>
      </c>
      <c r="S33" s="275">
        <f>IFERROR(SUMIFS(SourceEnergy!$D$13:$D$331,SourceEnergy!$Q$13:$Q$331,S$12,$M$13:$M$331,$R33)/SUMIFS(SourceEnergy!$G$13:$G$331,SourceEnergy!$Q$13:$Q$331,S$12,$M$13:$M$331,$R33),0)</f>
        <v>17.448250139141869</v>
      </c>
      <c r="T33" s="275">
        <f>IFERROR(SUMIFS(SourceEnergy!$D$13:$D$331,SourceEnergy!$Q$13:$Q$331,T$12,$M$13:$M$331,$R33)/SUMIFS(SourceEnergy!$G$13:$G$331,SourceEnergy!$Q$13:$Q$331,T$12,$M$13:$M$331,$R33),0)</f>
        <v>18.413349528687029</v>
      </c>
      <c r="U33" s="275">
        <f>IFERROR(SUMIFS(SourceEnergy!$E$13:$E$331,SourceEnergy!$Q$13:$Q$331,U$12,$M$13:$M$331,$R33)/SUMIFS(SourceEnergy!$H$13:$H$331,SourceEnergy!$Q$13:$Q$331,U$12,$M$13:$M$331,$R33),0)</f>
        <v>17.314879968188624</v>
      </c>
      <c r="V33" s="275">
        <f>IFERROR(SUMIFS(SourceEnergy!$E$13:$E$331,SourceEnergy!$Q$13:$Q$331,V$12,$M$13:$M$331,$R33)/SUMIFS(SourceEnergy!$H$13:$H$331,SourceEnergy!$Q$13:$Q$331,V$12,$M$13:$M$331,$R33),0)</f>
        <v>18.441438312633299</v>
      </c>
    </row>
    <row r="34" spans="2:22" x14ac:dyDescent="0.35">
      <c r="B34" s="230">
        <f t="shared" si="10"/>
        <v>46296</v>
      </c>
      <c r="C34" s="225">
        <f>'[1]Table 5'!E34*P34</f>
        <v>12758.522789083145</v>
      </c>
      <c r="D34" s="192">
        <f>IFERROR(G34*IF(AND(C34&lt;0,OR(_xlfn.SINGLE(Shape_Annually)="No",AND(_xlfn.SINGLE(Shape_Annually)="Yes",_xlfn.SINGLE(Shape_Start)&gt;YEAR(B34)))),'MWH-Split'!T27,'MWH-Split'!S27)*'MWH-Split'!U27,"")</f>
        <v>21024.20536753003</v>
      </c>
      <c r="E34" s="226">
        <f>IFERROR(H34*IF(AND(C34&lt;0,OR(_xlfn.SINGLE(Shape_Annually)="No",AND(_xlfn.SINGLE(Shape_Annually)="Yes",_xlfn.SINGLE(Shape_Start)&gt;YEAR(B34)))),'MWH-Split'!S27,'MWH-Split'!T27)*'MWH-Split'!U27,"")</f>
        <v>4111.4316801794575</v>
      </c>
      <c r="F34" s="192">
        <f>'[1]Table 5'!F34*P34</f>
        <v>1854.8687748799998</v>
      </c>
      <c r="G34" s="192">
        <f>IF('MWH-Split'!N27&lt;&gt;0,'MWH-Split'!N27*P34,"")</f>
        <v>1589.9738762934958</v>
      </c>
      <c r="H34" s="226">
        <f>IF('MWH-Split'!O27&lt;&gt;0,'MWH-Split'!O27*P34,"")</f>
        <v>264.89489858650404</v>
      </c>
      <c r="I34" s="227">
        <f t="shared" si="8"/>
        <v>13.55</v>
      </c>
      <c r="J34" s="227">
        <f t="shared" si="20"/>
        <v>13.22</v>
      </c>
      <c r="K34" s="228">
        <f t="shared" si="21"/>
        <v>15.52</v>
      </c>
      <c r="M34" s="233">
        <f t="shared" si="11"/>
        <v>2026</v>
      </c>
      <c r="N34" s="230">
        <f t="shared" si="22"/>
        <v>46296</v>
      </c>
      <c r="P34" s="231">
        <f>IF('Monthly Levelized'!$K$5+'Monthly Levelized'!$L$5&lt;&gt;0,IFERROR(VLOOKUP(B34,'Monthly Levelized'!$G$5:$I$25,3,FALSE),P33),1)</f>
        <v>1</v>
      </c>
      <c r="Q34" s="276" t="str">
        <f t="shared" si="13"/>
        <v>Winter</v>
      </c>
      <c r="R34" s="274">
        <f t="shared" si="16"/>
        <v>2039</v>
      </c>
      <c r="S34" s="275">
        <f>IFERROR(SUMIFS(SourceEnergy!$D$13:$D$331,SourceEnergy!$Q$13:$Q$331,S$12,$M$13:$M$331,$R34)/SUMIFS(SourceEnergy!$G$13:$G$331,SourceEnergy!$Q$13:$Q$331,S$12,$M$13:$M$331,$R34),0)</f>
        <v>13.737746981331291</v>
      </c>
      <c r="T34" s="275">
        <f>IFERROR(SUMIFS(SourceEnergy!$D$13:$D$331,SourceEnergy!$Q$13:$Q$331,T$12,$M$13:$M$331,$R34)/SUMIFS(SourceEnergy!$G$13:$G$331,SourceEnergy!$Q$13:$Q$331,T$12,$M$13:$M$331,$R34),0)</f>
        <v>14.584818405901684</v>
      </c>
      <c r="U34" s="275">
        <f>IFERROR(SUMIFS(SourceEnergy!$E$13:$E$331,SourceEnergy!$Q$13:$Q$331,U$12,$M$13:$M$331,$R34)/SUMIFS(SourceEnergy!$H$13:$H$331,SourceEnergy!$Q$13:$Q$331,U$12,$M$13:$M$331,$R34),0)</f>
        <v>13.879140960094396</v>
      </c>
      <c r="V34" s="275">
        <f>IFERROR(SUMIFS(SourceEnergy!$E$13:$E$331,SourceEnergy!$Q$13:$Q$331,V$12,$M$13:$M$331,$R34)/SUMIFS(SourceEnergy!$H$13:$H$331,SourceEnergy!$Q$13:$Q$331,V$12,$M$13:$M$331,$R34),0)</f>
        <v>14.730397746316534</v>
      </c>
    </row>
    <row r="35" spans="2:22" x14ac:dyDescent="0.35">
      <c r="B35" s="230">
        <f t="shared" si="10"/>
        <v>46327</v>
      </c>
      <c r="C35" s="225">
        <f>'[1]Table 5'!E35*P35</f>
        <v>30053.05833768216</v>
      </c>
      <c r="D35" s="192">
        <f>IFERROR(G35*IF(AND(C35&lt;0,OR(_xlfn.SINGLE(Shape_Annually)="No",AND(_xlfn.SINGLE(Shape_Annually)="Yes",_xlfn.SINGLE(Shape_Start)&gt;YEAR(B35)))),'MWH-Split'!T28,'MWH-Split'!S28)*'MWH-Split'!U28,"")</f>
        <v>18905.011123669567</v>
      </c>
      <c r="E35" s="226">
        <f>IFERROR(H35*IF(AND(C35&lt;0,OR(_xlfn.SINGLE(Shape_Annually)="No",AND(_xlfn.SINGLE(Shape_Annually)="Yes",_xlfn.SINGLE(Shape_Start)&gt;YEAR(B35)))),'MWH-Split'!S28,'MWH-Split'!T28)*'MWH-Split'!U28,"")</f>
        <v>4913.9859013647765</v>
      </c>
      <c r="F35" s="192">
        <f>'[1]Table 5'!F35*P35</f>
        <v>1437.77135628</v>
      </c>
      <c r="G35" s="192">
        <f>IF('MWH-Split'!N28&lt;&gt;0,'MWH-Split'!N28*P35,"")</f>
        <v>1188.5697481500631</v>
      </c>
      <c r="H35" s="226">
        <f>IF('MWH-Split'!O28&lt;&gt;0,'MWH-Split'!O28*P35,"")</f>
        <v>249.20160812993686</v>
      </c>
      <c r="I35" s="227">
        <f t="shared" si="8"/>
        <v>16.57</v>
      </c>
      <c r="J35" s="227">
        <f t="shared" ref="J35" si="23">ROUND(IF(ISNUMBER(G35),D35/G35,""),2)</f>
        <v>15.91</v>
      </c>
      <c r="K35" s="228">
        <f t="shared" ref="K35" si="24">ROUND(IF(ISNUMBER(H35),E35/H35,""),2)</f>
        <v>19.72</v>
      </c>
      <c r="M35" s="233">
        <f t="shared" si="11"/>
        <v>2026</v>
      </c>
      <c r="N35" s="230">
        <f t="shared" si="22"/>
        <v>46327</v>
      </c>
      <c r="P35" s="231">
        <f>IF('Monthly Levelized'!$K$5+'Monthly Levelized'!$L$5&lt;&gt;0,IFERROR(VLOOKUP(B35,'Monthly Levelized'!$G$5:$I$25,3,FALSE),P34),1)</f>
        <v>1</v>
      </c>
      <c r="Q35" s="276" t="str">
        <f t="shared" si="13"/>
        <v>Winter</v>
      </c>
      <c r="R35" s="274">
        <f t="shared" si="16"/>
        <v>2040</v>
      </c>
      <c r="S35" s="275">
        <f>IFERROR(SUMIFS(SourceEnergy!$D$13:$D$331,SourceEnergy!$Q$13:$Q$331,S$12,$M$13:$M$331,$R35)/SUMIFS(SourceEnergy!$G$13:$G$331,SourceEnergy!$Q$13:$Q$331,S$12,$M$13:$M$331,$R35),0)</f>
        <v>15.780278088175343</v>
      </c>
      <c r="T35" s="275">
        <f>IFERROR(SUMIFS(SourceEnergy!$D$13:$D$331,SourceEnergy!$Q$13:$Q$331,T$12,$M$13:$M$331,$R35)/SUMIFS(SourceEnergy!$G$13:$G$331,SourceEnergy!$Q$13:$Q$331,T$12,$M$13:$M$331,$R35),0)</f>
        <v>17.259062205628002</v>
      </c>
      <c r="U35" s="275">
        <f>IFERROR(SUMIFS(SourceEnergy!$E$13:$E$331,SourceEnergy!$Q$13:$Q$331,U$12,$M$13:$M$331,$R35)/SUMIFS(SourceEnergy!$H$13:$H$331,SourceEnergy!$Q$13:$Q$331,U$12,$M$13:$M$331,$R35),0)</f>
        <v>16.718017679857109</v>
      </c>
      <c r="V35" s="275">
        <f>IFERROR(SUMIFS(SourceEnergy!$E$13:$E$331,SourceEnergy!$Q$13:$Q$331,V$12,$M$13:$M$331,$R35)/SUMIFS(SourceEnergy!$H$13:$H$331,SourceEnergy!$Q$13:$Q$331,V$12,$M$13:$M$331,$R35),0)</f>
        <v>17.226591326730077</v>
      </c>
    </row>
    <row r="36" spans="2:22" x14ac:dyDescent="0.35">
      <c r="B36" s="241">
        <f t="shared" si="10"/>
        <v>46357</v>
      </c>
      <c r="C36" s="235">
        <f>'[1]Table 5'!E36*P36</f>
        <v>32141.525626684597</v>
      </c>
      <c r="D36" s="236">
        <f>IFERROR(G36*IF(AND(C36&lt;0,OR(_xlfn.SINGLE(Shape_Annually)="No",AND(_xlfn.SINGLE(Shape_Annually)="Yes",_xlfn.SINGLE(Shape_Start)&gt;YEAR(B36)))),'MWH-Split'!T29,'MWH-Split'!S29)*'MWH-Split'!U29,"")</f>
        <v>18354.588602113748</v>
      </c>
      <c r="E36" s="237">
        <f>IFERROR(H36*IF(AND(C36&lt;0,OR(_xlfn.SINGLE(Shape_Annually)="No",AND(_xlfn.SINGLE(Shape_Annually)="Yes",_xlfn.SINGLE(Shape_Start)&gt;YEAR(B36)))),'MWH-Split'!S29,'MWH-Split'!T29)*'MWH-Split'!U29,"")</f>
        <v>3024.1151013503745</v>
      </c>
      <c r="F36" s="236">
        <f>'[1]Table 5'!F36*P36</f>
        <v>927.59410131999982</v>
      </c>
      <c r="G36" s="236">
        <f>IF('MWH-Split'!N29&lt;&gt;0,'MWH-Split'!N29*P36,"")</f>
        <v>792.24716915953343</v>
      </c>
      <c r="H36" s="237">
        <f>IF('MWH-Split'!O29&lt;&gt;0,'MWH-Split'!O29*P36,"")</f>
        <v>135.34693216046639</v>
      </c>
      <c r="I36" s="238">
        <f t="shared" si="8"/>
        <v>23.05</v>
      </c>
      <c r="J36" s="238">
        <f t="shared" si="20"/>
        <v>23.17</v>
      </c>
      <c r="K36" s="239">
        <f t="shared" si="21"/>
        <v>22.34</v>
      </c>
      <c r="M36" s="240">
        <f t="shared" si="11"/>
        <v>2026</v>
      </c>
      <c r="N36" s="241">
        <f t="shared" si="22"/>
        <v>46357</v>
      </c>
      <c r="P36" s="242">
        <f>IF('Monthly Levelized'!$K$5+'Monthly Levelized'!$L$5&lt;&gt;0,IFERROR(VLOOKUP(B36,'Monthly Levelized'!$G$5:$I$25,3,FALSE),P35),1)</f>
        <v>1</v>
      </c>
      <c r="Q36" s="276" t="str">
        <f t="shared" si="13"/>
        <v>Winter</v>
      </c>
      <c r="R36" s="274">
        <f t="shared" si="16"/>
        <v>2041</v>
      </c>
      <c r="S36" s="275">
        <f>IFERROR(SUMIFS(SourceEnergy!$D$13:$D$331,SourceEnergy!$Q$13:$Q$331,S$12,$M$13:$M$331,$R36)/SUMIFS(SourceEnergy!$G$13:$G$331,SourceEnergy!$Q$13:$Q$331,S$12,$M$13:$M$331,$R36),0)</f>
        <v>18.03742313343081</v>
      </c>
      <c r="T36" s="275">
        <f>IFERROR(SUMIFS(SourceEnergy!$D$13:$D$331,SourceEnergy!$Q$13:$Q$331,T$12,$M$13:$M$331,$R36)/SUMIFS(SourceEnergy!$G$13:$G$331,SourceEnergy!$Q$13:$Q$331,T$12,$M$13:$M$331,$R36),0)</f>
        <v>19.571901387096155</v>
      </c>
      <c r="U36" s="275">
        <f>IFERROR(SUMIFS(SourceEnergy!$E$13:$E$331,SourceEnergy!$Q$13:$Q$331,U$12,$M$13:$M$331,$R36)/SUMIFS(SourceEnergy!$H$13:$H$331,SourceEnergy!$Q$13:$Q$331,U$12,$M$13:$M$331,$R36),0)</f>
        <v>18.360661504180392</v>
      </c>
      <c r="V36" s="275">
        <f>IFERROR(SUMIFS(SourceEnergy!$E$13:$E$331,SourceEnergy!$Q$13:$Q$331,V$12,$M$13:$M$331,$R36)/SUMIFS(SourceEnergy!$H$13:$H$331,SourceEnergy!$Q$13:$Q$331,V$12,$M$13:$M$331,$R36),0)</f>
        <v>19.619457322700612</v>
      </c>
    </row>
    <row r="37" spans="2:22" hidden="1" outlineLevel="1" x14ac:dyDescent="0.35">
      <c r="B37" s="243">
        <f t="shared" si="10"/>
        <v>46388</v>
      </c>
      <c r="C37" s="244">
        <f>'[1]Table 5'!E37*P37</f>
        <v>27500.376826283173</v>
      </c>
      <c r="D37" s="245">
        <f>IFERROR(G37*IF(AND(C37&lt;0,OR(_xlfn.SINGLE(Shape_Annually)="No",AND(_xlfn.SINGLE(Shape_Annually)="Yes",_xlfn.SINGLE(Shape_Start)&gt;YEAR(B37)))),'MWH-Split'!T30,'MWH-Split'!S30)*'MWH-Split'!U30,"")</f>
        <v>18182.424831774031</v>
      </c>
      <c r="E37" s="246">
        <f>IFERROR(H37*IF(AND(C37&lt;0,OR(_xlfn.SINGLE(Shape_Annually)="No",AND(_xlfn.SINGLE(Shape_Annually)="Yes",_xlfn.SINGLE(Shape_Start)&gt;YEAR(B37)))),'MWH-Split'!S30,'MWH-Split'!T30)*'MWH-Split'!U30,"")</f>
        <v>6279.3175826996649</v>
      </c>
      <c r="F37" s="245">
        <f>'[1]Table 5'!F37*P37</f>
        <v>976.02328305000003</v>
      </c>
      <c r="G37" s="245">
        <f>IF('MWH-Split'!N30&lt;&gt;0,'MWH-Split'!N30*P37,"")</f>
        <v>757.56068743538412</v>
      </c>
      <c r="H37" s="246">
        <f>IF('MWH-Split'!O30&lt;&gt;0,'MWH-Split'!O30*P37,"")</f>
        <v>218.46259561461591</v>
      </c>
      <c r="I37" s="247">
        <f t="shared" si="8"/>
        <v>25.06</v>
      </c>
      <c r="J37" s="247">
        <f t="shared" si="20"/>
        <v>24</v>
      </c>
      <c r="K37" s="248">
        <f t="shared" si="21"/>
        <v>28.74</v>
      </c>
      <c r="M37" s="229">
        <f t="shared" si="11"/>
        <v>2027</v>
      </c>
      <c r="N37" s="230">
        <f t="shared" si="22"/>
        <v>46388</v>
      </c>
      <c r="P37" s="249">
        <f>IF('Monthly Levelized'!$K$5+'Monthly Levelized'!$L$5&lt;&gt;0,IFERROR(VLOOKUP(B37,'Monthly Levelized'!$G$5:$I$25,3,FALSE),P36),1)</f>
        <v>1</v>
      </c>
      <c r="Q37" s="276" t="str">
        <f t="shared" si="13"/>
        <v>Winter</v>
      </c>
      <c r="R37" s="274">
        <f t="shared" si="16"/>
        <v>2042</v>
      </c>
      <c r="S37" s="275">
        <f>IFERROR(SUMIFS(SourceEnergy!$D$13:$D$331,SourceEnergy!$Q$13:$Q$331,S$12,$M$13:$M$331,$R37)/SUMIFS(SourceEnergy!$G$13:$G$331,SourceEnergy!$Q$13:$Q$331,S$12,$M$13:$M$331,$R37),0)</f>
        <v>64.397040626675519</v>
      </c>
      <c r="T37" s="275">
        <f>IFERROR(SUMIFS(SourceEnergy!$D$13:$D$331,SourceEnergy!$Q$13:$Q$331,T$12,$M$13:$M$331,$R37)/SUMIFS(SourceEnergy!$G$13:$G$331,SourceEnergy!$Q$13:$Q$331,T$12,$M$13:$M$331,$R37),0)</f>
        <v>68.256949955223917</v>
      </c>
      <c r="U37" s="275">
        <f>IFERROR(SUMIFS(SourceEnergy!$E$13:$E$331,SourceEnergy!$Q$13:$Q$331,U$12,$M$13:$M$331,$R37)/SUMIFS(SourceEnergy!$H$13:$H$331,SourceEnergy!$Q$13:$Q$331,U$12,$M$13:$M$331,$R37),0)</f>
        <v>61.510664517513078</v>
      </c>
      <c r="V37" s="275">
        <f>IFERROR(SUMIFS(SourceEnergy!$E$13:$E$331,SourceEnergy!$Q$13:$Q$331,V$12,$M$13:$M$331,$R37)/SUMIFS(SourceEnergy!$H$13:$H$331,SourceEnergy!$Q$13:$Q$331,V$12,$M$13:$M$331,$R37),0)</f>
        <v>64.432999122302334</v>
      </c>
    </row>
    <row r="38" spans="2:22" hidden="1" outlineLevel="1" x14ac:dyDescent="0.35">
      <c r="B38" s="230">
        <f t="shared" si="10"/>
        <v>46419</v>
      </c>
      <c r="C38" s="225">
        <f>'[1]Table 5'!E38*P38</f>
        <v>31040.689425455639</v>
      </c>
      <c r="D38" s="192">
        <f>IFERROR(G38*IF(AND(C38&lt;0,OR(_xlfn.SINGLE(Shape_Annually)="No",AND(_xlfn.SINGLE(Shape_Annually)="Yes",_xlfn.SINGLE(Shape_Start)&gt;YEAR(B38)))),'MWH-Split'!T31,'MWH-Split'!S31)*'MWH-Split'!U31,"")</f>
        <v>22771.917002561262</v>
      </c>
      <c r="E38" s="226">
        <f>IFERROR(H38*IF(AND(C38&lt;0,OR(_xlfn.SINGLE(Shape_Annually)="No",AND(_xlfn.SINGLE(Shape_Annually)="Yes",_xlfn.SINGLE(Shape_Start)&gt;YEAR(B38)))),'MWH-Split'!S31,'MWH-Split'!T31)*'MWH-Split'!U31,"")</f>
        <v>6688.2345351440108</v>
      </c>
      <c r="F38" s="192">
        <f>'[1]Table 5'!F38*P38</f>
        <v>1649.6865692599999</v>
      </c>
      <c r="G38" s="192">
        <f>IF('MWH-Split'!N31&lt;&gt;0,'MWH-Split'!N31*P38,"")</f>
        <v>1356.42605304412</v>
      </c>
      <c r="H38" s="226">
        <f>IF('MWH-Split'!O31&lt;&gt;0,'MWH-Split'!O31*P38,"")</f>
        <v>293.26051621587999</v>
      </c>
      <c r="I38" s="227">
        <f t="shared" si="8"/>
        <v>17.86</v>
      </c>
      <c r="J38" s="227">
        <f t="shared" si="20"/>
        <v>16.79</v>
      </c>
      <c r="K38" s="228">
        <f t="shared" si="21"/>
        <v>22.81</v>
      </c>
      <c r="M38" s="233">
        <f t="shared" si="11"/>
        <v>2027</v>
      </c>
      <c r="N38" s="230">
        <f t="shared" si="22"/>
        <v>46419</v>
      </c>
      <c r="P38" s="231">
        <f>IF('Monthly Levelized'!$K$5+'Monthly Levelized'!$L$5&lt;&gt;0,IFERROR(VLOOKUP(B38,'Monthly Levelized'!$G$5:$I$25,3,FALSE),P37),1)</f>
        <v>1</v>
      </c>
      <c r="Q38" s="276" t="str">
        <f t="shared" si="13"/>
        <v>Winter</v>
      </c>
      <c r="R38" s="274">
        <f t="shared" si="16"/>
        <v>2043</v>
      </c>
      <c r="S38" s="275">
        <f>IFERROR(SUMIFS(SourceEnergy!$D$13:$D$331,SourceEnergy!$Q$13:$Q$331,S$12,$M$13:$M$331,$R38)/SUMIFS(SourceEnergy!$G$13:$G$331,SourceEnergy!$Q$13:$Q$331,S$12,$M$13:$M$331,$R38),0)</f>
        <v>70.263665047587708</v>
      </c>
      <c r="T38" s="275">
        <f>IFERROR(SUMIFS(SourceEnergy!$D$13:$D$331,SourceEnergy!$Q$13:$Q$331,T$12,$M$13:$M$331,$R38)/SUMIFS(SourceEnergy!$G$13:$G$331,SourceEnergy!$Q$13:$Q$331,T$12,$M$13:$M$331,$R38),0)</f>
        <v>73.342249634116271</v>
      </c>
      <c r="U38" s="275">
        <f>IFERROR(SUMIFS(SourceEnergy!$E$13:$E$331,SourceEnergy!$Q$13:$Q$331,U$12,$M$13:$M$331,$R38)/SUMIFS(SourceEnergy!$H$13:$H$331,SourceEnergy!$Q$13:$Q$331,U$12,$M$13:$M$331,$R38),0)</f>
        <v>65.095473000946981</v>
      </c>
      <c r="V38" s="275">
        <f>IFERROR(SUMIFS(SourceEnergy!$E$13:$E$331,SourceEnergy!$Q$13:$Q$331,V$12,$M$13:$M$331,$R38)/SUMIFS(SourceEnergy!$H$13:$H$331,SourceEnergy!$Q$13:$Q$331,V$12,$M$13:$M$331,$R38),0)</f>
        <v>73.339680445897741</v>
      </c>
    </row>
    <row r="39" spans="2:22" hidden="1" outlineLevel="1" x14ac:dyDescent="0.35">
      <c r="B39" s="230">
        <f t="shared" si="10"/>
        <v>46447</v>
      </c>
      <c r="C39" s="225">
        <f>'[1]Table 5'!E39*P39</f>
        <v>15364.163346865098</v>
      </c>
      <c r="D39" s="192">
        <f>IFERROR(G39*IF(AND(C39&lt;0,OR(_xlfn.SINGLE(Shape_Annually)="No",AND(_xlfn.SINGLE(Shape_Annually)="Yes",_xlfn.SINGLE(Shape_Start)&gt;YEAR(B39)))),'MWH-Split'!T32,'MWH-Split'!S32)*'MWH-Split'!U32,"")</f>
        <v>13144.285465013218</v>
      </c>
      <c r="E39" s="226">
        <f>IFERROR(H39*IF(AND(C39&lt;0,OR(_xlfn.SINGLE(Shape_Annually)="No",AND(_xlfn.SINGLE(Shape_Annually)="Yes",_xlfn.SINGLE(Shape_Start)&gt;YEAR(B39)))),'MWH-Split'!S32,'MWH-Split'!T32)*'MWH-Split'!U32,"")</f>
        <v>3369.1654100066989</v>
      </c>
      <c r="F39" s="192">
        <f>'[1]Table 5'!F39*P39</f>
        <v>1876.3431634899998</v>
      </c>
      <c r="G39" s="192">
        <f>IF('MWH-Split'!N32&lt;&gt;0,'MWH-Split'!N32*P39,"")</f>
        <v>1612.5863343938358</v>
      </c>
      <c r="H39" s="226">
        <f>IF('MWH-Split'!O32&lt;&gt;0,'MWH-Split'!O32*P39,"")</f>
        <v>263.75682909616398</v>
      </c>
      <c r="I39" s="227">
        <f t="shared" si="8"/>
        <v>8.8000000000000007</v>
      </c>
      <c r="J39" s="227">
        <f t="shared" si="20"/>
        <v>8.15</v>
      </c>
      <c r="K39" s="228">
        <f t="shared" si="21"/>
        <v>12.77</v>
      </c>
      <c r="M39" s="233">
        <f t="shared" si="11"/>
        <v>2027</v>
      </c>
      <c r="N39" s="230">
        <f t="shared" si="22"/>
        <v>46447</v>
      </c>
      <c r="P39" s="231">
        <f>IF('Monthly Levelized'!$K$5+'Monthly Levelized'!$L$5&lt;&gt;0,IFERROR(VLOOKUP(B39,'Monthly Levelized'!$G$5:$I$25,3,FALSE),P38),1)</f>
        <v>1</v>
      </c>
      <c r="Q39" s="276" t="str">
        <f t="shared" si="13"/>
        <v>Winter</v>
      </c>
      <c r="R39" s="274">
        <f t="shared" si="16"/>
        <v>2044</v>
      </c>
      <c r="S39" s="275">
        <f>IFERROR(SUMIFS(SourceEnergy!$D$13:$D$331,SourceEnergy!$Q$13:$Q$331,S$12,$M$13:$M$331,$R39)/SUMIFS(SourceEnergy!$G$13:$G$331,SourceEnergy!$Q$13:$Q$331,S$12,$M$13:$M$331,$R39),0)</f>
        <v>61.06028837098242</v>
      </c>
      <c r="T39" s="275">
        <f>IFERROR(SUMIFS(SourceEnergy!$D$13:$D$331,SourceEnergy!$Q$13:$Q$331,T$12,$M$13:$M$331,$R39)/SUMIFS(SourceEnergy!$G$13:$G$331,SourceEnergy!$Q$13:$Q$331,T$12,$M$13:$M$331,$R39),0)</f>
        <v>64.546189753988727</v>
      </c>
      <c r="U39" s="275">
        <f>IFERROR(SUMIFS(SourceEnergy!$E$13:$E$331,SourceEnergy!$Q$13:$Q$331,U$12,$M$13:$M$331,$R39)/SUMIFS(SourceEnergy!$H$13:$H$331,SourceEnergy!$Q$13:$Q$331,U$12,$M$13:$M$331,$R39),0)</f>
        <v>61.187473699925945</v>
      </c>
      <c r="V39" s="275">
        <f>IFERROR(SUMIFS(SourceEnergy!$E$13:$E$331,SourceEnergy!$Q$13:$Q$331,V$12,$M$13:$M$331,$R39)/SUMIFS(SourceEnergy!$H$13:$H$331,SourceEnergy!$Q$13:$Q$331,V$12,$M$13:$M$331,$R39),0)</f>
        <v>64.021225762863025</v>
      </c>
    </row>
    <row r="40" spans="2:22" hidden="1" outlineLevel="1" x14ac:dyDescent="0.35">
      <c r="B40" s="230">
        <f t="shared" si="10"/>
        <v>46478</v>
      </c>
      <c r="C40" s="225">
        <f>'[1]Table 5'!E40*P40</f>
        <v>15409.969582187841</v>
      </c>
      <c r="D40" s="192">
        <f>IFERROR(G40*IF(AND(C40&lt;0,OR(_xlfn.SINGLE(Shape_Annually)="No",AND(_xlfn.SINGLE(Shape_Annually)="Yes",_xlfn.SINGLE(Shape_Start)&gt;YEAR(B40)))),'MWH-Split'!T33,'MWH-Split'!S33)*'MWH-Split'!U33,"")</f>
        <v>19373.482721329605</v>
      </c>
      <c r="E40" s="226">
        <f>IFERROR(H40*IF(AND(C40&lt;0,OR(_xlfn.SINGLE(Shape_Annually)="No",AND(_xlfn.SINGLE(Shape_Annually)="Yes",_xlfn.SINGLE(Shape_Start)&gt;YEAR(B40)))),'MWH-Split'!S33,'MWH-Split'!T33)*'MWH-Split'!U33,"")</f>
        <v>3285.4250168892322</v>
      </c>
      <c r="F40" s="192">
        <f>'[1]Table 5'!F40*P40</f>
        <v>2415.5998060500006</v>
      </c>
      <c r="G40" s="192">
        <f>IF('MWH-Split'!N33&lt;&gt;0,'MWH-Split'!N33*P40,"")</f>
        <v>2152.7789426033733</v>
      </c>
      <c r="H40" s="226">
        <f>IF('MWH-Split'!O33&lt;&gt;0,'MWH-Split'!O33*P40,"")</f>
        <v>262.8208634466273</v>
      </c>
      <c r="I40" s="227">
        <f t="shared" si="8"/>
        <v>9.3800000000000008</v>
      </c>
      <c r="J40" s="227">
        <f t="shared" si="20"/>
        <v>9</v>
      </c>
      <c r="K40" s="228">
        <f t="shared" si="21"/>
        <v>12.5</v>
      </c>
      <c r="M40" s="233">
        <f t="shared" si="11"/>
        <v>2027</v>
      </c>
      <c r="N40" s="230">
        <f t="shared" si="22"/>
        <v>46478</v>
      </c>
      <c r="P40" s="231">
        <f>IF('Monthly Levelized'!$K$5+'Monthly Levelized'!$L$5&lt;&gt;0,IFERROR(VLOOKUP(B40,'Monthly Levelized'!$G$5:$I$25,3,FALSE),P39),1)</f>
        <v>1</v>
      </c>
      <c r="Q40" s="276" t="str">
        <f t="shared" si="13"/>
        <v>Winter</v>
      </c>
      <c r="R40" s="274">
        <f t="shared" si="16"/>
        <v>2045</v>
      </c>
      <c r="S40" s="275">
        <f>IFERROR(SUMIFS(SourceEnergy!$D$13:$D$331,SourceEnergy!$Q$13:$Q$331,S$12,$M$13:$M$331,$R40)/SUMIFS(SourceEnergy!$G$13:$G$331,SourceEnergy!$Q$13:$Q$331,S$12,$M$13:$M$331,$R40),0)</f>
        <v>0</v>
      </c>
      <c r="T40" s="275">
        <f>IFERROR(SUMIFS(SourceEnergy!$D$13:$D$331,SourceEnergy!$Q$13:$Q$331,T$12,$M$13:$M$331,$R40)/SUMIFS(SourceEnergy!$G$13:$G$331,SourceEnergy!$Q$13:$Q$331,T$12,$M$13:$M$331,$R40),0)</f>
        <v>0</v>
      </c>
      <c r="U40" s="275">
        <f>IFERROR(SUMIFS(SourceEnergy!$E$13:$E$331,SourceEnergy!$Q$13:$Q$331,U$12,$M$13:$M$331,$R40)/SUMIFS(SourceEnergy!$H$13:$H$331,SourceEnergy!$Q$13:$Q$331,U$12,$M$13:$M$331,$R40),0)</f>
        <v>0</v>
      </c>
      <c r="V40" s="275">
        <f>IFERROR(SUMIFS(SourceEnergy!$E$13:$E$331,SourceEnergy!$Q$13:$Q$331,V$12,$M$13:$M$331,$R40)/SUMIFS(SourceEnergy!$H$13:$H$331,SourceEnergy!$Q$13:$Q$331,V$12,$M$13:$M$331,$R40),0)</f>
        <v>0</v>
      </c>
    </row>
    <row r="41" spans="2:22" hidden="1" outlineLevel="1" x14ac:dyDescent="0.35">
      <c r="B41" s="230">
        <f t="shared" si="10"/>
        <v>46508</v>
      </c>
      <c r="C41" s="225">
        <f>'[1]Table 5'!E41*P41</f>
        <v>32578.413842642476</v>
      </c>
      <c r="D41" s="192">
        <f>IFERROR(G41*IF(AND(C41&lt;0,OR(_xlfn.SINGLE(Shape_Annually)="No",AND(_xlfn.SINGLE(Shape_Annually)="Yes",_xlfn.SINGLE(Shape_Start)&gt;YEAR(B41)))),'MWH-Split'!T34,'MWH-Split'!S34)*'MWH-Split'!U34,"")</f>
        <v>18404.458400822201</v>
      </c>
      <c r="E41" s="226">
        <f>IFERROR(H41*IF(AND(C41&lt;0,OR(_xlfn.SINGLE(Shape_Annually)="No",AND(_xlfn.SINGLE(Shape_Annually)="Yes",_xlfn.SINGLE(Shape_Start)&gt;YEAR(B41)))),'MWH-Split'!S34,'MWH-Split'!T34)*'MWH-Split'!U34,"")</f>
        <v>7948.6021976367247</v>
      </c>
      <c r="F41" s="192">
        <f>'[1]Table 5'!F41*P41</f>
        <v>2933.2778439900003</v>
      </c>
      <c r="G41" s="192">
        <f>IF('MWH-Split'!N34&lt;&gt;0,'MWH-Split'!N34*P41,"")</f>
        <v>2296.2673652850817</v>
      </c>
      <c r="H41" s="226">
        <f>IF('MWH-Split'!O34&lt;&gt;0,'MWH-Split'!O34*P41,"")</f>
        <v>637.01047870491857</v>
      </c>
      <c r="I41" s="227">
        <f t="shared" si="8"/>
        <v>8.98</v>
      </c>
      <c r="J41" s="227">
        <f t="shared" si="20"/>
        <v>8.01</v>
      </c>
      <c r="K41" s="228">
        <f t="shared" si="21"/>
        <v>12.48</v>
      </c>
      <c r="M41" s="233">
        <f t="shared" si="11"/>
        <v>2027</v>
      </c>
      <c r="N41" s="230">
        <f t="shared" si="22"/>
        <v>46508</v>
      </c>
      <c r="P41" s="231">
        <f>IF('Monthly Levelized'!$K$5+'Monthly Levelized'!$L$5&lt;&gt;0,IFERROR(VLOOKUP(B41,'Monthly Levelized'!$G$5:$I$25,3,FALSE),P40),1)</f>
        <v>1</v>
      </c>
      <c r="Q41" s="276" t="str">
        <f t="shared" si="13"/>
        <v>Winter</v>
      </c>
      <c r="R41" s="274">
        <f t="shared" si="16"/>
        <v>2046</v>
      </c>
      <c r="S41" s="275">
        <f>IFERROR(SUMIFS(SourceEnergy!$D$13:$D$331,SourceEnergy!$Q$13:$Q$331,S$12,$M$13:$M$331,$R41)/SUMIFS(SourceEnergy!$G$13:$G$331,SourceEnergy!$Q$13:$Q$331,S$12,$M$13:$M$331,$R41),0)</f>
        <v>0</v>
      </c>
      <c r="T41" s="275">
        <f>IFERROR(SUMIFS(SourceEnergy!$D$13:$D$331,SourceEnergy!$Q$13:$Q$331,T$12,$M$13:$M$331,$R41)/SUMIFS(SourceEnergy!$G$13:$G$331,SourceEnergy!$Q$13:$Q$331,T$12,$M$13:$M$331,$R41),0)</f>
        <v>0</v>
      </c>
      <c r="U41" s="275">
        <f>IFERROR(SUMIFS(SourceEnergy!$E$13:$E$331,SourceEnergy!$Q$13:$Q$331,U$12,$M$13:$M$331,$R41)/SUMIFS(SourceEnergy!$H$13:$H$331,SourceEnergy!$Q$13:$Q$331,U$12,$M$13:$M$331,$R41),0)</f>
        <v>0</v>
      </c>
      <c r="V41" s="275">
        <f>IFERROR(SUMIFS(SourceEnergy!$E$13:$E$331,SourceEnergy!$Q$13:$Q$331,V$12,$M$13:$M$331,$R41)/SUMIFS(SourceEnergy!$H$13:$H$331,SourceEnergy!$Q$13:$Q$331,V$12,$M$13:$M$331,$R41),0)</f>
        <v>0</v>
      </c>
    </row>
    <row r="42" spans="2:22" hidden="1" outlineLevel="1" x14ac:dyDescent="0.35">
      <c r="B42" s="230">
        <f t="shared" si="10"/>
        <v>46539</v>
      </c>
      <c r="C42" s="225">
        <f>'[1]Table 5'!E42*P42</f>
        <v>51831.604528342723</v>
      </c>
      <c r="D42" s="192">
        <f>IFERROR(G42*IF(AND(C42&lt;0,OR(_xlfn.SINGLE(Shape_Annually)="No",AND(_xlfn.SINGLE(Shape_Annually)="Yes",_xlfn.SINGLE(Shape_Start)&gt;YEAR(B42)))),'MWH-Split'!T35,'MWH-Split'!S35)*'MWH-Split'!U35,"")</f>
        <v>37591.734287936648</v>
      </c>
      <c r="E42" s="226">
        <f>IFERROR(H42*IF(AND(C42&lt;0,OR(_xlfn.SINGLE(Shape_Annually)="No",AND(_xlfn.SINGLE(Shape_Annually)="Yes",_xlfn.SINGLE(Shape_Start)&gt;YEAR(B42)))),'MWH-Split'!S35,'MWH-Split'!T35)*'MWH-Split'!U35,"")</f>
        <v>7896.9268145005772</v>
      </c>
      <c r="F42" s="192">
        <f>'[1]Table 5'!F42*P42</f>
        <v>3453.8930126599994</v>
      </c>
      <c r="G42" s="192">
        <f>IF('MWH-Split'!N35&lt;&gt;0,'MWH-Split'!N35*P42,"")</f>
        <v>2958.1503092830344</v>
      </c>
      <c r="H42" s="226">
        <f>IF('MWH-Split'!O35&lt;&gt;0,'MWH-Split'!O35*P42,"")</f>
        <v>495.74270337696498</v>
      </c>
      <c r="I42" s="227">
        <f t="shared" si="8"/>
        <v>13.17</v>
      </c>
      <c r="J42" s="227">
        <f t="shared" si="20"/>
        <v>12.71</v>
      </c>
      <c r="K42" s="228">
        <f t="shared" si="21"/>
        <v>15.93</v>
      </c>
      <c r="M42" s="233">
        <f t="shared" si="11"/>
        <v>2027</v>
      </c>
      <c r="N42" s="230">
        <f t="shared" si="22"/>
        <v>46539</v>
      </c>
      <c r="P42" s="231">
        <f>IF('Monthly Levelized'!$K$5+'Monthly Levelized'!$L$5&lt;&gt;0,IFERROR(VLOOKUP(B42,'Monthly Levelized'!$G$5:$I$25,3,FALSE),P41),1)</f>
        <v>1</v>
      </c>
      <c r="Q42" s="276" t="str">
        <f t="shared" si="13"/>
        <v>Summer</v>
      </c>
      <c r="R42" s="274">
        <f t="shared" si="16"/>
        <v>2047</v>
      </c>
      <c r="S42" s="275">
        <f>IFERROR(SUMIFS(SourceEnergy!$D$13:$D$331,SourceEnergy!$Q$13:$Q$331,S$12,$M$13:$M$331,$R42)/SUMIFS(SourceEnergy!$G$13:$G$331,SourceEnergy!$Q$13:$Q$331,S$12,$M$13:$M$331,$R42),0)</f>
        <v>0</v>
      </c>
      <c r="T42" s="275">
        <f>IFERROR(SUMIFS(SourceEnergy!$D$13:$D$331,SourceEnergy!$Q$13:$Q$331,T$12,$M$13:$M$331,$R42)/SUMIFS(SourceEnergy!$G$13:$G$331,SourceEnergy!$Q$13:$Q$331,T$12,$M$13:$M$331,$R42),0)</f>
        <v>0</v>
      </c>
      <c r="U42" s="275">
        <f>IFERROR(SUMIFS(SourceEnergy!$E$13:$E$331,SourceEnergy!$Q$13:$Q$331,U$12,$M$13:$M$331,$R42)/SUMIFS(SourceEnergy!$H$13:$H$331,SourceEnergy!$Q$13:$Q$331,U$12,$M$13:$M$331,$R42),0)</f>
        <v>0</v>
      </c>
      <c r="V42" s="275">
        <f>IFERROR(SUMIFS(SourceEnergy!$E$13:$E$331,SourceEnergy!$Q$13:$Q$331,V$12,$M$13:$M$331,$R42)/SUMIFS(SourceEnergy!$H$13:$H$331,SourceEnergy!$Q$13:$Q$331,V$12,$M$13:$M$331,$R42),0)</f>
        <v>0</v>
      </c>
    </row>
    <row r="43" spans="2:22" hidden="1" outlineLevel="1" x14ac:dyDescent="0.35">
      <c r="B43" s="230">
        <f t="shared" si="10"/>
        <v>46569</v>
      </c>
      <c r="C43" s="225">
        <f>'[1]Table 5'!E43*P43</f>
        <v>101296.11969123653</v>
      </c>
      <c r="D43" s="192">
        <f>IFERROR(G43*IF(AND(C43&lt;0,OR(_xlfn.SINGLE(Shape_Annually)="No",AND(_xlfn.SINGLE(Shape_Annually)="Yes",_xlfn.SINGLE(Shape_Start)&gt;YEAR(B43)))),'MWH-Split'!T36,'MWH-Split'!S36)*'MWH-Split'!U36,"")</f>
        <v>101019.85203518717</v>
      </c>
      <c r="E43" s="226">
        <f>IFERROR(H43*IF(AND(C43&lt;0,OR(_xlfn.SINGLE(Shape_Annually)="No",AND(_xlfn.SINGLE(Shape_Annually)="Yes",_xlfn.SINGLE(Shape_Start)&gt;YEAR(B43)))),'MWH-Split'!S36,'MWH-Split'!T36)*'MWH-Split'!U36,"")</f>
        <v>13323.540888445868</v>
      </c>
      <c r="F43" s="192">
        <f>'[1]Table 5'!F43*P43</f>
        <v>3262.0608994899999</v>
      </c>
      <c r="G43" s="192">
        <f>IF('MWH-Split'!N36&lt;&gt;0,'MWH-Split'!N36*P43,"")</f>
        <v>2733.5568066418723</v>
      </c>
      <c r="H43" s="226">
        <f>IF('MWH-Split'!O36&lt;&gt;0,'MWH-Split'!O36*P43,"")</f>
        <v>528.50409284812758</v>
      </c>
      <c r="I43" s="227">
        <f t="shared" si="8"/>
        <v>35.049999999999997</v>
      </c>
      <c r="J43" s="227">
        <f t="shared" si="20"/>
        <v>36.96</v>
      </c>
      <c r="K43" s="228">
        <f t="shared" si="21"/>
        <v>25.21</v>
      </c>
      <c r="M43" s="233">
        <f t="shared" si="11"/>
        <v>2027</v>
      </c>
      <c r="N43" s="230">
        <f t="shared" si="22"/>
        <v>46569</v>
      </c>
      <c r="P43" s="231">
        <f>IF('Monthly Levelized'!$K$5+'Monthly Levelized'!$L$5&lt;&gt;0,IFERROR(VLOOKUP(B43,'Monthly Levelized'!$G$5:$I$25,3,FALSE),P42),1)</f>
        <v>1</v>
      </c>
      <c r="Q43" s="276" t="str">
        <f t="shared" si="13"/>
        <v>Summer</v>
      </c>
      <c r="R43" s="274">
        <f t="shared" si="16"/>
        <v>2048</v>
      </c>
      <c r="S43" s="275">
        <f>IFERROR(SUMIFS(SourceEnergy!$D$13:$D$331,SourceEnergy!$Q$13:$Q$331,S$12,$M$13:$M$331,$R43)/SUMIFS(SourceEnergy!$G$13:$G$331,SourceEnergy!$Q$13:$Q$331,S$12,$M$13:$M$331,$R43),0)</f>
        <v>0</v>
      </c>
      <c r="T43" s="275">
        <f>IFERROR(SUMIFS(SourceEnergy!$D$13:$D$331,SourceEnergy!$Q$13:$Q$331,T$12,$M$13:$M$331,$R43)/SUMIFS(SourceEnergy!$G$13:$G$331,SourceEnergy!$Q$13:$Q$331,T$12,$M$13:$M$331,$R43),0)</f>
        <v>0</v>
      </c>
      <c r="U43" s="275">
        <f>IFERROR(SUMIFS(SourceEnergy!$E$13:$E$331,SourceEnergy!$Q$13:$Q$331,U$12,$M$13:$M$331,$R43)/SUMIFS(SourceEnergy!$H$13:$H$331,SourceEnergy!$Q$13:$Q$331,U$12,$M$13:$M$331,$R43),0)</f>
        <v>0</v>
      </c>
      <c r="V43" s="275">
        <f>IFERROR(SUMIFS(SourceEnergy!$E$13:$E$331,SourceEnergy!$Q$13:$Q$331,V$12,$M$13:$M$331,$R43)/SUMIFS(SourceEnergy!$H$13:$H$331,SourceEnergy!$Q$13:$Q$331,V$12,$M$13:$M$331,$R43),0)</f>
        <v>0</v>
      </c>
    </row>
    <row r="44" spans="2:22" hidden="1" outlineLevel="1" x14ac:dyDescent="0.35">
      <c r="B44" s="230">
        <f t="shared" si="10"/>
        <v>46600</v>
      </c>
      <c r="C44" s="225">
        <f>'[1]Table 5'!E44*P44</f>
        <v>100730.99285474746</v>
      </c>
      <c r="D44" s="192">
        <f>IFERROR(G44*IF(AND(C44&lt;0,OR(_xlfn.SINGLE(Shape_Annually)="No",AND(_xlfn.SINGLE(Shape_Annually)="Yes",_xlfn.SINGLE(Shape_Start)&gt;YEAR(B44)))),'MWH-Split'!T37,'MWH-Split'!S37)*'MWH-Split'!U37,"")</f>
        <v>96724.515658624689</v>
      </c>
      <c r="E44" s="226">
        <f>IFERROR(H44*IF(AND(C44&lt;0,OR(_xlfn.SINGLE(Shape_Annually)="No",AND(_xlfn.SINGLE(Shape_Annually)="Yes",_xlfn.SINGLE(Shape_Start)&gt;YEAR(B44)))),'MWH-Split'!S37,'MWH-Split'!T37)*'MWH-Split'!U37,"")</f>
        <v>13271.800890403863</v>
      </c>
      <c r="F44" s="192">
        <f>'[1]Table 5'!F44*P44</f>
        <v>2933.1148036700006</v>
      </c>
      <c r="G44" s="192">
        <f>IF('MWH-Split'!N37&lt;&gt;0,'MWH-Split'!N37*P44,"")</f>
        <v>2441.7332754063514</v>
      </c>
      <c r="H44" s="226">
        <f>IF('MWH-Split'!O37&lt;&gt;0,'MWH-Split'!O37*P44,"")</f>
        <v>491.38152826364922</v>
      </c>
      <c r="I44" s="227">
        <f t="shared" si="8"/>
        <v>37.5</v>
      </c>
      <c r="J44" s="227">
        <f t="shared" si="20"/>
        <v>39.61</v>
      </c>
      <c r="K44" s="228">
        <f t="shared" si="21"/>
        <v>27.01</v>
      </c>
      <c r="M44" s="233">
        <f t="shared" si="11"/>
        <v>2027</v>
      </c>
      <c r="N44" s="230">
        <f t="shared" si="22"/>
        <v>46600</v>
      </c>
      <c r="P44" s="231">
        <f>IF('Monthly Levelized'!$K$5+'Monthly Levelized'!$L$5&lt;&gt;0,IFERROR(VLOOKUP(B44,'Monthly Levelized'!$G$5:$I$25,3,FALSE),P43),1)</f>
        <v>1</v>
      </c>
      <c r="Q44" s="276" t="str">
        <f t="shared" si="13"/>
        <v>Summer</v>
      </c>
      <c r="R44" s="274">
        <f t="shared" si="16"/>
        <v>2049</v>
      </c>
      <c r="S44" s="275">
        <f>IFERROR(SUMIFS(SourceEnergy!$D$13:$D$331,SourceEnergy!$Q$13:$Q$331,S$12,$M$13:$M$331,$R44)/SUMIFS(SourceEnergy!$G$13:$G$331,SourceEnergy!$Q$13:$Q$331,S$12,$M$13:$M$331,$R44),0)</f>
        <v>0</v>
      </c>
      <c r="T44" s="275">
        <f>IFERROR(SUMIFS(SourceEnergy!$D$13:$D$331,SourceEnergy!$Q$13:$Q$331,T$12,$M$13:$M$331,$R44)/SUMIFS(SourceEnergy!$G$13:$G$331,SourceEnergy!$Q$13:$Q$331,T$12,$M$13:$M$331,$R44),0)</f>
        <v>0</v>
      </c>
      <c r="U44" s="275">
        <f>IFERROR(SUMIFS(SourceEnergy!$E$13:$E$331,SourceEnergy!$Q$13:$Q$331,U$12,$M$13:$M$331,$R44)/SUMIFS(SourceEnergy!$H$13:$H$331,SourceEnergy!$Q$13:$Q$331,U$12,$M$13:$M$331,$R44),0)</f>
        <v>0</v>
      </c>
      <c r="V44" s="275">
        <f>IFERROR(SUMIFS(SourceEnergy!$E$13:$E$331,SourceEnergy!$Q$13:$Q$331,V$12,$M$13:$M$331,$R44)/SUMIFS(SourceEnergy!$H$13:$H$331,SourceEnergy!$Q$13:$Q$331,V$12,$M$13:$M$331,$R44),0)</f>
        <v>0</v>
      </c>
    </row>
    <row r="45" spans="2:22" hidden="1" outlineLevel="1" x14ac:dyDescent="0.35">
      <c r="B45" s="230">
        <f t="shared" si="10"/>
        <v>46631</v>
      </c>
      <c r="C45" s="225">
        <f>'[1]Table 5'!E45*P45</f>
        <v>53939.894608032773</v>
      </c>
      <c r="D45" s="192">
        <f>IFERROR(G45*IF(AND(C45&lt;0,OR(_xlfn.SINGLE(Shape_Annually)="No",AND(_xlfn.SINGLE(Shape_Annually)="Yes",_xlfn.SINGLE(Shape_Start)&gt;YEAR(B45)))),'MWH-Split'!T38,'MWH-Split'!S38)*'MWH-Split'!U38,"")</f>
        <v>48752.983168015315</v>
      </c>
      <c r="E45" s="226">
        <f>IFERROR(H45*IF(AND(C45&lt;0,OR(_xlfn.SINGLE(Shape_Annually)="No",AND(_xlfn.SINGLE(Shape_Annually)="Yes",_xlfn.SINGLE(Shape_Start)&gt;YEAR(B45)))),'MWH-Split'!S38,'MWH-Split'!T38)*'MWH-Split'!U38,"")</f>
        <v>10837.09089901584</v>
      </c>
      <c r="F45" s="192">
        <f>'[1]Table 5'!F45*P45</f>
        <v>2473.0180403599998</v>
      </c>
      <c r="G45" s="192">
        <f>IF('MWH-Split'!N38&lt;&gt;0,'MWH-Split'!N38*P45,"")</f>
        <v>1991.9723870386658</v>
      </c>
      <c r="H45" s="226">
        <f>IF('MWH-Split'!O38&lt;&gt;0,'MWH-Split'!O38*P45,"")</f>
        <v>481.04565332133393</v>
      </c>
      <c r="I45" s="227">
        <f t="shared" si="8"/>
        <v>24.1</v>
      </c>
      <c r="J45" s="227">
        <f t="shared" si="20"/>
        <v>24.47</v>
      </c>
      <c r="K45" s="228">
        <f t="shared" si="21"/>
        <v>22.53</v>
      </c>
      <c r="M45" s="233">
        <f t="shared" si="11"/>
        <v>2027</v>
      </c>
      <c r="N45" s="230">
        <f t="shared" si="22"/>
        <v>46631</v>
      </c>
      <c r="P45" s="231">
        <f>IF('Monthly Levelized'!$K$5+'Monthly Levelized'!$L$5&lt;&gt;0,IFERROR(VLOOKUP(B45,'Monthly Levelized'!$G$5:$I$25,3,FALSE),P44),1)</f>
        <v>1</v>
      </c>
      <c r="Q45" s="276" t="str">
        <f t="shared" si="13"/>
        <v>Summer</v>
      </c>
      <c r="R45" s="274"/>
      <c r="S45" s="275"/>
      <c r="T45" s="275"/>
      <c r="U45" s="275"/>
      <c r="V45" s="275"/>
    </row>
    <row r="46" spans="2:22" hidden="1" outlineLevel="1" x14ac:dyDescent="0.35">
      <c r="B46" s="230">
        <f t="shared" si="10"/>
        <v>46661</v>
      </c>
      <c r="C46" s="225">
        <f>'[1]Table 5'!E46*P46</f>
        <v>23055.823350065111</v>
      </c>
      <c r="D46" s="192">
        <f>IFERROR(G46*IF(AND(C46&lt;0,OR(_xlfn.SINGLE(Shape_Annually)="No",AND(_xlfn.SINGLE(Shape_Annually)="Yes",_xlfn.SINGLE(Shape_Start)&gt;YEAR(B46)))),'MWH-Split'!T39,'MWH-Split'!S39)*'MWH-Split'!U39,"")</f>
        <v>19046.96464355486</v>
      </c>
      <c r="E46" s="226">
        <f>IFERROR(H46*IF(AND(C46&lt;0,OR(_xlfn.SINGLE(Shape_Annually)="No",AND(_xlfn.SINGLE(Shape_Annually)="Yes",_xlfn.SINGLE(Shape_Start)&gt;YEAR(B46)))),'MWH-Split'!S39,'MWH-Split'!T39)*'MWH-Split'!U39,"")</f>
        <v>5719.0592988669205</v>
      </c>
      <c r="F46" s="192">
        <f>'[1]Table 5'!F46*P46</f>
        <v>1858.1764026600006</v>
      </c>
      <c r="G46" s="192">
        <f>IF('MWH-Split'!N39&lt;&gt;0,'MWH-Split'!N39*P46,"")</f>
        <v>1535.868672828914</v>
      </c>
      <c r="H46" s="226">
        <f>IF('MWH-Split'!O39&lt;&gt;0,'MWH-Split'!O39*P46,"")</f>
        <v>322.30772983108659</v>
      </c>
      <c r="I46" s="227">
        <f t="shared" si="8"/>
        <v>13.33</v>
      </c>
      <c r="J46" s="227">
        <f t="shared" si="20"/>
        <v>12.4</v>
      </c>
      <c r="K46" s="228">
        <f t="shared" si="21"/>
        <v>17.739999999999998</v>
      </c>
      <c r="M46" s="233">
        <f t="shared" si="11"/>
        <v>2027</v>
      </c>
      <c r="N46" s="230">
        <f t="shared" si="22"/>
        <v>46661</v>
      </c>
      <c r="P46" s="231">
        <f>IF('Monthly Levelized'!$K$5+'Monthly Levelized'!$L$5&lt;&gt;0,IFERROR(VLOOKUP(B46,'Monthly Levelized'!$G$5:$I$25,3,FALSE),P45),1)</f>
        <v>1</v>
      </c>
      <c r="Q46" s="276" t="str">
        <f t="shared" si="13"/>
        <v>Winter</v>
      </c>
      <c r="R46" s="274"/>
      <c r="S46" s="275"/>
      <c r="T46" s="275"/>
      <c r="U46" s="275"/>
      <c r="V46" s="275"/>
    </row>
    <row r="47" spans="2:22" hidden="1" outlineLevel="1" x14ac:dyDescent="0.35">
      <c r="B47" s="230">
        <f t="shared" si="10"/>
        <v>46692</v>
      </c>
      <c r="C47" s="225">
        <f>'[1]Table 5'!E47*P47</f>
        <v>35463.268178253202</v>
      </c>
      <c r="D47" s="192">
        <f>IFERROR(G47*IF(AND(C47&lt;0,OR(_xlfn.SINGLE(Shape_Annually)="No",AND(_xlfn.SINGLE(Shape_Annually)="Yes",_xlfn.SINGLE(Shape_Start)&gt;YEAR(B47)))),'MWH-Split'!T40,'MWH-Split'!S40)*'MWH-Split'!U40,"")</f>
        <v>16426.037600282878</v>
      </c>
      <c r="E47" s="226">
        <f>IFERROR(H47*IF(AND(C47&lt;0,OR(_xlfn.SINGLE(Shape_Annually)="No",AND(_xlfn.SINGLE(Shape_Annually)="Yes",_xlfn.SINGLE(Shape_Start)&gt;YEAR(B47)))),'MWH-Split'!S40,'MWH-Split'!T40)*'MWH-Split'!U40,"")</f>
        <v>3459.1915498047588</v>
      </c>
      <c r="F47" s="192">
        <f>'[1]Table 5'!F47*P47</f>
        <v>1404.1695316000005</v>
      </c>
      <c r="G47" s="192">
        <f>IF('MWH-Split'!N40&lt;&gt;0,'MWH-Split'!N40*P47,"")</f>
        <v>1214.9641542475181</v>
      </c>
      <c r="H47" s="226">
        <f>IF('MWH-Split'!O40&lt;&gt;0,'MWH-Split'!O40*P47,"")</f>
        <v>189.2053773524824</v>
      </c>
      <c r="I47" s="227">
        <f t="shared" si="8"/>
        <v>14.16</v>
      </c>
      <c r="J47" s="227">
        <f t="shared" si="20"/>
        <v>13.52</v>
      </c>
      <c r="K47" s="228">
        <f t="shared" si="21"/>
        <v>18.28</v>
      </c>
      <c r="M47" s="233">
        <f t="shared" si="11"/>
        <v>2027</v>
      </c>
      <c r="N47" s="230">
        <f t="shared" si="22"/>
        <v>46692</v>
      </c>
      <c r="P47" s="231">
        <f>IF('Monthly Levelized'!$K$5+'Monthly Levelized'!$L$5&lt;&gt;0,IFERROR(VLOOKUP(B47,'Monthly Levelized'!$G$5:$I$25,3,FALSE),P46),1)</f>
        <v>1</v>
      </c>
      <c r="Q47" s="276" t="str">
        <f t="shared" si="13"/>
        <v>Winter</v>
      </c>
      <c r="R47" s="274"/>
      <c r="S47" s="275"/>
      <c r="T47" s="275"/>
      <c r="U47" s="275"/>
      <c r="V47" s="275"/>
    </row>
    <row r="48" spans="2:22" hidden="1" outlineLevel="1" x14ac:dyDescent="0.35">
      <c r="B48" s="241">
        <f t="shared" si="10"/>
        <v>46722</v>
      </c>
      <c r="C48" s="235">
        <f>'[1]Table 5'!E48*P48</f>
        <v>29020.175161793304</v>
      </c>
      <c r="D48" s="236">
        <f>IFERROR(G48*IF(AND(C48&lt;0,OR(_xlfn.SINGLE(Shape_Annually)="No",AND(_xlfn.SINGLE(Shape_Annually)="Yes",_xlfn.SINGLE(Shape_Start)&gt;YEAR(B48)))),'MWH-Split'!T41,'MWH-Split'!S41)*'MWH-Split'!U41,"")</f>
        <v>20228.457304824562</v>
      </c>
      <c r="E48" s="237">
        <f>IFERROR(H48*IF(AND(C48&lt;0,OR(_xlfn.SINGLE(Shape_Annually)="No",AND(_xlfn.SINGLE(Shape_Annually)="Yes",_xlfn.SINGLE(Shape_Start)&gt;YEAR(B48)))),'MWH-Split'!S41,'MWH-Split'!T41)*'MWH-Split'!U41,"")</f>
        <v>3486.023192564689</v>
      </c>
      <c r="F48" s="236">
        <f>'[1]Table 5'!F48*P48</f>
        <v>913.17749027000002</v>
      </c>
      <c r="G48" s="236">
        <f>IF('MWH-Split'!N41&lt;&gt;0,'MWH-Split'!N41*P48,"")</f>
        <v>775.10497126362282</v>
      </c>
      <c r="H48" s="237">
        <f>IF('MWH-Split'!O41&lt;&gt;0,'MWH-Split'!O41*P48,"")</f>
        <v>138.07251900637721</v>
      </c>
      <c r="I48" s="238">
        <f t="shared" si="8"/>
        <v>25.97</v>
      </c>
      <c r="J48" s="238">
        <f t="shared" si="20"/>
        <v>26.1</v>
      </c>
      <c r="K48" s="239">
        <f t="shared" si="21"/>
        <v>25.25</v>
      </c>
      <c r="M48" s="240">
        <f t="shared" si="11"/>
        <v>2027</v>
      </c>
      <c r="N48" s="241">
        <f t="shared" si="22"/>
        <v>46722</v>
      </c>
      <c r="P48" s="242">
        <f>IF('Monthly Levelized'!$K$5+'Monthly Levelized'!$L$5&lt;&gt;0,IFERROR(VLOOKUP(B48,'Monthly Levelized'!$G$5:$I$25,3,FALSE),P47),1)</f>
        <v>1</v>
      </c>
      <c r="Q48" s="276" t="str">
        <f t="shared" si="13"/>
        <v>Winter</v>
      </c>
      <c r="R48" s="274"/>
      <c r="S48" s="275"/>
      <c r="T48" s="275"/>
      <c r="U48" s="275"/>
      <c r="V48" s="275"/>
    </row>
    <row r="49" spans="2:22" hidden="1" outlineLevel="1" x14ac:dyDescent="0.35">
      <c r="B49" s="243">
        <f t="shared" si="10"/>
        <v>46753</v>
      </c>
      <c r="C49" s="244">
        <f>'[1]Table 5'!E49*P49</f>
        <v>19066.077276911528</v>
      </c>
      <c r="D49" s="245">
        <f>IFERROR(G49*IF(AND(C49&lt;0,OR(_xlfn.SINGLE(Shape_Annually)="No",AND(_xlfn.SINGLE(Shape_Annually)="Yes",_xlfn.SINGLE(Shape_Start)&gt;YEAR(B49)))),'MWH-Split'!T42,'MWH-Split'!S42)*'MWH-Split'!U42,"")</f>
        <v>20924.781008592247</v>
      </c>
      <c r="E49" s="246">
        <f>IFERROR(H49*IF(AND(C49&lt;0,OR(_xlfn.SINGLE(Shape_Annually)="No",AND(_xlfn.SINGLE(Shape_Annually)="Yes",_xlfn.SINGLE(Shape_Start)&gt;YEAR(B49)))),'MWH-Split'!S42,'MWH-Split'!T42)*'MWH-Split'!U42,"")</f>
        <v>6763.2105447297372</v>
      </c>
      <c r="F49" s="245">
        <f>'[1]Table 5'!F49*P49</f>
        <v>992.67356983000002</v>
      </c>
      <c r="G49" s="245">
        <f>IF('MWH-Split'!N42&lt;&gt;0,'MWH-Split'!N42*P49,"")</f>
        <v>789.44851438004525</v>
      </c>
      <c r="H49" s="246">
        <f>IF('MWH-Split'!O42&lt;&gt;0,'MWH-Split'!O42*P49,"")</f>
        <v>203.22505544995477</v>
      </c>
      <c r="I49" s="247">
        <f>IFERROR(MAX(ROUND(IF(ISNUMBER(F49),SUM(D49:E49)/SUM(G49:H49),""),2),0),"")</f>
        <v>27.89</v>
      </c>
      <c r="J49" s="247">
        <f t="shared" si="20"/>
        <v>26.51</v>
      </c>
      <c r="K49" s="248">
        <f t="shared" si="21"/>
        <v>33.28</v>
      </c>
      <c r="M49" s="229">
        <f t="shared" si="11"/>
        <v>2028</v>
      </c>
      <c r="N49" s="230">
        <f t="shared" si="22"/>
        <v>46753</v>
      </c>
      <c r="P49" s="249">
        <f>IF('Monthly Levelized'!$K$5+'Monthly Levelized'!$L$5&lt;&gt;0,IFERROR(VLOOKUP(B49,'Monthly Levelized'!$G$5:$I$25,3,FALSE),P48),1)</f>
        <v>1</v>
      </c>
      <c r="Q49" s="276" t="str">
        <f t="shared" si="13"/>
        <v>Winter</v>
      </c>
      <c r="R49" s="274"/>
      <c r="S49" s="275"/>
      <c r="T49" s="275"/>
      <c r="U49" s="275"/>
      <c r="V49" s="275"/>
    </row>
    <row r="50" spans="2:22" hidden="1" outlineLevel="1" x14ac:dyDescent="0.35">
      <c r="B50" s="230">
        <f t="shared" si="10"/>
        <v>46784</v>
      </c>
      <c r="C50" s="225">
        <f>'[1]Table 5'!E50*P50</f>
        <v>48385.899327149673</v>
      </c>
      <c r="D50" s="192">
        <f>IFERROR(G50*IF(AND(C50&lt;0,OR(_xlfn.SINGLE(Shape_Annually)="No",AND(_xlfn.SINGLE(Shape_Annually)="Yes",_xlfn.SINGLE(Shape_Start)&gt;YEAR(B50)))),'MWH-Split'!T43,'MWH-Split'!S43)*'MWH-Split'!U43,"")</f>
        <v>27375.336406079961</v>
      </c>
      <c r="E50" s="226">
        <f>IFERROR(H50*IF(AND(C50&lt;0,OR(_xlfn.SINGLE(Shape_Annually)="No",AND(_xlfn.SINGLE(Shape_Annually)="Yes",_xlfn.SINGLE(Shape_Start)&gt;YEAR(B50)))),'MWH-Split'!S43,'MWH-Split'!T43)*'MWH-Split'!U43,"")</f>
        <v>7606.2846012177624</v>
      </c>
      <c r="F50" s="192">
        <f>'[1]Table 5'!F50*P50</f>
        <v>1656.4841757099998</v>
      </c>
      <c r="G50" s="192">
        <f>IF('MWH-Split'!N43&lt;&gt;0,'MWH-Split'!N43*P50,"")</f>
        <v>1364.7047732106241</v>
      </c>
      <c r="H50" s="226">
        <f>IF('MWH-Split'!O43&lt;&gt;0,'MWH-Split'!O43*P50,"")</f>
        <v>291.77940249937569</v>
      </c>
      <c r="I50" s="227">
        <f t="shared" si="8"/>
        <v>21.12</v>
      </c>
      <c r="J50" s="227">
        <f t="shared" si="20"/>
        <v>20.059999999999999</v>
      </c>
      <c r="K50" s="228">
        <f t="shared" si="21"/>
        <v>26.07</v>
      </c>
      <c r="M50" s="233">
        <f t="shared" si="11"/>
        <v>2028</v>
      </c>
      <c r="N50" s="230">
        <f t="shared" si="22"/>
        <v>46784</v>
      </c>
      <c r="P50" s="231">
        <f>IF('Monthly Levelized'!$K$5+'Monthly Levelized'!$L$5&lt;&gt;0,IFERROR(VLOOKUP(B50,'Monthly Levelized'!$G$5:$I$25,3,FALSE),P49),1)</f>
        <v>1</v>
      </c>
      <c r="Q50" s="276" t="str">
        <f t="shared" si="13"/>
        <v>Winter</v>
      </c>
      <c r="R50" s="274"/>
      <c r="S50" s="275"/>
      <c r="T50" s="275"/>
      <c r="U50" s="275"/>
      <c r="V50" s="275"/>
    </row>
    <row r="51" spans="2:22" hidden="1" outlineLevel="1" x14ac:dyDescent="0.35">
      <c r="B51" s="230">
        <f t="shared" si="10"/>
        <v>46813</v>
      </c>
      <c r="C51" s="225">
        <f>'[1]Table 5'!E51*P51</f>
        <v>20685.120773152448</v>
      </c>
      <c r="D51" s="192">
        <f>IFERROR(G51*IF(AND(C51&lt;0,OR(_xlfn.SINGLE(Shape_Annually)="No",AND(_xlfn.SINGLE(Shape_Annually)="Yes",_xlfn.SINGLE(Shape_Start)&gt;YEAR(B51)))),'MWH-Split'!T44,'MWH-Split'!S44)*'MWH-Split'!U44,"")</f>
        <v>18180.720440908772</v>
      </c>
      <c r="E51" s="226">
        <f>IFERROR(H51*IF(AND(C51&lt;0,OR(_xlfn.SINGLE(Shape_Annually)="No",AND(_xlfn.SINGLE(Shape_Annually)="Yes",_xlfn.SINGLE(Shape_Start)&gt;YEAR(B51)))),'MWH-Split'!S44,'MWH-Split'!T44)*'MWH-Split'!U44,"")</f>
        <v>4701.3899720103846</v>
      </c>
      <c r="F51" s="192">
        <f>'[1]Table 5'!F51*P51</f>
        <v>1965.9264978900003</v>
      </c>
      <c r="G51" s="192">
        <f>IF('MWH-Split'!N44&lt;&gt;0,'MWH-Split'!N44*P51,"")</f>
        <v>1703.5017739897833</v>
      </c>
      <c r="H51" s="226">
        <f>IF('MWH-Split'!O44&lt;&gt;0,'MWH-Split'!O44*P51,"")</f>
        <v>262.42472390021703</v>
      </c>
      <c r="I51" s="227">
        <f t="shared" si="8"/>
        <v>11.64</v>
      </c>
      <c r="J51" s="227">
        <f t="shared" si="20"/>
        <v>10.67</v>
      </c>
      <c r="K51" s="228">
        <f t="shared" si="21"/>
        <v>17.920000000000002</v>
      </c>
      <c r="M51" s="233">
        <f t="shared" si="11"/>
        <v>2028</v>
      </c>
      <c r="N51" s="230">
        <f t="shared" si="22"/>
        <v>46813</v>
      </c>
      <c r="P51" s="231">
        <f>IF('Monthly Levelized'!$K$5+'Monthly Levelized'!$L$5&lt;&gt;0,IFERROR(VLOOKUP(B51,'Monthly Levelized'!$G$5:$I$25,3,FALSE),P50),1)</f>
        <v>1</v>
      </c>
      <c r="Q51" s="276" t="str">
        <f t="shared" si="13"/>
        <v>Winter</v>
      </c>
      <c r="R51" s="274"/>
      <c r="S51" s="275"/>
      <c r="T51" s="275"/>
      <c r="U51" s="275"/>
      <c r="V51" s="275"/>
    </row>
    <row r="52" spans="2:22" hidden="1" outlineLevel="1" x14ac:dyDescent="0.35">
      <c r="B52" s="230">
        <f t="shared" si="10"/>
        <v>46844</v>
      </c>
      <c r="C52" s="225">
        <f>'[1]Table 5'!E52*P52</f>
        <v>25716.391091501919</v>
      </c>
      <c r="D52" s="192">
        <f>IFERROR(G52*IF(AND(C52&lt;0,OR(_xlfn.SINGLE(Shape_Annually)="No",AND(_xlfn.SINGLE(Shape_Annually)="Yes",_xlfn.SINGLE(Shape_Start)&gt;YEAR(B52)))),'MWH-Split'!T45,'MWH-Split'!S45)*'MWH-Split'!U45,"")</f>
        <v>16784.161513380281</v>
      </c>
      <c r="E52" s="226">
        <f>IFERROR(H52*IF(AND(C52&lt;0,OR(_xlfn.SINGLE(Shape_Annually)="No",AND(_xlfn.SINGLE(Shape_Annually)="Yes",_xlfn.SINGLE(Shape_Start)&gt;YEAR(B52)))),'MWH-Split'!S45,'MWH-Split'!T45)*'MWH-Split'!U45,"")</f>
        <v>5011.4990515605277</v>
      </c>
      <c r="F52" s="192">
        <f>'[1]Table 5'!F52*P52</f>
        <v>2363.26342256</v>
      </c>
      <c r="G52" s="192">
        <f>IF('MWH-Split'!N45&lt;&gt;0,'MWH-Split'!N45*P52,"")</f>
        <v>2004.4900402443311</v>
      </c>
      <c r="H52" s="226">
        <f>IF('MWH-Split'!O45&lt;&gt;0,'MWH-Split'!O45*P52,"")</f>
        <v>358.77338231566887</v>
      </c>
      <c r="I52" s="227">
        <f t="shared" si="8"/>
        <v>9.2200000000000006</v>
      </c>
      <c r="J52" s="227">
        <f t="shared" si="20"/>
        <v>8.3699999999999992</v>
      </c>
      <c r="K52" s="228">
        <f t="shared" si="21"/>
        <v>13.97</v>
      </c>
      <c r="M52" s="233">
        <f t="shared" si="11"/>
        <v>2028</v>
      </c>
      <c r="N52" s="230">
        <f t="shared" si="22"/>
        <v>46844</v>
      </c>
      <c r="P52" s="231">
        <f>IF('Monthly Levelized'!$K$5+'Monthly Levelized'!$L$5&lt;&gt;0,IFERROR(VLOOKUP(B52,'Monthly Levelized'!$G$5:$I$25,3,FALSE),P51),1)</f>
        <v>1</v>
      </c>
      <c r="Q52" s="276" t="str">
        <f t="shared" si="13"/>
        <v>Winter</v>
      </c>
      <c r="R52" s="274"/>
      <c r="S52" s="275"/>
      <c r="T52" s="275"/>
      <c r="U52" s="275"/>
      <c r="V52" s="275"/>
    </row>
    <row r="53" spans="2:22" hidden="1" outlineLevel="1" x14ac:dyDescent="0.35">
      <c r="B53" s="230">
        <f t="shared" si="10"/>
        <v>46874</v>
      </c>
      <c r="C53" s="225">
        <f>'[1]Table 5'!E53*P53</f>
        <v>51483.807524098665</v>
      </c>
      <c r="D53" s="192">
        <f>IFERROR(G53*IF(AND(C53&lt;0,OR(_xlfn.SINGLE(Shape_Annually)="No",AND(_xlfn.SINGLE(Shape_Annually)="Yes",_xlfn.SINGLE(Shape_Start)&gt;YEAR(B53)))),'MWH-Split'!T46,'MWH-Split'!S46)*'MWH-Split'!U46,"")</f>
        <v>35139.927611877407</v>
      </c>
      <c r="E53" s="226">
        <f>IFERROR(H53*IF(AND(C53&lt;0,OR(_xlfn.SINGLE(Shape_Annually)="No",AND(_xlfn.SINGLE(Shape_Annually)="Yes",_xlfn.SINGLE(Shape_Start)&gt;YEAR(B53)))),'MWH-Split'!S46,'MWH-Split'!T46)*'MWH-Split'!U46,"")</f>
        <v>8928.8421721321029</v>
      </c>
      <c r="F53" s="192">
        <f>'[1]Table 5'!F53*P53</f>
        <v>3023.1549658700001</v>
      </c>
      <c r="G53" s="192">
        <f>IF('MWH-Split'!N46&lt;&gt;0,'MWH-Split'!N46*P53,"")</f>
        <v>2485.2815577734941</v>
      </c>
      <c r="H53" s="226">
        <f>IF('MWH-Split'!O46&lt;&gt;0,'MWH-Split'!O46*P53,"")</f>
        <v>537.87340809650595</v>
      </c>
      <c r="I53" s="227">
        <f t="shared" si="8"/>
        <v>14.58</v>
      </c>
      <c r="J53" s="227">
        <f t="shared" si="20"/>
        <v>14.14</v>
      </c>
      <c r="K53" s="228">
        <f t="shared" si="21"/>
        <v>16.600000000000001</v>
      </c>
      <c r="M53" s="233">
        <f t="shared" si="11"/>
        <v>2028</v>
      </c>
      <c r="N53" s="230">
        <f t="shared" si="22"/>
        <v>46874</v>
      </c>
      <c r="P53" s="231">
        <f>IF('Monthly Levelized'!$K$5+'Monthly Levelized'!$L$5&lt;&gt;0,IFERROR(VLOOKUP(B53,'Monthly Levelized'!$G$5:$I$25,3,FALSE),P52),1)</f>
        <v>1</v>
      </c>
      <c r="Q53" s="276" t="str">
        <f t="shared" si="13"/>
        <v>Winter</v>
      </c>
      <c r="R53" s="274"/>
      <c r="S53" s="275"/>
      <c r="T53" s="275"/>
      <c r="U53" s="275"/>
      <c r="V53" s="275"/>
    </row>
    <row r="54" spans="2:22" hidden="1" outlineLevel="1" x14ac:dyDescent="0.35">
      <c r="B54" s="230">
        <f t="shared" si="10"/>
        <v>46905</v>
      </c>
      <c r="C54" s="225">
        <f>'[1]Table 5'!E54*P54</f>
        <v>34861.882750046789</v>
      </c>
      <c r="D54" s="192">
        <f>IFERROR(G54*IF(AND(C54&lt;0,OR(_xlfn.SINGLE(Shape_Annually)="No",AND(_xlfn.SINGLE(Shape_Annually)="Yes",_xlfn.SINGLE(Shape_Start)&gt;YEAR(B54)))),'MWH-Split'!T47,'MWH-Split'!S47)*'MWH-Split'!U47,"")</f>
        <v>55644.109173748482</v>
      </c>
      <c r="E54" s="226">
        <f>IFERROR(H54*IF(AND(C54&lt;0,OR(_xlfn.SINGLE(Shape_Annually)="No",AND(_xlfn.SINGLE(Shape_Annually)="Yes",_xlfn.SINGLE(Shape_Start)&gt;YEAR(B54)))),'MWH-Split'!S47,'MWH-Split'!T47)*'MWH-Split'!U47,"")</f>
        <v>10253.910993110523</v>
      </c>
      <c r="F54" s="192">
        <f>'[1]Table 5'!F54*P54</f>
        <v>3428.5364383000001</v>
      </c>
      <c r="G54" s="192">
        <f>IF('MWH-Split'!N47&lt;&gt;0,'MWH-Split'!N47*P54,"")</f>
        <v>2934.4751704082983</v>
      </c>
      <c r="H54" s="226">
        <f>IF('MWH-Split'!O47&lt;&gt;0,'MWH-Split'!O47*P54,"")</f>
        <v>494.06126789170185</v>
      </c>
      <c r="I54" s="227">
        <f t="shared" si="8"/>
        <v>19.22</v>
      </c>
      <c r="J54" s="227">
        <f t="shared" si="20"/>
        <v>18.96</v>
      </c>
      <c r="K54" s="228">
        <f t="shared" si="21"/>
        <v>20.75</v>
      </c>
      <c r="M54" s="233">
        <f t="shared" si="11"/>
        <v>2028</v>
      </c>
      <c r="N54" s="230">
        <f t="shared" si="22"/>
        <v>46905</v>
      </c>
      <c r="P54" s="231">
        <f>IF('Monthly Levelized'!$K$5+'Monthly Levelized'!$L$5&lt;&gt;0,IFERROR(VLOOKUP(B54,'Monthly Levelized'!$G$5:$I$25,3,FALSE),P53),1)</f>
        <v>1</v>
      </c>
      <c r="Q54" s="276" t="str">
        <f t="shared" si="13"/>
        <v>Summer</v>
      </c>
      <c r="R54" s="274"/>
      <c r="S54" s="275"/>
      <c r="T54" s="275"/>
      <c r="U54" s="275"/>
      <c r="V54" s="275"/>
    </row>
    <row r="55" spans="2:22" hidden="1" outlineLevel="1" x14ac:dyDescent="0.35">
      <c r="B55" s="230">
        <f t="shared" si="10"/>
        <v>46935</v>
      </c>
      <c r="C55" s="225">
        <f>'[1]Table 5'!E55*P55</f>
        <v>128991.58144359535</v>
      </c>
      <c r="D55" s="192">
        <f>IFERROR(G55*IF(AND(C55&lt;0,OR(_xlfn.SINGLE(Shape_Annually)="No",AND(_xlfn.SINGLE(Shape_Annually)="Yes",_xlfn.SINGLE(Shape_Start)&gt;YEAR(B55)))),'MWH-Split'!T48,'MWH-Split'!S48)*'MWH-Split'!U48,"")</f>
        <v>100183.26241741821</v>
      </c>
      <c r="E55" s="226">
        <f>IFERROR(H55*IF(AND(C55&lt;0,OR(_xlfn.SINGLE(Shape_Annually)="No",AND(_xlfn.SINGLE(Shape_Annually)="Yes",_xlfn.SINGLE(Shape_Start)&gt;YEAR(B55)))),'MWH-Split'!S48,'MWH-Split'!T48)*'MWH-Split'!U48,"")</f>
        <v>20324.645131124766</v>
      </c>
      <c r="F55" s="192">
        <f>'[1]Table 5'!F55*P55</f>
        <v>3200.7805111400007</v>
      </c>
      <c r="G55" s="192">
        <f>IF('MWH-Split'!N48&lt;&gt;0,'MWH-Split'!N48*P55,"")</f>
        <v>2560.4306868158642</v>
      </c>
      <c r="H55" s="226">
        <f>IF('MWH-Split'!O48&lt;&gt;0,'MWH-Split'!O48*P55,"")</f>
        <v>640.34982432413653</v>
      </c>
      <c r="I55" s="227">
        <f t="shared" si="8"/>
        <v>37.65</v>
      </c>
      <c r="J55" s="227">
        <f t="shared" si="20"/>
        <v>39.130000000000003</v>
      </c>
      <c r="K55" s="228">
        <f t="shared" si="21"/>
        <v>31.74</v>
      </c>
      <c r="M55" s="233">
        <f t="shared" si="11"/>
        <v>2028</v>
      </c>
      <c r="N55" s="230">
        <f t="shared" si="22"/>
        <v>46935</v>
      </c>
      <c r="P55" s="231">
        <f>IF('Monthly Levelized'!$K$5+'Monthly Levelized'!$L$5&lt;&gt;0,IFERROR(VLOOKUP(B55,'Monthly Levelized'!$G$5:$I$25,3,FALSE),P54),1)</f>
        <v>1</v>
      </c>
      <c r="Q55" s="276" t="str">
        <f t="shared" si="13"/>
        <v>Summer</v>
      </c>
      <c r="R55" s="274"/>
      <c r="S55" s="275"/>
      <c r="T55" s="275"/>
      <c r="U55" s="275"/>
      <c r="V55" s="275"/>
    </row>
    <row r="56" spans="2:22" hidden="1" outlineLevel="1" x14ac:dyDescent="0.35">
      <c r="B56" s="230">
        <f t="shared" si="10"/>
        <v>46966</v>
      </c>
      <c r="C56" s="225">
        <f>'[1]Table 5'!E56*P56</f>
        <v>111597.73661266081</v>
      </c>
      <c r="D56" s="192">
        <f>IFERROR(G56*IF(AND(C56&lt;0,OR(_xlfn.SINGLE(Shape_Annually)="No",AND(_xlfn.SINGLE(Shape_Annually)="Yes",_xlfn.SINGLE(Shape_Start)&gt;YEAR(B56)))),'MWH-Split'!T49,'MWH-Split'!S49)*'MWH-Split'!U49,"")</f>
        <v>106699.46061997855</v>
      </c>
      <c r="E56" s="226">
        <f>IFERROR(H56*IF(AND(C56&lt;0,OR(_xlfn.SINGLE(Shape_Annually)="No",AND(_xlfn.SINGLE(Shape_Annually)="Yes",_xlfn.SINGLE(Shape_Start)&gt;YEAR(B56)))),'MWH-Split'!S49,'MWH-Split'!T49)*'MWH-Split'!U49,"")</f>
        <v>12110.680306717893</v>
      </c>
      <c r="F56" s="192">
        <f>'[1]Table 5'!F56*P56</f>
        <v>2949.3040250600002</v>
      </c>
      <c r="G56" s="192">
        <f>IF('MWH-Split'!N49&lt;&gt;0,'MWH-Split'!N49*P56,"")</f>
        <v>2577.4729200443062</v>
      </c>
      <c r="H56" s="226">
        <f>IF('MWH-Split'!O49&lt;&gt;0,'MWH-Split'!O49*P56,"")</f>
        <v>371.83110501569399</v>
      </c>
      <c r="I56" s="227">
        <f t="shared" si="8"/>
        <v>40.28</v>
      </c>
      <c r="J56" s="227">
        <f t="shared" si="20"/>
        <v>41.4</v>
      </c>
      <c r="K56" s="228">
        <f t="shared" si="21"/>
        <v>32.57</v>
      </c>
      <c r="M56" s="233">
        <f t="shared" si="11"/>
        <v>2028</v>
      </c>
      <c r="N56" s="230">
        <f t="shared" si="22"/>
        <v>46966</v>
      </c>
      <c r="P56" s="231">
        <f>IF('Monthly Levelized'!$K$5+'Monthly Levelized'!$L$5&lt;&gt;0,IFERROR(VLOOKUP(B56,'Monthly Levelized'!$G$5:$I$25,3,FALSE),P55),1)</f>
        <v>1</v>
      </c>
      <c r="Q56" s="276" t="str">
        <f t="shared" si="13"/>
        <v>Summer</v>
      </c>
      <c r="R56" s="274"/>
      <c r="S56" s="275"/>
      <c r="T56" s="275"/>
      <c r="U56" s="275"/>
      <c r="V56" s="275"/>
    </row>
    <row r="57" spans="2:22" hidden="1" outlineLevel="1" x14ac:dyDescent="0.35">
      <c r="B57" s="230">
        <f t="shared" si="10"/>
        <v>46997</v>
      </c>
      <c r="C57" s="225">
        <f>'[1]Table 5'!E57*P57</f>
        <v>71856.918365301681</v>
      </c>
      <c r="D57" s="192">
        <f>IFERROR(G57*IF(AND(C57&lt;0,OR(_xlfn.SINGLE(Shape_Annually)="No",AND(_xlfn.SINGLE(Shape_Annually)="Yes",_xlfn.SINGLE(Shape_Start)&gt;YEAR(B57)))),'MWH-Split'!T50,'MWH-Split'!S50)*'MWH-Split'!U50,"")</f>
        <v>54793.032908106114</v>
      </c>
      <c r="E57" s="226">
        <f>IFERROR(H57*IF(AND(C57&lt;0,OR(_xlfn.SINGLE(Shape_Annually)="No",AND(_xlfn.SINGLE(Shape_Annually)="Yes",_xlfn.SINGLE(Shape_Start)&gt;YEAR(B57)))),'MWH-Split'!S50,'MWH-Split'!T50)*'MWH-Split'!U50,"")</f>
        <v>13745.812200819133</v>
      </c>
      <c r="F57" s="192">
        <f>'[1]Table 5'!F57*P57</f>
        <v>2344.7581613900002</v>
      </c>
      <c r="G57" s="192">
        <f>IF('MWH-Split'!N50&lt;&gt;0,'MWH-Split'!N50*P57,"")</f>
        <v>1866.1420315701528</v>
      </c>
      <c r="H57" s="226">
        <f>IF('MWH-Split'!O50&lt;&gt;0,'MWH-Split'!O50*P57,"")</f>
        <v>478.6161298198474</v>
      </c>
      <c r="I57" s="227">
        <f t="shared" si="8"/>
        <v>29.23</v>
      </c>
      <c r="J57" s="227">
        <f t="shared" si="20"/>
        <v>29.36</v>
      </c>
      <c r="K57" s="228">
        <f t="shared" si="21"/>
        <v>28.72</v>
      </c>
      <c r="M57" s="233">
        <f t="shared" si="11"/>
        <v>2028</v>
      </c>
      <c r="N57" s="230">
        <f t="shared" si="22"/>
        <v>46997</v>
      </c>
      <c r="P57" s="231">
        <f>IF('Monthly Levelized'!$K$5+'Monthly Levelized'!$L$5&lt;&gt;0,IFERROR(VLOOKUP(B57,'Monthly Levelized'!$G$5:$I$25,3,FALSE),P56),1)</f>
        <v>1</v>
      </c>
      <c r="Q57" s="276" t="str">
        <f t="shared" si="13"/>
        <v>Summer</v>
      </c>
      <c r="R57" s="274"/>
      <c r="S57" s="275"/>
      <c r="T57" s="275"/>
      <c r="U57" s="275"/>
      <c r="V57" s="275"/>
    </row>
    <row r="58" spans="2:22" hidden="1" outlineLevel="1" x14ac:dyDescent="0.35">
      <c r="B58" s="230">
        <f t="shared" si="10"/>
        <v>47027</v>
      </c>
      <c r="C58" s="225">
        <f>'[1]Table 5'!E58*P58</f>
        <v>38654.343740838158</v>
      </c>
      <c r="D58" s="192">
        <f>IFERROR(G58*IF(AND(C58&lt;0,OR(_xlfn.SINGLE(Shape_Annually)="No",AND(_xlfn.SINGLE(Shape_Annually)="Yes",_xlfn.SINGLE(Shape_Start)&gt;YEAR(B58)))),'MWH-Split'!T51,'MWH-Split'!S51)*'MWH-Split'!U51,"")</f>
        <v>31756.80135468271</v>
      </c>
      <c r="E58" s="226">
        <f>IFERROR(H58*IF(AND(C58&lt;0,OR(_xlfn.SINGLE(Shape_Annually)="No",AND(_xlfn.SINGLE(Shape_Annually)="Yes",_xlfn.SINGLE(Shape_Start)&gt;YEAR(B58)))),'MWH-Split'!S51,'MWH-Split'!T51)*'MWH-Split'!U51,"")</f>
        <v>8031.6471326083629</v>
      </c>
      <c r="F58" s="192">
        <f>'[1]Table 5'!F58*P58</f>
        <v>1881.9586768499998</v>
      </c>
      <c r="G58" s="192">
        <f>IF('MWH-Split'!N51&lt;&gt;0,'MWH-Split'!N51*P58,"")</f>
        <v>1561.2787638314862</v>
      </c>
      <c r="H58" s="226">
        <f>IF('MWH-Split'!O51&lt;&gt;0,'MWH-Split'!O51*P58,"")</f>
        <v>320.67991301851362</v>
      </c>
      <c r="I58" s="227">
        <f t="shared" si="8"/>
        <v>21.14</v>
      </c>
      <c r="J58" s="227">
        <f t="shared" si="20"/>
        <v>20.34</v>
      </c>
      <c r="K58" s="228">
        <f t="shared" si="21"/>
        <v>25.05</v>
      </c>
      <c r="M58" s="233">
        <f t="shared" si="11"/>
        <v>2028</v>
      </c>
      <c r="N58" s="230">
        <f t="shared" si="22"/>
        <v>47027</v>
      </c>
      <c r="P58" s="231">
        <f>IF('Monthly Levelized'!$K$5+'Monthly Levelized'!$L$5&lt;&gt;0,IFERROR(VLOOKUP(B58,'Monthly Levelized'!$G$5:$I$25,3,FALSE),P57),1)</f>
        <v>1</v>
      </c>
      <c r="Q58" s="276" t="str">
        <f t="shared" si="13"/>
        <v>Winter</v>
      </c>
      <c r="R58" s="274"/>
      <c r="S58" s="275"/>
      <c r="T58" s="275"/>
      <c r="U58" s="275"/>
      <c r="V58" s="275"/>
    </row>
    <row r="59" spans="2:22" hidden="1" outlineLevel="1" x14ac:dyDescent="0.35">
      <c r="B59" s="230">
        <f t="shared" si="10"/>
        <v>47058</v>
      </c>
      <c r="C59" s="225">
        <f>'[1]Table 5'!E59*P59</f>
        <v>36023.355796998658</v>
      </c>
      <c r="D59" s="192">
        <f>IFERROR(G59*IF(AND(C59&lt;0,OR(_xlfn.SINGLE(Shape_Annually)="No",AND(_xlfn.SINGLE(Shape_Annually)="Yes",_xlfn.SINGLE(Shape_Start)&gt;YEAR(B59)))),'MWH-Split'!T52,'MWH-Split'!S52)*'MWH-Split'!U52,"")</f>
        <v>26759.804177018752</v>
      </c>
      <c r="E59" s="226">
        <f>IFERROR(H59*IF(AND(C59&lt;0,OR(_xlfn.SINGLE(Shape_Annually)="No",AND(_xlfn.SINGLE(Shape_Annually)="Yes",_xlfn.SINGLE(Shape_Start)&gt;YEAR(B59)))),'MWH-Split'!S52,'MWH-Split'!T52)*'MWH-Split'!U52,"")</f>
        <v>4827.9993040915742</v>
      </c>
      <c r="F59" s="192">
        <f>'[1]Table 5'!F59*P59</f>
        <v>1350.1879950500002</v>
      </c>
      <c r="G59" s="192">
        <f>IF('MWH-Split'!N52&lt;&gt;0,'MWH-Split'!N52*P59,"")</f>
        <v>1161.9382004051943</v>
      </c>
      <c r="H59" s="226">
        <f>IF('MWH-Split'!O52&lt;&gt;0,'MWH-Split'!O52*P59,"")</f>
        <v>188.24979464480589</v>
      </c>
      <c r="I59" s="227">
        <f t="shared" si="8"/>
        <v>23.4</v>
      </c>
      <c r="J59" s="227">
        <f t="shared" si="20"/>
        <v>23.03</v>
      </c>
      <c r="K59" s="228">
        <f t="shared" si="21"/>
        <v>25.65</v>
      </c>
      <c r="M59" s="233">
        <f t="shared" si="11"/>
        <v>2028</v>
      </c>
      <c r="N59" s="230">
        <f t="shared" si="22"/>
        <v>47058</v>
      </c>
      <c r="P59" s="231">
        <f>IF('Monthly Levelized'!$K$5+'Monthly Levelized'!$L$5&lt;&gt;0,IFERROR(VLOOKUP(B59,'Monthly Levelized'!$G$5:$I$25,3,FALSE),P58),1)</f>
        <v>1</v>
      </c>
      <c r="Q59" s="276" t="str">
        <f t="shared" si="13"/>
        <v>Winter</v>
      </c>
      <c r="R59" s="274"/>
      <c r="S59" s="275"/>
      <c r="T59" s="275"/>
      <c r="U59" s="275"/>
      <c r="V59" s="275"/>
    </row>
    <row r="60" spans="2:22" hidden="1" outlineLevel="1" x14ac:dyDescent="0.35">
      <c r="B60" s="241">
        <f t="shared" si="10"/>
        <v>47088</v>
      </c>
      <c r="C60" s="235">
        <f>'[1]Table 5'!E60*P60</f>
        <v>37053.02886429854</v>
      </c>
      <c r="D60" s="236">
        <f>IFERROR(G60*IF(AND(C60&lt;0,OR(_xlfn.SINGLE(Shape_Annually)="No",AND(_xlfn.SINGLE(Shape_Annually)="Yes",_xlfn.SINGLE(Shape_Start)&gt;YEAR(B60)))),'MWH-Split'!T53,'MWH-Split'!S53)*'MWH-Split'!U53,"")</f>
        <v>22846.493537182039</v>
      </c>
      <c r="E60" s="237">
        <f>IFERROR(H60*IF(AND(C60&lt;0,OR(_xlfn.SINGLE(Shape_Annually)="No",AND(_xlfn.SINGLE(Shape_Annually)="Yes",_xlfn.SINGLE(Shape_Start)&gt;YEAR(B60)))),'MWH-Split'!S53,'MWH-Split'!T53)*'MWH-Split'!U53,"")</f>
        <v>4982.3309874579127</v>
      </c>
      <c r="F60" s="236">
        <f>'[1]Table 5'!F60*P60</f>
        <v>863.79922391000014</v>
      </c>
      <c r="G60" s="236">
        <f>IF('MWH-Split'!N53&lt;&gt;0,'MWH-Split'!N53*P60,"")</f>
        <v>710.56537667219618</v>
      </c>
      <c r="H60" s="237">
        <f>IF('MWH-Split'!O53&lt;&gt;0,'MWH-Split'!O53*P60,"")</f>
        <v>153.23384723780396</v>
      </c>
      <c r="I60" s="238">
        <f t="shared" si="8"/>
        <v>32.22</v>
      </c>
      <c r="J60" s="238">
        <f t="shared" si="20"/>
        <v>32.15</v>
      </c>
      <c r="K60" s="239">
        <f t="shared" si="21"/>
        <v>32.51</v>
      </c>
      <c r="M60" s="240">
        <f t="shared" si="11"/>
        <v>2028</v>
      </c>
      <c r="N60" s="241">
        <f t="shared" si="22"/>
        <v>47088</v>
      </c>
      <c r="P60" s="242">
        <f>IF('Monthly Levelized'!$K$5+'Monthly Levelized'!$L$5&lt;&gt;0,IFERROR(VLOOKUP(B60,'Monthly Levelized'!$G$5:$I$25,3,FALSE),P59),1)</f>
        <v>1</v>
      </c>
      <c r="Q60" s="276" t="str">
        <f t="shared" si="13"/>
        <v>Winter</v>
      </c>
      <c r="R60" s="274"/>
      <c r="S60" s="275"/>
      <c r="T60" s="275"/>
      <c r="U60" s="275"/>
      <c r="V60" s="275"/>
    </row>
    <row r="61" spans="2:22" hidden="1" outlineLevel="1" x14ac:dyDescent="0.35">
      <c r="B61" s="243">
        <f t="shared" si="10"/>
        <v>47119</v>
      </c>
      <c r="C61" s="244">
        <f>'[1]Table 5'!E61*P61</f>
        <v>35527.65832797013</v>
      </c>
      <c r="D61" s="245">
        <f>IFERROR(G61*IF(AND(C61&lt;0,OR(_xlfn.SINGLE(Shape_Annually)="No",AND(_xlfn.SINGLE(Shape_Annually)="Yes",_xlfn.SINGLE(Shape_Start)&gt;YEAR(B61)))),'MWH-Split'!T54,'MWH-Split'!S54)*'MWH-Split'!U54,"")</f>
        <v>27989.221948919254</v>
      </c>
      <c r="E61" s="246">
        <f>IFERROR(H61*IF(AND(C61&lt;0,OR(_xlfn.SINGLE(Shape_Annually)="No",AND(_xlfn.SINGLE(Shape_Annually)="Yes",_xlfn.SINGLE(Shape_Start)&gt;YEAR(B61)))),'MWH-Split'!S54,'MWH-Split'!T54)*'MWH-Split'!U54,"")</f>
        <v>7241.6529045022689</v>
      </c>
      <c r="F61" s="245">
        <f>'[1]Table 5'!F61*P61</f>
        <v>979.97985831999995</v>
      </c>
      <c r="G61" s="245">
        <f>IF('MWH-Split'!N54&lt;&gt;0,'MWH-Split'!N54*P61,"")</f>
        <v>795.11976420334031</v>
      </c>
      <c r="H61" s="246">
        <f>IF('MWH-Split'!O54&lt;&gt;0,'MWH-Split'!O54*P61,"")</f>
        <v>184.86009411665964</v>
      </c>
      <c r="I61" s="247">
        <f t="shared" si="8"/>
        <v>35.950000000000003</v>
      </c>
      <c r="J61" s="247">
        <f t="shared" si="20"/>
        <v>35.200000000000003</v>
      </c>
      <c r="K61" s="248">
        <f t="shared" si="21"/>
        <v>39.17</v>
      </c>
      <c r="M61" s="229">
        <f t="shared" si="11"/>
        <v>2029</v>
      </c>
      <c r="N61" s="230">
        <f t="shared" si="22"/>
        <v>47119</v>
      </c>
      <c r="P61" s="249">
        <f>IF('Monthly Levelized'!$K$5+'Monthly Levelized'!$L$5&lt;&gt;0,IFERROR(VLOOKUP(B61,'Monthly Levelized'!$G$5:$I$25,3,FALSE),P60),1)</f>
        <v>1</v>
      </c>
      <c r="Q61" s="276" t="str">
        <f t="shared" si="13"/>
        <v>Winter</v>
      </c>
      <c r="R61" s="274"/>
      <c r="S61" s="275"/>
      <c r="T61" s="275"/>
      <c r="U61" s="275"/>
      <c r="V61" s="275"/>
    </row>
    <row r="62" spans="2:22" hidden="1" outlineLevel="1" x14ac:dyDescent="0.35">
      <c r="B62" s="230">
        <f t="shared" si="10"/>
        <v>47150</v>
      </c>
      <c r="C62" s="225">
        <f>'[1]Table 5'!E62*P62</f>
        <v>52724.094752556994</v>
      </c>
      <c r="D62" s="192">
        <f>IFERROR(G62*IF(AND(C62&lt;0,OR(_xlfn.SINGLE(Shape_Annually)="No",AND(_xlfn.SINGLE(Shape_Annually)="Yes",_xlfn.SINGLE(Shape_Start)&gt;YEAR(B62)))),'MWH-Split'!T55,'MWH-Split'!S55)*'MWH-Split'!U55,"")</f>
        <v>44022.620163612548</v>
      </c>
      <c r="E62" s="226">
        <f>IFERROR(H62*IF(AND(C62&lt;0,OR(_xlfn.SINGLE(Shape_Annually)="No",AND(_xlfn.SINGLE(Shape_Annually)="Yes",_xlfn.SINGLE(Shape_Start)&gt;YEAR(B62)))),'MWH-Split'!S55,'MWH-Split'!T55)*'MWH-Split'!U55,"")</f>
        <v>10671.254867424954</v>
      </c>
      <c r="F62" s="192">
        <f>'[1]Table 5'!F62*P62</f>
        <v>1635.1644810700002</v>
      </c>
      <c r="G62" s="192">
        <f>IF('MWH-Split'!N55&lt;&gt;0,'MWH-Split'!N55*P62,"")</f>
        <v>1344.8661922895963</v>
      </c>
      <c r="H62" s="226">
        <f>IF('MWH-Split'!O55&lt;&gt;0,'MWH-Split'!O55*P62,"")</f>
        <v>290.29828878040394</v>
      </c>
      <c r="I62" s="227">
        <f t="shared" si="8"/>
        <v>33.450000000000003</v>
      </c>
      <c r="J62" s="227">
        <f t="shared" si="20"/>
        <v>32.729999999999997</v>
      </c>
      <c r="K62" s="228">
        <f t="shared" si="21"/>
        <v>36.76</v>
      </c>
      <c r="M62" s="233">
        <f t="shared" si="11"/>
        <v>2029</v>
      </c>
      <c r="N62" s="230">
        <f t="shared" si="22"/>
        <v>47150</v>
      </c>
      <c r="P62" s="231">
        <f>IF('Monthly Levelized'!$K$5+'Monthly Levelized'!$L$5&lt;&gt;0,IFERROR(VLOOKUP(B62,'Monthly Levelized'!$G$5:$I$25,3,FALSE),P61),1)</f>
        <v>1</v>
      </c>
      <c r="Q62" s="276" t="str">
        <f t="shared" si="13"/>
        <v>Winter</v>
      </c>
      <c r="R62" s="274"/>
      <c r="S62" s="275"/>
      <c r="T62" s="275"/>
      <c r="U62" s="275"/>
      <c r="V62" s="275"/>
    </row>
    <row r="63" spans="2:22" hidden="1" outlineLevel="1" x14ac:dyDescent="0.35">
      <c r="B63" s="230">
        <f t="shared" si="10"/>
        <v>47178</v>
      </c>
      <c r="C63" s="225">
        <f>'[1]Table 5'!E63*P63</f>
        <v>37683.084398791834</v>
      </c>
      <c r="D63" s="192">
        <f>IFERROR(G63*IF(AND(C63&lt;0,OR(_xlfn.SINGLE(Shape_Annually)="No",AND(_xlfn.SINGLE(Shape_Annually)="Yes",_xlfn.SINGLE(Shape_Start)&gt;YEAR(B63)))),'MWH-Split'!T56,'MWH-Split'!S56)*'MWH-Split'!U56,"")</f>
        <v>34112.134249070448</v>
      </c>
      <c r="E63" s="226">
        <f>IFERROR(H63*IF(AND(C63&lt;0,OR(_xlfn.SINGLE(Shape_Annually)="No",AND(_xlfn.SINGLE(Shape_Annually)="Yes",_xlfn.SINGLE(Shape_Start)&gt;YEAR(B63)))),'MWH-Split'!S56,'MWH-Split'!T56)*'MWH-Split'!U56,"")</f>
        <v>6571.9029842977916</v>
      </c>
      <c r="F63" s="192">
        <f>'[1]Table 5'!F63*P63</f>
        <v>1985.7842854400003</v>
      </c>
      <c r="G63" s="192">
        <f>IF('MWH-Split'!N56&lt;&gt;0,'MWH-Split'!N56*P63,"")</f>
        <v>1724.6916667373537</v>
      </c>
      <c r="H63" s="226">
        <f>IF('MWH-Split'!O56&lt;&gt;0,'MWH-Split'!O56*P63,"")</f>
        <v>261.09261870264663</v>
      </c>
      <c r="I63" s="227">
        <f t="shared" si="8"/>
        <v>20.49</v>
      </c>
      <c r="J63" s="227">
        <f t="shared" si="20"/>
        <v>19.78</v>
      </c>
      <c r="K63" s="228">
        <f t="shared" si="21"/>
        <v>25.17</v>
      </c>
      <c r="M63" s="233">
        <f t="shared" si="11"/>
        <v>2029</v>
      </c>
      <c r="N63" s="230">
        <f t="shared" si="22"/>
        <v>47178</v>
      </c>
      <c r="P63" s="231">
        <f>IF('Monthly Levelized'!$K$5+'Monthly Levelized'!$L$5&lt;&gt;0,IFERROR(VLOOKUP(B63,'Monthly Levelized'!$G$5:$I$25,3,FALSE),P62),1)</f>
        <v>1</v>
      </c>
      <c r="Q63" s="276" t="str">
        <f t="shared" si="13"/>
        <v>Winter</v>
      </c>
      <c r="R63" s="274"/>
      <c r="S63" s="275"/>
      <c r="T63" s="275"/>
      <c r="U63" s="275"/>
      <c r="V63" s="275"/>
    </row>
    <row r="64" spans="2:22" hidden="1" outlineLevel="1" x14ac:dyDescent="0.35">
      <c r="B64" s="230">
        <f t="shared" si="10"/>
        <v>47209</v>
      </c>
      <c r="C64" s="225">
        <f>'[1]Table 5'!E64*P64</f>
        <v>35224.243056945852</v>
      </c>
      <c r="D64" s="192">
        <f>IFERROR(G64*IF(AND(C64&lt;0,OR(_xlfn.SINGLE(Shape_Annually)="No",AND(_xlfn.SINGLE(Shape_Annually)="Yes",_xlfn.SINGLE(Shape_Start)&gt;YEAR(B64)))),'MWH-Split'!T57,'MWH-Split'!S57)*'MWH-Split'!U57,"")</f>
        <v>31426.07792029417</v>
      </c>
      <c r="E64" s="226">
        <f>IFERROR(H64*IF(AND(C64&lt;0,OR(_xlfn.SINGLE(Shape_Annually)="No",AND(_xlfn.SINGLE(Shape_Annually)="Yes",_xlfn.SINGLE(Shape_Start)&gt;YEAR(B64)))),'MWH-Split'!S57,'MWH-Split'!T57)*'MWH-Split'!U57,"")</f>
        <v>6868.5420194954459</v>
      </c>
      <c r="F64" s="192">
        <f>'[1]Table 5'!F64*P64</f>
        <v>2398.4144127199997</v>
      </c>
      <c r="G64" s="192">
        <f>IF('MWH-Split'!N57&lt;&gt;0,'MWH-Split'!N57*P64,"")</f>
        <v>2041.271071049712</v>
      </c>
      <c r="H64" s="226">
        <f>IF('MWH-Split'!O57&lt;&gt;0,'MWH-Split'!O57*P64,"")</f>
        <v>357.14334167028778</v>
      </c>
      <c r="I64" s="227">
        <f t="shared" si="8"/>
        <v>15.97</v>
      </c>
      <c r="J64" s="227">
        <f t="shared" si="20"/>
        <v>15.4</v>
      </c>
      <c r="K64" s="228">
        <f t="shared" si="21"/>
        <v>19.23</v>
      </c>
      <c r="M64" s="233">
        <f t="shared" si="11"/>
        <v>2029</v>
      </c>
      <c r="N64" s="230">
        <f t="shared" si="22"/>
        <v>47209</v>
      </c>
      <c r="P64" s="231">
        <f>IF('Monthly Levelized'!$K$5+'Monthly Levelized'!$L$5&lt;&gt;0,IFERROR(VLOOKUP(B64,'Monthly Levelized'!$G$5:$I$25,3,FALSE),P63),1)</f>
        <v>1</v>
      </c>
      <c r="Q64" s="276" t="str">
        <f t="shared" si="13"/>
        <v>Winter</v>
      </c>
      <c r="R64" s="274"/>
      <c r="S64" s="275"/>
      <c r="T64" s="275"/>
      <c r="U64" s="275"/>
      <c r="V64" s="275"/>
    </row>
    <row r="65" spans="2:22" hidden="1" outlineLevel="1" x14ac:dyDescent="0.35">
      <c r="B65" s="230">
        <f t="shared" si="10"/>
        <v>47239</v>
      </c>
      <c r="C65" s="225">
        <f>'[1]Table 5'!E65*P65</f>
        <v>64752.640668330059</v>
      </c>
      <c r="D65" s="192">
        <f>IFERROR(G65*IF(AND(C65&lt;0,OR(_xlfn.SINGLE(Shape_Annually)="No",AND(_xlfn.SINGLE(Shape_Annually)="Yes",_xlfn.SINGLE(Shape_Start)&gt;YEAR(B65)))),'MWH-Split'!T58,'MWH-Split'!S58)*'MWH-Split'!U58,"")</f>
        <v>54247.273598169493</v>
      </c>
      <c r="E65" s="226">
        <f>IFERROR(H65*IF(AND(C65&lt;0,OR(_xlfn.SINGLE(Shape_Annually)="No",AND(_xlfn.SINGLE(Shape_Annually)="Yes",_xlfn.SINGLE(Shape_Start)&gt;YEAR(B65)))),'MWH-Split'!S58,'MWH-Split'!T58)*'MWH-Split'!U58,"")</f>
        <v>11455.056446410135</v>
      </c>
      <c r="F65" s="192">
        <f>'[1]Table 5'!F65*P65</f>
        <v>2998.1314770099998</v>
      </c>
      <c r="G65" s="192">
        <f>IF('MWH-Split'!N58&lt;&gt;0,'MWH-Split'!N58*P65,"")</f>
        <v>2462.4426224970525</v>
      </c>
      <c r="H65" s="226">
        <f>IF('MWH-Split'!O58&lt;&gt;0,'MWH-Split'!O58*P65,"")</f>
        <v>535.68885451294727</v>
      </c>
      <c r="I65" s="227">
        <f t="shared" si="8"/>
        <v>21.91</v>
      </c>
      <c r="J65" s="227">
        <f t="shared" si="20"/>
        <v>22.03</v>
      </c>
      <c r="K65" s="228">
        <f t="shared" si="21"/>
        <v>21.38</v>
      </c>
      <c r="M65" s="233">
        <f t="shared" si="11"/>
        <v>2029</v>
      </c>
      <c r="N65" s="230">
        <f t="shared" si="22"/>
        <v>47239</v>
      </c>
      <c r="P65" s="231">
        <f>IF('Monthly Levelized'!$K$5+'Monthly Levelized'!$L$5&lt;&gt;0,IFERROR(VLOOKUP(B65,'Monthly Levelized'!$G$5:$I$25,3,FALSE),P64),1)</f>
        <v>1</v>
      </c>
      <c r="Q65" s="276" t="str">
        <f t="shared" si="13"/>
        <v>Winter</v>
      </c>
      <c r="R65" s="274"/>
      <c r="S65" s="275"/>
      <c r="T65" s="275"/>
      <c r="U65" s="275"/>
      <c r="V65" s="275"/>
    </row>
    <row r="66" spans="2:22" hidden="1" outlineLevel="1" x14ac:dyDescent="0.35">
      <c r="B66" s="230">
        <f t="shared" si="10"/>
        <v>47270</v>
      </c>
      <c r="C66" s="225">
        <f>'[1]Table 5'!E66*P66</f>
        <v>96315.482996018545</v>
      </c>
      <c r="D66" s="192">
        <f>IFERROR(G66*IF(AND(C66&lt;0,OR(_xlfn.SINGLE(Shape_Annually)="No",AND(_xlfn.SINGLE(Shape_Annually)="Yes",_xlfn.SINGLE(Shape_Start)&gt;YEAR(B66)))),'MWH-Split'!T59,'MWH-Split'!S59)*'MWH-Split'!U59,"")</f>
        <v>78319.214138906274</v>
      </c>
      <c r="E66" s="226">
        <f>IFERROR(H66*IF(AND(C66&lt;0,OR(_xlfn.SINGLE(Shape_Annually)="No",AND(_xlfn.SINGLE(Shape_Annually)="Yes",_xlfn.SINGLE(Shape_Start)&gt;YEAR(B66)))),'MWH-Split'!S59,'MWH-Split'!T59)*'MWH-Split'!U59,"")</f>
        <v>12909.660960544379</v>
      </c>
      <c r="F66" s="192">
        <f>'[1]Table 5'!F66*P66</f>
        <v>3426.8330463100006</v>
      </c>
      <c r="G66" s="192">
        <f>IF('MWH-Split'!N59&lt;&gt;0,'MWH-Split'!N59*P66,"")</f>
        <v>2935.1195748130399</v>
      </c>
      <c r="H66" s="226">
        <f>IF('MWH-Split'!O59&lt;&gt;0,'MWH-Split'!O59*P66,"")</f>
        <v>491.71347149696066</v>
      </c>
      <c r="I66" s="227">
        <f t="shared" si="8"/>
        <v>26.62</v>
      </c>
      <c r="J66" s="227">
        <f t="shared" si="20"/>
        <v>26.68</v>
      </c>
      <c r="K66" s="228">
        <f t="shared" si="21"/>
        <v>26.25</v>
      </c>
      <c r="M66" s="233">
        <f t="shared" si="11"/>
        <v>2029</v>
      </c>
      <c r="N66" s="230">
        <f t="shared" si="22"/>
        <v>47270</v>
      </c>
      <c r="P66" s="231">
        <f>IF('Monthly Levelized'!$K$5+'Monthly Levelized'!$L$5&lt;&gt;0,IFERROR(VLOOKUP(B66,'Monthly Levelized'!$G$5:$I$25,3,FALSE),P65),1)</f>
        <v>1</v>
      </c>
      <c r="Q66" s="276" t="str">
        <f t="shared" si="13"/>
        <v>Summer</v>
      </c>
      <c r="R66" s="274"/>
      <c r="S66" s="275"/>
      <c r="T66" s="275"/>
      <c r="U66" s="275"/>
      <c r="V66" s="275"/>
    </row>
    <row r="67" spans="2:22" hidden="1" outlineLevel="1" x14ac:dyDescent="0.35">
      <c r="B67" s="230">
        <f t="shared" si="10"/>
        <v>47300</v>
      </c>
      <c r="C67" s="225">
        <f>'[1]Table 5'!E67*P67</f>
        <v>143194.19000862399</v>
      </c>
      <c r="D67" s="192">
        <f>IFERROR(G67*IF(AND(C67&lt;0,OR(_xlfn.SINGLE(Shape_Annually)="No",AND(_xlfn.SINGLE(Shape_Annually)="Yes",_xlfn.SINGLE(Shape_Start)&gt;YEAR(B67)))),'MWH-Split'!T60,'MWH-Split'!S60)*'MWH-Split'!U60,"")</f>
        <v>100572.20920500395</v>
      </c>
      <c r="E67" s="226">
        <f>IFERROR(H67*IF(AND(C67&lt;0,OR(_xlfn.SINGLE(Shape_Annually)="No",AND(_xlfn.SINGLE(Shape_Annually)="Yes",_xlfn.SINGLE(Shape_Start)&gt;YEAR(B67)))),'MWH-Split'!S60,'MWH-Split'!T60)*'MWH-Split'!U60,"")</f>
        <v>24277.458829427665</v>
      </c>
      <c r="F67" s="192">
        <f>'[1]Table 5'!F67*P67</f>
        <v>3177.5135041199997</v>
      </c>
      <c r="G67" s="192">
        <f>IF('MWH-Split'!N60&lt;&gt;0,'MWH-Split'!N60*P67,"")</f>
        <v>2553.6025435183151</v>
      </c>
      <c r="H67" s="226">
        <f>IF('MWH-Split'!O60&lt;&gt;0,'MWH-Split'!O60*P67,"")</f>
        <v>623.91096060168456</v>
      </c>
      <c r="I67" s="227">
        <f t="shared" si="8"/>
        <v>39.29</v>
      </c>
      <c r="J67" s="227">
        <f t="shared" si="20"/>
        <v>39.380000000000003</v>
      </c>
      <c r="K67" s="228">
        <f t="shared" si="21"/>
        <v>38.909999999999997</v>
      </c>
      <c r="M67" s="233">
        <f t="shared" si="11"/>
        <v>2029</v>
      </c>
      <c r="N67" s="230">
        <f t="shared" si="22"/>
        <v>47300</v>
      </c>
      <c r="P67" s="231">
        <f>IF('Monthly Levelized'!$K$5+'Monthly Levelized'!$L$5&lt;&gt;0,IFERROR(VLOOKUP(B67,'Monthly Levelized'!$G$5:$I$25,3,FALSE),P66),1)</f>
        <v>1</v>
      </c>
      <c r="Q67" s="276" t="str">
        <f t="shared" si="13"/>
        <v>Summer</v>
      </c>
      <c r="R67" s="274"/>
      <c r="S67" s="275"/>
      <c r="T67" s="275"/>
      <c r="U67" s="275"/>
      <c r="V67" s="275"/>
    </row>
    <row r="68" spans="2:22" hidden="1" outlineLevel="1" x14ac:dyDescent="0.35">
      <c r="B68" s="230">
        <f t="shared" si="10"/>
        <v>47331</v>
      </c>
      <c r="C68" s="225">
        <f>'[1]Table 5'!E68*P68</f>
        <v>115465.17668210436</v>
      </c>
      <c r="D68" s="192">
        <f>IFERROR(G68*IF(AND(C68&lt;0,OR(_xlfn.SINGLE(Shape_Annually)="No",AND(_xlfn.SINGLE(Shape_Annually)="Yes",_xlfn.SINGLE(Shape_Start)&gt;YEAR(B68)))),'MWH-Split'!T61,'MWH-Split'!S61)*'MWH-Split'!U61,"")</f>
        <v>103493.56309117679</v>
      </c>
      <c r="E68" s="226">
        <f>IFERROR(H68*IF(AND(C68&lt;0,OR(_xlfn.SINGLE(Shape_Annually)="No",AND(_xlfn.SINGLE(Shape_Annually)="Yes",_xlfn.SINGLE(Shape_Start)&gt;YEAR(B68)))),'MWH-Split'!S61,'MWH-Split'!T61)*'MWH-Split'!U61,"")</f>
        <v>14152.682237410399</v>
      </c>
      <c r="F68" s="192">
        <f>'[1]Table 5'!F68*P68</f>
        <v>2899.15424214</v>
      </c>
      <c r="G68" s="192">
        <f>IF('MWH-Split'!N61&lt;&gt;0,'MWH-Split'!N61*P68,"")</f>
        <v>2529.2993069693321</v>
      </c>
      <c r="H68" s="226">
        <f>IF('MWH-Split'!O61&lt;&gt;0,'MWH-Split'!O61*P68,"")</f>
        <v>369.85493517066789</v>
      </c>
      <c r="I68" s="227">
        <f t="shared" si="8"/>
        <v>40.58</v>
      </c>
      <c r="J68" s="227">
        <f t="shared" si="20"/>
        <v>40.92</v>
      </c>
      <c r="K68" s="228">
        <f t="shared" si="21"/>
        <v>38.270000000000003</v>
      </c>
      <c r="M68" s="233">
        <f t="shared" si="11"/>
        <v>2029</v>
      </c>
      <c r="N68" s="230">
        <f t="shared" si="22"/>
        <v>47331</v>
      </c>
      <c r="P68" s="231">
        <f>IF('Monthly Levelized'!$K$5+'Monthly Levelized'!$L$5&lt;&gt;0,IFERROR(VLOOKUP(B68,'Monthly Levelized'!$G$5:$I$25,3,FALSE),P67),1)</f>
        <v>1</v>
      </c>
      <c r="Q68" s="276" t="str">
        <f t="shared" si="13"/>
        <v>Summer</v>
      </c>
      <c r="R68" s="274"/>
      <c r="S68" s="275"/>
      <c r="T68" s="275"/>
      <c r="U68" s="275"/>
      <c r="V68" s="275"/>
    </row>
    <row r="69" spans="2:22" hidden="1" outlineLevel="1" x14ac:dyDescent="0.35">
      <c r="B69" s="230">
        <f t="shared" si="10"/>
        <v>47362</v>
      </c>
      <c r="C69" s="225">
        <f>'[1]Table 5'!E69*P69</f>
        <v>82595.774096771493</v>
      </c>
      <c r="D69" s="192">
        <f>IFERROR(G69*IF(AND(C69&lt;0,OR(_xlfn.SINGLE(Shape_Annually)="No",AND(_xlfn.SINGLE(Shape_Annually)="Yes",_xlfn.SINGLE(Shape_Start)&gt;YEAR(B69)))),'MWH-Split'!T62,'MWH-Split'!S62)*'MWH-Split'!U62,"")</f>
        <v>61018.285297761162</v>
      </c>
      <c r="E69" s="226">
        <f>IFERROR(H69*IF(AND(C69&lt;0,OR(_xlfn.SINGLE(Shape_Annually)="No",AND(_xlfn.SINGLE(Shape_Annually)="Yes",_xlfn.SINGLE(Shape_Start)&gt;YEAR(B69)))),'MWH-Split'!S62,'MWH-Split'!T62)*'MWH-Split'!U62,"")</f>
        <v>20148.286471967578</v>
      </c>
      <c r="F69" s="192">
        <f>'[1]Table 5'!F69*P69</f>
        <v>2343.9823211100002</v>
      </c>
      <c r="G69" s="192">
        <f>IF('MWH-Split'!N62&lt;&gt;0,'MWH-Split'!N62*P69,"")</f>
        <v>1778.3807954336658</v>
      </c>
      <c r="H69" s="226">
        <f>IF('MWH-Split'!O62&lt;&gt;0,'MWH-Split'!O62*P69,"")</f>
        <v>565.6015256763344</v>
      </c>
      <c r="I69" s="227">
        <f t="shared" si="8"/>
        <v>34.630000000000003</v>
      </c>
      <c r="J69" s="227">
        <f t="shared" si="20"/>
        <v>34.31</v>
      </c>
      <c r="K69" s="228">
        <f t="shared" si="21"/>
        <v>35.619999999999997</v>
      </c>
      <c r="M69" s="233">
        <f t="shared" si="11"/>
        <v>2029</v>
      </c>
      <c r="N69" s="230">
        <f t="shared" si="22"/>
        <v>47362</v>
      </c>
      <c r="P69" s="231">
        <f>IF('Monthly Levelized'!$K$5+'Monthly Levelized'!$L$5&lt;&gt;0,IFERROR(VLOOKUP(B69,'Monthly Levelized'!$G$5:$I$25,3,FALSE),P68),1)</f>
        <v>1</v>
      </c>
      <c r="Q69" s="276" t="str">
        <f t="shared" si="13"/>
        <v>Summer</v>
      </c>
      <c r="R69" s="274"/>
      <c r="S69" s="275"/>
      <c r="T69" s="275"/>
      <c r="U69" s="275"/>
      <c r="V69" s="275"/>
    </row>
    <row r="70" spans="2:22" hidden="1" outlineLevel="1" x14ac:dyDescent="0.35">
      <c r="B70" s="230">
        <f t="shared" si="10"/>
        <v>47392</v>
      </c>
      <c r="C70" s="225">
        <f>'[1]Table 5'!E70*P70</f>
        <v>51437.068226760857</v>
      </c>
      <c r="D70" s="192">
        <f>IFERROR(G70*IF(AND(C70&lt;0,OR(_xlfn.SINGLE(Shape_Annually)="No",AND(_xlfn.SINGLE(Shape_Annually)="Yes",_xlfn.SINGLE(Shape_Start)&gt;YEAR(B70)))),'MWH-Split'!T63,'MWH-Split'!S63)*'MWH-Split'!U63,"")</f>
        <v>48644.921977615719</v>
      </c>
      <c r="E70" s="226">
        <f>IFERROR(H70*IF(AND(C70&lt;0,OR(_xlfn.SINGLE(Shape_Annually)="No",AND(_xlfn.SINGLE(Shape_Annually)="Yes",_xlfn.SINGLE(Shape_Start)&gt;YEAR(B70)))),'MWH-Split'!S63,'MWH-Split'!T63)*'MWH-Split'!U63,"")</f>
        <v>7771.640398594307</v>
      </c>
      <c r="F70" s="192">
        <f>'[1]Table 5'!F70*P70</f>
        <v>1828.8034874800001</v>
      </c>
      <c r="G70" s="192">
        <f>IF('MWH-Split'!N63&lt;&gt;0,'MWH-Split'!N63*P70,"")</f>
        <v>1599.1663106392793</v>
      </c>
      <c r="H70" s="226">
        <f>IF('MWH-Split'!O63&lt;&gt;0,'MWH-Split'!O63*P70,"")</f>
        <v>229.63717684072071</v>
      </c>
      <c r="I70" s="227">
        <f t="shared" si="8"/>
        <v>30.85</v>
      </c>
      <c r="J70" s="227">
        <f t="shared" si="20"/>
        <v>30.42</v>
      </c>
      <c r="K70" s="228">
        <f t="shared" si="21"/>
        <v>33.840000000000003</v>
      </c>
      <c r="M70" s="233">
        <f t="shared" si="11"/>
        <v>2029</v>
      </c>
      <c r="N70" s="230">
        <f t="shared" si="22"/>
        <v>47392</v>
      </c>
      <c r="P70" s="231">
        <f>IF('Monthly Levelized'!$K$5+'Monthly Levelized'!$L$5&lt;&gt;0,IFERROR(VLOOKUP(B70,'Monthly Levelized'!$G$5:$I$25,3,FALSE),P69),1)</f>
        <v>1</v>
      </c>
      <c r="Q70" s="276" t="str">
        <f t="shared" si="13"/>
        <v>Winter</v>
      </c>
      <c r="R70" s="274"/>
      <c r="S70" s="275"/>
      <c r="T70" s="275"/>
      <c r="U70" s="275"/>
      <c r="V70" s="275"/>
    </row>
    <row r="71" spans="2:22" hidden="1" outlineLevel="1" x14ac:dyDescent="0.35">
      <c r="B71" s="230">
        <f t="shared" si="10"/>
        <v>47423</v>
      </c>
      <c r="C71" s="225">
        <f>'[1]Table 5'!E71*P71</f>
        <v>36764.787347136007</v>
      </c>
      <c r="D71" s="192">
        <f>IFERROR(G71*IF(AND(C71&lt;0,OR(_xlfn.SINGLE(Shape_Annually)="No",AND(_xlfn.SINGLE(Shape_Annually)="Yes",_xlfn.SINGLE(Shape_Start)&gt;YEAR(B71)))),'MWH-Split'!T64,'MWH-Split'!S64)*'MWH-Split'!U64,"")</f>
        <v>40053.365365578466</v>
      </c>
      <c r="E71" s="226">
        <f>IFERROR(H71*IF(AND(C71&lt;0,OR(_xlfn.SINGLE(Shape_Annually)="No",AND(_xlfn.SINGLE(Shape_Annually)="Yes",_xlfn.SINGLE(Shape_Start)&gt;YEAR(B71)))),'MWH-Split'!S64,'MWH-Split'!T64)*'MWH-Split'!U64,"")</f>
        <v>6459.9070450917434</v>
      </c>
      <c r="F71" s="192">
        <f>'[1]Table 5'!F71*P71</f>
        <v>1325.0456961599998</v>
      </c>
      <c r="G71" s="192">
        <f>IF('MWH-Split'!N64&lt;&gt;0,'MWH-Split'!N64*P71,"")</f>
        <v>1137.7514842307298</v>
      </c>
      <c r="H71" s="226">
        <f>IF('MWH-Split'!O64&lt;&gt;0,'MWH-Split'!O64*P71,"")</f>
        <v>187.29421192926998</v>
      </c>
      <c r="I71" s="227">
        <f t="shared" si="8"/>
        <v>35.1</v>
      </c>
      <c r="J71" s="227">
        <f t="shared" si="20"/>
        <v>35.200000000000003</v>
      </c>
      <c r="K71" s="228">
        <f t="shared" si="21"/>
        <v>34.49</v>
      </c>
      <c r="M71" s="233">
        <f t="shared" si="11"/>
        <v>2029</v>
      </c>
      <c r="N71" s="230">
        <f t="shared" si="22"/>
        <v>47423</v>
      </c>
      <c r="P71" s="231">
        <f>IF('Monthly Levelized'!$K$5+'Monthly Levelized'!$L$5&lt;&gt;0,IFERROR(VLOOKUP(B71,'Monthly Levelized'!$G$5:$I$25,3,FALSE),P70),1)</f>
        <v>1</v>
      </c>
      <c r="Q71" s="276" t="str">
        <f t="shared" si="13"/>
        <v>Winter</v>
      </c>
      <c r="R71" s="274"/>
      <c r="S71" s="275"/>
      <c r="T71" s="275"/>
      <c r="U71" s="275"/>
      <c r="V71" s="275"/>
    </row>
    <row r="72" spans="2:22" hidden="1" outlineLevel="1" x14ac:dyDescent="0.35">
      <c r="B72" s="241">
        <f t="shared" si="10"/>
        <v>47453</v>
      </c>
      <c r="C72" s="235">
        <f>'[1]Table 5'!E72*P72</f>
        <v>35405.631374480436</v>
      </c>
      <c r="D72" s="236">
        <f>IFERROR(G72*IF(AND(C72&lt;0,OR(_xlfn.SINGLE(Shape_Annually)="No",AND(_xlfn.SINGLE(Shape_Annually)="Yes",_xlfn.SINGLE(Shape_Start)&gt;YEAR(B72)))),'MWH-Split'!T65,'MWH-Split'!S65)*'MWH-Split'!U65,"")</f>
        <v>28635.628765291167</v>
      </c>
      <c r="E72" s="237">
        <f>IFERROR(H72*IF(AND(C72&lt;0,OR(_xlfn.SINGLE(Shape_Annually)="No",AND(_xlfn.SINGLE(Shape_Annually)="Yes",_xlfn.SINGLE(Shape_Start)&gt;YEAR(B72)))),'MWH-Split'!S65,'MWH-Split'!T65)*'MWH-Split'!U65,"")</f>
        <v>6027.2710499243758</v>
      </c>
      <c r="F72" s="236">
        <f>'[1]Table 5'!F72*P72</f>
        <v>889.9327912399998</v>
      </c>
      <c r="G72" s="236">
        <f>IF('MWH-Split'!N65&lt;&gt;0,'MWH-Split'!N65*P72,"")</f>
        <v>741.85991911660881</v>
      </c>
      <c r="H72" s="237">
        <f>IF('MWH-Split'!O65&lt;&gt;0,'MWH-Split'!O65*P72,"")</f>
        <v>148.07287212339099</v>
      </c>
      <c r="I72" s="238">
        <f t="shared" si="8"/>
        <v>38.950000000000003</v>
      </c>
      <c r="J72" s="238">
        <f t="shared" si="20"/>
        <v>38.6</v>
      </c>
      <c r="K72" s="239">
        <f t="shared" si="21"/>
        <v>40.700000000000003</v>
      </c>
      <c r="M72" s="240">
        <f t="shared" si="11"/>
        <v>2029</v>
      </c>
      <c r="N72" s="241">
        <f t="shared" si="22"/>
        <v>47453</v>
      </c>
      <c r="P72" s="242">
        <f>IF('Monthly Levelized'!$K$5+'Monthly Levelized'!$L$5&lt;&gt;0,IFERROR(VLOOKUP(B72,'Monthly Levelized'!$G$5:$I$25,3,FALSE),P71),1)</f>
        <v>1</v>
      </c>
      <c r="Q72" s="276" t="str">
        <f t="shared" si="13"/>
        <v>Winter</v>
      </c>
      <c r="R72" s="274"/>
      <c r="S72" s="275"/>
      <c r="T72" s="275"/>
      <c r="U72" s="275"/>
      <c r="V72" s="275"/>
    </row>
    <row r="73" spans="2:22" hidden="1" outlineLevel="1" x14ac:dyDescent="0.35">
      <c r="B73" s="243">
        <f t="shared" si="10"/>
        <v>47484</v>
      </c>
      <c r="C73" s="244">
        <f>'[1]Table 5'!E73*P73</f>
        <v>36366.983467210957</v>
      </c>
      <c r="D73" s="245">
        <f>IFERROR(G73*IF(AND(C73&lt;0,OR(_xlfn.SINGLE(Shape_Annually)="No",AND(_xlfn.SINGLE(Shape_Annually)="Yes",_xlfn.SINGLE(Shape_Start)&gt;YEAR(B73)))),'MWH-Split'!T66,'MWH-Split'!S66)*'MWH-Split'!U66,"")</f>
        <v>27206.848442875988</v>
      </c>
      <c r="E73" s="246">
        <f>IFERROR(H73*IF(AND(C73&lt;0,OR(_xlfn.SINGLE(Shape_Annually)="No",AND(_xlfn.SINGLE(Shape_Annually)="Yes",_xlfn.SINGLE(Shape_Start)&gt;YEAR(B73)))),'MWH-Split'!S66,'MWH-Split'!T66)*'MWH-Split'!U66,"")</f>
        <v>5151.8187991582754</v>
      </c>
      <c r="F73" s="245">
        <f>'[1]Table 5'!F73*P73</f>
        <v>988.75458489000016</v>
      </c>
      <c r="G73" s="245">
        <f>IF('MWH-Split'!N66&lt;&gt;0,'MWH-Split'!N66*P73,"")</f>
        <v>830.86922965508973</v>
      </c>
      <c r="H73" s="246">
        <f>IF('MWH-Split'!O66&lt;&gt;0,'MWH-Split'!O66*P73,"")</f>
        <v>157.88535523491043</v>
      </c>
      <c r="I73" s="247">
        <f t="shared" si="8"/>
        <v>32.729999999999997</v>
      </c>
      <c r="J73" s="247">
        <f t="shared" si="20"/>
        <v>32.75</v>
      </c>
      <c r="K73" s="248">
        <f t="shared" si="21"/>
        <v>32.630000000000003</v>
      </c>
      <c r="M73" s="229">
        <f t="shared" si="11"/>
        <v>2030</v>
      </c>
      <c r="N73" s="230">
        <f t="shared" si="22"/>
        <v>47484</v>
      </c>
      <c r="P73" s="249">
        <f>IF('Monthly Levelized'!$K$5+'Monthly Levelized'!$L$5&lt;&gt;0,IFERROR(VLOOKUP(B73,'Monthly Levelized'!$G$5:$I$25,3,FALSE),P72),1)</f>
        <v>1</v>
      </c>
      <c r="Q73" s="276" t="str">
        <f t="shared" si="13"/>
        <v>Winter</v>
      </c>
      <c r="R73" s="274"/>
      <c r="S73" s="275"/>
      <c r="T73" s="275"/>
      <c r="U73" s="275"/>
      <c r="V73" s="275"/>
    </row>
    <row r="74" spans="2:22" hidden="1" outlineLevel="1" x14ac:dyDescent="0.35">
      <c r="B74" s="230">
        <f t="shared" si="10"/>
        <v>47515</v>
      </c>
      <c r="C74" s="225">
        <f>'[1]Table 5'!E74*P74</f>
        <v>44890.273654840712</v>
      </c>
      <c r="D74" s="192">
        <f>IFERROR(G74*IF(AND(C74&lt;0,OR(_xlfn.SINGLE(Shape_Annually)="No",AND(_xlfn.SINGLE(Shape_Annually)="Yes",_xlfn.SINGLE(Shape_Start)&gt;YEAR(B74)))),'MWH-Split'!T67,'MWH-Split'!S67)*'MWH-Split'!U67,"")</f>
        <v>46190.775431600901</v>
      </c>
      <c r="E74" s="226">
        <f>IFERROR(H74*IF(AND(C74&lt;0,OR(_xlfn.SINGLE(Shape_Annually)="No",AND(_xlfn.SINGLE(Shape_Annually)="Yes",_xlfn.SINGLE(Shape_Start)&gt;YEAR(B74)))),'MWH-Split'!S67,'MWH-Split'!T67)*'MWH-Split'!U67,"")</f>
        <v>10344.490694020758</v>
      </c>
      <c r="F74" s="192">
        <f>'[1]Table 5'!F74*P74</f>
        <v>1605.8728003599999</v>
      </c>
      <c r="G74" s="192">
        <f>IF('MWH-Split'!N67&lt;&gt;0,'MWH-Split'!N67*P74,"")</f>
        <v>1317.0556252924805</v>
      </c>
      <c r="H74" s="226">
        <f>IF('MWH-Split'!O67&lt;&gt;0,'MWH-Split'!O67*P74,"")</f>
        <v>288.81717506751943</v>
      </c>
      <c r="I74" s="227">
        <f t="shared" si="8"/>
        <v>35.21</v>
      </c>
      <c r="J74" s="227">
        <f t="shared" si="20"/>
        <v>35.07</v>
      </c>
      <c r="K74" s="228">
        <f t="shared" si="21"/>
        <v>35.82</v>
      </c>
      <c r="M74" s="233">
        <f t="shared" si="11"/>
        <v>2030</v>
      </c>
      <c r="N74" s="230">
        <f t="shared" si="22"/>
        <v>47515</v>
      </c>
      <c r="P74" s="231">
        <f>IF('Monthly Levelized'!$K$5+'Monthly Levelized'!$L$5&lt;&gt;0,IFERROR(VLOOKUP(B74,'Monthly Levelized'!$G$5:$I$25,3,FALSE),P73),1)</f>
        <v>1</v>
      </c>
      <c r="Q74" s="276" t="str">
        <f t="shared" si="13"/>
        <v>Winter</v>
      </c>
      <c r="R74" s="274"/>
      <c r="S74" s="275"/>
      <c r="T74" s="275"/>
      <c r="U74" s="275"/>
      <c r="V74" s="275"/>
    </row>
    <row r="75" spans="2:22" hidden="1" outlineLevel="1" x14ac:dyDescent="0.35">
      <c r="B75" s="230">
        <f t="shared" si="10"/>
        <v>47543</v>
      </c>
      <c r="C75" s="225">
        <f>'[1]Table 5'!E75*P75</f>
        <v>34469.949817852466</v>
      </c>
      <c r="D75" s="192">
        <f>IFERROR(G75*IF(AND(C75&lt;0,OR(_xlfn.SINGLE(Shape_Annually)="No",AND(_xlfn.SINGLE(Shape_Annually)="Yes",_xlfn.SINGLE(Shape_Start)&gt;YEAR(B75)))),'MWH-Split'!T68,'MWH-Split'!S68)*'MWH-Split'!U68,"")</f>
        <v>38109.128868821143</v>
      </c>
      <c r="E75" s="226">
        <f>IFERROR(H75*IF(AND(C75&lt;0,OR(_xlfn.SINGLE(Shape_Annually)="No",AND(_xlfn.SINGLE(Shape_Annually)="Yes",_xlfn.SINGLE(Shape_Start)&gt;YEAR(B75)))),'MWH-Split'!S68,'MWH-Split'!T68)*'MWH-Split'!U68,"")</f>
        <v>8170.9430572780766</v>
      </c>
      <c r="F75" s="192">
        <f>'[1]Table 5'!F75*P75</f>
        <v>2016.6196369400002</v>
      </c>
      <c r="G75" s="192">
        <f>IF('MWH-Split'!N68&lt;&gt;0,'MWH-Split'!N68*P75,"")</f>
        <v>1682.5624334467036</v>
      </c>
      <c r="H75" s="226">
        <f>IF('MWH-Split'!O68&lt;&gt;0,'MWH-Split'!O68*P75,"")</f>
        <v>334.05720349329658</v>
      </c>
      <c r="I75" s="227">
        <f t="shared" si="8"/>
        <v>22.95</v>
      </c>
      <c r="J75" s="227">
        <f t="shared" si="20"/>
        <v>22.65</v>
      </c>
      <c r="K75" s="228">
        <f t="shared" si="21"/>
        <v>24.46</v>
      </c>
      <c r="M75" s="233">
        <f t="shared" si="11"/>
        <v>2030</v>
      </c>
      <c r="N75" s="230">
        <f t="shared" si="22"/>
        <v>47543</v>
      </c>
      <c r="P75" s="231">
        <f>IF('Monthly Levelized'!$K$5+'Monthly Levelized'!$L$5&lt;&gt;0,IFERROR(VLOOKUP(B75,'Monthly Levelized'!$G$5:$I$25,3,FALSE),P74),1)</f>
        <v>1</v>
      </c>
      <c r="Q75" s="276" t="str">
        <f t="shared" si="13"/>
        <v>Winter</v>
      </c>
      <c r="R75" s="274"/>
      <c r="S75" s="275"/>
      <c r="T75" s="275"/>
      <c r="U75" s="275"/>
      <c r="V75" s="275"/>
    </row>
    <row r="76" spans="2:22" hidden="1" outlineLevel="1" x14ac:dyDescent="0.35">
      <c r="B76" s="230">
        <f t="shared" si="10"/>
        <v>47574</v>
      </c>
      <c r="C76" s="225">
        <f>'[1]Table 5'!E76*P76</f>
        <v>11394.250782133895</v>
      </c>
      <c r="D76" s="192">
        <f>IFERROR(G76*IF(AND(C76&lt;0,OR(_xlfn.SINGLE(Shape_Annually)="No",AND(_xlfn.SINGLE(Shape_Annually)="Yes",_xlfn.SINGLE(Shape_Start)&gt;YEAR(B76)))),'MWH-Split'!T69,'MWH-Split'!S69)*'MWH-Split'!U69,"")</f>
        <v>37618.478955992636</v>
      </c>
      <c r="E76" s="226">
        <f>IFERROR(H76*IF(AND(C76&lt;0,OR(_xlfn.SINGLE(Shape_Annually)="No",AND(_xlfn.SINGLE(Shape_Annually)="Yes",_xlfn.SINGLE(Shape_Start)&gt;YEAR(B76)))),'MWH-Split'!S69,'MWH-Split'!T69)*'MWH-Split'!U69,"")</f>
        <v>5177.0831772839556</v>
      </c>
      <c r="F76" s="192">
        <f>'[1]Table 5'!F76*P76</f>
        <v>2423.1268652000003</v>
      </c>
      <c r="G76" s="192">
        <f>IF('MWH-Split'!N69&lt;&gt;0,'MWH-Split'!N69*P76,"")</f>
        <v>2141.8610846064448</v>
      </c>
      <c r="H76" s="226">
        <f>IF('MWH-Split'!O69&lt;&gt;0,'MWH-Split'!O69*P76,"")</f>
        <v>281.26578059355552</v>
      </c>
      <c r="I76" s="227">
        <f t="shared" si="8"/>
        <v>17.66</v>
      </c>
      <c r="J76" s="227">
        <f t="shared" si="20"/>
        <v>17.559999999999999</v>
      </c>
      <c r="K76" s="228">
        <f t="shared" si="21"/>
        <v>18.41</v>
      </c>
      <c r="M76" s="233">
        <f t="shared" si="11"/>
        <v>2030</v>
      </c>
      <c r="N76" s="230">
        <f t="shared" si="22"/>
        <v>47574</v>
      </c>
      <c r="P76" s="231">
        <f>IF('Monthly Levelized'!$K$5+'Monthly Levelized'!$L$5&lt;&gt;0,IFERROR(VLOOKUP(B76,'Monthly Levelized'!$G$5:$I$25,3,FALSE),P75),1)</f>
        <v>1</v>
      </c>
      <c r="Q76" s="276" t="str">
        <f t="shared" si="13"/>
        <v>Winter</v>
      </c>
      <c r="R76" s="274"/>
      <c r="S76" s="275"/>
      <c r="T76" s="275"/>
      <c r="U76" s="275"/>
      <c r="V76" s="275"/>
    </row>
    <row r="77" spans="2:22" hidden="1" outlineLevel="1" x14ac:dyDescent="0.35">
      <c r="B77" s="230">
        <f t="shared" si="10"/>
        <v>47604</v>
      </c>
      <c r="C77" s="225">
        <f>'[1]Table 5'!E77*P77</f>
        <v>32110.010759555735</v>
      </c>
      <c r="D77" s="192">
        <f>IFERROR(G77*IF(AND(C77&lt;0,OR(_xlfn.SINGLE(Shape_Annually)="No",AND(_xlfn.SINGLE(Shape_Annually)="Yes",_xlfn.SINGLE(Shape_Start)&gt;YEAR(B77)))),'MWH-Split'!T70,'MWH-Split'!S70)*'MWH-Split'!U70,"")</f>
        <v>43219.931995030711</v>
      </c>
      <c r="E77" s="226">
        <f>IFERROR(H77*IF(AND(C77&lt;0,OR(_xlfn.SINGLE(Shape_Annually)="No",AND(_xlfn.SINGLE(Shape_Annually)="Yes",_xlfn.SINGLE(Shape_Start)&gt;YEAR(B77)))),'MWH-Split'!S70,'MWH-Split'!T70)*'MWH-Split'!U70,"")</f>
        <v>9207.5100426649005</v>
      </c>
      <c r="F77" s="192">
        <f>'[1]Table 5'!F77*P77</f>
        <v>2991.4872788600001</v>
      </c>
      <c r="G77" s="192">
        <f>IF('MWH-Split'!N70&lt;&gt;0,'MWH-Split'!N70*P77,"")</f>
        <v>2457.726519493081</v>
      </c>
      <c r="H77" s="226">
        <f>IF('MWH-Split'!O70&lt;&gt;0,'MWH-Split'!O70*P77,"")</f>
        <v>533.76075936691905</v>
      </c>
      <c r="I77" s="227">
        <f t="shared" ref="I77:I140" si="25">IFERROR(MAX(ROUND(IF(ISNUMBER(F77),SUM(D77:E77)/SUM(G77:H77),""),2),0),"")</f>
        <v>17.53</v>
      </c>
      <c r="J77" s="227">
        <f t="shared" si="20"/>
        <v>17.59</v>
      </c>
      <c r="K77" s="228">
        <f t="shared" si="21"/>
        <v>17.25</v>
      </c>
      <c r="M77" s="233">
        <f t="shared" si="11"/>
        <v>2030</v>
      </c>
      <c r="N77" s="230">
        <f t="shared" si="22"/>
        <v>47604</v>
      </c>
      <c r="P77" s="231">
        <f>IF('Monthly Levelized'!$K$5+'Monthly Levelized'!$L$5&lt;&gt;0,IFERROR(VLOOKUP(B77,'Monthly Levelized'!$G$5:$I$25,3,FALSE),P76),1)</f>
        <v>1</v>
      </c>
      <c r="Q77" s="276" t="str">
        <f t="shared" si="13"/>
        <v>Winter</v>
      </c>
      <c r="R77" s="274"/>
      <c r="S77" s="275"/>
      <c r="T77" s="275"/>
      <c r="U77" s="275"/>
      <c r="V77" s="275"/>
    </row>
    <row r="78" spans="2:22" hidden="1" outlineLevel="1" x14ac:dyDescent="0.35">
      <c r="B78" s="230">
        <f t="shared" ref="B78:B141" si="26">EDATE(B77,1)</f>
        <v>47635</v>
      </c>
      <c r="C78" s="225">
        <f>'[1]Table 5'!E78*P78</f>
        <v>78020.594835543307</v>
      </c>
      <c r="D78" s="192">
        <f>IFERROR(G78*IF(AND(C78&lt;0,OR(_xlfn.SINGLE(Shape_Annually)="No",AND(_xlfn.SINGLE(Shape_Annually)="Yes",_xlfn.SINGLE(Shape_Start)&gt;YEAR(B78)))),'MWH-Split'!T71,'MWH-Split'!S71)*'MWH-Split'!U71,"")</f>
        <v>61324.966334727025</v>
      </c>
      <c r="E78" s="226">
        <f>IFERROR(H78*IF(AND(C78&lt;0,OR(_xlfn.SINGLE(Shape_Annually)="No",AND(_xlfn.SINGLE(Shape_Annually)="Yes",_xlfn.SINGLE(Shape_Start)&gt;YEAR(B78)))),'MWH-Split'!S71,'MWH-Split'!T71)*'MWH-Split'!U71,"")</f>
        <v>11614.448613672914</v>
      </c>
      <c r="F78" s="192">
        <f>'[1]Table 5'!F78*P78</f>
        <v>3344.8554662300003</v>
      </c>
      <c r="G78" s="192">
        <f>IF('MWH-Split'!N71&lt;&gt;0,'MWH-Split'!N71*P78,"")</f>
        <v>2801.2924333008209</v>
      </c>
      <c r="H78" s="226">
        <f>IF('MWH-Split'!O71&lt;&gt;0,'MWH-Split'!O71*P78,"")</f>
        <v>543.56303292917937</v>
      </c>
      <c r="I78" s="227">
        <f t="shared" si="25"/>
        <v>21.81</v>
      </c>
      <c r="J78" s="227">
        <f t="shared" si="20"/>
        <v>21.89</v>
      </c>
      <c r="K78" s="228">
        <f t="shared" si="21"/>
        <v>21.37</v>
      </c>
      <c r="M78" s="233">
        <f t="shared" ref="M78:M141" si="27">YEAR(B78)</f>
        <v>2030</v>
      </c>
      <c r="N78" s="230">
        <f t="shared" si="22"/>
        <v>47635</v>
      </c>
      <c r="P78" s="231">
        <f>IF('Monthly Levelized'!$K$5+'Monthly Levelized'!$L$5&lt;&gt;0,IFERROR(VLOOKUP(B78,'Monthly Levelized'!$G$5:$I$25,3,FALSE),P77),1)</f>
        <v>1</v>
      </c>
      <c r="Q78" s="276" t="str">
        <f t="shared" ref="Q78:Q141" si="28">IFERROR(IF(AND(MONTH(N78)&gt;=6,MONTH(N78)&lt;=9),"Summer","Winter"),"-")</f>
        <v>Summer</v>
      </c>
      <c r="R78" s="274"/>
      <c r="S78" s="275"/>
      <c r="T78" s="275"/>
      <c r="U78" s="275"/>
      <c r="V78" s="275"/>
    </row>
    <row r="79" spans="2:22" hidden="1" outlineLevel="1" x14ac:dyDescent="0.35">
      <c r="B79" s="230">
        <f t="shared" si="26"/>
        <v>47665</v>
      </c>
      <c r="C79" s="225">
        <f>'[1]Table 5'!E79*P79</f>
        <v>127610.86138115752</v>
      </c>
      <c r="D79" s="192">
        <f>IFERROR(G79*IF(AND(C79&lt;0,OR(_xlfn.SINGLE(Shape_Annually)="No",AND(_xlfn.SINGLE(Shape_Annually)="Yes",_xlfn.SINGLE(Shape_Start)&gt;YEAR(B79)))),'MWH-Split'!T72,'MWH-Split'!S72)*'MWH-Split'!U72,"")</f>
        <v>78877.549804218637</v>
      </c>
      <c r="E79" s="226">
        <f>IFERROR(H79*IF(AND(C79&lt;0,OR(_xlfn.SINGLE(Shape_Annually)="No",AND(_xlfn.SINGLE(Shape_Annually)="Yes",_xlfn.SINGLE(Shape_Start)&gt;YEAR(B79)))),'MWH-Split'!S72,'MWH-Split'!T72)*'MWH-Split'!U72,"")</f>
        <v>16091.590929887348</v>
      </c>
      <c r="F79" s="192">
        <f>'[1]Table 5'!F79*P79</f>
        <v>3196.9870955799993</v>
      </c>
      <c r="G79" s="192">
        <f>IF('MWH-Split'!N72&lt;&gt;0,'MWH-Split'!N72*P79,"")</f>
        <v>2660.8376385204738</v>
      </c>
      <c r="H79" s="226">
        <f>IF('MWH-Split'!O72&lt;&gt;0,'MWH-Split'!O72*P79,"")</f>
        <v>536.1494570595255</v>
      </c>
      <c r="I79" s="227">
        <f t="shared" si="25"/>
        <v>29.71</v>
      </c>
      <c r="J79" s="227">
        <f t="shared" si="20"/>
        <v>29.64</v>
      </c>
      <c r="K79" s="228">
        <f t="shared" si="21"/>
        <v>30.01</v>
      </c>
      <c r="M79" s="233">
        <f t="shared" si="27"/>
        <v>2030</v>
      </c>
      <c r="N79" s="230">
        <f t="shared" si="22"/>
        <v>47665</v>
      </c>
      <c r="P79" s="231">
        <f>IF('Monthly Levelized'!$K$5+'Monthly Levelized'!$L$5&lt;&gt;0,IFERROR(VLOOKUP(B79,'Monthly Levelized'!$G$5:$I$25,3,FALSE),P78),1)</f>
        <v>1</v>
      </c>
      <c r="Q79" s="276" t="str">
        <f t="shared" si="28"/>
        <v>Summer</v>
      </c>
      <c r="R79" s="274"/>
      <c r="S79" s="275"/>
      <c r="T79" s="275"/>
      <c r="U79" s="275"/>
      <c r="V79" s="275"/>
    </row>
    <row r="80" spans="2:22" hidden="1" outlineLevel="1" x14ac:dyDescent="0.35">
      <c r="B80" s="230">
        <f t="shared" si="26"/>
        <v>47696</v>
      </c>
      <c r="C80" s="225">
        <f>'[1]Table 5'!E80*P80</f>
        <v>102390.690440654</v>
      </c>
      <c r="D80" s="192">
        <f>IFERROR(G80*IF(AND(C80&lt;0,OR(_xlfn.SINGLE(Shape_Annually)="No",AND(_xlfn.SINGLE(Shape_Annually)="Yes",_xlfn.SINGLE(Shape_Start)&gt;YEAR(B80)))),'MWH-Split'!T73,'MWH-Split'!S73)*'MWH-Split'!U73,"")</f>
        <v>78956.580520214717</v>
      </c>
      <c r="E80" s="226">
        <f>IFERROR(H80*IF(AND(C80&lt;0,OR(_xlfn.SINGLE(Shape_Annually)="No",AND(_xlfn.SINGLE(Shape_Annually)="Yes",_xlfn.SINGLE(Shape_Start)&gt;YEAR(B80)))),'MWH-Split'!S73,'MWH-Split'!T73)*'MWH-Split'!U73,"")</f>
        <v>10916.731219712321</v>
      </c>
      <c r="F80" s="192">
        <f>'[1]Table 5'!F80*P80</f>
        <v>2895.45255167</v>
      </c>
      <c r="G80" s="192">
        <f>IF('MWH-Split'!N73&lt;&gt;0,'MWH-Split'!N73*P80,"")</f>
        <v>2527.5752471163637</v>
      </c>
      <c r="H80" s="226">
        <f>IF('MWH-Split'!O73&lt;&gt;0,'MWH-Split'!O73*P80,"")</f>
        <v>367.87730455363635</v>
      </c>
      <c r="I80" s="227">
        <f t="shared" si="25"/>
        <v>31.04</v>
      </c>
      <c r="J80" s="227">
        <f t="shared" si="20"/>
        <v>31.24</v>
      </c>
      <c r="K80" s="228">
        <f t="shared" si="21"/>
        <v>29.67</v>
      </c>
      <c r="M80" s="233">
        <f t="shared" si="27"/>
        <v>2030</v>
      </c>
      <c r="N80" s="230">
        <f t="shared" si="22"/>
        <v>47696</v>
      </c>
      <c r="P80" s="231">
        <f>IF('Monthly Levelized'!$K$5+'Monthly Levelized'!$L$5&lt;&gt;0,IFERROR(VLOOKUP(B80,'Monthly Levelized'!$G$5:$I$25,3,FALSE),P79),1)</f>
        <v>1</v>
      </c>
      <c r="Q80" s="276" t="str">
        <f t="shared" si="28"/>
        <v>Summer</v>
      </c>
      <c r="R80" s="274"/>
      <c r="S80" s="275"/>
      <c r="T80" s="275"/>
      <c r="U80" s="275"/>
      <c r="V80" s="275"/>
    </row>
    <row r="81" spans="2:22" hidden="1" outlineLevel="1" x14ac:dyDescent="0.35">
      <c r="B81" s="230">
        <f t="shared" si="26"/>
        <v>47727</v>
      </c>
      <c r="C81" s="225">
        <f>'[1]Table 5'!E81*P81</f>
        <v>72586.596134569845</v>
      </c>
      <c r="D81" s="192">
        <f>IFERROR(G81*IF(AND(C81&lt;0,OR(_xlfn.SINGLE(Shape_Annually)="No",AND(_xlfn.SINGLE(Shape_Annually)="Yes",_xlfn.SINGLE(Shape_Start)&gt;YEAR(B81)))),'MWH-Split'!T74,'MWH-Split'!S74)*'MWH-Split'!U74,"")</f>
        <v>47143.157474019201</v>
      </c>
      <c r="E81" s="226">
        <f>IFERROR(H81*IF(AND(C81&lt;0,OR(_xlfn.SINGLE(Shape_Annually)="No",AND(_xlfn.SINGLE(Shape_Annually)="Yes",_xlfn.SINGLE(Shape_Start)&gt;YEAR(B81)))),'MWH-Split'!S74,'MWH-Split'!T74)*'MWH-Split'!U74,"")</f>
        <v>15620.279488368944</v>
      </c>
      <c r="F81" s="192">
        <f>'[1]Table 5'!F81*P81</f>
        <v>2318.0169734499996</v>
      </c>
      <c r="G81" s="192">
        <f>IF('MWH-Split'!N74&lt;&gt;0,'MWH-Split'!N74*P81,"")</f>
        <v>1755.30116984201</v>
      </c>
      <c r="H81" s="226">
        <f>IF('MWH-Split'!O74&lt;&gt;0,'MWH-Split'!O74*P81,"")</f>
        <v>562.71580360798953</v>
      </c>
      <c r="I81" s="227">
        <f t="shared" si="25"/>
        <v>27.08</v>
      </c>
      <c r="J81" s="227">
        <f t="shared" si="20"/>
        <v>26.86</v>
      </c>
      <c r="K81" s="228">
        <f t="shared" si="21"/>
        <v>27.76</v>
      </c>
      <c r="M81" s="233">
        <f t="shared" si="27"/>
        <v>2030</v>
      </c>
      <c r="N81" s="230">
        <f t="shared" si="22"/>
        <v>47727</v>
      </c>
      <c r="P81" s="231">
        <f>IF('Monthly Levelized'!$K$5+'Monthly Levelized'!$L$5&lt;&gt;0,IFERROR(VLOOKUP(B81,'Monthly Levelized'!$G$5:$I$25,3,FALSE),P80),1)</f>
        <v>1</v>
      </c>
      <c r="Q81" s="276" t="str">
        <f t="shared" si="28"/>
        <v>Summer</v>
      </c>
      <c r="R81" s="274"/>
      <c r="S81" s="275"/>
      <c r="T81" s="275"/>
      <c r="U81" s="275"/>
      <c r="V81" s="275"/>
    </row>
    <row r="82" spans="2:22" hidden="1" outlineLevel="1" x14ac:dyDescent="0.35">
      <c r="B82" s="230">
        <f t="shared" si="26"/>
        <v>47757</v>
      </c>
      <c r="C82" s="225">
        <f>'[1]Table 5'!E82*P82</f>
        <v>39400.160412042169</v>
      </c>
      <c r="D82" s="192">
        <f>IFERROR(G82*IF(AND(C82&lt;0,OR(_xlfn.SINGLE(Shape_Annually)="No",AND(_xlfn.SINGLE(Shape_Annually)="Yes",_xlfn.SINGLE(Shape_Start)&gt;YEAR(B82)))),'MWH-Split'!T75,'MWH-Split'!S75)*'MWH-Split'!U75,"")</f>
        <v>38169.07820360858</v>
      </c>
      <c r="E82" s="226">
        <f>IFERROR(H82*IF(AND(C82&lt;0,OR(_xlfn.SINGLE(Shape_Annually)="No",AND(_xlfn.SINGLE(Shape_Annually)="Yes",_xlfn.SINGLE(Shape_Start)&gt;YEAR(B82)))),'MWH-Split'!S75,'MWH-Split'!T75)*'MWH-Split'!U75,"")</f>
        <v>5947.3266128235182</v>
      </c>
      <c r="F82" s="192">
        <f>'[1]Table 5'!F82*P82</f>
        <v>1795.7770081999995</v>
      </c>
      <c r="G82" s="192">
        <f>IF('MWH-Split'!N75&lt;&gt;0,'MWH-Split'!N75*P82,"")</f>
        <v>1567.311449609836</v>
      </c>
      <c r="H82" s="226">
        <f>IF('MWH-Split'!O75&lt;&gt;0,'MWH-Split'!O75*P82,"")</f>
        <v>228.46555859016348</v>
      </c>
      <c r="I82" s="227">
        <f t="shared" si="25"/>
        <v>24.57</v>
      </c>
      <c r="J82" s="227">
        <f t="shared" si="20"/>
        <v>24.35</v>
      </c>
      <c r="K82" s="228">
        <f t="shared" si="21"/>
        <v>26.03</v>
      </c>
      <c r="M82" s="233">
        <f t="shared" si="27"/>
        <v>2030</v>
      </c>
      <c r="N82" s="230">
        <f t="shared" si="22"/>
        <v>47757</v>
      </c>
      <c r="P82" s="231">
        <f>IF('Monthly Levelized'!$K$5+'Monthly Levelized'!$L$5&lt;&gt;0,IFERROR(VLOOKUP(B82,'Monthly Levelized'!$G$5:$I$25,3,FALSE),P81),1)</f>
        <v>1</v>
      </c>
      <c r="Q82" s="276" t="str">
        <f t="shared" si="28"/>
        <v>Winter</v>
      </c>
      <c r="R82" s="274"/>
      <c r="S82" s="275"/>
      <c r="T82" s="275"/>
      <c r="U82" s="275"/>
      <c r="V82" s="275"/>
    </row>
    <row r="83" spans="2:22" hidden="1" outlineLevel="1" x14ac:dyDescent="0.35">
      <c r="B83" s="230">
        <f t="shared" si="26"/>
        <v>47788</v>
      </c>
      <c r="C83" s="225">
        <f>'[1]Table 5'!E83*P83</f>
        <v>44618.205344479065</v>
      </c>
      <c r="D83" s="192">
        <f>IFERROR(G83*IF(AND(C83&lt;0,OR(_xlfn.SINGLE(Shape_Annually)="No",AND(_xlfn.SINGLE(Shape_Annually)="Yes",_xlfn.SINGLE(Shape_Start)&gt;YEAR(B83)))),'MWH-Split'!T76,'MWH-Split'!S76)*'MWH-Split'!U76,"")</f>
        <v>31282.881907414881</v>
      </c>
      <c r="E83" s="226">
        <f>IFERROR(H83*IF(AND(C83&lt;0,OR(_xlfn.SINGLE(Shape_Annually)="No",AND(_xlfn.SINGLE(Shape_Annually)="Yes",_xlfn.SINGLE(Shape_Start)&gt;YEAR(B83)))),'MWH-Split'!S76,'MWH-Split'!T76)*'MWH-Split'!U76,"")</f>
        <v>6118.8798527058643</v>
      </c>
      <c r="F83" s="192">
        <f>'[1]Table 5'!F83*P83</f>
        <v>1281.2717976499996</v>
      </c>
      <c r="G83" s="192">
        <f>IF('MWH-Split'!N76&lt;&gt;0,'MWH-Split'!N76*P83,"")</f>
        <v>1071.2399184572982</v>
      </c>
      <c r="H83" s="226">
        <f>IF('MWH-Split'!O76&lt;&gt;0,'MWH-Split'!O76*P83,"")</f>
        <v>210.03187919270135</v>
      </c>
      <c r="I83" s="227">
        <f t="shared" si="25"/>
        <v>29.19</v>
      </c>
      <c r="J83" s="227">
        <f t="shared" si="20"/>
        <v>29.2</v>
      </c>
      <c r="K83" s="228">
        <f t="shared" si="21"/>
        <v>29.13</v>
      </c>
      <c r="M83" s="233">
        <f t="shared" si="27"/>
        <v>2030</v>
      </c>
      <c r="N83" s="230">
        <f t="shared" si="22"/>
        <v>47788</v>
      </c>
      <c r="P83" s="231">
        <f>IF('Monthly Levelized'!$K$5+'Monthly Levelized'!$L$5&lt;&gt;0,IFERROR(VLOOKUP(B83,'Monthly Levelized'!$G$5:$I$25,3,FALSE),P82),1)</f>
        <v>1</v>
      </c>
      <c r="Q83" s="276" t="str">
        <f t="shared" si="28"/>
        <v>Winter</v>
      </c>
      <c r="R83" s="274"/>
      <c r="S83" s="275"/>
      <c r="T83" s="275"/>
      <c r="U83" s="275"/>
      <c r="V83" s="275"/>
    </row>
    <row r="84" spans="2:22" hidden="1" outlineLevel="1" x14ac:dyDescent="0.35">
      <c r="B84" s="241">
        <f t="shared" si="26"/>
        <v>47818</v>
      </c>
      <c r="C84" s="235">
        <f>'[1]Table 5'!E84*P84</f>
        <v>37500.877327573107</v>
      </c>
      <c r="D84" s="236">
        <f>IFERROR(G84*IF(AND(C84&lt;0,OR(_xlfn.SINGLE(Shape_Annually)="No",AND(_xlfn.SINGLE(Shape_Annually)="Yes",_xlfn.SINGLE(Shape_Start)&gt;YEAR(B84)))),'MWH-Split'!T77,'MWH-Split'!S77)*'MWH-Split'!U77,"")</f>
        <v>24285.906160205013</v>
      </c>
      <c r="E84" s="237">
        <f>IFERROR(H84*IF(AND(C84&lt;0,OR(_xlfn.SINGLE(Shape_Annually)="No",AND(_xlfn.SINGLE(Shape_Annually)="Yes",_xlfn.SINGLE(Shape_Start)&gt;YEAR(B84)))),'MWH-Split'!S77,'MWH-Split'!T77)*'MWH-Split'!U77,"")</f>
        <v>4613.0677713064533</v>
      </c>
      <c r="F84" s="236">
        <f>'[1]Table 5'!F84*P84</f>
        <v>901.33209263999993</v>
      </c>
      <c r="G84" s="236">
        <f>IF('MWH-Split'!N77&lt;&gt;0,'MWH-Split'!N77*P84,"")</f>
        <v>761.67084639732536</v>
      </c>
      <c r="H84" s="237">
        <f>IF('MWH-Split'!O77&lt;&gt;0,'MWH-Split'!O77*P84,"")</f>
        <v>139.66124624267457</v>
      </c>
      <c r="I84" s="238">
        <f t="shared" si="25"/>
        <v>32.06</v>
      </c>
      <c r="J84" s="238">
        <f t="shared" si="20"/>
        <v>31.89</v>
      </c>
      <c r="K84" s="239">
        <f t="shared" si="21"/>
        <v>33.03</v>
      </c>
      <c r="M84" s="240">
        <f t="shared" si="27"/>
        <v>2030</v>
      </c>
      <c r="N84" s="241">
        <f t="shared" si="22"/>
        <v>47818</v>
      </c>
      <c r="P84" s="242">
        <f>IF('Monthly Levelized'!$K$5+'Monthly Levelized'!$L$5&lt;&gt;0,IFERROR(VLOOKUP(B84,'Monthly Levelized'!$G$5:$I$25,3,FALSE),P83),1)</f>
        <v>1</v>
      </c>
      <c r="Q84" s="276" t="str">
        <f t="shared" si="28"/>
        <v>Winter</v>
      </c>
      <c r="R84" s="274"/>
      <c r="S84" s="275"/>
      <c r="T84" s="275"/>
      <c r="U84" s="275"/>
      <c r="V84" s="275"/>
    </row>
    <row r="85" spans="2:22" hidden="1" outlineLevel="1" x14ac:dyDescent="0.35">
      <c r="B85" s="243">
        <f t="shared" si="26"/>
        <v>47849</v>
      </c>
      <c r="C85" s="244">
        <f>'[1]Table 5'!E85*P85</f>
        <v>36934.510048060474</v>
      </c>
      <c r="D85" s="245">
        <f>IFERROR(G85*IF(AND(C85&lt;0,OR(_xlfn.SINGLE(Shape_Annually)="No",AND(_xlfn.SINGLE(Shape_Annually)="Yes",_xlfn.SINGLE(Shape_Start)&gt;YEAR(B85)))),'MWH-Split'!T78,'MWH-Split'!S78)*'MWH-Split'!U78,"")</f>
        <v>24830.700739249165</v>
      </c>
      <c r="E85" s="246">
        <f>IFERROR(H85*IF(AND(C85&lt;0,OR(_xlfn.SINGLE(Shape_Annually)="No",AND(_xlfn.SINGLE(Shape_Annually)="Yes",_xlfn.SINGLE(Shape_Start)&gt;YEAR(B85)))),'MWH-Split'!S78,'MWH-Split'!T78)*'MWH-Split'!U78,"")</f>
        <v>5866.8584847014154</v>
      </c>
      <c r="F85" s="245">
        <f>'[1]Table 5'!F85*P85</f>
        <v>978.95428077999998</v>
      </c>
      <c r="G85" s="245">
        <f>IF('MWH-Split'!N78&lt;&gt;0,'MWH-Split'!N78*P85,"")</f>
        <v>794.0309811456608</v>
      </c>
      <c r="H85" s="246">
        <f>IF('MWH-Split'!O78&lt;&gt;0,'MWH-Split'!O78*P85,"")</f>
        <v>184.92329963433917</v>
      </c>
      <c r="I85" s="247">
        <f t="shared" si="25"/>
        <v>31.36</v>
      </c>
      <c r="J85" s="247">
        <f t="shared" si="20"/>
        <v>31.27</v>
      </c>
      <c r="K85" s="248">
        <f t="shared" si="21"/>
        <v>31.73</v>
      </c>
      <c r="M85" s="229">
        <f t="shared" si="27"/>
        <v>2031</v>
      </c>
      <c r="N85" s="230">
        <f t="shared" si="22"/>
        <v>47849</v>
      </c>
      <c r="P85" s="249">
        <f>IF('Monthly Levelized'!$K$5+'Monthly Levelized'!$L$5&lt;&gt;0,IFERROR(VLOOKUP(B85,'Monthly Levelized'!$G$5:$I$25,3,FALSE),P84),1)</f>
        <v>1</v>
      </c>
      <c r="Q85" s="276" t="str">
        <f t="shared" si="28"/>
        <v>Winter</v>
      </c>
      <c r="R85" s="274"/>
      <c r="S85" s="275"/>
      <c r="T85" s="275"/>
      <c r="U85" s="275"/>
      <c r="V85" s="275"/>
    </row>
    <row r="86" spans="2:22" hidden="1" outlineLevel="1" x14ac:dyDescent="0.35">
      <c r="B86" s="230">
        <f t="shared" si="26"/>
        <v>47880</v>
      </c>
      <c r="C86" s="225">
        <f>'[1]Table 5'!E86*P86</f>
        <v>52995.029903315299</v>
      </c>
      <c r="D86" s="192">
        <f>IFERROR(G86*IF(AND(C86&lt;0,OR(_xlfn.SINGLE(Shape_Annually)="No",AND(_xlfn.SINGLE(Shape_Annually)="Yes",_xlfn.SINGLE(Shape_Start)&gt;YEAR(B86)))),'MWH-Split'!T79,'MWH-Split'!S79)*'MWH-Split'!U79,"")</f>
        <v>44233.911033348333</v>
      </c>
      <c r="E86" s="226">
        <f>IFERROR(H86*IF(AND(C86&lt;0,OR(_xlfn.SINGLE(Shape_Annually)="No",AND(_xlfn.SINGLE(Shape_Annually)="Yes",_xlfn.SINGLE(Shape_Start)&gt;YEAR(B86)))),'MWH-Split'!S79,'MWH-Split'!T79)*'MWH-Split'!U79,"")</f>
        <v>8691.8381399450136</v>
      </c>
      <c r="F86" s="192">
        <f>'[1]Table 5'!F86*P86</f>
        <v>1529.9802256900002</v>
      </c>
      <c r="G86" s="192">
        <f>IF('MWH-Split'!N79&lt;&gt;0,'MWH-Split'!N79*P86,"")</f>
        <v>1287.2394860732607</v>
      </c>
      <c r="H86" s="226">
        <f>IF('MWH-Split'!O79&lt;&gt;0,'MWH-Split'!O79*P86,"")</f>
        <v>242.74073961673957</v>
      </c>
      <c r="I86" s="227">
        <f t="shared" si="25"/>
        <v>34.590000000000003</v>
      </c>
      <c r="J86" s="227">
        <f t="shared" si="20"/>
        <v>34.36</v>
      </c>
      <c r="K86" s="228">
        <f t="shared" si="21"/>
        <v>35.81</v>
      </c>
      <c r="M86" s="233">
        <f t="shared" si="27"/>
        <v>2031</v>
      </c>
      <c r="N86" s="230">
        <f t="shared" si="22"/>
        <v>47880</v>
      </c>
      <c r="P86" s="231">
        <f>IF('Monthly Levelized'!$K$5+'Monthly Levelized'!$L$5&lt;&gt;0,IFERROR(VLOOKUP(B86,'Monthly Levelized'!$G$5:$I$25,3,FALSE),P85),1)</f>
        <v>1</v>
      </c>
      <c r="Q86" s="276" t="str">
        <f t="shared" si="28"/>
        <v>Winter</v>
      </c>
      <c r="R86" s="274"/>
      <c r="S86" s="275"/>
      <c r="T86" s="275"/>
      <c r="U86" s="275"/>
      <c r="V86" s="275"/>
    </row>
    <row r="87" spans="2:22" hidden="1" outlineLevel="1" x14ac:dyDescent="0.35">
      <c r="B87" s="230">
        <f t="shared" si="26"/>
        <v>47908</v>
      </c>
      <c r="C87" s="225">
        <f>'[1]Table 5'!E87*P87</f>
        <v>26180.012721881212</v>
      </c>
      <c r="D87" s="192">
        <f>IFERROR(G87*IF(AND(C87&lt;0,OR(_xlfn.SINGLE(Shape_Annually)="No",AND(_xlfn.SINGLE(Shape_Annually)="Yes",_xlfn.SINGLE(Shape_Start)&gt;YEAR(B87)))),'MWH-Split'!T80,'MWH-Split'!S80)*'MWH-Split'!U80,"")</f>
        <v>30223.514096491133</v>
      </c>
      <c r="E87" s="226">
        <f>IFERROR(H87*IF(AND(C87&lt;0,OR(_xlfn.SINGLE(Shape_Annually)="No",AND(_xlfn.SINGLE(Shape_Annually)="Yes",_xlfn.SINGLE(Shape_Start)&gt;YEAR(B87)))),'MWH-Split'!S80,'MWH-Split'!T80)*'MWH-Split'!U80,"")</f>
        <v>7756.5975934545795</v>
      </c>
      <c r="F87" s="192">
        <f>'[1]Table 5'!F87*P87</f>
        <v>1828.0604844500003</v>
      </c>
      <c r="G87" s="192">
        <f>IF('MWH-Split'!N80&lt;&gt;0,'MWH-Split'!N80*P87,"")</f>
        <v>1491.6269357025637</v>
      </c>
      <c r="H87" s="226">
        <f>IF('MWH-Split'!O80&lt;&gt;0,'MWH-Split'!O80*P87,"")</f>
        <v>336.43354874743659</v>
      </c>
      <c r="I87" s="227">
        <f t="shared" si="25"/>
        <v>20.78</v>
      </c>
      <c r="J87" s="227">
        <f t="shared" si="20"/>
        <v>20.260000000000002</v>
      </c>
      <c r="K87" s="228">
        <f t="shared" si="21"/>
        <v>23.06</v>
      </c>
      <c r="M87" s="233">
        <f t="shared" si="27"/>
        <v>2031</v>
      </c>
      <c r="N87" s="230">
        <f t="shared" si="22"/>
        <v>47908</v>
      </c>
      <c r="P87" s="231">
        <f>IF('Monthly Levelized'!$K$5+'Monthly Levelized'!$L$5&lt;&gt;0,IFERROR(VLOOKUP(B87,'Monthly Levelized'!$G$5:$I$25,3,FALSE),P86),1)</f>
        <v>1</v>
      </c>
      <c r="Q87" s="276" t="str">
        <f t="shared" si="28"/>
        <v>Winter</v>
      </c>
      <c r="R87" s="274"/>
      <c r="S87" s="275"/>
      <c r="T87" s="275"/>
      <c r="U87" s="275"/>
      <c r="V87" s="275"/>
    </row>
    <row r="88" spans="2:22" hidden="1" outlineLevel="1" x14ac:dyDescent="0.35">
      <c r="B88" s="230">
        <f t="shared" si="26"/>
        <v>47939</v>
      </c>
      <c r="C88" s="225">
        <f>'[1]Table 5'!E88*P88</f>
        <v>18155.173253806424</v>
      </c>
      <c r="D88" s="192">
        <f>IFERROR(G88*IF(AND(C88&lt;0,OR(_xlfn.SINGLE(Shape_Annually)="No",AND(_xlfn.SINGLE(Shape_Annually)="Yes",_xlfn.SINGLE(Shape_Start)&gt;YEAR(B88)))),'MWH-Split'!T81,'MWH-Split'!S81)*'MWH-Split'!U81,"")</f>
        <v>37637.914354285036</v>
      </c>
      <c r="E88" s="226">
        <f>IFERROR(H88*IF(AND(C88&lt;0,OR(_xlfn.SINGLE(Shape_Annually)="No",AND(_xlfn.SINGLE(Shape_Annually)="Yes",_xlfn.SINGLE(Shape_Start)&gt;YEAR(B88)))),'MWH-Split'!S81,'MWH-Split'!T81)*'MWH-Split'!U81,"")</f>
        <v>4442.8299353456032</v>
      </c>
      <c r="F88" s="192">
        <f>'[1]Table 5'!F88*P88</f>
        <v>2376.8412425500001</v>
      </c>
      <c r="G88" s="192">
        <f>IF('MWH-Split'!N81&lt;&gt;0,'MWH-Split'!N81*P88,"")</f>
        <v>2119.3415416924972</v>
      </c>
      <c r="H88" s="226">
        <f>IF('MWH-Split'!O81&lt;&gt;0,'MWH-Split'!O81*P88,"")</f>
        <v>257.49970085750283</v>
      </c>
      <c r="I88" s="227">
        <f t="shared" si="25"/>
        <v>17.7</v>
      </c>
      <c r="J88" s="227">
        <f t="shared" si="20"/>
        <v>17.760000000000002</v>
      </c>
      <c r="K88" s="228">
        <f t="shared" si="21"/>
        <v>17.25</v>
      </c>
      <c r="M88" s="233">
        <f t="shared" si="27"/>
        <v>2031</v>
      </c>
      <c r="N88" s="230">
        <f t="shared" si="22"/>
        <v>47939</v>
      </c>
      <c r="P88" s="231">
        <f>IF('Monthly Levelized'!$K$5+'Monthly Levelized'!$L$5&lt;&gt;0,IFERROR(VLOOKUP(B88,'Monthly Levelized'!$G$5:$I$25,3,FALSE),P87),1)</f>
        <v>1</v>
      </c>
      <c r="Q88" s="276" t="str">
        <f t="shared" si="28"/>
        <v>Winter</v>
      </c>
      <c r="R88" s="274"/>
      <c r="S88" s="275"/>
      <c r="T88" s="275"/>
      <c r="U88" s="275"/>
      <c r="V88" s="275"/>
    </row>
    <row r="89" spans="2:22" hidden="1" outlineLevel="1" x14ac:dyDescent="0.35">
      <c r="B89" s="230">
        <f t="shared" si="26"/>
        <v>47969</v>
      </c>
      <c r="C89" s="225">
        <f>'[1]Table 5'!E89*P89</f>
        <v>23767.883430526126</v>
      </c>
      <c r="D89" s="192">
        <f>IFERROR(G89*IF(AND(C89&lt;0,OR(_xlfn.SINGLE(Shape_Annually)="No",AND(_xlfn.SINGLE(Shape_Annually)="Yes",_xlfn.SINGLE(Shape_Start)&gt;YEAR(B89)))),'MWH-Split'!T82,'MWH-Split'!S82)*'MWH-Split'!U82,"")</f>
        <v>32101.361156213759</v>
      </c>
      <c r="E89" s="226">
        <f>IFERROR(H89*IF(AND(C89&lt;0,OR(_xlfn.SINGLE(Shape_Annually)="No",AND(_xlfn.SINGLE(Shape_Annually)="Yes",_xlfn.SINGLE(Shape_Start)&gt;YEAR(B89)))),'MWH-Split'!S82,'MWH-Split'!T82)*'MWH-Split'!U82,"")</f>
        <v>8044.6741524241834</v>
      </c>
      <c r="F89" s="192">
        <f>'[1]Table 5'!F89*P89</f>
        <v>2788.2197472299999</v>
      </c>
      <c r="G89" s="192">
        <f>IF('MWH-Split'!N82&lt;&gt;0,'MWH-Split'!N82*P89,"")</f>
        <v>2275.2018138841549</v>
      </c>
      <c r="H89" s="226">
        <f>IF('MWH-Split'!O82&lt;&gt;0,'MWH-Split'!O82*P89,"")</f>
        <v>513.01793334584499</v>
      </c>
      <c r="I89" s="227">
        <f t="shared" si="25"/>
        <v>14.4</v>
      </c>
      <c r="J89" s="227">
        <f t="shared" si="20"/>
        <v>14.11</v>
      </c>
      <c r="K89" s="228">
        <f t="shared" si="21"/>
        <v>15.68</v>
      </c>
      <c r="M89" s="233">
        <f t="shared" si="27"/>
        <v>2031</v>
      </c>
      <c r="N89" s="230">
        <f t="shared" si="22"/>
        <v>47969</v>
      </c>
      <c r="P89" s="231">
        <f>IF('Monthly Levelized'!$K$5+'Monthly Levelized'!$L$5&lt;&gt;0,IFERROR(VLOOKUP(B89,'Monthly Levelized'!$G$5:$I$25,3,FALSE),P88),1)</f>
        <v>1</v>
      </c>
      <c r="Q89" s="276" t="str">
        <f t="shared" si="28"/>
        <v>Winter</v>
      </c>
      <c r="R89" s="274"/>
      <c r="S89" s="275"/>
      <c r="T89" s="275"/>
      <c r="U89" s="275"/>
      <c r="V89" s="275"/>
    </row>
    <row r="90" spans="2:22" hidden="1" outlineLevel="1" x14ac:dyDescent="0.35">
      <c r="B90" s="230">
        <f t="shared" si="26"/>
        <v>48000</v>
      </c>
      <c r="C90" s="225">
        <f>'[1]Table 5'!E90*P90</f>
        <v>56207.234209330636</v>
      </c>
      <c r="D90" s="192">
        <f>IFERROR(G90*IF(AND(C90&lt;0,OR(_xlfn.SINGLE(Shape_Annually)="No",AND(_xlfn.SINGLE(Shape_Annually)="Yes",_xlfn.SINGLE(Shape_Start)&gt;YEAR(B90)))),'MWH-Split'!T83,'MWH-Split'!S83)*'MWH-Split'!U83,"")</f>
        <v>55990.263975193753</v>
      </c>
      <c r="E90" s="226">
        <f>IFERROR(H90*IF(AND(C90&lt;0,OR(_xlfn.SINGLE(Shape_Annually)="No",AND(_xlfn.SINGLE(Shape_Annually)="Yes",_xlfn.SINGLE(Shape_Start)&gt;YEAR(B90)))),'MWH-Split'!S83,'MWH-Split'!T83)*'MWH-Split'!U83,"")</f>
        <v>11797.020698058363</v>
      </c>
      <c r="F90" s="192">
        <f>'[1]Table 5'!F90*P90</f>
        <v>3378.2780393199996</v>
      </c>
      <c r="G90" s="192">
        <f>IF('MWH-Split'!N83&lt;&gt;0,'MWH-Split'!N83*P90,"")</f>
        <v>2779.4762220662133</v>
      </c>
      <c r="H90" s="226">
        <f>IF('MWH-Split'!O83&lt;&gt;0,'MWH-Split'!O83*P90,"")</f>
        <v>598.80181725378634</v>
      </c>
      <c r="I90" s="227">
        <f t="shared" si="25"/>
        <v>20.07</v>
      </c>
      <c r="J90" s="227">
        <f t="shared" ref="J90:J153" si="29">ROUND(IF(ISNUMBER(G90),D90/G90,""),2)</f>
        <v>20.14</v>
      </c>
      <c r="K90" s="228">
        <f t="shared" ref="K90:K153" si="30">ROUND(IF(ISNUMBER(H90),E90/H90,""),2)</f>
        <v>19.7</v>
      </c>
      <c r="M90" s="233">
        <f t="shared" si="27"/>
        <v>2031</v>
      </c>
      <c r="N90" s="230">
        <f t="shared" ref="N90:N153" si="31">IF(ISNUMBER(F90),IF(F90&lt;&gt;0,B90,""),"")</f>
        <v>48000</v>
      </c>
      <c r="P90" s="231">
        <f>IF('Monthly Levelized'!$K$5+'Monthly Levelized'!$L$5&lt;&gt;0,IFERROR(VLOOKUP(B90,'Monthly Levelized'!$G$5:$I$25,3,FALSE),P89),1)</f>
        <v>1</v>
      </c>
      <c r="Q90" s="276" t="str">
        <f t="shared" si="28"/>
        <v>Summer</v>
      </c>
      <c r="R90" s="274"/>
      <c r="S90" s="275"/>
      <c r="T90" s="275"/>
      <c r="U90" s="275"/>
      <c r="V90" s="275"/>
    </row>
    <row r="91" spans="2:22" hidden="1" outlineLevel="1" x14ac:dyDescent="0.35">
      <c r="B91" s="230">
        <f t="shared" si="26"/>
        <v>48030</v>
      </c>
      <c r="C91" s="225">
        <f>'[1]Table 5'!E91*P91</f>
        <v>110765.44737213226</v>
      </c>
      <c r="D91" s="192">
        <f>IFERROR(G91*IF(AND(C91&lt;0,OR(_xlfn.SINGLE(Shape_Annually)="No",AND(_xlfn.SINGLE(Shape_Annually)="Yes",_xlfn.SINGLE(Shape_Start)&gt;YEAR(B91)))),'MWH-Split'!T84,'MWH-Split'!S84)*'MWH-Split'!U84,"")</f>
        <v>81857.185711314465</v>
      </c>
      <c r="E91" s="226">
        <f>IFERROR(H91*IF(AND(C91&lt;0,OR(_xlfn.SINGLE(Shape_Annually)="No",AND(_xlfn.SINGLE(Shape_Annually)="Yes",_xlfn.SINGLE(Shape_Start)&gt;YEAR(B91)))),'MWH-Split'!S84,'MWH-Split'!T84)*'MWH-Split'!U84,"")</f>
        <v>14417.635254520435</v>
      </c>
      <c r="F91" s="192">
        <f>'[1]Table 5'!F91*P91</f>
        <v>3307.4292345800004</v>
      </c>
      <c r="G91" s="192">
        <f>IF('MWH-Split'!N84&lt;&gt;0,'MWH-Split'!N84*P91,"")</f>
        <v>2809.4597346405972</v>
      </c>
      <c r="H91" s="226">
        <f>IF('MWH-Split'!O84&lt;&gt;0,'MWH-Split'!O84*P91,"")</f>
        <v>497.96949993940325</v>
      </c>
      <c r="I91" s="227">
        <f t="shared" si="25"/>
        <v>29.11</v>
      </c>
      <c r="J91" s="227">
        <f t="shared" si="29"/>
        <v>29.14</v>
      </c>
      <c r="K91" s="228">
        <f t="shared" si="30"/>
        <v>28.95</v>
      </c>
      <c r="M91" s="233">
        <f t="shared" si="27"/>
        <v>2031</v>
      </c>
      <c r="N91" s="230">
        <f t="shared" si="31"/>
        <v>48030</v>
      </c>
      <c r="P91" s="231">
        <f>IF('Monthly Levelized'!$K$5+'Monthly Levelized'!$L$5&lt;&gt;0,IFERROR(VLOOKUP(B91,'Monthly Levelized'!$G$5:$I$25,3,FALSE),P90),1)</f>
        <v>1</v>
      </c>
      <c r="Q91" s="276" t="str">
        <f t="shared" si="28"/>
        <v>Summer</v>
      </c>
      <c r="R91" s="274"/>
      <c r="S91" s="275"/>
      <c r="T91" s="275"/>
      <c r="U91" s="275"/>
      <c r="V91" s="275"/>
    </row>
    <row r="92" spans="2:22" hidden="1" outlineLevel="1" x14ac:dyDescent="0.35">
      <c r="B92" s="230">
        <f t="shared" si="26"/>
        <v>48061</v>
      </c>
      <c r="C92" s="225">
        <f>'[1]Table 5'!E92*P92</f>
        <v>102601.15055210736</v>
      </c>
      <c r="D92" s="192">
        <f>IFERROR(G92*IF(AND(C92&lt;0,OR(_xlfn.SINGLE(Shape_Annually)="No",AND(_xlfn.SINGLE(Shape_Annually)="Yes",_xlfn.SINGLE(Shape_Start)&gt;YEAR(B92)))),'MWH-Split'!T85,'MWH-Split'!S85)*'MWH-Split'!U85,"")</f>
        <v>70378.689179054723</v>
      </c>
      <c r="E92" s="226">
        <f>IFERROR(H92*IF(AND(C92&lt;0,OR(_xlfn.SINGLE(Shape_Annually)="No",AND(_xlfn.SINGLE(Shape_Annually)="Yes",_xlfn.SINGLE(Shape_Start)&gt;YEAR(B92)))),'MWH-Split'!S85,'MWH-Split'!T85)*'MWH-Split'!U85,"")</f>
        <v>13775.840151045339</v>
      </c>
      <c r="F92" s="192">
        <f>'[1]Table 5'!F92*P92</f>
        <v>2858.488756960001</v>
      </c>
      <c r="G92" s="192">
        <f>IF('MWH-Split'!N85&lt;&gt;0,'MWH-Split'!N85*P92,"")</f>
        <v>2376.794588223579</v>
      </c>
      <c r="H92" s="226">
        <f>IF('MWH-Split'!O85&lt;&gt;0,'MWH-Split'!O85*P92,"")</f>
        <v>481.69416873642194</v>
      </c>
      <c r="I92" s="227">
        <f t="shared" si="25"/>
        <v>29.44</v>
      </c>
      <c r="J92" s="227">
        <f t="shared" si="29"/>
        <v>29.61</v>
      </c>
      <c r="K92" s="228">
        <f t="shared" si="30"/>
        <v>28.6</v>
      </c>
      <c r="M92" s="233">
        <f t="shared" si="27"/>
        <v>2031</v>
      </c>
      <c r="N92" s="230">
        <f t="shared" si="31"/>
        <v>48061</v>
      </c>
      <c r="P92" s="231">
        <f>IF('Monthly Levelized'!$K$5+'Monthly Levelized'!$L$5&lt;&gt;0,IFERROR(VLOOKUP(B92,'Monthly Levelized'!$G$5:$I$25,3,FALSE),P91),1)</f>
        <v>1</v>
      </c>
      <c r="Q92" s="276" t="str">
        <f t="shared" si="28"/>
        <v>Summer</v>
      </c>
      <c r="R92" s="274"/>
      <c r="S92" s="275"/>
      <c r="T92" s="275"/>
      <c r="U92" s="275"/>
      <c r="V92" s="275"/>
    </row>
    <row r="93" spans="2:22" hidden="1" outlineLevel="1" x14ac:dyDescent="0.35">
      <c r="B93" s="230">
        <f t="shared" si="26"/>
        <v>48092</v>
      </c>
      <c r="C93" s="225">
        <f>'[1]Table 5'!E93*P93</f>
        <v>77963.146767193393</v>
      </c>
      <c r="D93" s="192">
        <f>IFERROR(G93*IF(AND(C93&lt;0,OR(_xlfn.SINGLE(Shape_Annually)="No",AND(_xlfn.SINGLE(Shape_Annually)="Yes",_xlfn.SINGLE(Shape_Start)&gt;YEAR(B93)))),'MWH-Split'!T86,'MWH-Split'!S86)*'MWH-Split'!U86,"")</f>
        <v>52193.177474296332</v>
      </c>
      <c r="E93" s="226">
        <f>IFERROR(H93*IF(AND(C93&lt;0,OR(_xlfn.SINGLE(Shape_Annually)="No",AND(_xlfn.SINGLE(Shape_Annually)="Yes",_xlfn.SINGLE(Shape_Start)&gt;YEAR(B93)))),'MWH-Split'!S86,'MWH-Split'!T86)*'MWH-Split'!U86,"")</f>
        <v>10298.973425395719</v>
      </c>
      <c r="F93" s="192">
        <f>'[1]Table 5'!F93*P93</f>
        <v>2440.43451194</v>
      </c>
      <c r="G93" s="192">
        <f>IF('MWH-Split'!N86&lt;&gt;0,'MWH-Split'!N86*P93,"")</f>
        <v>2039.9885228128771</v>
      </c>
      <c r="H93" s="226">
        <f>IF('MWH-Split'!O86&lt;&gt;0,'MWH-Split'!O86*P93,"")</f>
        <v>400.44598912712286</v>
      </c>
      <c r="I93" s="227">
        <f t="shared" si="25"/>
        <v>25.61</v>
      </c>
      <c r="J93" s="227">
        <f t="shared" si="29"/>
        <v>25.59</v>
      </c>
      <c r="K93" s="228">
        <f t="shared" si="30"/>
        <v>25.72</v>
      </c>
      <c r="M93" s="233">
        <f t="shared" si="27"/>
        <v>2031</v>
      </c>
      <c r="N93" s="230">
        <f t="shared" si="31"/>
        <v>48092</v>
      </c>
      <c r="P93" s="231">
        <f>IF('Monthly Levelized'!$K$5+'Monthly Levelized'!$L$5&lt;&gt;0,IFERROR(VLOOKUP(B93,'Monthly Levelized'!$G$5:$I$25,3,FALSE),P92),1)</f>
        <v>1</v>
      </c>
      <c r="Q93" s="276" t="str">
        <f t="shared" si="28"/>
        <v>Summer</v>
      </c>
      <c r="R93" s="274"/>
      <c r="S93" s="275"/>
      <c r="T93" s="275"/>
      <c r="U93" s="275"/>
      <c r="V93" s="275"/>
    </row>
    <row r="94" spans="2:22" hidden="1" outlineLevel="1" x14ac:dyDescent="0.35">
      <c r="B94" s="230">
        <f t="shared" si="26"/>
        <v>48122</v>
      </c>
      <c r="C94" s="225">
        <f>'[1]Table 5'!E94*P94</f>
        <v>46239.868525168276</v>
      </c>
      <c r="D94" s="192">
        <f>IFERROR(G94*IF(AND(C94&lt;0,OR(_xlfn.SINGLE(Shape_Annually)="No",AND(_xlfn.SINGLE(Shape_Annually)="Yes",_xlfn.SINGLE(Shape_Start)&gt;YEAR(B94)))),'MWH-Split'!T87,'MWH-Split'!S87)*'MWH-Split'!U87,"")</f>
        <v>34843.843326179667</v>
      </c>
      <c r="E94" s="226">
        <f>IFERROR(H94*IF(AND(C94&lt;0,OR(_xlfn.SINGLE(Shape_Annually)="No",AND(_xlfn.SINGLE(Shape_Annually)="Yes",_xlfn.SINGLE(Shape_Start)&gt;YEAR(B94)))),'MWH-Split'!S87,'MWH-Split'!T87)*'MWH-Split'!U87,"")</f>
        <v>6297.3592962129569</v>
      </c>
      <c r="F94" s="192">
        <f>'[1]Table 5'!F94*P94</f>
        <v>1815.5961847999999</v>
      </c>
      <c r="G94" s="192">
        <f>IF('MWH-Split'!N87&lt;&gt;0,'MWH-Split'!N87*P94,"")</f>
        <v>1557.3569369314748</v>
      </c>
      <c r="H94" s="226">
        <f>IF('MWH-Split'!O87&lt;&gt;0,'MWH-Split'!O87*P94,"")</f>
        <v>258.23924786852513</v>
      </c>
      <c r="I94" s="227">
        <f t="shared" si="25"/>
        <v>22.66</v>
      </c>
      <c r="J94" s="227">
        <f t="shared" si="29"/>
        <v>22.37</v>
      </c>
      <c r="K94" s="228">
        <f t="shared" si="30"/>
        <v>24.39</v>
      </c>
      <c r="M94" s="233">
        <f t="shared" si="27"/>
        <v>2031</v>
      </c>
      <c r="N94" s="230">
        <f t="shared" si="31"/>
        <v>48122</v>
      </c>
      <c r="P94" s="231">
        <f>IF('Monthly Levelized'!$K$5+'Monthly Levelized'!$L$5&lt;&gt;0,IFERROR(VLOOKUP(B94,'Monthly Levelized'!$G$5:$I$25,3,FALSE),P93),1)</f>
        <v>1</v>
      </c>
      <c r="Q94" s="276" t="str">
        <f t="shared" si="28"/>
        <v>Winter</v>
      </c>
      <c r="R94" s="274"/>
      <c r="S94" s="275"/>
      <c r="T94" s="275"/>
      <c r="U94" s="275"/>
      <c r="V94" s="275"/>
    </row>
    <row r="95" spans="2:22" hidden="1" outlineLevel="1" x14ac:dyDescent="0.35">
      <c r="B95" s="230">
        <f t="shared" si="26"/>
        <v>48153</v>
      </c>
      <c r="C95" s="225">
        <f>'[1]Table 5'!E95*P95</f>
        <v>48209.877186993253</v>
      </c>
      <c r="D95" s="192">
        <f>IFERROR(G95*IF(AND(C95&lt;0,OR(_xlfn.SINGLE(Shape_Annually)="No",AND(_xlfn.SINGLE(Shape_Annually)="Yes",_xlfn.SINGLE(Shape_Start)&gt;YEAR(B95)))),'MWH-Split'!T88,'MWH-Split'!S88)*'MWH-Split'!U88,"")</f>
        <v>34587.371224535891</v>
      </c>
      <c r="E95" s="226">
        <f>IFERROR(H95*IF(AND(C95&lt;0,OR(_xlfn.SINGLE(Shape_Annually)="No",AND(_xlfn.SINGLE(Shape_Annually)="Yes",_xlfn.SINGLE(Shape_Start)&gt;YEAR(B95)))),'MWH-Split'!S88,'MWH-Split'!T88)*'MWH-Split'!U88,"")</f>
        <v>6720.7906245312925</v>
      </c>
      <c r="F95" s="192">
        <f>'[1]Table 5'!F95*P95</f>
        <v>1453.5365251000001</v>
      </c>
      <c r="G95" s="192">
        <f>IF('MWH-Split'!N88&lt;&gt;0,'MWH-Split'!N88*P95,"")</f>
        <v>1210.5962639107568</v>
      </c>
      <c r="H95" s="226">
        <f>IF('MWH-Split'!O88&lt;&gt;0,'MWH-Split'!O88*P95,"")</f>
        <v>242.9402611892433</v>
      </c>
      <c r="I95" s="227">
        <f t="shared" si="25"/>
        <v>28.42</v>
      </c>
      <c r="J95" s="227">
        <f t="shared" si="29"/>
        <v>28.57</v>
      </c>
      <c r="K95" s="228">
        <f t="shared" si="30"/>
        <v>27.66</v>
      </c>
      <c r="M95" s="233">
        <f t="shared" si="27"/>
        <v>2031</v>
      </c>
      <c r="N95" s="230">
        <f t="shared" si="31"/>
        <v>48153</v>
      </c>
      <c r="P95" s="231">
        <f>IF('Monthly Levelized'!$K$5+'Monthly Levelized'!$L$5&lt;&gt;0,IFERROR(VLOOKUP(B95,'Monthly Levelized'!$G$5:$I$25,3,FALSE),P94),1)</f>
        <v>1</v>
      </c>
      <c r="Q95" s="276" t="str">
        <f t="shared" si="28"/>
        <v>Winter</v>
      </c>
      <c r="R95" s="274"/>
      <c r="S95" s="275"/>
      <c r="T95" s="275"/>
      <c r="U95" s="275"/>
      <c r="V95" s="275"/>
    </row>
    <row r="96" spans="2:22" hidden="1" outlineLevel="1" x14ac:dyDescent="0.35">
      <c r="B96" s="241">
        <f t="shared" si="26"/>
        <v>48183</v>
      </c>
      <c r="C96" s="235">
        <f>'[1]Table 5'!E96*P96</f>
        <v>24970.045098132687</v>
      </c>
      <c r="D96" s="236">
        <f>IFERROR(G96*IF(AND(C96&lt;0,OR(_xlfn.SINGLE(Shape_Annually)="No",AND(_xlfn.SINGLE(Shape_Annually)="Yes",_xlfn.SINGLE(Shape_Start)&gt;YEAR(B96)))),'MWH-Split'!T89,'MWH-Split'!S89)*'MWH-Split'!U89,"")</f>
        <v>23779.992819714396</v>
      </c>
      <c r="E96" s="237">
        <f>IFERROR(H96*IF(AND(C96&lt;0,OR(_xlfn.SINGLE(Shape_Annually)="No",AND(_xlfn.SINGLE(Shape_Annually)="Yes",_xlfn.SINGLE(Shape_Start)&gt;YEAR(B96)))),'MWH-Split'!S89,'MWH-Split'!T89)*'MWH-Split'!U89,"")</f>
        <v>4221.0362231359404</v>
      </c>
      <c r="F96" s="236">
        <f>'[1]Table 5'!F96*P96</f>
        <v>890.96984018000012</v>
      </c>
      <c r="G96" s="236">
        <f>IF('MWH-Split'!N89&lt;&gt;0,'MWH-Split'!N89*P96,"")</f>
        <v>761.41183392320738</v>
      </c>
      <c r="H96" s="237">
        <f>IF('MWH-Split'!O89&lt;&gt;0,'MWH-Split'!O89*P96,"")</f>
        <v>129.55800625679274</v>
      </c>
      <c r="I96" s="238">
        <f t="shared" si="25"/>
        <v>31.43</v>
      </c>
      <c r="J96" s="238">
        <f t="shared" si="29"/>
        <v>31.23</v>
      </c>
      <c r="K96" s="239">
        <f t="shared" si="30"/>
        <v>32.58</v>
      </c>
      <c r="M96" s="240">
        <f t="shared" si="27"/>
        <v>2031</v>
      </c>
      <c r="N96" s="241">
        <f t="shared" si="31"/>
        <v>48183</v>
      </c>
      <c r="P96" s="242">
        <f>IF('Monthly Levelized'!$K$5+'Monthly Levelized'!$L$5&lt;&gt;0,IFERROR(VLOOKUP(B96,'Monthly Levelized'!$G$5:$I$25,3,FALSE),P95),1)</f>
        <v>1</v>
      </c>
      <c r="Q96" s="276" t="str">
        <f t="shared" si="28"/>
        <v>Winter</v>
      </c>
      <c r="R96" s="274"/>
      <c r="S96" s="275"/>
      <c r="T96" s="275"/>
      <c r="U96" s="275"/>
      <c r="V96" s="275"/>
    </row>
    <row r="97" spans="2:22" hidden="1" outlineLevel="1" x14ac:dyDescent="0.35">
      <c r="B97" s="243">
        <f t="shared" si="26"/>
        <v>48214</v>
      </c>
      <c r="C97" s="244">
        <f>'[1]Table 5'!E97*P97</f>
        <v>85620.361230764305</v>
      </c>
      <c r="D97" s="245">
        <f>IFERROR(G97*IF(AND(C97&lt;0,OR(_xlfn.SINGLE(Shape_Annually)="No",AND(_xlfn.SINGLE(Shape_Annually)="Yes",_xlfn.SINGLE(Shape_Start)&gt;YEAR(B97)))),'MWH-Split'!T90,'MWH-Split'!S90)*'MWH-Split'!U90,"")</f>
        <v>28171.150352187964</v>
      </c>
      <c r="E97" s="246">
        <f>IFERROR(H97*IF(AND(C97&lt;0,OR(_xlfn.SINGLE(Shape_Annually)="No",AND(_xlfn.SINGLE(Shape_Annually)="Yes",_xlfn.SINGLE(Shape_Start)&gt;YEAR(B97)))),'MWH-Split'!S90,'MWH-Split'!T90)*'MWH-Split'!U90,"")</f>
        <v>7632.3240721751736</v>
      </c>
      <c r="F97" s="245">
        <f>'[1]Table 5'!F97*P97</f>
        <v>962.09093146999999</v>
      </c>
      <c r="G97" s="245">
        <f>IF('MWH-Split'!N90&lt;&gt;0,'MWH-Split'!N90*P97,"")</f>
        <v>767.2696910667745</v>
      </c>
      <c r="H97" s="246">
        <f>IF('MWH-Split'!O90&lt;&gt;0,'MWH-Split'!O90*P97,"")</f>
        <v>194.82124040322549</v>
      </c>
      <c r="I97" s="247">
        <f t="shared" si="25"/>
        <v>37.21</v>
      </c>
      <c r="J97" s="247">
        <f t="shared" si="29"/>
        <v>36.72</v>
      </c>
      <c r="K97" s="248">
        <f t="shared" si="30"/>
        <v>39.18</v>
      </c>
      <c r="M97" s="229">
        <f t="shared" si="27"/>
        <v>2032</v>
      </c>
      <c r="N97" s="230">
        <f t="shared" si="31"/>
        <v>48214</v>
      </c>
      <c r="P97" s="249">
        <f>IF('Monthly Levelized'!$K$5+'Monthly Levelized'!$L$5&lt;&gt;0,IFERROR(VLOOKUP(B97,'Monthly Levelized'!$G$5:$I$25,3,FALSE),P96),1)</f>
        <v>1</v>
      </c>
      <c r="Q97" s="276" t="str">
        <f t="shared" si="28"/>
        <v>Winter</v>
      </c>
      <c r="R97" s="274"/>
      <c r="S97" s="275"/>
      <c r="T97" s="275"/>
      <c r="U97" s="275"/>
      <c r="V97" s="275"/>
    </row>
    <row r="98" spans="2:22" hidden="1" outlineLevel="1" x14ac:dyDescent="0.35">
      <c r="B98" s="230">
        <f t="shared" si="26"/>
        <v>48245</v>
      </c>
      <c r="C98" s="225">
        <f>'[1]Table 5'!E98*P98</f>
        <v>85963.333563732507</v>
      </c>
      <c r="D98" s="192">
        <f>IFERROR(G98*IF(AND(C98&lt;0,OR(_xlfn.SINGLE(Shape_Annually)="No",AND(_xlfn.SINGLE(Shape_Annually)="Yes",_xlfn.SINGLE(Shape_Start)&gt;YEAR(B98)))),'MWH-Split'!T91,'MWH-Split'!S91)*'MWH-Split'!U91,"")</f>
        <v>51555.633168274675</v>
      </c>
      <c r="E98" s="226">
        <f>IFERROR(H98*IF(AND(C98&lt;0,OR(_xlfn.SINGLE(Shape_Annually)="No",AND(_xlfn.SINGLE(Shape_Annually)="Yes",_xlfn.SINGLE(Shape_Start)&gt;YEAR(B98)))),'MWH-Split'!S91,'MWH-Split'!T91)*'MWH-Split'!U91,"")</f>
        <v>13604.430523736764</v>
      </c>
      <c r="F98" s="192">
        <f>'[1]Table 5'!F98*P98</f>
        <v>1642.96621387</v>
      </c>
      <c r="G98" s="192">
        <f>IF('MWH-Split'!N91&lt;&gt;0,'MWH-Split'!N91*P98,"")</f>
        <v>1323.5429972309996</v>
      </c>
      <c r="H98" s="226">
        <f>IF('MWH-Split'!O91&lt;&gt;0,'MWH-Split'!O91*P98,"")</f>
        <v>319.42321663900043</v>
      </c>
      <c r="I98" s="227">
        <f t="shared" si="25"/>
        <v>39.659999999999997</v>
      </c>
      <c r="J98" s="227">
        <f t="shared" si="29"/>
        <v>38.950000000000003</v>
      </c>
      <c r="K98" s="228">
        <f t="shared" si="30"/>
        <v>42.59</v>
      </c>
      <c r="M98" s="233">
        <f t="shared" si="27"/>
        <v>2032</v>
      </c>
      <c r="N98" s="230">
        <f t="shared" si="31"/>
        <v>48245</v>
      </c>
      <c r="P98" s="231">
        <f>IF('Monthly Levelized'!$K$5+'Monthly Levelized'!$L$5&lt;&gt;0,IFERROR(VLOOKUP(B98,'Monthly Levelized'!$G$5:$I$25,3,FALSE),P97),1)</f>
        <v>1</v>
      </c>
      <c r="Q98" s="276" t="str">
        <f t="shared" si="28"/>
        <v>Winter</v>
      </c>
      <c r="R98" s="274"/>
      <c r="S98" s="275"/>
      <c r="T98" s="275"/>
      <c r="U98" s="275"/>
      <c r="V98" s="275"/>
    </row>
    <row r="99" spans="2:22" hidden="1" outlineLevel="1" x14ac:dyDescent="0.35">
      <c r="B99" s="230">
        <f t="shared" si="26"/>
        <v>48274</v>
      </c>
      <c r="C99" s="225">
        <f>'[1]Table 5'!E99*P99</f>
        <v>36256.361895850918</v>
      </c>
      <c r="D99" s="192">
        <f>IFERROR(G99*IF(AND(C99&lt;0,OR(_xlfn.SINGLE(Shape_Annually)="No",AND(_xlfn.SINGLE(Shape_Annually)="Yes",_xlfn.SINGLE(Shape_Start)&gt;YEAR(B99)))),'MWH-Split'!T92,'MWH-Split'!S92)*'MWH-Split'!U92,"")</f>
        <v>36253.468911169126</v>
      </c>
      <c r="E99" s="226">
        <f>IFERROR(H99*IF(AND(C99&lt;0,OR(_xlfn.SINGLE(Shape_Annually)="No",AND(_xlfn.SINGLE(Shape_Annually)="Yes",_xlfn.SINGLE(Shape_Start)&gt;YEAR(B99)))),'MWH-Split'!S92,'MWH-Split'!T92)*'MWH-Split'!U92,"")</f>
        <v>6843.2100411582333</v>
      </c>
      <c r="F99" s="192">
        <f>'[1]Table 5'!F99*P99</f>
        <v>1830.8560564900004</v>
      </c>
      <c r="G99" s="192">
        <f>IF('MWH-Split'!N92&lt;&gt;0,'MWH-Split'!N92*P99,"")</f>
        <v>1573.493332342508</v>
      </c>
      <c r="H99" s="226">
        <f>IF('MWH-Split'!O92&lt;&gt;0,'MWH-Split'!O92*P99,"")</f>
        <v>257.36272414749237</v>
      </c>
      <c r="I99" s="227">
        <f t="shared" si="25"/>
        <v>23.54</v>
      </c>
      <c r="J99" s="227">
        <f t="shared" si="29"/>
        <v>23.04</v>
      </c>
      <c r="K99" s="228">
        <f t="shared" si="30"/>
        <v>26.59</v>
      </c>
      <c r="M99" s="233">
        <f t="shared" si="27"/>
        <v>2032</v>
      </c>
      <c r="N99" s="230">
        <f t="shared" si="31"/>
        <v>48274</v>
      </c>
      <c r="P99" s="231">
        <f>IF('Monthly Levelized'!$K$5+'Monthly Levelized'!$L$5&lt;&gt;0,IFERROR(VLOOKUP(B99,'Monthly Levelized'!$G$5:$I$25,3,FALSE),P98),1)</f>
        <v>1</v>
      </c>
      <c r="Q99" s="276" t="str">
        <f t="shared" si="28"/>
        <v>Winter</v>
      </c>
      <c r="R99" s="274"/>
      <c r="S99" s="275"/>
      <c r="T99" s="275"/>
      <c r="U99" s="275"/>
      <c r="V99" s="275"/>
    </row>
    <row r="100" spans="2:22" hidden="1" outlineLevel="1" x14ac:dyDescent="0.35">
      <c r="B100" s="230">
        <f t="shared" si="26"/>
        <v>48305</v>
      </c>
      <c r="C100" s="225">
        <f>'[1]Table 5'!E100*P100</f>
        <v>36134.54594080284</v>
      </c>
      <c r="D100" s="192">
        <f>IFERROR(G100*IF(AND(C100&lt;0,OR(_xlfn.SINGLE(Shape_Annually)="No",AND(_xlfn.SINGLE(Shape_Annually)="Yes",_xlfn.SINGLE(Shape_Start)&gt;YEAR(B100)))),'MWH-Split'!T93,'MWH-Split'!S93)*'MWH-Split'!U93,"")</f>
        <v>42858.697144934253</v>
      </c>
      <c r="E100" s="226">
        <f>IFERROR(H100*IF(AND(C100&lt;0,OR(_xlfn.SINGLE(Shape_Annually)="No",AND(_xlfn.SINGLE(Shape_Annually)="Yes",_xlfn.SINGLE(Shape_Start)&gt;YEAR(B100)))),'MWH-Split'!S93,'MWH-Split'!T93)*'MWH-Split'!U93,"")</f>
        <v>5200.8101707838368</v>
      </c>
      <c r="F100" s="192">
        <f>'[1]Table 5'!F100*P100</f>
        <v>2357.03981075</v>
      </c>
      <c r="G100" s="192">
        <f>IF('MWH-Split'!N93&lt;&gt;0,'MWH-Split'!N93*P100,"")</f>
        <v>2100.5903621750035</v>
      </c>
      <c r="H100" s="226">
        <f>IF('MWH-Split'!O93&lt;&gt;0,'MWH-Split'!O93*P100,"")</f>
        <v>256.4494485749965</v>
      </c>
      <c r="I100" s="227">
        <f t="shared" si="25"/>
        <v>20.39</v>
      </c>
      <c r="J100" s="227">
        <f t="shared" si="29"/>
        <v>20.399999999999999</v>
      </c>
      <c r="K100" s="228">
        <f t="shared" si="30"/>
        <v>20.28</v>
      </c>
      <c r="M100" s="233">
        <f t="shared" si="27"/>
        <v>2032</v>
      </c>
      <c r="N100" s="230">
        <f t="shared" si="31"/>
        <v>48305</v>
      </c>
      <c r="P100" s="231">
        <f>IF('Monthly Levelized'!$K$5+'Monthly Levelized'!$L$5&lt;&gt;0,IFERROR(VLOOKUP(B100,'Monthly Levelized'!$G$5:$I$25,3,FALSE),P99),1)</f>
        <v>1</v>
      </c>
      <c r="Q100" s="276" t="str">
        <f t="shared" si="28"/>
        <v>Winter</v>
      </c>
      <c r="R100" s="274"/>
      <c r="S100" s="275"/>
      <c r="T100" s="275"/>
      <c r="U100" s="275"/>
      <c r="V100" s="275"/>
    </row>
    <row r="101" spans="2:22" hidden="1" outlineLevel="1" x14ac:dyDescent="0.35">
      <c r="B101" s="230">
        <f t="shared" si="26"/>
        <v>48335</v>
      </c>
      <c r="C101" s="225">
        <f>'[1]Table 5'!E101*P101</f>
        <v>44616.898305669369</v>
      </c>
      <c r="D101" s="192">
        <f>IFERROR(G101*IF(AND(C101&lt;0,OR(_xlfn.SINGLE(Shape_Annually)="No",AND(_xlfn.SINGLE(Shape_Annually)="Yes",_xlfn.SINGLE(Shape_Start)&gt;YEAR(B101)))),'MWH-Split'!T94,'MWH-Split'!S94)*'MWH-Split'!U94,"")</f>
        <v>35580.430783350115</v>
      </c>
      <c r="E101" s="226">
        <f>IFERROR(H101*IF(AND(C101&lt;0,OR(_xlfn.SINGLE(Shape_Annually)="No",AND(_xlfn.SINGLE(Shape_Annually)="Yes",_xlfn.SINGLE(Shape_Start)&gt;YEAR(B101)))),'MWH-Split'!S94,'MWH-Split'!T94)*'MWH-Split'!U94,"")</f>
        <v>10898.37238271004</v>
      </c>
      <c r="F101" s="192">
        <f>'[1]Table 5'!F101*P101</f>
        <v>2862.1680780699999</v>
      </c>
      <c r="G101" s="192">
        <f>IF('MWH-Split'!N94&lt;&gt;0,'MWH-Split'!N94*P101,"")</f>
        <v>2240.6002776378209</v>
      </c>
      <c r="H101" s="226">
        <f>IF('MWH-Split'!O94&lt;&gt;0,'MWH-Split'!O94*P101,"")</f>
        <v>621.56780043217896</v>
      </c>
      <c r="I101" s="227">
        <f t="shared" si="25"/>
        <v>16.239999999999998</v>
      </c>
      <c r="J101" s="227">
        <f t="shared" si="29"/>
        <v>15.88</v>
      </c>
      <c r="K101" s="228">
        <f t="shared" si="30"/>
        <v>17.53</v>
      </c>
      <c r="M101" s="233">
        <f t="shared" si="27"/>
        <v>2032</v>
      </c>
      <c r="N101" s="230">
        <f t="shared" si="31"/>
        <v>48335</v>
      </c>
      <c r="P101" s="231">
        <f>IF('Monthly Levelized'!$K$5+'Monthly Levelized'!$L$5&lt;&gt;0,IFERROR(VLOOKUP(B101,'Monthly Levelized'!$G$5:$I$25,3,FALSE),P100),1)</f>
        <v>1</v>
      </c>
      <c r="Q101" s="276" t="str">
        <f t="shared" si="28"/>
        <v>Winter</v>
      </c>
      <c r="R101" s="274"/>
      <c r="S101" s="275"/>
      <c r="T101" s="275"/>
      <c r="U101" s="275"/>
      <c r="V101" s="275"/>
    </row>
    <row r="102" spans="2:22" hidden="1" outlineLevel="1" x14ac:dyDescent="0.35">
      <c r="B102" s="230">
        <f t="shared" si="26"/>
        <v>48366</v>
      </c>
      <c r="C102" s="225">
        <f>'[1]Table 5'!E102*P102</f>
        <v>53719.207414977776</v>
      </c>
      <c r="D102" s="192">
        <f>IFERROR(G102*IF(AND(C102&lt;0,OR(_xlfn.SINGLE(Shape_Annually)="No",AND(_xlfn.SINGLE(Shape_Annually)="Yes",_xlfn.SINGLE(Shape_Start)&gt;YEAR(B102)))),'MWH-Split'!T95,'MWH-Split'!S95)*'MWH-Split'!U95,"")</f>
        <v>68878.269741945449</v>
      </c>
      <c r="E102" s="226">
        <f>IFERROR(H102*IF(AND(C102&lt;0,OR(_xlfn.SINGLE(Shape_Annually)="No",AND(_xlfn.SINGLE(Shape_Annually)="Yes",_xlfn.SINGLE(Shape_Start)&gt;YEAR(B102)))),'MWH-Split'!S95,'MWH-Split'!T95)*'MWH-Split'!U95,"")</f>
        <v>11141.045615047437</v>
      </c>
      <c r="F102" s="192">
        <f>'[1]Table 5'!F102*P102</f>
        <v>3370.1622729700002</v>
      </c>
      <c r="G102" s="192">
        <f>IF('MWH-Split'!N95&lt;&gt;0,'MWH-Split'!N95*P102,"")</f>
        <v>2886.4375745218281</v>
      </c>
      <c r="H102" s="226">
        <f>IF('MWH-Split'!O95&lt;&gt;0,'MWH-Split'!O95*P102,"")</f>
        <v>483.72469844817215</v>
      </c>
      <c r="I102" s="227">
        <f t="shared" si="25"/>
        <v>23.74</v>
      </c>
      <c r="J102" s="227">
        <f t="shared" si="29"/>
        <v>23.86</v>
      </c>
      <c r="K102" s="228">
        <f t="shared" si="30"/>
        <v>23.03</v>
      </c>
      <c r="M102" s="233">
        <f t="shared" si="27"/>
        <v>2032</v>
      </c>
      <c r="N102" s="230">
        <f t="shared" si="31"/>
        <v>48366</v>
      </c>
      <c r="P102" s="231">
        <f>IF('Monthly Levelized'!$K$5+'Monthly Levelized'!$L$5&lt;&gt;0,IFERROR(VLOOKUP(B102,'Monthly Levelized'!$G$5:$I$25,3,FALSE),P101),1)</f>
        <v>1</v>
      </c>
      <c r="Q102" s="276" t="str">
        <f t="shared" si="28"/>
        <v>Summer</v>
      </c>
      <c r="R102" s="274"/>
      <c r="S102" s="275"/>
      <c r="T102" s="275"/>
      <c r="U102" s="275"/>
      <c r="V102" s="275"/>
    </row>
    <row r="103" spans="2:22" hidden="1" outlineLevel="1" x14ac:dyDescent="0.35">
      <c r="B103" s="230">
        <f t="shared" si="26"/>
        <v>48396</v>
      </c>
      <c r="C103" s="225">
        <f>'[1]Table 5'!E103*P103</f>
        <v>33929.173959072417</v>
      </c>
      <c r="D103" s="192">
        <f>IFERROR(G103*IF(AND(C103&lt;0,OR(_xlfn.SINGLE(Shape_Annually)="No",AND(_xlfn.SINGLE(Shape_Annually)="Yes",_xlfn.SINGLE(Shape_Start)&gt;YEAR(B103)))),'MWH-Split'!T96,'MWH-Split'!S96)*'MWH-Split'!U96,"")</f>
        <v>95243.952333761743</v>
      </c>
      <c r="E103" s="226">
        <f>IFERROR(H103*IF(AND(C103&lt;0,OR(_xlfn.SINGLE(Shape_Annually)="No",AND(_xlfn.SINGLE(Shape_Annually)="Yes",_xlfn.SINGLE(Shape_Start)&gt;YEAR(B103)))),'MWH-Split'!S96,'MWH-Split'!T96)*'MWH-Split'!U96,"")</f>
        <v>18302.655614137428</v>
      </c>
      <c r="F103" s="192">
        <f>'[1]Table 5'!F103*P103</f>
        <v>3182.9806352599994</v>
      </c>
      <c r="G103" s="192">
        <f>IF('MWH-Split'!N96&lt;&gt;0,'MWH-Split'!N96*P103,"")</f>
        <v>2667.2887628445446</v>
      </c>
      <c r="H103" s="226">
        <f>IF('MWH-Split'!O96&lt;&gt;0,'MWH-Split'!O96*P103,"")</f>
        <v>515.69187241545478</v>
      </c>
      <c r="I103" s="227">
        <f t="shared" si="25"/>
        <v>35.67</v>
      </c>
      <c r="J103" s="227">
        <f t="shared" si="29"/>
        <v>35.71</v>
      </c>
      <c r="K103" s="228">
        <f t="shared" si="30"/>
        <v>35.49</v>
      </c>
      <c r="M103" s="233">
        <f t="shared" si="27"/>
        <v>2032</v>
      </c>
      <c r="N103" s="230">
        <f t="shared" si="31"/>
        <v>48396</v>
      </c>
      <c r="P103" s="231">
        <f>IF('Monthly Levelized'!$K$5+'Monthly Levelized'!$L$5&lt;&gt;0,IFERROR(VLOOKUP(B103,'Monthly Levelized'!$G$5:$I$25,3,FALSE),P102),1)</f>
        <v>1</v>
      </c>
      <c r="Q103" s="276" t="str">
        <f t="shared" si="28"/>
        <v>Summer</v>
      </c>
      <c r="R103" s="274"/>
      <c r="S103" s="275"/>
      <c r="T103" s="275"/>
      <c r="U103" s="275"/>
      <c r="V103" s="275"/>
    </row>
    <row r="104" spans="2:22" hidden="1" outlineLevel="1" x14ac:dyDescent="0.35">
      <c r="B104" s="230">
        <f t="shared" si="26"/>
        <v>48427</v>
      </c>
      <c r="C104" s="225">
        <f>'[1]Table 5'!E104*P104</f>
        <v>73260.224196876865</v>
      </c>
      <c r="D104" s="192">
        <f>IFERROR(G104*IF(AND(C104&lt;0,OR(_xlfn.SINGLE(Shape_Annually)="No",AND(_xlfn.SINGLE(Shape_Annually)="Yes",_xlfn.SINGLE(Shape_Start)&gt;YEAR(B104)))),'MWH-Split'!T97,'MWH-Split'!S97)*'MWH-Split'!U97,"")</f>
        <v>83761.546404325709</v>
      </c>
      <c r="E104" s="226">
        <f>IFERROR(H104*IF(AND(C104&lt;0,OR(_xlfn.SINGLE(Shape_Annually)="No",AND(_xlfn.SINGLE(Shape_Annually)="Yes",_xlfn.SINGLE(Shape_Start)&gt;YEAR(B104)))),'MWH-Split'!S97,'MWH-Split'!T97)*'MWH-Split'!U97,"")</f>
        <v>16640.013936713702</v>
      </c>
      <c r="F104" s="192">
        <f>'[1]Table 5'!F104*P104</f>
        <v>2862.0089902499994</v>
      </c>
      <c r="G104" s="192">
        <f>IF('MWH-Split'!N97&lt;&gt;0,'MWH-Split'!N97*P104,"")</f>
        <v>2382.5397414590225</v>
      </c>
      <c r="H104" s="226">
        <f>IF('MWH-Split'!O97&lt;&gt;0,'MWH-Split'!O97*P104,"")</f>
        <v>479.46924879097696</v>
      </c>
      <c r="I104" s="227">
        <f t="shared" si="25"/>
        <v>35.08</v>
      </c>
      <c r="J104" s="227">
        <f t="shared" si="29"/>
        <v>35.159999999999997</v>
      </c>
      <c r="K104" s="228">
        <f t="shared" si="30"/>
        <v>34.71</v>
      </c>
      <c r="M104" s="233">
        <f t="shared" si="27"/>
        <v>2032</v>
      </c>
      <c r="N104" s="230">
        <f t="shared" si="31"/>
        <v>48427</v>
      </c>
      <c r="P104" s="231">
        <f>IF('Monthly Levelized'!$K$5+'Monthly Levelized'!$L$5&lt;&gt;0,IFERROR(VLOOKUP(B104,'Monthly Levelized'!$G$5:$I$25,3,FALSE),P103),1)</f>
        <v>1</v>
      </c>
      <c r="Q104" s="276" t="str">
        <f t="shared" si="28"/>
        <v>Summer</v>
      </c>
      <c r="R104" s="274"/>
      <c r="S104" s="275"/>
      <c r="T104" s="275"/>
      <c r="U104" s="275"/>
      <c r="V104" s="275"/>
    </row>
    <row r="105" spans="2:22" hidden="1" outlineLevel="1" x14ac:dyDescent="0.35">
      <c r="B105" s="230">
        <f t="shared" si="26"/>
        <v>48458</v>
      </c>
      <c r="C105" s="225">
        <f>'[1]Table 5'!E105*P105</f>
        <v>59626.837160939234</v>
      </c>
      <c r="D105" s="192">
        <f>IFERROR(G105*IF(AND(C105&lt;0,OR(_xlfn.SINGLE(Shape_Annually)="No",AND(_xlfn.SINGLE(Shape_Annually)="Yes",_xlfn.SINGLE(Shape_Start)&gt;YEAR(B105)))),'MWH-Split'!T98,'MWH-Split'!S98)*'MWH-Split'!U98,"")</f>
        <v>55974.597115906741</v>
      </c>
      <c r="E105" s="226">
        <f>IFERROR(H105*IF(AND(C105&lt;0,OR(_xlfn.SINGLE(Shape_Annually)="No",AND(_xlfn.SINGLE(Shape_Annually)="Yes",_xlfn.SINGLE(Shape_Start)&gt;YEAR(B105)))),'MWH-Split'!S98,'MWH-Split'!T98)*'MWH-Split'!U98,"")</f>
        <v>14040.329910445567</v>
      </c>
      <c r="F105" s="192">
        <f>'[1]Table 5'!F105*P105</f>
        <v>2413.0660878500003</v>
      </c>
      <c r="G105" s="192">
        <f>IF('MWH-Split'!N98&lt;&gt;0,'MWH-Split'!N98*P105,"")</f>
        <v>1943.6821473396508</v>
      </c>
      <c r="H105" s="226">
        <f>IF('MWH-Split'!O98&lt;&gt;0,'MWH-Split'!O98*P105,"")</f>
        <v>469.38394051034948</v>
      </c>
      <c r="I105" s="227">
        <f t="shared" si="25"/>
        <v>29.01</v>
      </c>
      <c r="J105" s="227">
        <f t="shared" si="29"/>
        <v>28.8</v>
      </c>
      <c r="K105" s="228">
        <f t="shared" si="30"/>
        <v>29.91</v>
      </c>
      <c r="M105" s="233">
        <f t="shared" si="27"/>
        <v>2032</v>
      </c>
      <c r="N105" s="230">
        <f t="shared" si="31"/>
        <v>48458</v>
      </c>
      <c r="P105" s="231">
        <f>IF('Monthly Levelized'!$K$5+'Monthly Levelized'!$L$5&lt;&gt;0,IFERROR(VLOOKUP(B105,'Monthly Levelized'!$G$5:$I$25,3,FALSE),P104),1)</f>
        <v>1</v>
      </c>
      <c r="Q105" s="276" t="str">
        <f t="shared" si="28"/>
        <v>Summer</v>
      </c>
      <c r="R105" s="274"/>
      <c r="S105" s="275"/>
      <c r="T105" s="275"/>
      <c r="U105" s="275"/>
      <c r="V105" s="275"/>
    </row>
    <row r="106" spans="2:22" hidden="1" outlineLevel="1" x14ac:dyDescent="0.35">
      <c r="B106" s="230">
        <f t="shared" si="26"/>
        <v>48488</v>
      </c>
      <c r="C106" s="225">
        <f>'[1]Table 5'!E106*P106</f>
        <v>52026.307560473273</v>
      </c>
      <c r="D106" s="192">
        <f>IFERROR(G106*IF(AND(C106&lt;0,OR(_xlfn.SINGLE(Shape_Annually)="No",AND(_xlfn.SINGLE(Shape_Annually)="Yes",_xlfn.SINGLE(Shape_Start)&gt;YEAR(B106)))),'MWH-Split'!T99,'MWH-Split'!S99)*'MWH-Split'!U99,"")</f>
        <v>36308.770317497336</v>
      </c>
      <c r="E106" s="226">
        <f>IFERROR(H106*IF(AND(C106&lt;0,OR(_xlfn.SINGLE(Shape_Annually)="No",AND(_xlfn.SINGLE(Shape_Annually)="Yes",_xlfn.SINGLE(Shape_Start)&gt;YEAR(B106)))),'MWH-Split'!S99,'MWH-Split'!T99)*'MWH-Split'!U99,"")</f>
        <v>9168.4002632930842</v>
      </c>
      <c r="F106" s="192">
        <f>'[1]Table 5'!F106*P106</f>
        <v>1813.1297019600001</v>
      </c>
      <c r="G106" s="192">
        <f>IF('MWH-Split'!N99&lt;&gt;0,'MWH-Split'!N99*P106,"")</f>
        <v>1498.6354928572002</v>
      </c>
      <c r="H106" s="226">
        <f>IF('MWH-Split'!O99&lt;&gt;0,'MWH-Split'!O99*P106,"")</f>
        <v>314.49420910279991</v>
      </c>
      <c r="I106" s="227">
        <f t="shared" si="25"/>
        <v>25.08</v>
      </c>
      <c r="J106" s="227">
        <f t="shared" si="29"/>
        <v>24.23</v>
      </c>
      <c r="K106" s="228">
        <f t="shared" si="30"/>
        <v>29.15</v>
      </c>
      <c r="M106" s="233">
        <f t="shared" si="27"/>
        <v>2032</v>
      </c>
      <c r="N106" s="230">
        <f t="shared" si="31"/>
        <v>48488</v>
      </c>
      <c r="P106" s="231">
        <f>IF('Monthly Levelized'!$K$5+'Monthly Levelized'!$L$5&lt;&gt;0,IFERROR(VLOOKUP(B106,'Monthly Levelized'!$G$5:$I$25,3,FALSE),P105),1)</f>
        <v>1</v>
      </c>
      <c r="Q106" s="276" t="str">
        <f t="shared" si="28"/>
        <v>Winter</v>
      </c>
      <c r="R106" s="274"/>
      <c r="S106" s="275"/>
      <c r="T106" s="275"/>
      <c r="U106" s="275"/>
      <c r="V106" s="275"/>
    </row>
    <row r="107" spans="2:22" hidden="1" outlineLevel="1" x14ac:dyDescent="0.35">
      <c r="B107" s="230">
        <f t="shared" si="26"/>
        <v>48519</v>
      </c>
      <c r="C107" s="225">
        <f>'[1]Table 5'!E107*P107</f>
        <v>98895.677306815545</v>
      </c>
      <c r="D107" s="192">
        <f>IFERROR(G107*IF(AND(C107&lt;0,OR(_xlfn.SINGLE(Shape_Annually)="No",AND(_xlfn.SINGLE(Shape_Annually)="Yes",_xlfn.SINGLE(Shape_Start)&gt;YEAR(B107)))),'MWH-Split'!T100,'MWH-Split'!S100)*'MWH-Split'!U100,"")</f>
        <v>40256.847629349846</v>
      </c>
      <c r="E107" s="226">
        <f>IFERROR(H107*IF(AND(C107&lt;0,OR(_xlfn.SINGLE(Shape_Annually)="No",AND(_xlfn.SINGLE(Shape_Annually)="Yes",_xlfn.SINGLE(Shape_Start)&gt;YEAR(B107)))),'MWH-Split'!S100,'MWH-Split'!T100)*'MWH-Split'!U100,"")</f>
        <v>6304.5705899514232</v>
      </c>
      <c r="F107" s="192">
        <f>'[1]Table 5'!F107*P107</f>
        <v>1370.1290581100002</v>
      </c>
      <c r="G107" s="192">
        <f>IF('MWH-Split'!N100&lt;&gt;0,'MWH-Split'!N100*P107,"")</f>
        <v>1185.5104777837955</v>
      </c>
      <c r="H107" s="226">
        <f>IF('MWH-Split'!O100&lt;&gt;0,'MWH-Split'!O100*P107,"")</f>
        <v>184.61858032620466</v>
      </c>
      <c r="I107" s="227">
        <f t="shared" si="25"/>
        <v>33.979999999999997</v>
      </c>
      <c r="J107" s="227">
        <f t="shared" si="29"/>
        <v>33.96</v>
      </c>
      <c r="K107" s="228">
        <f t="shared" si="30"/>
        <v>34.15</v>
      </c>
      <c r="M107" s="233">
        <f t="shared" si="27"/>
        <v>2032</v>
      </c>
      <c r="N107" s="230">
        <f t="shared" si="31"/>
        <v>48519</v>
      </c>
      <c r="P107" s="231">
        <f>IF('Monthly Levelized'!$K$5+'Monthly Levelized'!$L$5&lt;&gt;0,IFERROR(VLOOKUP(B107,'Monthly Levelized'!$G$5:$I$25,3,FALSE),P106),1)</f>
        <v>1</v>
      </c>
      <c r="Q107" s="276" t="str">
        <f t="shared" si="28"/>
        <v>Winter</v>
      </c>
      <c r="R107" s="274"/>
      <c r="S107" s="275"/>
      <c r="T107" s="275"/>
      <c r="U107" s="275"/>
      <c r="V107" s="275"/>
    </row>
    <row r="108" spans="2:22" hidden="1" outlineLevel="1" x14ac:dyDescent="0.35">
      <c r="B108" s="241">
        <f t="shared" si="26"/>
        <v>48549</v>
      </c>
      <c r="C108" s="235">
        <f>'[1]Table 5'!E108*P108</f>
        <v>66942.660909556056</v>
      </c>
      <c r="D108" s="236">
        <f>IFERROR(G108*IF(AND(C108&lt;0,OR(_xlfn.SINGLE(Shape_Annually)="No",AND(_xlfn.SINGLE(Shape_Annually)="Yes",_xlfn.SINGLE(Shape_Start)&gt;YEAR(B108)))),'MWH-Split'!T101,'MWH-Split'!S101)*'MWH-Split'!U101,"")</f>
        <v>27321.1831351859</v>
      </c>
      <c r="E108" s="237">
        <f>IFERROR(H108*IF(AND(C108&lt;0,OR(_xlfn.SINGLE(Shape_Annually)="No",AND(_xlfn.SINGLE(Shape_Annually)="Yes",_xlfn.SINGLE(Shape_Start)&gt;YEAR(B108)))),'MWH-Split'!S101,'MWH-Split'!T101)*'MWH-Split'!U101,"")</f>
        <v>5050.879287489648</v>
      </c>
      <c r="F108" s="236">
        <f>'[1]Table 5'!F108*P108</f>
        <v>868.97623432999978</v>
      </c>
      <c r="G108" s="236">
        <f>IF('MWH-Split'!N101&lt;&gt;0,'MWH-Split'!N101*P108,"")</f>
        <v>737.58694921397716</v>
      </c>
      <c r="H108" s="237">
        <f>IF('MWH-Split'!O101&lt;&gt;0,'MWH-Split'!O101*P108,"")</f>
        <v>131.38928511602262</v>
      </c>
      <c r="I108" s="238">
        <f t="shared" si="25"/>
        <v>37.25</v>
      </c>
      <c r="J108" s="238">
        <f t="shared" si="29"/>
        <v>37.04</v>
      </c>
      <c r="K108" s="239">
        <f t="shared" si="30"/>
        <v>38.44</v>
      </c>
      <c r="M108" s="240">
        <f t="shared" si="27"/>
        <v>2032</v>
      </c>
      <c r="N108" s="241">
        <f t="shared" si="31"/>
        <v>48549</v>
      </c>
      <c r="P108" s="242">
        <f>IF('Monthly Levelized'!$K$5+'Monthly Levelized'!$L$5&lt;&gt;0,IFERROR(VLOOKUP(B108,'Monthly Levelized'!$G$5:$I$25,3,FALSE),P107),1)</f>
        <v>1</v>
      </c>
      <c r="Q108" s="276" t="str">
        <f t="shared" si="28"/>
        <v>Winter</v>
      </c>
      <c r="R108" s="274"/>
      <c r="S108" s="275"/>
      <c r="T108" s="275"/>
      <c r="U108" s="275"/>
      <c r="V108" s="275"/>
    </row>
    <row r="109" spans="2:22" hidden="1" outlineLevel="1" x14ac:dyDescent="0.35">
      <c r="B109" s="243">
        <f t="shared" si="26"/>
        <v>48580</v>
      </c>
      <c r="C109" s="244">
        <f>'[1]Table 5'!E109*P109</f>
        <v>80384.471764588176</v>
      </c>
      <c r="D109" s="245">
        <f>IFERROR(G109*IF(AND(C109&lt;0,OR(_xlfn.SINGLE(Shape_Annually)="No",AND(_xlfn.SINGLE(Shape_Annually)="Yes",_xlfn.SINGLE(Shape_Start)&gt;YEAR(B109)))),'MWH-Split'!T102,'MWH-Split'!S102)*'MWH-Split'!U102,"")</f>
        <v>30687.558048840645</v>
      </c>
      <c r="E109" s="246">
        <f>IFERROR(H109*IF(AND(C109&lt;0,OR(_xlfn.SINGLE(Shape_Annually)="No",AND(_xlfn.SINGLE(Shape_Annually)="Yes",_xlfn.SINGLE(Shape_Start)&gt;YEAR(B109)))),'MWH-Split'!S102,'MWH-Split'!T102)*'MWH-Split'!U102,"")</f>
        <v>8378.6112189909909</v>
      </c>
      <c r="F109" s="245">
        <f>'[1]Table 5'!F109*P109</f>
        <v>968.48659963</v>
      </c>
      <c r="G109" s="245">
        <f>IF('MWH-Split'!N102&lt;&gt;0,'MWH-Split'!N102*P109,"")</f>
        <v>770.21322065200297</v>
      </c>
      <c r="H109" s="246">
        <f>IF('MWH-Split'!O102&lt;&gt;0,'MWH-Split'!O102*P109,"")</f>
        <v>198.27337897799703</v>
      </c>
      <c r="I109" s="247">
        <f t="shared" si="25"/>
        <v>40.340000000000003</v>
      </c>
      <c r="J109" s="247">
        <f t="shared" si="29"/>
        <v>39.840000000000003</v>
      </c>
      <c r="K109" s="248">
        <f t="shared" si="30"/>
        <v>42.26</v>
      </c>
      <c r="M109" s="229">
        <f t="shared" si="27"/>
        <v>2033</v>
      </c>
      <c r="N109" s="230">
        <f t="shared" si="31"/>
        <v>48580</v>
      </c>
      <c r="P109" s="249">
        <f>IF('Monthly Levelized'!$K$5+'Monthly Levelized'!$L$5&lt;&gt;0,IFERROR(VLOOKUP(B109,'Monthly Levelized'!$G$5:$I$25,3,FALSE),P108),1)</f>
        <v>1</v>
      </c>
      <c r="Q109" s="276" t="str">
        <f t="shared" si="28"/>
        <v>Winter</v>
      </c>
      <c r="R109" s="274"/>
      <c r="S109" s="275"/>
      <c r="T109" s="275"/>
      <c r="U109" s="275"/>
      <c r="V109" s="275"/>
    </row>
    <row r="110" spans="2:22" hidden="1" outlineLevel="1" x14ac:dyDescent="0.35">
      <c r="B110" s="230">
        <f t="shared" si="26"/>
        <v>48611</v>
      </c>
      <c r="C110" s="225">
        <f>'[1]Table 5'!E110*P110</f>
        <v>87152.526379464922</v>
      </c>
      <c r="D110" s="192">
        <f>IFERROR(G110*IF(AND(C110&lt;0,OR(_xlfn.SINGLE(Shape_Annually)="No",AND(_xlfn.SINGLE(Shape_Annually)="Yes",_xlfn.SINGLE(Shape_Start)&gt;YEAR(B110)))),'MWH-Split'!T103,'MWH-Split'!S103)*'MWH-Split'!U103,"")</f>
        <v>54233.982740195708</v>
      </c>
      <c r="E110" s="226">
        <f>IFERROR(H110*IF(AND(C110&lt;0,OR(_xlfn.SINGLE(Shape_Annually)="No",AND(_xlfn.SINGLE(Shape_Annually)="Yes",_xlfn.SINGLE(Shape_Start)&gt;YEAR(B110)))),'MWH-Split'!S103,'MWH-Split'!T103)*'MWH-Split'!U103,"")</f>
        <v>12600.695691462604</v>
      </c>
      <c r="F110" s="192">
        <f>'[1]Table 5'!F110*P110</f>
        <v>1578.7918623399999</v>
      </c>
      <c r="G110" s="192">
        <f>IF('MWH-Split'!N103&lt;&gt;0,'MWH-Split'!N103*P110,"")</f>
        <v>1294.1218056858479</v>
      </c>
      <c r="H110" s="226">
        <f>IF('MWH-Split'!O103&lt;&gt;0,'MWH-Split'!O103*P110,"")</f>
        <v>284.67005665415195</v>
      </c>
      <c r="I110" s="227">
        <f t="shared" si="25"/>
        <v>42.33</v>
      </c>
      <c r="J110" s="227">
        <f t="shared" si="29"/>
        <v>41.91</v>
      </c>
      <c r="K110" s="228">
        <f t="shared" si="30"/>
        <v>44.26</v>
      </c>
      <c r="M110" s="233">
        <f t="shared" si="27"/>
        <v>2033</v>
      </c>
      <c r="N110" s="230">
        <f t="shared" si="31"/>
        <v>48611</v>
      </c>
      <c r="P110" s="231">
        <f>IF('Monthly Levelized'!$K$5+'Monthly Levelized'!$L$5&lt;&gt;0,IFERROR(VLOOKUP(B110,'Monthly Levelized'!$G$5:$I$25,3,FALSE),P109),1)</f>
        <v>1</v>
      </c>
      <c r="Q110" s="276" t="str">
        <f t="shared" si="28"/>
        <v>Winter</v>
      </c>
      <c r="R110" s="274"/>
      <c r="S110" s="275"/>
      <c r="T110" s="275"/>
      <c r="U110" s="275"/>
      <c r="V110" s="275"/>
    </row>
    <row r="111" spans="2:22" hidden="1" outlineLevel="1" x14ac:dyDescent="0.35">
      <c r="B111" s="230">
        <f t="shared" si="26"/>
        <v>48639</v>
      </c>
      <c r="C111" s="225">
        <f>'[1]Table 5'!E111*P111</f>
        <v>31833.69212672938</v>
      </c>
      <c r="D111" s="192">
        <f>IFERROR(G111*IF(AND(C111&lt;0,OR(_xlfn.SINGLE(Shape_Annually)="No",AND(_xlfn.SINGLE(Shape_Annually)="Yes",_xlfn.SINGLE(Shape_Start)&gt;YEAR(B111)))),'MWH-Split'!T104,'MWH-Split'!S104)*'MWH-Split'!U104,"")</f>
        <v>37094.631430259469</v>
      </c>
      <c r="E111" s="226">
        <f>IFERROR(H111*IF(AND(C111&lt;0,OR(_xlfn.SINGLE(Shape_Annually)="No",AND(_xlfn.SINGLE(Shape_Annually)="Yes",_xlfn.SINGLE(Shape_Start)&gt;YEAR(B111)))),'MWH-Split'!S104,'MWH-Split'!T104)*'MWH-Split'!U104,"")</f>
        <v>7187.5528578063486</v>
      </c>
      <c r="F111" s="192">
        <f>'[1]Table 5'!F111*P111</f>
        <v>1873.16354269</v>
      </c>
      <c r="G111" s="192">
        <f>IF('MWH-Split'!N104&lt;&gt;0,'MWH-Split'!N104*P111,"")</f>
        <v>1617.1329237352259</v>
      </c>
      <c r="H111" s="226">
        <f>IF('MWH-Split'!O104&lt;&gt;0,'MWH-Split'!O104*P111,"")</f>
        <v>256.03061895477413</v>
      </c>
      <c r="I111" s="227">
        <f t="shared" si="25"/>
        <v>23.64</v>
      </c>
      <c r="J111" s="227">
        <f t="shared" si="29"/>
        <v>22.94</v>
      </c>
      <c r="K111" s="228">
        <f t="shared" si="30"/>
        <v>28.07</v>
      </c>
      <c r="M111" s="233">
        <f t="shared" si="27"/>
        <v>2033</v>
      </c>
      <c r="N111" s="230">
        <f t="shared" si="31"/>
        <v>48639</v>
      </c>
      <c r="P111" s="231">
        <f>IF('Monthly Levelized'!$K$5+'Monthly Levelized'!$L$5&lt;&gt;0,IFERROR(VLOOKUP(B111,'Monthly Levelized'!$G$5:$I$25,3,FALSE),P110),1)</f>
        <v>1</v>
      </c>
      <c r="Q111" s="276" t="str">
        <f t="shared" si="28"/>
        <v>Winter</v>
      </c>
      <c r="R111" s="274"/>
      <c r="S111" s="275"/>
      <c r="T111" s="275"/>
      <c r="U111" s="275"/>
      <c r="V111" s="275"/>
    </row>
    <row r="112" spans="2:22" hidden="1" outlineLevel="1" x14ac:dyDescent="0.35">
      <c r="B112" s="230">
        <f t="shared" si="26"/>
        <v>48670</v>
      </c>
      <c r="C112" s="225">
        <f>'[1]Table 5'!E112*P112</f>
        <v>46662.440637450578</v>
      </c>
      <c r="D112" s="192">
        <f>IFERROR(G112*IF(AND(C112&lt;0,OR(_xlfn.SINGLE(Shape_Annually)="No",AND(_xlfn.SINGLE(Shape_Annually)="Yes",_xlfn.SINGLE(Shape_Start)&gt;YEAR(B112)))),'MWH-Split'!T105,'MWH-Split'!S105)*'MWH-Split'!U105,"")</f>
        <v>33519.162028947889</v>
      </c>
      <c r="E112" s="226">
        <f>IFERROR(H112*IF(AND(C112&lt;0,OR(_xlfn.SINGLE(Shape_Annually)="No",AND(_xlfn.SINGLE(Shape_Annually)="Yes",_xlfn.SINGLE(Shape_Start)&gt;YEAR(B112)))),'MWH-Split'!S105,'MWH-Split'!T105)*'MWH-Split'!U105,"")</f>
        <v>4432.4253368391228</v>
      </c>
      <c r="F112" s="192">
        <f>'[1]Table 5'!F112*P112</f>
        <v>2292.9652299700001</v>
      </c>
      <c r="G112" s="192">
        <f>IF('MWH-Split'!N105&lt;&gt;0,'MWH-Split'!N105*P112,"")</f>
        <v>2037.8431594898987</v>
      </c>
      <c r="H112" s="226">
        <f>IF('MWH-Split'!O105&lt;&gt;0,'MWH-Split'!O105*P112,"")</f>
        <v>255.12207048010146</v>
      </c>
      <c r="I112" s="227">
        <f t="shared" si="25"/>
        <v>16.55</v>
      </c>
      <c r="J112" s="227">
        <f t="shared" si="29"/>
        <v>16.45</v>
      </c>
      <c r="K112" s="228">
        <f t="shared" si="30"/>
        <v>17.37</v>
      </c>
      <c r="M112" s="233">
        <f t="shared" si="27"/>
        <v>2033</v>
      </c>
      <c r="N112" s="230">
        <f t="shared" si="31"/>
        <v>48670</v>
      </c>
      <c r="P112" s="231">
        <f>IF('Monthly Levelized'!$K$5+'Monthly Levelized'!$L$5&lt;&gt;0,IFERROR(VLOOKUP(B112,'Monthly Levelized'!$G$5:$I$25,3,FALSE),P111),1)</f>
        <v>1</v>
      </c>
      <c r="Q112" s="276" t="str">
        <f t="shared" si="28"/>
        <v>Winter</v>
      </c>
      <c r="R112" s="274"/>
      <c r="S112" s="275"/>
      <c r="T112" s="275"/>
      <c r="U112" s="275"/>
      <c r="V112" s="275"/>
    </row>
    <row r="113" spans="2:22" hidden="1" outlineLevel="1" x14ac:dyDescent="0.35">
      <c r="B113" s="230">
        <f t="shared" si="26"/>
        <v>48700</v>
      </c>
      <c r="C113" s="225">
        <f>'[1]Table 5'!E113*P113</f>
        <v>30385.961894604639</v>
      </c>
      <c r="D113" s="192">
        <f>IFERROR(G113*IF(AND(C113&lt;0,OR(_xlfn.SINGLE(Shape_Annually)="No",AND(_xlfn.SINGLE(Shape_Annually)="Yes",_xlfn.SINGLE(Shape_Start)&gt;YEAR(B113)))),'MWH-Split'!T106,'MWH-Split'!S106)*'MWH-Split'!U106,"")</f>
        <v>30480.767090417139</v>
      </c>
      <c r="E113" s="226">
        <f>IFERROR(H113*IF(AND(C113&lt;0,OR(_xlfn.SINGLE(Shape_Annually)="No",AND(_xlfn.SINGLE(Shape_Annually)="Yes",_xlfn.SINGLE(Shape_Start)&gt;YEAR(B113)))),'MWH-Split'!S106,'MWH-Split'!T106)*'MWH-Split'!U106,"")</f>
        <v>9387.4476574121927</v>
      </c>
      <c r="F113" s="192">
        <f>'[1]Table 5'!F113*P113</f>
        <v>2928.8787824099995</v>
      </c>
      <c r="G113" s="192">
        <f>IF('MWH-Split'!N106&lt;&gt;0,'MWH-Split'!N106*P113,"")</f>
        <v>2309.7724506933719</v>
      </c>
      <c r="H113" s="226">
        <f>IF('MWH-Split'!O106&lt;&gt;0,'MWH-Split'!O106*P113,"")</f>
        <v>619.10633171662766</v>
      </c>
      <c r="I113" s="227">
        <f t="shared" si="25"/>
        <v>13.61</v>
      </c>
      <c r="J113" s="227">
        <f t="shared" si="29"/>
        <v>13.2</v>
      </c>
      <c r="K113" s="228">
        <f t="shared" si="30"/>
        <v>15.16</v>
      </c>
      <c r="M113" s="233">
        <f t="shared" si="27"/>
        <v>2033</v>
      </c>
      <c r="N113" s="230">
        <f t="shared" si="31"/>
        <v>48700</v>
      </c>
      <c r="P113" s="231">
        <f>IF('Monthly Levelized'!$K$5+'Monthly Levelized'!$L$5&lt;&gt;0,IFERROR(VLOOKUP(B113,'Monthly Levelized'!$G$5:$I$25,3,FALSE),P112),1)</f>
        <v>1</v>
      </c>
      <c r="Q113" s="276" t="str">
        <f t="shared" si="28"/>
        <v>Winter</v>
      </c>
      <c r="R113" s="274"/>
      <c r="S113" s="275"/>
      <c r="T113" s="275"/>
      <c r="U113" s="275"/>
      <c r="V113" s="275"/>
    </row>
    <row r="114" spans="2:22" hidden="1" outlineLevel="1" x14ac:dyDescent="0.35">
      <c r="B114" s="230">
        <f t="shared" si="26"/>
        <v>48731</v>
      </c>
      <c r="C114" s="225">
        <f>'[1]Table 5'!E114*P114</f>
        <v>88343.444718517509</v>
      </c>
      <c r="D114" s="192">
        <f>IFERROR(G114*IF(AND(C114&lt;0,OR(_xlfn.SINGLE(Shape_Annually)="No",AND(_xlfn.SINGLE(Shape_Annually)="Yes",_xlfn.SINGLE(Shape_Start)&gt;YEAR(B114)))),'MWH-Split'!T107,'MWH-Split'!S107)*'MWH-Split'!U107,"")</f>
        <v>57369.570997864663</v>
      </c>
      <c r="E114" s="226">
        <f>IFERROR(H114*IF(AND(C114&lt;0,OR(_xlfn.SINGLE(Shape_Annually)="No",AND(_xlfn.SINGLE(Shape_Annually)="Yes",_xlfn.SINGLE(Shape_Start)&gt;YEAR(B114)))),'MWH-Split'!S107,'MWH-Split'!T107)*'MWH-Split'!U107,"")</f>
        <v>10516.21871095711</v>
      </c>
      <c r="F114" s="192">
        <f>'[1]Table 5'!F114*P114</f>
        <v>3363.6009865999999</v>
      </c>
      <c r="G114" s="192">
        <f>IF('MWH-Split'!N107&lt;&gt;0,'MWH-Split'!N107*P114,"")</f>
        <v>2882.0570415774064</v>
      </c>
      <c r="H114" s="226">
        <f>IF('MWH-Split'!O107&lt;&gt;0,'MWH-Split'!O107*P114,"")</f>
        <v>481.54394502259356</v>
      </c>
      <c r="I114" s="227">
        <f t="shared" si="25"/>
        <v>20.18</v>
      </c>
      <c r="J114" s="227">
        <f t="shared" si="29"/>
        <v>19.91</v>
      </c>
      <c r="K114" s="228">
        <f t="shared" si="30"/>
        <v>21.84</v>
      </c>
      <c r="M114" s="233">
        <f t="shared" si="27"/>
        <v>2033</v>
      </c>
      <c r="N114" s="230">
        <f t="shared" si="31"/>
        <v>48731</v>
      </c>
      <c r="P114" s="231">
        <f>IF('Monthly Levelized'!$K$5+'Monthly Levelized'!$L$5&lt;&gt;0,IFERROR(VLOOKUP(B114,'Monthly Levelized'!$G$5:$I$25,3,FALSE),P113),1)</f>
        <v>1</v>
      </c>
      <c r="Q114" s="276" t="str">
        <f t="shared" si="28"/>
        <v>Summer</v>
      </c>
      <c r="R114" s="274"/>
      <c r="S114" s="275"/>
      <c r="T114" s="275"/>
      <c r="U114" s="275"/>
      <c r="V114" s="275"/>
    </row>
    <row r="115" spans="2:22" hidden="1" outlineLevel="1" x14ac:dyDescent="0.35">
      <c r="B115" s="230">
        <f t="shared" si="26"/>
        <v>48761</v>
      </c>
      <c r="C115" s="225">
        <f>'[1]Table 5'!E115*P115</f>
        <v>31903.320493471489</v>
      </c>
      <c r="D115" s="192">
        <f>IFERROR(G115*IF(AND(C115&lt;0,OR(_xlfn.SINGLE(Shape_Annually)="No",AND(_xlfn.SINGLE(Shape_Annually)="Yes",_xlfn.SINGLE(Shape_Start)&gt;YEAR(B115)))),'MWH-Split'!T108,'MWH-Split'!S108)*'MWH-Split'!U108,"")</f>
        <v>89260.604297647893</v>
      </c>
      <c r="E115" s="226">
        <f>IFERROR(H115*IF(AND(C115&lt;0,OR(_xlfn.SINGLE(Shape_Annually)="No",AND(_xlfn.SINGLE(Shape_Annually)="Yes",_xlfn.SINGLE(Shape_Start)&gt;YEAR(B115)))),'MWH-Split'!S108,'MWH-Split'!T108)*'MWH-Split'!U108,"")</f>
        <v>22941.771269213066</v>
      </c>
      <c r="F115" s="192">
        <f>'[1]Table 5'!F115*P115</f>
        <v>3161.8832740999997</v>
      </c>
      <c r="G115" s="192">
        <f>IF('MWH-Split'!N108&lt;&gt;0,'MWH-Split'!N108*P115,"")</f>
        <v>2535.8322895214419</v>
      </c>
      <c r="H115" s="226">
        <f>IF('MWH-Split'!O108&lt;&gt;0,'MWH-Split'!O108*P115,"")</f>
        <v>626.05098457855775</v>
      </c>
      <c r="I115" s="227">
        <f t="shared" si="25"/>
        <v>35.49</v>
      </c>
      <c r="J115" s="227">
        <f t="shared" si="29"/>
        <v>35.200000000000003</v>
      </c>
      <c r="K115" s="228">
        <f t="shared" si="30"/>
        <v>36.65</v>
      </c>
      <c r="M115" s="233">
        <f t="shared" si="27"/>
        <v>2033</v>
      </c>
      <c r="N115" s="230">
        <f t="shared" si="31"/>
        <v>48761</v>
      </c>
      <c r="P115" s="231">
        <f>IF('Monthly Levelized'!$K$5+'Monthly Levelized'!$L$5&lt;&gt;0,IFERROR(VLOOKUP(B115,'Monthly Levelized'!$G$5:$I$25,3,FALSE),P114),1)</f>
        <v>1</v>
      </c>
      <c r="Q115" s="276" t="str">
        <f t="shared" si="28"/>
        <v>Summer</v>
      </c>
      <c r="R115" s="274"/>
      <c r="S115" s="275"/>
      <c r="T115" s="275"/>
      <c r="U115" s="275"/>
      <c r="V115" s="275"/>
    </row>
    <row r="116" spans="2:22" hidden="1" outlineLevel="1" x14ac:dyDescent="0.35">
      <c r="B116" s="230">
        <f t="shared" si="26"/>
        <v>48792</v>
      </c>
      <c r="C116" s="225">
        <f>'[1]Table 5'!E116*P116</f>
        <v>51647.419318058615</v>
      </c>
      <c r="D116" s="192">
        <f>IFERROR(G116*IF(AND(C116&lt;0,OR(_xlfn.SINGLE(Shape_Annually)="No",AND(_xlfn.SINGLE(Shape_Annually)="Yes",_xlfn.SINGLE(Shape_Start)&gt;YEAR(B116)))),'MWH-Split'!T109,'MWH-Split'!S109)*'MWH-Split'!U109,"")</f>
        <v>89195.48600014011</v>
      </c>
      <c r="E116" s="226">
        <f>IFERROR(H116*IF(AND(C116&lt;0,OR(_xlfn.SINGLE(Shape_Annually)="No",AND(_xlfn.SINGLE(Shape_Annually)="Yes",_xlfn.SINGLE(Shape_Start)&gt;YEAR(B116)))),'MWH-Split'!S109,'MWH-Split'!T109)*'MWH-Split'!U109,"")</f>
        <v>11771.858440060099</v>
      </c>
      <c r="F116" s="192">
        <f>'[1]Table 5'!F116*P116</f>
        <v>2834.53881219</v>
      </c>
      <c r="G116" s="192">
        <f>IF('MWH-Split'!N109&lt;&gt;0,'MWH-Split'!N109*P116,"")</f>
        <v>2471.6583665680891</v>
      </c>
      <c r="H116" s="226">
        <f>IF('MWH-Split'!O109&lt;&gt;0,'MWH-Split'!O109*P116,"")</f>
        <v>362.88044562191089</v>
      </c>
      <c r="I116" s="227">
        <f t="shared" si="25"/>
        <v>35.619999999999997</v>
      </c>
      <c r="J116" s="227">
        <f t="shared" si="29"/>
        <v>36.090000000000003</v>
      </c>
      <c r="K116" s="228">
        <f t="shared" si="30"/>
        <v>32.44</v>
      </c>
      <c r="M116" s="233">
        <f t="shared" si="27"/>
        <v>2033</v>
      </c>
      <c r="N116" s="230">
        <f t="shared" si="31"/>
        <v>48792</v>
      </c>
      <c r="P116" s="231">
        <f>IF('Monthly Levelized'!$K$5+'Monthly Levelized'!$L$5&lt;&gt;0,IFERROR(VLOOKUP(B116,'Monthly Levelized'!$G$5:$I$25,3,FALSE),P115),1)</f>
        <v>1</v>
      </c>
      <c r="Q116" s="276" t="str">
        <f t="shared" si="28"/>
        <v>Summer</v>
      </c>
      <c r="R116" s="274"/>
      <c r="S116" s="275"/>
      <c r="T116" s="275"/>
      <c r="U116" s="275"/>
      <c r="V116" s="275"/>
    </row>
    <row r="117" spans="2:22" hidden="1" outlineLevel="1" x14ac:dyDescent="0.35">
      <c r="B117" s="230">
        <f t="shared" si="26"/>
        <v>48823</v>
      </c>
      <c r="C117" s="225">
        <f>'[1]Table 5'!E117*P117</f>
        <v>58284.879476394286</v>
      </c>
      <c r="D117" s="192">
        <f>IFERROR(G117*IF(AND(C117&lt;0,OR(_xlfn.SINGLE(Shape_Annually)="No",AND(_xlfn.SINGLE(Shape_Annually)="Yes",_xlfn.SINGLE(Shape_Start)&gt;YEAR(B117)))),'MWH-Split'!T110,'MWH-Split'!S110)*'MWH-Split'!U110,"")</f>
        <v>53047.992812528151</v>
      </c>
      <c r="E117" s="226">
        <f>IFERROR(H117*IF(AND(C117&lt;0,OR(_xlfn.SINGLE(Shape_Annually)="No",AND(_xlfn.SINGLE(Shape_Annually)="Yes",_xlfn.SINGLE(Shape_Start)&gt;YEAR(B117)))),'MWH-Split'!S110,'MWH-Split'!T110)*'MWH-Split'!U110,"")</f>
        <v>14759.44631305134</v>
      </c>
      <c r="F117" s="192">
        <f>'[1]Table 5'!F117*P117</f>
        <v>2349.4683110700003</v>
      </c>
      <c r="G117" s="192">
        <f>IF('MWH-Split'!N110&lt;&gt;0,'MWH-Split'!N110*P117,"")</f>
        <v>1882.5138940609975</v>
      </c>
      <c r="H117" s="226">
        <f>IF('MWH-Split'!O110&lt;&gt;0,'MWH-Split'!O110*P117,"")</f>
        <v>466.95441700900278</v>
      </c>
      <c r="I117" s="227">
        <f t="shared" si="25"/>
        <v>28.86</v>
      </c>
      <c r="J117" s="227">
        <f t="shared" si="29"/>
        <v>28.18</v>
      </c>
      <c r="K117" s="228">
        <f t="shared" si="30"/>
        <v>31.61</v>
      </c>
      <c r="M117" s="233">
        <f t="shared" si="27"/>
        <v>2033</v>
      </c>
      <c r="N117" s="230">
        <f t="shared" si="31"/>
        <v>48823</v>
      </c>
      <c r="P117" s="231">
        <f>IF('Monthly Levelized'!$K$5+'Monthly Levelized'!$L$5&lt;&gt;0,IFERROR(VLOOKUP(B117,'Monthly Levelized'!$G$5:$I$25,3,FALSE),P116),1)</f>
        <v>1</v>
      </c>
      <c r="Q117" s="276" t="str">
        <f t="shared" si="28"/>
        <v>Summer</v>
      </c>
      <c r="R117" s="274"/>
      <c r="S117" s="275"/>
      <c r="T117" s="275"/>
      <c r="U117" s="275"/>
      <c r="V117" s="275"/>
    </row>
    <row r="118" spans="2:22" hidden="1" outlineLevel="1" x14ac:dyDescent="0.35">
      <c r="B118" s="230">
        <f t="shared" si="26"/>
        <v>48853</v>
      </c>
      <c r="C118" s="225">
        <f>'[1]Table 5'!E118*P118</f>
        <v>33494.503250669601</v>
      </c>
      <c r="D118" s="192">
        <f>IFERROR(G118*IF(AND(C118&lt;0,OR(_xlfn.SINGLE(Shape_Annually)="No",AND(_xlfn.SINGLE(Shape_Annually)="Yes",_xlfn.SINGLE(Shape_Start)&gt;YEAR(B118)))),'MWH-Split'!T111,'MWH-Split'!S111)*'MWH-Split'!U111,"")</f>
        <v>33371.759118194612</v>
      </c>
      <c r="E118" s="226">
        <f>IFERROR(H118*IF(AND(C118&lt;0,OR(_xlfn.SINGLE(Shape_Annually)="No",AND(_xlfn.SINGLE(Shape_Annually)="Yes",_xlfn.SINGLE(Shape_Start)&gt;YEAR(B118)))),'MWH-Split'!S111,'MWH-Split'!T111)*'MWH-Split'!U111,"")</f>
        <v>10269.864668919827</v>
      </c>
      <c r="F118" s="192">
        <f>'[1]Table 5'!F118*P118</f>
        <v>1813.5373819399997</v>
      </c>
      <c r="G118" s="192">
        <f>IF('MWH-Split'!N111&lt;&gt;0,'MWH-Split'!N111*P118,"")</f>
        <v>1500.6709896529485</v>
      </c>
      <c r="H118" s="226">
        <f>IF('MWH-Split'!O111&lt;&gt;0,'MWH-Split'!O111*P118,"")</f>
        <v>312.86639228705121</v>
      </c>
      <c r="I118" s="227">
        <f t="shared" si="25"/>
        <v>24.06</v>
      </c>
      <c r="J118" s="227">
        <f t="shared" si="29"/>
        <v>22.24</v>
      </c>
      <c r="K118" s="228">
        <f t="shared" si="30"/>
        <v>32.83</v>
      </c>
      <c r="M118" s="233">
        <f t="shared" si="27"/>
        <v>2033</v>
      </c>
      <c r="N118" s="230">
        <f t="shared" si="31"/>
        <v>48853</v>
      </c>
      <c r="P118" s="231">
        <f>IF('Monthly Levelized'!$K$5+'Monthly Levelized'!$L$5&lt;&gt;0,IFERROR(VLOOKUP(B118,'Monthly Levelized'!$G$5:$I$25,3,FALSE),P117),1)</f>
        <v>1</v>
      </c>
      <c r="Q118" s="276" t="str">
        <f t="shared" si="28"/>
        <v>Winter</v>
      </c>
      <c r="R118" s="274"/>
      <c r="S118" s="275"/>
      <c r="T118" s="275"/>
      <c r="U118" s="275"/>
      <c r="V118" s="275"/>
    </row>
    <row r="119" spans="2:22" hidden="1" outlineLevel="1" x14ac:dyDescent="0.35">
      <c r="B119" s="230">
        <f t="shared" si="26"/>
        <v>48884</v>
      </c>
      <c r="C119" s="225">
        <f>'[1]Table 5'!E119*P119</f>
        <v>84928.302314380067</v>
      </c>
      <c r="D119" s="192">
        <f>IFERROR(G119*IF(AND(C119&lt;0,OR(_xlfn.SINGLE(Shape_Annually)="No",AND(_xlfn.SINGLE(Shape_Annually)="Yes",_xlfn.SINGLE(Shape_Start)&gt;YEAR(B119)))),'MWH-Split'!T112,'MWH-Split'!S112)*'MWH-Split'!U112,"")</f>
        <v>40620.198142794863</v>
      </c>
      <c r="E119" s="226">
        <f>IFERROR(H119*IF(AND(C119&lt;0,OR(_xlfn.SINGLE(Shape_Annually)="No",AND(_xlfn.SINGLE(Shape_Annually)="Yes",_xlfn.SINGLE(Shape_Start)&gt;YEAR(B119)))),'MWH-Split'!S112,'MWH-Split'!T112)*'MWH-Split'!U112,"")</f>
        <v>6461.890815980365</v>
      </c>
      <c r="F119" s="192">
        <f>'[1]Table 5'!F119*P119</f>
        <v>1331.42446817</v>
      </c>
      <c r="G119" s="192">
        <f>IF('MWH-Split'!N112&lt;&gt;0,'MWH-Split'!N112*P119,"")</f>
        <v>1147.7614705536359</v>
      </c>
      <c r="H119" s="226">
        <f>IF('MWH-Split'!O112&lt;&gt;0,'MWH-Split'!O112*P119,"")</f>
        <v>183.66299761636401</v>
      </c>
      <c r="I119" s="227">
        <f t="shared" si="25"/>
        <v>35.36</v>
      </c>
      <c r="J119" s="227">
        <f t="shared" si="29"/>
        <v>35.39</v>
      </c>
      <c r="K119" s="228">
        <f t="shared" si="30"/>
        <v>35.18</v>
      </c>
      <c r="M119" s="233">
        <f t="shared" si="27"/>
        <v>2033</v>
      </c>
      <c r="N119" s="230">
        <f t="shared" si="31"/>
        <v>48884</v>
      </c>
      <c r="P119" s="231">
        <f>IF('Monthly Levelized'!$K$5+'Monthly Levelized'!$L$5&lt;&gt;0,IFERROR(VLOOKUP(B119,'Monthly Levelized'!$G$5:$I$25,3,FALSE),P118),1)</f>
        <v>1</v>
      </c>
      <c r="Q119" s="276" t="str">
        <f t="shared" si="28"/>
        <v>Winter</v>
      </c>
      <c r="R119" s="274"/>
      <c r="S119" s="275"/>
      <c r="T119" s="275"/>
      <c r="U119" s="275"/>
      <c r="V119" s="275"/>
    </row>
    <row r="120" spans="2:22" hidden="1" outlineLevel="1" x14ac:dyDescent="0.35">
      <c r="B120" s="241">
        <f t="shared" si="26"/>
        <v>48914</v>
      </c>
      <c r="C120" s="235">
        <f>'[1]Table 5'!E120*P120</f>
        <v>77451.058671900915</v>
      </c>
      <c r="D120" s="236">
        <f>IFERROR(G120*IF(AND(C120&lt;0,OR(_xlfn.SINGLE(Shape_Annually)="No",AND(_xlfn.SINGLE(Shape_Annually)="Yes",_xlfn.SINGLE(Shape_Start)&gt;YEAR(B120)))),'MWH-Split'!T113,'MWH-Split'!S113)*'MWH-Split'!U113,"")</f>
        <v>29385.110666567929</v>
      </c>
      <c r="E120" s="237">
        <f>IFERROR(H120*IF(AND(C120&lt;0,OR(_xlfn.SINGLE(Shape_Annually)="No",AND(_xlfn.SINGLE(Shape_Annually)="Yes",_xlfn.SINGLE(Shape_Start)&gt;YEAR(B120)))),'MWH-Split'!S113,'MWH-Split'!T113)*'MWH-Split'!U113,"")</f>
        <v>5497.414691137983</v>
      </c>
      <c r="F120" s="236">
        <f>'[1]Table 5'!F120*P120</f>
        <v>890.07839831000013</v>
      </c>
      <c r="G120" s="236">
        <f>IF('MWH-Split'!N113&lt;&gt;0,'MWH-Split'!N113*P120,"")</f>
        <v>762.11399869414322</v>
      </c>
      <c r="H120" s="237">
        <f>IF('MWH-Split'!O113&lt;&gt;0,'MWH-Split'!O113*P120,"")</f>
        <v>127.96439961585691</v>
      </c>
      <c r="I120" s="238">
        <f t="shared" si="25"/>
        <v>39.19</v>
      </c>
      <c r="J120" s="238">
        <f t="shared" si="29"/>
        <v>38.56</v>
      </c>
      <c r="K120" s="239">
        <f t="shared" si="30"/>
        <v>42.96</v>
      </c>
      <c r="M120" s="240">
        <f t="shared" si="27"/>
        <v>2033</v>
      </c>
      <c r="N120" s="241">
        <f t="shared" si="31"/>
        <v>48914</v>
      </c>
      <c r="P120" s="242">
        <f>IF('Monthly Levelized'!$K$5+'Monthly Levelized'!$L$5&lt;&gt;0,IFERROR(VLOOKUP(B120,'Monthly Levelized'!$G$5:$I$25,3,FALSE),P119),1)</f>
        <v>1</v>
      </c>
      <c r="Q120" s="276" t="str">
        <f t="shared" si="28"/>
        <v>Winter</v>
      </c>
      <c r="R120" s="274"/>
      <c r="S120" s="275"/>
      <c r="T120" s="275"/>
      <c r="U120" s="275"/>
      <c r="V120" s="275"/>
    </row>
    <row r="121" spans="2:22" hidden="1" outlineLevel="1" x14ac:dyDescent="0.35">
      <c r="B121" s="243">
        <f t="shared" si="26"/>
        <v>48945</v>
      </c>
      <c r="C121" s="244">
        <f>'[1]Table 5'!E121*P121</f>
        <v>87284.085814469116</v>
      </c>
      <c r="D121" s="245">
        <f>IFERROR(G121*IF(AND(C121&lt;0,OR(_xlfn.SINGLE(Shape_Annually)="No",AND(_xlfn.SINGLE(Shape_Annually)="Yes",_xlfn.SINGLE(Shape_Start)&gt;YEAR(B121)))),'MWH-Split'!T114,'MWH-Split'!S114)*'MWH-Split'!U114,"")</f>
        <v>31978.767982278674</v>
      </c>
      <c r="E121" s="246">
        <f>IFERROR(H121*IF(AND(C121&lt;0,OR(_xlfn.SINGLE(Shape_Annually)="No",AND(_xlfn.SINGLE(Shape_Annually)="Yes",_xlfn.SINGLE(Shape_Start)&gt;YEAR(B121)))),'MWH-Split'!S114,'MWH-Split'!T114)*'MWH-Split'!U114,"")</f>
        <v>10464.723492628744</v>
      </c>
      <c r="F121" s="245">
        <f>'[1]Table 5'!F121*P121</f>
        <v>977.71186953999995</v>
      </c>
      <c r="G121" s="245">
        <f>IF('MWH-Split'!N114&lt;&gt;0,'MWH-Split'!N114*P121,"")</f>
        <v>754.8206635844989</v>
      </c>
      <c r="H121" s="246">
        <f>IF('MWH-Split'!O114&lt;&gt;0,'MWH-Split'!O114*P121,"")</f>
        <v>222.89120595550105</v>
      </c>
      <c r="I121" s="247">
        <f t="shared" si="25"/>
        <v>43.41</v>
      </c>
      <c r="J121" s="247">
        <f t="shared" si="29"/>
        <v>42.37</v>
      </c>
      <c r="K121" s="248">
        <f t="shared" si="30"/>
        <v>46.95</v>
      </c>
      <c r="M121" s="229">
        <f t="shared" si="27"/>
        <v>2034</v>
      </c>
      <c r="N121" s="230">
        <f t="shared" si="31"/>
        <v>48945</v>
      </c>
      <c r="P121" s="249">
        <f>IF('Monthly Levelized'!$K$5+'Monthly Levelized'!$L$5&lt;&gt;0,IFERROR(VLOOKUP(B121,'Monthly Levelized'!$G$5:$I$25,3,FALSE),P120),1)</f>
        <v>1</v>
      </c>
      <c r="Q121" s="276" t="str">
        <f t="shared" si="28"/>
        <v>Winter</v>
      </c>
      <c r="R121" s="274"/>
      <c r="S121" s="275"/>
      <c r="T121" s="275"/>
      <c r="U121" s="275"/>
      <c r="V121" s="275"/>
    </row>
    <row r="122" spans="2:22" hidden="1" outlineLevel="1" x14ac:dyDescent="0.35">
      <c r="B122" s="230">
        <f t="shared" si="26"/>
        <v>48976</v>
      </c>
      <c r="C122" s="225">
        <f>'[1]Table 5'!E122*P122</f>
        <v>76451.818639004166</v>
      </c>
      <c r="D122" s="192">
        <f>IFERROR(G122*IF(AND(C122&lt;0,OR(_xlfn.SINGLE(Shape_Annually)="No",AND(_xlfn.SINGLE(Shape_Annually)="Yes",_xlfn.SINGLE(Shape_Start)&gt;YEAR(B122)))),'MWH-Split'!T115,'MWH-Split'!S115)*'MWH-Split'!U115,"")</f>
        <v>59001.52850816842</v>
      </c>
      <c r="E122" s="226">
        <f>IFERROR(H122*IF(AND(C122&lt;0,OR(_xlfn.SINGLE(Shape_Annually)="No",AND(_xlfn.SINGLE(Shape_Annually)="Yes",_xlfn.SINGLE(Shape_Start)&gt;YEAR(B122)))),'MWH-Split'!S115,'MWH-Split'!T115)*'MWH-Split'!U115,"")</f>
        <v>13668.710853199098</v>
      </c>
      <c r="F122" s="192">
        <f>'[1]Table 5'!F122*P122</f>
        <v>1579.3849399599999</v>
      </c>
      <c r="G122" s="192">
        <f>IF('MWH-Split'!N115&lt;&gt;0,'MWH-Split'!N115*P122,"")</f>
        <v>1296.1959970261071</v>
      </c>
      <c r="H122" s="226">
        <f>IF('MWH-Split'!O115&lt;&gt;0,'MWH-Split'!O115*P122,"")</f>
        <v>283.1889429338928</v>
      </c>
      <c r="I122" s="227">
        <f t="shared" si="25"/>
        <v>46.01</v>
      </c>
      <c r="J122" s="227">
        <f t="shared" si="29"/>
        <v>45.52</v>
      </c>
      <c r="K122" s="228">
        <f t="shared" si="30"/>
        <v>48.27</v>
      </c>
      <c r="M122" s="233">
        <f t="shared" si="27"/>
        <v>2034</v>
      </c>
      <c r="N122" s="230">
        <f t="shared" si="31"/>
        <v>48976</v>
      </c>
      <c r="P122" s="231">
        <f>IF('Monthly Levelized'!$K$5+'Monthly Levelized'!$L$5&lt;&gt;0,IFERROR(VLOOKUP(B122,'Monthly Levelized'!$G$5:$I$25,3,FALSE),P121),1)</f>
        <v>1</v>
      </c>
      <c r="Q122" s="276" t="str">
        <f t="shared" si="28"/>
        <v>Winter</v>
      </c>
      <c r="R122" s="274"/>
      <c r="S122" s="275"/>
      <c r="T122" s="275"/>
      <c r="U122" s="275"/>
      <c r="V122" s="275"/>
    </row>
    <row r="123" spans="2:22" hidden="1" outlineLevel="1" x14ac:dyDescent="0.35">
      <c r="B123" s="230">
        <f t="shared" si="26"/>
        <v>49004</v>
      </c>
      <c r="C123" s="225">
        <f>'[1]Table 5'!E123*P123</f>
        <v>44161.571210853261</v>
      </c>
      <c r="D123" s="192">
        <f>IFERROR(G123*IF(AND(C123&lt;0,OR(_xlfn.SINGLE(Shape_Annually)="No",AND(_xlfn.SINGLE(Shape_Annually)="Yes",_xlfn.SINGLE(Shape_Start)&gt;YEAR(B123)))),'MWH-Split'!T116,'MWH-Split'!S116)*'MWH-Split'!U116,"")</f>
        <v>38478.399273510397</v>
      </c>
      <c r="E123" s="226">
        <f>IFERROR(H123*IF(AND(C123&lt;0,OR(_xlfn.SINGLE(Shape_Annually)="No",AND(_xlfn.SINGLE(Shape_Annually)="Yes",_xlfn.SINGLE(Shape_Start)&gt;YEAR(B123)))),'MWH-Split'!S116,'MWH-Split'!T116)*'MWH-Split'!U116,"")</f>
        <v>7219.6378283259937</v>
      </c>
      <c r="F123" s="192">
        <f>'[1]Table 5'!F123*P123</f>
        <v>1908.0464284000004</v>
      </c>
      <c r="G123" s="192">
        <f>IF('MWH-Split'!N116&lt;&gt;0,'MWH-Split'!N116*P123,"")</f>
        <v>1653.3479146462671</v>
      </c>
      <c r="H123" s="226">
        <f>IF('MWH-Split'!O116&lt;&gt;0,'MWH-Split'!O116*P123,"")</f>
        <v>254.69851375373332</v>
      </c>
      <c r="I123" s="227">
        <f t="shared" si="25"/>
        <v>23.95</v>
      </c>
      <c r="J123" s="227">
        <f t="shared" si="29"/>
        <v>23.27</v>
      </c>
      <c r="K123" s="228">
        <f t="shared" si="30"/>
        <v>28.35</v>
      </c>
      <c r="M123" s="233">
        <f t="shared" si="27"/>
        <v>2034</v>
      </c>
      <c r="N123" s="230">
        <f t="shared" si="31"/>
        <v>49004</v>
      </c>
      <c r="P123" s="231">
        <f>IF('Monthly Levelized'!$K$5+'Monthly Levelized'!$L$5&lt;&gt;0,IFERROR(VLOOKUP(B123,'Monthly Levelized'!$G$5:$I$25,3,FALSE),P122),1)</f>
        <v>1</v>
      </c>
      <c r="Q123" s="276" t="str">
        <f t="shared" si="28"/>
        <v>Winter</v>
      </c>
      <c r="R123" s="274"/>
      <c r="S123" s="275"/>
      <c r="T123" s="275"/>
      <c r="U123" s="275"/>
      <c r="V123" s="275"/>
    </row>
    <row r="124" spans="2:22" hidden="1" outlineLevel="1" x14ac:dyDescent="0.35">
      <c r="B124" s="230">
        <f t="shared" si="26"/>
        <v>49035</v>
      </c>
      <c r="C124" s="225">
        <f>'[1]Table 5'!E124*P124</f>
        <v>55823.562308373774</v>
      </c>
      <c r="D124" s="192">
        <f>IFERROR(G124*IF(AND(C124&lt;0,OR(_xlfn.SINGLE(Shape_Annually)="No",AND(_xlfn.SINGLE(Shape_Annually)="Yes",_xlfn.SINGLE(Shape_Start)&gt;YEAR(B124)))),'MWH-Split'!T117,'MWH-Split'!S117)*'MWH-Split'!U117,"")</f>
        <v>32321.566454160231</v>
      </c>
      <c r="E124" s="226">
        <f>IFERROR(H124*IF(AND(C124&lt;0,OR(_xlfn.SINGLE(Shape_Annually)="No",AND(_xlfn.SINGLE(Shape_Annually)="Yes",_xlfn.SINGLE(Shape_Start)&gt;YEAR(B124)))),'MWH-Split'!S117,'MWH-Split'!T117)*'MWH-Split'!U117,"")</f>
        <v>6169.9307075630786</v>
      </c>
      <c r="F124" s="192">
        <f>'[1]Table 5'!F124*P124</f>
        <v>2293.6851086100005</v>
      </c>
      <c r="G124" s="192">
        <f>IF('MWH-Split'!N117&lt;&gt;0,'MWH-Split'!N117*P124,"")</f>
        <v>1945.4745974467239</v>
      </c>
      <c r="H124" s="226">
        <f>IF('MWH-Split'!O117&lt;&gt;0,'MWH-Split'!O117*P124,"")</f>
        <v>348.21051116327658</v>
      </c>
      <c r="I124" s="227">
        <f t="shared" si="25"/>
        <v>16.78</v>
      </c>
      <c r="J124" s="227">
        <f t="shared" si="29"/>
        <v>16.61</v>
      </c>
      <c r="K124" s="228">
        <f t="shared" si="30"/>
        <v>17.72</v>
      </c>
      <c r="M124" s="233">
        <f t="shared" si="27"/>
        <v>2034</v>
      </c>
      <c r="N124" s="230">
        <f t="shared" si="31"/>
        <v>49035</v>
      </c>
      <c r="P124" s="231">
        <f>IF('Monthly Levelized'!$K$5+'Monthly Levelized'!$L$5&lt;&gt;0,IFERROR(VLOOKUP(B124,'Monthly Levelized'!$G$5:$I$25,3,FALSE),P123),1)</f>
        <v>1</v>
      </c>
      <c r="Q124" s="276" t="str">
        <f t="shared" si="28"/>
        <v>Winter</v>
      </c>
      <c r="R124" s="274"/>
      <c r="S124" s="275"/>
      <c r="T124" s="275"/>
      <c r="U124" s="275"/>
      <c r="V124" s="275"/>
    </row>
    <row r="125" spans="2:22" hidden="1" outlineLevel="1" x14ac:dyDescent="0.35">
      <c r="B125" s="230">
        <f t="shared" si="26"/>
        <v>49065</v>
      </c>
      <c r="C125" s="225">
        <f>'[1]Table 5'!E125*P125</f>
        <v>-6492.486876625655</v>
      </c>
      <c r="D125" s="192">
        <f>IFERROR(G125*IF(AND(C125&lt;0,OR(_xlfn.SINGLE(Shape_Annually)="No",AND(_xlfn.SINGLE(Shape_Annually)="Yes",_xlfn.SINGLE(Shape_Start)&gt;YEAR(B125)))),'MWH-Split'!T118,'MWH-Split'!S118)*'MWH-Split'!U118,"")</f>
        <v>28142.375232485683</v>
      </c>
      <c r="E125" s="226">
        <f>IFERROR(H125*IF(AND(C125&lt;0,OR(_xlfn.SINGLE(Shape_Annually)="No",AND(_xlfn.SINGLE(Shape_Annually)="Yes",_xlfn.SINGLE(Shape_Start)&gt;YEAR(B125)))),'MWH-Split'!S118,'MWH-Split'!T118)*'MWH-Split'!U118,"")</f>
        <v>8743.0341538837711</v>
      </c>
      <c r="F125" s="192">
        <f>'[1]Table 5'!F125*P125</f>
        <v>2934.1483729800002</v>
      </c>
      <c r="G125" s="192">
        <f>IF('MWH-Split'!N118&lt;&gt;0,'MWH-Split'!N118*P125,"")</f>
        <v>2412.1108317184007</v>
      </c>
      <c r="H125" s="226">
        <f>IF('MWH-Split'!O118&lt;&gt;0,'MWH-Split'!O118*P125,"")</f>
        <v>522.03754126159947</v>
      </c>
      <c r="I125" s="227">
        <f t="shared" si="25"/>
        <v>12.57</v>
      </c>
      <c r="J125" s="227">
        <f t="shared" si="29"/>
        <v>11.67</v>
      </c>
      <c r="K125" s="228">
        <f t="shared" si="30"/>
        <v>16.75</v>
      </c>
      <c r="M125" s="233">
        <f t="shared" si="27"/>
        <v>2034</v>
      </c>
      <c r="N125" s="230">
        <f t="shared" si="31"/>
        <v>49065</v>
      </c>
      <c r="P125" s="231">
        <f>IF('Monthly Levelized'!$K$5+'Monthly Levelized'!$L$5&lt;&gt;0,IFERROR(VLOOKUP(B125,'Monthly Levelized'!$G$5:$I$25,3,FALSE),P124),1)</f>
        <v>1</v>
      </c>
      <c r="Q125" s="276" t="str">
        <f t="shared" si="28"/>
        <v>Winter</v>
      </c>
      <c r="R125" s="274"/>
      <c r="S125" s="275"/>
      <c r="T125" s="275"/>
      <c r="U125" s="275"/>
      <c r="V125" s="275"/>
    </row>
    <row r="126" spans="2:22" hidden="1" outlineLevel="1" x14ac:dyDescent="0.35">
      <c r="B126" s="230">
        <f t="shared" si="26"/>
        <v>49096</v>
      </c>
      <c r="C126" s="225">
        <f>'[1]Table 5'!E126*P126</f>
        <v>63231.597008531942</v>
      </c>
      <c r="D126" s="192">
        <f>IFERROR(G126*IF(AND(C126&lt;0,OR(_xlfn.SINGLE(Shape_Annually)="No",AND(_xlfn.SINGLE(Shape_Annually)="Yes",_xlfn.SINGLE(Shape_Start)&gt;YEAR(B126)))),'MWH-Split'!T119,'MWH-Split'!S119)*'MWH-Split'!U119,"")</f>
        <v>60627.729666634426</v>
      </c>
      <c r="E126" s="226">
        <f>IFERROR(H126*IF(AND(C126&lt;0,OR(_xlfn.SINGLE(Shape_Annually)="No",AND(_xlfn.SINGLE(Shape_Annually)="Yes",_xlfn.SINGLE(Shape_Start)&gt;YEAR(B126)))),'MWH-Split'!S119,'MWH-Split'!T119)*'MWH-Split'!U119,"")</f>
        <v>11344.746310900706</v>
      </c>
      <c r="F126" s="192">
        <f>'[1]Table 5'!F126*P126</f>
        <v>3327.5947563400009</v>
      </c>
      <c r="G126" s="192">
        <f>IF('MWH-Split'!N119&lt;&gt;0,'MWH-Split'!N119*P126,"")</f>
        <v>2848.0794547140117</v>
      </c>
      <c r="H126" s="226">
        <f>IF('MWH-Split'!O119&lt;&gt;0,'MWH-Split'!O119*P126,"")</f>
        <v>479.5153016259892</v>
      </c>
      <c r="I126" s="227">
        <f t="shared" si="25"/>
        <v>21.63</v>
      </c>
      <c r="J126" s="227">
        <f t="shared" si="29"/>
        <v>21.29</v>
      </c>
      <c r="K126" s="228">
        <f t="shared" si="30"/>
        <v>23.66</v>
      </c>
      <c r="M126" s="233">
        <f t="shared" si="27"/>
        <v>2034</v>
      </c>
      <c r="N126" s="230">
        <f t="shared" si="31"/>
        <v>49096</v>
      </c>
      <c r="P126" s="231">
        <f>IF('Monthly Levelized'!$K$5+'Monthly Levelized'!$L$5&lt;&gt;0,IFERROR(VLOOKUP(B126,'Monthly Levelized'!$G$5:$I$25,3,FALSE),P125),1)</f>
        <v>1</v>
      </c>
      <c r="Q126" s="276" t="str">
        <f t="shared" si="28"/>
        <v>Summer</v>
      </c>
      <c r="R126" s="274"/>
      <c r="S126" s="275"/>
      <c r="T126" s="275"/>
      <c r="U126" s="275"/>
      <c r="V126" s="275"/>
    </row>
    <row r="127" spans="2:22" hidden="1" outlineLevel="1" x14ac:dyDescent="0.35">
      <c r="B127" s="230">
        <f t="shared" si="26"/>
        <v>49126</v>
      </c>
      <c r="C127" s="225">
        <f>'[1]Table 5'!E127*P127</f>
        <v>52180.921117239457</v>
      </c>
      <c r="D127" s="192">
        <f>IFERROR(G127*IF(AND(C127&lt;0,OR(_xlfn.SINGLE(Shape_Annually)="No",AND(_xlfn.SINGLE(Shape_Annually)="Yes",_xlfn.SINGLE(Shape_Start)&gt;YEAR(B127)))),'MWH-Split'!T120,'MWH-Split'!S120)*'MWH-Split'!U120,"")</f>
        <v>89012.321619077149</v>
      </c>
      <c r="E127" s="226">
        <f>IFERROR(H127*IF(AND(C127&lt;0,OR(_xlfn.SINGLE(Shape_Annually)="No",AND(_xlfn.SINGLE(Shape_Annually)="Yes",_xlfn.SINGLE(Shape_Start)&gt;YEAR(B127)))),'MWH-Split'!S120,'MWH-Split'!T120)*'MWH-Split'!U120,"")</f>
        <v>24501.020058932685</v>
      </c>
      <c r="F127" s="192">
        <f>'[1]Table 5'!F127*P127</f>
        <v>3106.5443336899993</v>
      </c>
      <c r="G127" s="192">
        <f>IF('MWH-Split'!N120&lt;&gt;0,'MWH-Split'!N120*P127,"")</f>
        <v>2485.047448349047</v>
      </c>
      <c r="H127" s="226">
        <f>IF('MWH-Split'!O120&lt;&gt;0,'MWH-Split'!O120*P127,"")</f>
        <v>621.4968853409523</v>
      </c>
      <c r="I127" s="227">
        <f t="shared" si="25"/>
        <v>36.54</v>
      </c>
      <c r="J127" s="227">
        <f t="shared" si="29"/>
        <v>35.82</v>
      </c>
      <c r="K127" s="228">
        <f t="shared" si="30"/>
        <v>39.42</v>
      </c>
      <c r="M127" s="233">
        <f t="shared" si="27"/>
        <v>2034</v>
      </c>
      <c r="N127" s="230">
        <f t="shared" si="31"/>
        <v>49126</v>
      </c>
      <c r="P127" s="231">
        <f>IF('Monthly Levelized'!$K$5+'Monthly Levelized'!$L$5&lt;&gt;0,IFERROR(VLOOKUP(B127,'Monthly Levelized'!$G$5:$I$25,3,FALSE),P126),1)</f>
        <v>1</v>
      </c>
      <c r="Q127" s="276" t="str">
        <f t="shared" si="28"/>
        <v>Summer</v>
      </c>
      <c r="R127" s="274"/>
      <c r="S127" s="275"/>
      <c r="T127" s="275"/>
      <c r="U127" s="275"/>
      <c r="V127" s="275"/>
    </row>
    <row r="128" spans="2:22" hidden="1" outlineLevel="1" x14ac:dyDescent="0.35">
      <c r="B128" s="230">
        <f t="shared" si="26"/>
        <v>49157</v>
      </c>
      <c r="C128" s="225">
        <f>'[1]Table 5'!E128*P128</f>
        <v>73868.43602481077</v>
      </c>
      <c r="D128" s="192">
        <f>IFERROR(G128*IF(AND(C128&lt;0,OR(_xlfn.SINGLE(Shape_Annually)="No",AND(_xlfn.SINGLE(Shape_Annually)="Yes",_xlfn.SINGLE(Shape_Start)&gt;YEAR(B128)))),'MWH-Split'!T121,'MWH-Split'!S121)*'MWH-Split'!U121,"")</f>
        <v>92114.408062710339</v>
      </c>
      <c r="E128" s="226">
        <f>IFERROR(H128*IF(AND(C128&lt;0,OR(_xlfn.SINGLE(Shape_Annually)="No",AND(_xlfn.SINGLE(Shape_Annually)="Yes",_xlfn.SINGLE(Shape_Start)&gt;YEAR(B128)))),'MWH-Split'!S121,'MWH-Split'!T121)*'MWH-Split'!U121,"")</f>
        <v>12247.740125705888</v>
      </c>
      <c r="F128" s="192">
        <f>'[1]Table 5'!F128*P128</f>
        <v>2862.47172378</v>
      </c>
      <c r="G128" s="192">
        <f>IF('MWH-Split'!N121&lt;&gt;0,'MWH-Split'!N121*P128,"")</f>
        <v>2501.5879304899399</v>
      </c>
      <c r="H128" s="226">
        <f>IF('MWH-Split'!O121&lt;&gt;0,'MWH-Split'!O121*P128,"")</f>
        <v>360.88379329006011</v>
      </c>
      <c r="I128" s="227">
        <f t="shared" si="25"/>
        <v>36.46</v>
      </c>
      <c r="J128" s="227">
        <f t="shared" si="29"/>
        <v>36.82</v>
      </c>
      <c r="K128" s="228">
        <f t="shared" si="30"/>
        <v>33.94</v>
      </c>
      <c r="M128" s="233">
        <f t="shared" si="27"/>
        <v>2034</v>
      </c>
      <c r="N128" s="230">
        <f t="shared" si="31"/>
        <v>49157</v>
      </c>
      <c r="P128" s="231">
        <f>IF('Monthly Levelized'!$K$5+'Monthly Levelized'!$L$5&lt;&gt;0,IFERROR(VLOOKUP(B128,'Monthly Levelized'!$G$5:$I$25,3,FALSE),P127),1)</f>
        <v>1</v>
      </c>
      <c r="Q128" s="276" t="str">
        <f t="shared" si="28"/>
        <v>Summer</v>
      </c>
      <c r="R128" s="274"/>
      <c r="S128" s="275"/>
      <c r="T128" s="275"/>
      <c r="U128" s="275"/>
      <c r="V128" s="275"/>
    </row>
    <row r="129" spans="2:22" hidden="1" outlineLevel="1" x14ac:dyDescent="0.35">
      <c r="B129" s="230">
        <f t="shared" si="26"/>
        <v>49188</v>
      </c>
      <c r="C129" s="225">
        <f>'[1]Table 5'!E129*P129</f>
        <v>52629.155471534439</v>
      </c>
      <c r="D129" s="192">
        <f>IFERROR(G129*IF(AND(C129&lt;0,OR(_xlfn.SINGLE(Shape_Annually)="No",AND(_xlfn.SINGLE(Shape_Annually)="Yes",_xlfn.SINGLE(Shape_Start)&gt;YEAR(B129)))),'MWH-Split'!T122,'MWH-Split'!S122)*'MWH-Split'!U122,"")</f>
        <v>54144.594998681292</v>
      </c>
      <c r="E129" s="226">
        <f>IFERROR(H129*IF(AND(C129&lt;0,OR(_xlfn.SINGLE(Shape_Annually)="No",AND(_xlfn.SINGLE(Shape_Annually)="Yes",_xlfn.SINGLE(Shape_Start)&gt;YEAR(B129)))),'MWH-Split'!S122,'MWH-Split'!T122)*'MWH-Split'!U122,"")</f>
        <v>15966.417557355126</v>
      </c>
      <c r="F129" s="192">
        <f>'[1]Table 5'!F129*P129</f>
        <v>2275.7246723899998</v>
      </c>
      <c r="G129" s="192">
        <f>IF('MWH-Split'!N122&lt;&gt;0,'MWH-Split'!N122*P129,"")</f>
        <v>1811.1997788763967</v>
      </c>
      <c r="H129" s="226">
        <f>IF('MWH-Split'!O122&lt;&gt;0,'MWH-Split'!O122*P129,"")</f>
        <v>464.52489351360305</v>
      </c>
      <c r="I129" s="227">
        <f t="shared" si="25"/>
        <v>30.81</v>
      </c>
      <c r="J129" s="227">
        <f t="shared" si="29"/>
        <v>29.89</v>
      </c>
      <c r="K129" s="228">
        <f t="shared" si="30"/>
        <v>34.369999999999997</v>
      </c>
      <c r="M129" s="233">
        <f t="shared" si="27"/>
        <v>2034</v>
      </c>
      <c r="N129" s="230">
        <f t="shared" si="31"/>
        <v>49188</v>
      </c>
      <c r="P129" s="231">
        <f>IF('Monthly Levelized'!$K$5+'Monthly Levelized'!$L$5&lt;&gt;0,IFERROR(VLOOKUP(B129,'Monthly Levelized'!$G$5:$I$25,3,FALSE),P128),1)</f>
        <v>1</v>
      </c>
      <c r="Q129" s="276" t="str">
        <f t="shared" si="28"/>
        <v>Summer</v>
      </c>
      <c r="R129" s="274"/>
      <c r="S129" s="275"/>
      <c r="T129" s="275"/>
      <c r="U129" s="275"/>
      <c r="V129" s="275"/>
    </row>
    <row r="130" spans="2:22" hidden="1" outlineLevel="1" x14ac:dyDescent="0.35">
      <c r="B130" s="230">
        <f t="shared" si="26"/>
        <v>49218</v>
      </c>
      <c r="C130" s="225">
        <f>'[1]Table 5'!E130*P130</f>
        <v>53084.071847521962</v>
      </c>
      <c r="D130" s="192">
        <f>IFERROR(G130*IF(AND(C130&lt;0,OR(_xlfn.SINGLE(Shape_Annually)="No",AND(_xlfn.SINGLE(Shape_Annually)="Yes",_xlfn.SINGLE(Shape_Start)&gt;YEAR(B130)))),'MWH-Split'!T123,'MWH-Split'!S123)*'MWH-Split'!U123,"")</f>
        <v>37201.789012289257</v>
      </c>
      <c r="E130" s="226">
        <f>IFERROR(H130*IF(AND(C130&lt;0,OR(_xlfn.SINGLE(Shape_Annually)="No",AND(_xlfn.SINGLE(Shape_Annually)="Yes",_xlfn.SINGLE(Shape_Start)&gt;YEAR(B130)))),'MWH-Split'!S123,'MWH-Split'!T123)*'MWH-Split'!U123,"")</f>
        <v>10009.705176104775</v>
      </c>
      <c r="F130" s="192">
        <f>'[1]Table 5'!F130*P130</f>
        <v>1826.5507563699996</v>
      </c>
      <c r="G130" s="192">
        <f>IF('MWH-Split'!N123&lt;&gt;0,'MWH-Split'!N123*P130,"")</f>
        <v>1515.3121808997703</v>
      </c>
      <c r="H130" s="226">
        <f>IF('MWH-Split'!O123&lt;&gt;0,'MWH-Split'!O123*P130,"")</f>
        <v>311.23857547022931</v>
      </c>
      <c r="I130" s="227">
        <f t="shared" si="25"/>
        <v>25.85</v>
      </c>
      <c r="J130" s="227">
        <f t="shared" si="29"/>
        <v>24.55</v>
      </c>
      <c r="K130" s="228">
        <f t="shared" si="30"/>
        <v>32.159999999999997</v>
      </c>
      <c r="M130" s="233">
        <f t="shared" si="27"/>
        <v>2034</v>
      </c>
      <c r="N130" s="230">
        <f t="shared" si="31"/>
        <v>49218</v>
      </c>
      <c r="P130" s="231">
        <f>IF('Monthly Levelized'!$K$5+'Monthly Levelized'!$L$5&lt;&gt;0,IFERROR(VLOOKUP(B130,'Monthly Levelized'!$G$5:$I$25,3,FALSE),P129),1)</f>
        <v>1</v>
      </c>
      <c r="Q130" s="276" t="str">
        <f t="shared" si="28"/>
        <v>Winter</v>
      </c>
      <c r="R130" s="274"/>
      <c r="S130" s="275"/>
      <c r="T130" s="275"/>
      <c r="U130" s="275"/>
      <c r="V130" s="275"/>
    </row>
    <row r="131" spans="2:22" hidden="1" outlineLevel="1" x14ac:dyDescent="0.35">
      <c r="B131" s="230">
        <f t="shared" si="26"/>
        <v>49249</v>
      </c>
      <c r="C131" s="225">
        <f>'[1]Table 5'!E131*P131</f>
        <v>85179.92741151739</v>
      </c>
      <c r="D131" s="192">
        <f>IFERROR(G131*IF(AND(C131&lt;0,OR(_xlfn.SINGLE(Shape_Annually)="No",AND(_xlfn.SINGLE(Shape_Annually)="Yes",_xlfn.SINGLE(Shape_Start)&gt;YEAR(B131)))),'MWH-Split'!T124,'MWH-Split'!S124)*'MWH-Split'!U124,"")</f>
        <v>44299.366307551652</v>
      </c>
      <c r="E131" s="226">
        <f>IFERROR(H131*IF(AND(C131&lt;0,OR(_xlfn.SINGLE(Shape_Annually)="No",AND(_xlfn.SINGLE(Shape_Annually)="Yes",_xlfn.SINGLE(Shape_Start)&gt;YEAR(B131)))),'MWH-Split'!S124,'MWH-Split'!T124)*'MWH-Split'!U124,"")</f>
        <v>6748.7548212864931</v>
      </c>
      <c r="F131" s="192">
        <f>'[1]Table 5'!F131*P131</f>
        <v>1310.4362672700001</v>
      </c>
      <c r="G131" s="192">
        <f>IF('MWH-Split'!N124&lt;&gt;0,'MWH-Split'!N124*P131,"")</f>
        <v>1127.7288523669756</v>
      </c>
      <c r="H131" s="226">
        <f>IF('MWH-Split'!O124&lt;&gt;0,'MWH-Split'!O124*P131,"")</f>
        <v>182.70741490302453</v>
      </c>
      <c r="I131" s="227">
        <f t="shared" si="25"/>
        <v>38.96</v>
      </c>
      <c r="J131" s="227">
        <f t="shared" si="29"/>
        <v>39.28</v>
      </c>
      <c r="K131" s="228">
        <f t="shared" si="30"/>
        <v>36.94</v>
      </c>
      <c r="M131" s="233">
        <f t="shared" si="27"/>
        <v>2034</v>
      </c>
      <c r="N131" s="230">
        <f t="shared" si="31"/>
        <v>49249</v>
      </c>
      <c r="P131" s="231">
        <f>IF('Monthly Levelized'!$K$5+'Monthly Levelized'!$L$5&lt;&gt;0,IFERROR(VLOOKUP(B131,'Monthly Levelized'!$G$5:$I$25,3,FALSE),P130),1)</f>
        <v>1</v>
      </c>
      <c r="Q131" s="276" t="str">
        <f t="shared" si="28"/>
        <v>Winter</v>
      </c>
      <c r="R131" s="274"/>
      <c r="S131" s="275"/>
      <c r="T131" s="275"/>
      <c r="U131" s="275"/>
      <c r="V131" s="275"/>
    </row>
    <row r="132" spans="2:22" hidden="1" outlineLevel="1" x14ac:dyDescent="0.35">
      <c r="B132" s="241">
        <f t="shared" si="26"/>
        <v>49279</v>
      </c>
      <c r="C132" s="235">
        <f>'[1]Table 5'!E132*P132</f>
        <v>95715.65574042598</v>
      </c>
      <c r="D132" s="236">
        <f>IFERROR(G132*IF(AND(C132&lt;0,OR(_xlfn.SINGLE(Shape_Annually)="No",AND(_xlfn.SINGLE(Shape_Annually)="Yes",_xlfn.SINGLE(Shape_Start)&gt;YEAR(B132)))),'MWH-Split'!T125,'MWH-Split'!S125)*'MWH-Split'!U125,"")</f>
        <v>31962.686024073158</v>
      </c>
      <c r="E132" s="237">
        <f>IFERROR(H132*IF(AND(C132&lt;0,OR(_xlfn.SINGLE(Shape_Annually)="No",AND(_xlfn.SINGLE(Shape_Annually)="Yes",_xlfn.SINGLE(Shape_Start)&gt;YEAR(B132)))),'MWH-Split'!S125,'MWH-Split'!T125)*'MWH-Split'!U125,"")</f>
        <v>6748.3614901495084</v>
      </c>
      <c r="F132" s="236">
        <f>'[1]Table 5'!F132*P132</f>
        <v>880.92329329999995</v>
      </c>
      <c r="G132" s="236">
        <f>IF('MWH-Split'!N125&lt;&gt;0,'MWH-Split'!N125*P132,"")</f>
        <v>735.75891486883711</v>
      </c>
      <c r="H132" s="237">
        <f>IF('MWH-Split'!O125&lt;&gt;0,'MWH-Split'!O125*P132,"")</f>
        <v>145.16437843116285</v>
      </c>
      <c r="I132" s="238">
        <f t="shared" si="25"/>
        <v>43.94</v>
      </c>
      <c r="J132" s="238">
        <f t="shared" si="29"/>
        <v>43.44</v>
      </c>
      <c r="K132" s="239">
        <f t="shared" si="30"/>
        <v>46.49</v>
      </c>
      <c r="M132" s="240">
        <f t="shared" si="27"/>
        <v>2034</v>
      </c>
      <c r="N132" s="241">
        <f t="shared" si="31"/>
        <v>49279</v>
      </c>
      <c r="P132" s="242">
        <f>IF('Monthly Levelized'!$K$5+'Monthly Levelized'!$L$5&lt;&gt;0,IFERROR(VLOOKUP(B132,'Monthly Levelized'!$G$5:$I$25,3,FALSE),P131),1)</f>
        <v>1</v>
      </c>
      <c r="Q132" s="276" t="str">
        <f t="shared" si="28"/>
        <v>Winter</v>
      </c>
      <c r="R132" s="274"/>
      <c r="S132" s="275"/>
      <c r="T132" s="275"/>
      <c r="U132" s="275"/>
      <c r="V132" s="275"/>
    </row>
    <row r="133" spans="2:22" hidden="1" outlineLevel="1" x14ac:dyDescent="0.35">
      <c r="B133" s="243">
        <f t="shared" si="26"/>
        <v>49310</v>
      </c>
      <c r="C133" s="244">
        <f>'[1]Table 5'!E133*P133</f>
        <v>87823.094734186961</v>
      </c>
      <c r="D133" s="245">
        <f>IFERROR(G133*IF(AND(C133&lt;0,OR(_xlfn.SINGLE(Shape_Annually)="No",AND(_xlfn.SINGLE(Shape_Annually)="Yes",_xlfn.SINGLE(Shape_Start)&gt;YEAR(B133)))),'MWH-Split'!T126,'MWH-Split'!S126)*'MWH-Split'!U126,"")</f>
        <v>31712.108867080573</v>
      </c>
      <c r="E133" s="246">
        <f>IFERROR(H133*IF(AND(C133&lt;0,OR(_xlfn.SINGLE(Shape_Annually)="No",AND(_xlfn.SINGLE(Shape_Annually)="Yes",_xlfn.SINGLE(Shape_Start)&gt;YEAR(B133)))),'MWH-Split'!S126,'MWH-Split'!T126)*'MWH-Split'!U126,"")</f>
        <v>7989.569236271459</v>
      </c>
      <c r="F133" s="245">
        <f>'[1]Table 5'!F133*P133</f>
        <v>950.98045435000006</v>
      </c>
      <c r="G133" s="245">
        <f>IF('MWH-Split'!N126&lt;&gt;0,'MWH-Split'!N126*P133,"")</f>
        <v>771.59070995706986</v>
      </c>
      <c r="H133" s="246">
        <f>IF('MWH-Split'!O126&lt;&gt;0,'MWH-Split'!O126*P133,"")</f>
        <v>179.3897443929302</v>
      </c>
      <c r="I133" s="247">
        <f t="shared" si="25"/>
        <v>41.75</v>
      </c>
      <c r="J133" s="247">
        <f t="shared" si="29"/>
        <v>41.1</v>
      </c>
      <c r="K133" s="248">
        <f t="shared" si="30"/>
        <v>44.54</v>
      </c>
      <c r="M133" s="229">
        <f t="shared" si="27"/>
        <v>2035</v>
      </c>
      <c r="N133" s="230">
        <f t="shared" si="31"/>
        <v>49310</v>
      </c>
      <c r="P133" s="249">
        <f>IF('Monthly Levelized'!$K$5+'Monthly Levelized'!$L$5&lt;&gt;0,IFERROR(VLOOKUP(B133,'Monthly Levelized'!$G$5:$I$25,3,FALSE),P132),1)</f>
        <v>1</v>
      </c>
      <c r="Q133" s="276" t="str">
        <f t="shared" si="28"/>
        <v>Winter</v>
      </c>
      <c r="R133" s="274"/>
      <c r="S133" s="275"/>
      <c r="T133" s="275"/>
      <c r="U133" s="275"/>
      <c r="V133" s="275"/>
    </row>
    <row r="134" spans="2:22" hidden="1" outlineLevel="1" x14ac:dyDescent="0.35">
      <c r="B134" s="230">
        <f t="shared" si="26"/>
        <v>49341</v>
      </c>
      <c r="C134" s="225">
        <f>'[1]Table 5'!E134*P134</f>
        <v>74038.749433442499</v>
      </c>
      <c r="D134" s="192">
        <f>IFERROR(G134*IF(AND(C134&lt;0,OR(_xlfn.SINGLE(Shape_Annually)="No",AND(_xlfn.SINGLE(Shape_Annually)="Yes",_xlfn.SINGLE(Shape_Start)&gt;YEAR(B134)))),'MWH-Split'!T127,'MWH-Split'!S127)*'MWH-Split'!U127,"")</f>
        <v>57076.597158555531</v>
      </c>
      <c r="E134" s="226">
        <f>IFERROR(H134*IF(AND(C134&lt;0,OR(_xlfn.SINGLE(Shape_Annually)="No",AND(_xlfn.SINGLE(Shape_Annually)="Yes",_xlfn.SINGLE(Shape_Start)&gt;YEAR(B134)))),'MWH-Split'!S127,'MWH-Split'!T127)*'MWH-Split'!U127,"")</f>
        <v>13171.856963829965</v>
      </c>
      <c r="F134" s="192">
        <f>'[1]Table 5'!F134*P134</f>
        <v>1586.7769607000002</v>
      </c>
      <c r="G134" s="192">
        <f>IF('MWH-Split'!N127&lt;&gt;0,'MWH-Split'!N127*P134,"")</f>
        <v>1305.0691314876431</v>
      </c>
      <c r="H134" s="226">
        <f>IF('MWH-Split'!O127&lt;&gt;0,'MWH-Split'!O127*P134,"")</f>
        <v>281.70782921235718</v>
      </c>
      <c r="I134" s="227">
        <f t="shared" si="25"/>
        <v>44.27</v>
      </c>
      <c r="J134" s="227">
        <f t="shared" si="29"/>
        <v>43.73</v>
      </c>
      <c r="K134" s="228">
        <f t="shared" si="30"/>
        <v>46.76</v>
      </c>
      <c r="M134" s="233">
        <f t="shared" si="27"/>
        <v>2035</v>
      </c>
      <c r="N134" s="230">
        <f t="shared" si="31"/>
        <v>49341</v>
      </c>
      <c r="P134" s="231">
        <f>IF('Monthly Levelized'!$K$5+'Monthly Levelized'!$L$5&lt;&gt;0,IFERROR(VLOOKUP(B134,'Monthly Levelized'!$G$5:$I$25,3,FALSE),P133),1)</f>
        <v>1</v>
      </c>
      <c r="Q134" s="276" t="str">
        <f t="shared" si="28"/>
        <v>Winter</v>
      </c>
      <c r="R134" s="274"/>
      <c r="S134" s="275"/>
      <c r="T134" s="275"/>
      <c r="U134" s="275"/>
      <c r="V134" s="275"/>
    </row>
    <row r="135" spans="2:22" hidden="1" outlineLevel="1" x14ac:dyDescent="0.35">
      <c r="B135" s="230">
        <f t="shared" si="26"/>
        <v>49369</v>
      </c>
      <c r="C135" s="225">
        <f>'[1]Table 5'!E135*P135</f>
        <v>38467.822543337898</v>
      </c>
      <c r="D135" s="192">
        <f>IFERROR(G135*IF(AND(C135&lt;0,OR(_xlfn.SINGLE(Shape_Annually)="No",AND(_xlfn.SINGLE(Shape_Annually)="Yes",_xlfn.SINGLE(Shape_Start)&gt;YEAR(B135)))),'MWH-Split'!T128,'MWH-Split'!S128)*'MWH-Split'!U128,"")</f>
        <v>36203.4795657426</v>
      </c>
      <c r="E135" s="226">
        <f>IFERROR(H135*IF(AND(C135&lt;0,OR(_xlfn.SINGLE(Shape_Annually)="No",AND(_xlfn.SINGLE(Shape_Annually)="Yes",_xlfn.SINGLE(Shape_Start)&gt;YEAR(B135)))),'MWH-Split'!S128,'MWH-Split'!T128)*'MWH-Split'!U128,"")</f>
        <v>6360.4764507450573</v>
      </c>
      <c r="F135" s="192">
        <f>'[1]Table 5'!F135*P135</f>
        <v>1927.0212810600003</v>
      </c>
      <c r="G135" s="192">
        <f>IF('MWH-Split'!N128&lt;&gt;0,'MWH-Split'!N128*P135,"")</f>
        <v>1673.6548725046</v>
      </c>
      <c r="H135" s="226">
        <f>IF('MWH-Split'!O128&lt;&gt;0,'MWH-Split'!O128*P135,"")</f>
        <v>253.36640855540031</v>
      </c>
      <c r="I135" s="227">
        <f t="shared" si="25"/>
        <v>22.09</v>
      </c>
      <c r="J135" s="227">
        <f t="shared" si="29"/>
        <v>21.63</v>
      </c>
      <c r="K135" s="228">
        <f t="shared" si="30"/>
        <v>25.1</v>
      </c>
      <c r="M135" s="233">
        <f t="shared" si="27"/>
        <v>2035</v>
      </c>
      <c r="N135" s="230">
        <f t="shared" si="31"/>
        <v>49369</v>
      </c>
      <c r="P135" s="231">
        <f>IF('Monthly Levelized'!$K$5+'Monthly Levelized'!$L$5&lt;&gt;0,IFERROR(VLOOKUP(B135,'Monthly Levelized'!$G$5:$I$25,3,FALSE),P134),1)</f>
        <v>1</v>
      </c>
      <c r="Q135" s="276" t="str">
        <f t="shared" si="28"/>
        <v>Winter</v>
      </c>
      <c r="R135" s="274"/>
      <c r="S135" s="275"/>
      <c r="T135" s="275"/>
      <c r="U135" s="275"/>
      <c r="V135" s="275"/>
    </row>
    <row r="136" spans="2:22" hidden="1" outlineLevel="1" x14ac:dyDescent="0.35">
      <c r="B136" s="230">
        <f t="shared" si="26"/>
        <v>49400</v>
      </c>
      <c r="C136" s="225">
        <f>'[1]Table 5'!E136*P136</f>
        <v>49970.973282833947</v>
      </c>
      <c r="D136" s="192">
        <f>IFERROR(G136*IF(AND(C136&lt;0,OR(_xlfn.SINGLE(Shape_Annually)="No",AND(_xlfn.SINGLE(Shape_Annually)="Yes",_xlfn.SINGLE(Shape_Start)&gt;YEAR(B136)))),'MWH-Split'!T129,'MWH-Split'!S129)*'MWH-Split'!U129,"")</f>
        <v>31664.759476828829</v>
      </c>
      <c r="E136" s="226">
        <f>IFERROR(H136*IF(AND(C136&lt;0,OR(_xlfn.SINGLE(Shape_Annually)="No",AND(_xlfn.SINGLE(Shape_Annually)="Yes",_xlfn.SINGLE(Shape_Start)&gt;YEAR(B136)))),'MWH-Split'!S129,'MWH-Split'!T129)*'MWH-Split'!U129,"")</f>
        <v>4787.3886265153515</v>
      </c>
      <c r="F136" s="192">
        <f>'[1]Table 5'!F136*P136</f>
        <v>2327.44092499</v>
      </c>
      <c r="G136" s="192">
        <f>IF('MWH-Split'!N129&lt;&gt;0,'MWH-Split'!N129*P136,"")</f>
        <v>1980.866110778293</v>
      </c>
      <c r="H136" s="226">
        <f>IF('MWH-Split'!O129&lt;&gt;0,'MWH-Split'!O129*P136,"")</f>
        <v>346.57481421170701</v>
      </c>
      <c r="I136" s="227">
        <f t="shared" si="25"/>
        <v>15.66</v>
      </c>
      <c r="J136" s="227">
        <f t="shared" si="29"/>
        <v>15.99</v>
      </c>
      <c r="K136" s="228">
        <f t="shared" si="30"/>
        <v>13.81</v>
      </c>
      <c r="M136" s="233">
        <f t="shared" si="27"/>
        <v>2035</v>
      </c>
      <c r="N136" s="230">
        <f t="shared" si="31"/>
        <v>49400</v>
      </c>
      <c r="P136" s="231">
        <f>IF('Monthly Levelized'!$K$5+'Monthly Levelized'!$L$5&lt;&gt;0,IFERROR(VLOOKUP(B136,'Monthly Levelized'!$G$5:$I$25,3,FALSE),P135),1)</f>
        <v>1</v>
      </c>
      <c r="Q136" s="276" t="str">
        <f t="shared" si="28"/>
        <v>Winter</v>
      </c>
      <c r="R136" s="274"/>
      <c r="S136" s="275"/>
      <c r="T136" s="275"/>
      <c r="U136" s="275"/>
      <c r="V136" s="275"/>
    </row>
    <row r="137" spans="2:22" hidden="1" outlineLevel="1" x14ac:dyDescent="0.35">
      <c r="B137" s="230">
        <f t="shared" si="26"/>
        <v>49430</v>
      </c>
      <c r="C137" s="225">
        <f>'[1]Table 5'!E137*P137</f>
        <v>15548.619469089099</v>
      </c>
      <c r="D137" s="192">
        <f>IFERROR(G137*IF(AND(C137&lt;0,OR(_xlfn.SINGLE(Shape_Annually)="No",AND(_xlfn.SINGLE(Shape_Annually)="Yes",_xlfn.SINGLE(Shape_Start)&gt;YEAR(B137)))),'MWH-Split'!T130,'MWH-Split'!S130)*'MWH-Split'!U130,"")</f>
        <v>24541.114013739738</v>
      </c>
      <c r="E137" s="226">
        <f>IFERROR(H137*IF(AND(C137&lt;0,OR(_xlfn.SINGLE(Shape_Annually)="No",AND(_xlfn.SINGLE(Shape_Annually)="Yes",_xlfn.SINGLE(Shape_Start)&gt;YEAR(B137)))),'MWH-Split'!S130,'MWH-Split'!T130)*'MWH-Split'!U130,"")</f>
        <v>5514.425715880041</v>
      </c>
      <c r="F137" s="192">
        <f>'[1]Table 5'!F137*P137</f>
        <v>2909.4112598199999</v>
      </c>
      <c r="G137" s="192">
        <f>IF('MWH-Split'!N130&lt;&gt;0,'MWH-Split'!N130*P137,"")</f>
        <v>2389.5744224327491</v>
      </c>
      <c r="H137" s="226">
        <f>IF('MWH-Split'!O130&lt;&gt;0,'MWH-Split'!O130*P137,"")</f>
        <v>519.83683738725085</v>
      </c>
      <c r="I137" s="227">
        <f t="shared" si="25"/>
        <v>10.33</v>
      </c>
      <c r="J137" s="227">
        <f t="shared" si="29"/>
        <v>10.27</v>
      </c>
      <c r="K137" s="228">
        <f t="shared" si="30"/>
        <v>10.61</v>
      </c>
      <c r="M137" s="233">
        <f t="shared" si="27"/>
        <v>2035</v>
      </c>
      <c r="N137" s="230">
        <f t="shared" si="31"/>
        <v>49430</v>
      </c>
      <c r="P137" s="231">
        <f>IF('Monthly Levelized'!$K$5+'Monthly Levelized'!$L$5&lt;&gt;0,IFERROR(VLOOKUP(B137,'Monthly Levelized'!$G$5:$I$25,3,FALSE),P136),1)</f>
        <v>1</v>
      </c>
      <c r="Q137" s="276" t="str">
        <f t="shared" si="28"/>
        <v>Winter</v>
      </c>
      <c r="R137" s="274"/>
      <c r="S137" s="275"/>
      <c r="T137" s="275"/>
      <c r="U137" s="275"/>
      <c r="V137" s="275"/>
    </row>
    <row r="138" spans="2:22" hidden="1" outlineLevel="1" x14ac:dyDescent="0.35">
      <c r="B138" s="230">
        <f t="shared" si="26"/>
        <v>49461</v>
      </c>
      <c r="C138" s="225">
        <f>'[1]Table 5'!E138*P138</f>
        <v>34554.369941884725</v>
      </c>
      <c r="D138" s="192">
        <f>IFERROR(G138*IF(AND(C138&lt;0,OR(_xlfn.SINGLE(Shape_Annually)="No",AND(_xlfn.SINGLE(Shape_Annually)="Yes",_xlfn.SINGLE(Shape_Start)&gt;YEAR(B138)))),'MWH-Split'!T131,'MWH-Split'!S131)*'MWH-Split'!U131,"")</f>
        <v>49855.75419354107</v>
      </c>
      <c r="E138" s="226">
        <f>IFERROR(H138*IF(AND(C138&lt;0,OR(_xlfn.SINGLE(Shape_Annually)="No",AND(_xlfn.SINGLE(Shape_Annually)="Yes",_xlfn.SINGLE(Shape_Start)&gt;YEAR(B138)))),'MWH-Split'!S131,'MWH-Split'!T131)*'MWH-Split'!U131,"")</f>
        <v>9698.0276823912791</v>
      </c>
      <c r="F138" s="192">
        <f>'[1]Table 5'!F138*P138</f>
        <v>3325.4267622599996</v>
      </c>
      <c r="G138" s="192">
        <f>IF('MWH-Split'!N131&lt;&gt;0,'MWH-Split'!N131*P138,"")</f>
        <v>2848.2639955356353</v>
      </c>
      <c r="H138" s="226">
        <f>IF('MWH-Split'!O131&lt;&gt;0,'MWH-Split'!O131*P138,"")</f>
        <v>477.16276672436425</v>
      </c>
      <c r="I138" s="227">
        <f t="shared" si="25"/>
        <v>17.91</v>
      </c>
      <c r="J138" s="227">
        <f t="shared" si="29"/>
        <v>17.5</v>
      </c>
      <c r="K138" s="228">
        <f t="shared" si="30"/>
        <v>20.32</v>
      </c>
      <c r="M138" s="233">
        <f t="shared" si="27"/>
        <v>2035</v>
      </c>
      <c r="N138" s="230">
        <f t="shared" si="31"/>
        <v>49461</v>
      </c>
      <c r="P138" s="231">
        <f>IF('Monthly Levelized'!$K$5+'Monthly Levelized'!$L$5&lt;&gt;0,IFERROR(VLOOKUP(B138,'Monthly Levelized'!$G$5:$I$25,3,FALSE),P137),1)</f>
        <v>1</v>
      </c>
      <c r="Q138" s="276" t="str">
        <f t="shared" si="28"/>
        <v>Summer</v>
      </c>
      <c r="R138" s="274"/>
      <c r="S138" s="275"/>
      <c r="T138" s="275"/>
      <c r="U138" s="275"/>
      <c r="V138" s="275"/>
    </row>
    <row r="139" spans="2:22" hidden="1" outlineLevel="1" x14ac:dyDescent="0.35">
      <c r="B139" s="230">
        <f t="shared" si="26"/>
        <v>49491</v>
      </c>
      <c r="C139" s="225">
        <f>'[1]Table 5'!E139*P139</f>
        <v>20623.820153233057</v>
      </c>
      <c r="D139" s="192">
        <f>IFERROR(G139*IF(AND(C139&lt;0,OR(_xlfn.SINGLE(Shape_Annually)="No",AND(_xlfn.SINGLE(Shape_Annually)="Yes",_xlfn.SINGLE(Shape_Start)&gt;YEAR(B139)))),'MWH-Split'!T132,'MWH-Split'!S132)*'MWH-Split'!U132,"")</f>
        <v>78078.48487827678</v>
      </c>
      <c r="E139" s="226">
        <f>IFERROR(H139*IF(AND(C139&lt;0,OR(_xlfn.SINGLE(Shape_Annually)="No",AND(_xlfn.SINGLE(Shape_Annually)="Yes",_xlfn.SINGLE(Shape_Start)&gt;YEAR(B139)))),'MWH-Split'!S132,'MWH-Split'!T132)*'MWH-Split'!U132,"")</f>
        <v>22098.101793209724</v>
      </c>
      <c r="F139" s="192">
        <f>'[1]Table 5'!F139*P139</f>
        <v>3083.4850432499993</v>
      </c>
      <c r="G139" s="192">
        <f>IF('MWH-Split'!N132&lt;&gt;0,'MWH-Split'!N132*P139,"")</f>
        <v>2478.0367539380618</v>
      </c>
      <c r="H139" s="226">
        <f>IF('MWH-Split'!O132&lt;&gt;0,'MWH-Split'!O132*P139,"")</f>
        <v>605.44828931193751</v>
      </c>
      <c r="I139" s="227">
        <f t="shared" si="25"/>
        <v>32.49</v>
      </c>
      <c r="J139" s="227">
        <f t="shared" si="29"/>
        <v>31.51</v>
      </c>
      <c r="K139" s="228">
        <f t="shared" si="30"/>
        <v>36.5</v>
      </c>
      <c r="M139" s="233">
        <f t="shared" si="27"/>
        <v>2035</v>
      </c>
      <c r="N139" s="230">
        <f t="shared" si="31"/>
        <v>49491</v>
      </c>
      <c r="P139" s="231">
        <f>IF('Monthly Levelized'!$K$5+'Monthly Levelized'!$L$5&lt;&gt;0,IFERROR(VLOOKUP(B139,'Monthly Levelized'!$G$5:$I$25,3,FALSE),P138),1)</f>
        <v>1</v>
      </c>
      <c r="Q139" s="276" t="str">
        <f t="shared" si="28"/>
        <v>Summer</v>
      </c>
      <c r="R139" s="274"/>
      <c r="S139" s="275"/>
      <c r="T139" s="275"/>
      <c r="U139" s="275"/>
      <c r="V139" s="275"/>
    </row>
    <row r="140" spans="2:22" hidden="1" outlineLevel="1" x14ac:dyDescent="0.35">
      <c r="B140" s="230">
        <f t="shared" si="26"/>
        <v>49522</v>
      </c>
      <c r="C140" s="225">
        <f>'[1]Table 5'!E140*P140</f>
        <v>43660.637889171776</v>
      </c>
      <c r="D140" s="192">
        <f>IFERROR(G140*IF(AND(C140&lt;0,OR(_xlfn.SINGLE(Shape_Annually)="No",AND(_xlfn.SINGLE(Shape_Annually)="Yes",_xlfn.SINGLE(Shape_Start)&gt;YEAR(B140)))),'MWH-Split'!T133,'MWH-Split'!S133)*'MWH-Split'!U133,"")</f>
        <v>84640.619473724146</v>
      </c>
      <c r="E140" s="226">
        <f>IFERROR(H140*IF(AND(C140&lt;0,OR(_xlfn.SINGLE(Shape_Annually)="No",AND(_xlfn.SINGLE(Shape_Annually)="Yes",_xlfn.SINGLE(Shape_Start)&gt;YEAR(B140)))),'MWH-Split'!S133,'MWH-Split'!T133)*'MWH-Split'!U133,"")</f>
        <v>11981.133524301798</v>
      </c>
      <c r="F140" s="192">
        <f>'[1]Table 5'!F140*P140</f>
        <v>2813.3629431200002</v>
      </c>
      <c r="G140" s="192">
        <f>IF('MWH-Split'!N133&lt;&gt;0,'MWH-Split'!N133*P140,"")</f>
        <v>2454.4526948087068</v>
      </c>
      <c r="H140" s="226">
        <f>IF('MWH-Split'!O133&lt;&gt;0,'MWH-Split'!O133*P140,"")</f>
        <v>358.91024831129334</v>
      </c>
      <c r="I140" s="227">
        <f t="shared" si="25"/>
        <v>34.340000000000003</v>
      </c>
      <c r="J140" s="227">
        <f t="shared" si="29"/>
        <v>34.479999999999997</v>
      </c>
      <c r="K140" s="228">
        <f t="shared" si="30"/>
        <v>33.380000000000003</v>
      </c>
      <c r="M140" s="233">
        <f t="shared" si="27"/>
        <v>2035</v>
      </c>
      <c r="N140" s="230">
        <f t="shared" si="31"/>
        <v>49522</v>
      </c>
      <c r="P140" s="231">
        <f>IF('Monthly Levelized'!$K$5+'Monthly Levelized'!$L$5&lt;&gt;0,IFERROR(VLOOKUP(B140,'Monthly Levelized'!$G$5:$I$25,3,FALSE),P139),1)</f>
        <v>1</v>
      </c>
      <c r="Q140" s="276" t="str">
        <f t="shared" si="28"/>
        <v>Summer</v>
      </c>
      <c r="R140" s="274"/>
      <c r="S140" s="275"/>
      <c r="T140" s="275"/>
      <c r="U140" s="275"/>
      <c r="V140" s="275"/>
    </row>
    <row r="141" spans="2:22" hidden="1" outlineLevel="1" x14ac:dyDescent="0.35">
      <c r="B141" s="230">
        <f t="shared" si="26"/>
        <v>49553</v>
      </c>
      <c r="C141" s="225">
        <f>'[1]Table 5'!E141*P141</f>
        <v>59879.169541801966</v>
      </c>
      <c r="D141" s="192">
        <f>IFERROR(G141*IF(AND(C141&lt;0,OR(_xlfn.SINGLE(Shape_Annually)="No",AND(_xlfn.SINGLE(Shape_Annually)="Yes",_xlfn.SINGLE(Shape_Start)&gt;YEAR(B141)))),'MWH-Split'!T134,'MWH-Split'!S134)*'MWH-Split'!U134,"")</f>
        <v>45784.357509894478</v>
      </c>
      <c r="E141" s="226">
        <f>IFERROR(H141*IF(AND(C141&lt;0,OR(_xlfn.SINGLE(Shape_Annually)="No",AND(_xlfn.SINGLE(Shape_Annually)="Yes",_xlfn.SINGLE(Shape_Start)&gt;YEAR(B141)))),'MWH-Split'!S134,'MWH-Split'!T134)*'MWH-Split'!U134,"")</f>
        <v>17484.719331690067</v>
      </c>
      <c r="F141" s="192">
        <f>'[1]Table 5'!F141*P141</f>
        <v>2274.61957893</v>
      </c>
      <c r="G141" s="192">
        <f>IF('MWH-Split'!N134&lt;&gt;0,'MWH-Split'!N134*P141,"")</f>
        <v>1725.7552412643342</v>
      </c>
      <c r="H141" s="226">
        <f>IF('MWH-Split'!O134&lt;&gt;0,'MWH-Split'!O134*P141,"")</f>
        <v>548.86433766566574</v>
      </c>
      <c r="I141" s="227">
        <f t="shared" ref="I141:I192" si="32">IFERROR(MAX(ROUND(IF(ISNUMBER(F141),SUM(D141:E141)/SUM(G141:H141),""),2),0),"")</f>
        <v>27.82</v>
      </c>
      <c r="J141" s="227">
        <f t="shared" si="29"/>
        <v>26.53</v>
      </c>
      <c r="K141" s="228">
        <f t="shared" si="30"/>
        <v>31.86</v>
      </c>
      <c r="M141" s="233">
        <f t="shared" si="27"/>
        <v>2035</v>
      </c>
      <c r="N141" s="230">
        <f t="shared" si="31"/>
        <v>49553</v>
      </c>
      <c r="P141" s="231">
        <f>IF('Monthly Levelized'!$K$5+'Monthly Levelized'!$L$5&lt;&gt;0,IFERROR(VLOOKUP(B141,'Monthly Levelized'!$G$5:$I$25,3,FALSE),P140),1)</f>
        <v>1</v>
      </c>
      <c r="Q141" s="276" t="str">
        <f t="shared" si="28"/>
        <v>Summer</v>
      </c>
      <c r="R141" s="274"/>
      <c r="S141" s="275"/>
      <c r="T141" s="275"/>
      <c r="U141" s="275"/>
      <c r="V141" s="275"/>
    </row>
    <row r="142" spans="2:22" hidden="1" outlineLevel="1" x14ac:dyDescent="0.35">
      <c r="B142" s="230">
        <f t="shared" ref="B142:B205" si="33">EDATE(B141,1)</f>
        <v>49583</v>
      </c>
      <c r="C142" s="225">
        <f>'[1]Table 5'!E142*P142</f>
        <v>58935.963093572136</v>
      </c>
      <c r="D142" s="192">
        <f>IFERROR(G142*IF(AND(C142&lt;0,OR(_xlfn.SINGLE(Shape_Annually)="No",AND(_xlfn.SINGLE(Shape_Annually)="Yes",_xlfn.SINGLE(Shape_Start)&gt;YEAR(B142)))),'MWH-Split'!T135,'MWH-Split'!S135)*'MWH-Split'!U135,"")</f>
        <v>32690.151470912766</v>
      </c>
      <c r="E142" s="226">
        <f>IFERROR(H142*IF(AND(C142&lt;0,OR(_xlfn.SINGLE(Shape_Annually)="No",AND(_xlfn.SINGLE(Shape_Annually)="Yes",_xlfn.SINGLE(Shape_Start)&gt;YEAR(B142)))),'MWH-Split'!S135,'MWH-Split'!T135)*'MWH-Split'!U135,"")</f>
        <v>6551.4307728548756</v>
      </c>
      <c r="F142" s="192">
        <f>'[1]Table 5'!F142*P142</f>
        <v>1774.6858332499999</v>
      </c>
      <c r="G142" s="192">
        <f>IF('MWH-Split'!N135&lt;&gt;0,'MWH-Split'!N135*P142,"")</f>
        <v>1551.8440422556523</v>
      </c>
      <c r="H142" s="226">
        <f>IF('MWH-Split'!O135&lt;&gt;0,'MWH-Split'!O135*P142,"")</f>
        <v>222.84179099434755</v>
      </c>
      <c r="I142" s="227">
        <f t="shared" si="32"/>
        <v>22.11</v>
      </c>
      <c r="J142" s="227">
        <f t="shared" si="29"/>
        <v>21.07</v>
      </c>
      <c r="K142" s="228">
        <f t="shared" si="30"/>
        <v>29.4</v>
      </c>
      <c r="M142" s="233">
        <f t="shared" ref="M142:M192" si="34">YEAR(B142)</f>
        <v>2035</v>
      </c>
      <c r="N142" s="230">
        <f t="shared" si="31"/>
        <v>49583</v>
      </c>
      <c r="P142" s="231">
        <f>IF('Monthly Levelized'!$K$5+'Monthly Levelized'!$L$5&lt;&gt;0,IFERROR(VLOOKUP(B142,'Monthly Levelized'!$G$5:$I$25,3,FALSE),P141),1)</f>
        <v>1</v>
      </c>
      <c r="Q142" s="276" t="str">
        <f t="shared" ref="Q142:Q192" si="35">IFERROR(IF(AND(MONTH(N142)&gt;=6,MONTH(N142)&lt;=9),"Summer","Winter"),"-")</f>
        <v>Winter</v>
      </c>
      <c r="R142" s="274"/>
      <c r="S142" s="275"/>
      <c r="T142" s="275"/>
      <c r="U142" s="275"/>
      <c r="V142" s="275"/>
    </row>
    <row r="143" spans="2:22" hidden="1" outlineLevel="1" x14ac:dyDescent="0.35">
      <c r="B143" s="230">
        <f t="shared" si="33"/>
        <v>49614</v>
      </c>
      <c r="C143" s="225">
        <f>'[1]Table 5'!E143*P143</f>
        <v>85812.025867407792</v>
      </c>
      <c r="D143" s="192">
        <f>IFERROR(G143*IF(AND(C143&lt;0,OR(_xlfn.SINGLE(Shape_Annually)="No",AND(_xlfn.SINGLE(Shape_Annually)="Yes",_xlfn.SINGLE(Shape_Start)&gt;YEAR(B143)))),'MWH-Split'!T136,'MWH-Split'!S136)*'MWH-Split'!U136,"")</f>
        <v>38404.422411582564</v>
      </c>
      <c r="E143" s="226">
        <f>IFERROR(H143*IF(AND(C143&lt;0,OR(_xlfn.SINGLE(Shape_Annually)="No",AND(_xlfn.SINGLE(Shape_Annually)="Yes",_xlfn.SINGLE(Shape_Start)&gt;YEAR(B143)))),'MWH-Split'!S136,'MWH-Split'!T136)*'MWH-Split'!U136,"")</f>
        <v>6253.6925995731835</v>
      </c>
      <c r="F143" s="192">
        <f>'[1]Table 5'!F143*P143</f>
        <v>1285.83516022</v>
      </c>
      <c r="G143" s="192">
        <f>IF('MWH-Split'!N136&lt;&gt;0,'MWH-Split'!N136*P143,"")</f>
        <v>1104.0833280361903</v>
      </c>
      <c r="H143" s="226">
        <f>IF('MWH-Split'!O136&lt;&gt;0,'MWH-Split'!O136*P143,"")</f>
        <v>181.75183218380971</v>
      </c>
      <c r="I143" s="227">
        <f t="shared" si="32"/>
        <v>34.729999999999997</v>
      </c>
      <c r="J143" s="227">
        <f t="shared" si="29"/>
        <v>34.78</v>
      </c>
      <c r="K143" s="228">
        <f t="shared" si="30"/>
        <v>34.409999999999997</v>
      </c>
      <c r="M143" s="233">
        <f t="shared" si="34"/>
        <v>2035</v>
      </c>
      <c r="N143" s="230">
        <f t="shared" si="31"/>
        <v>49614</v>
      </c>
      <c r="P143" s="231">
        <f>IF('Monthly Levelized'!$K$5+'Monthly Levelized'!$L$5&lt;&gt;0,IFERROR(VLOOKUP(B143,'Monthly Levelized'!$G$5:$I$25,3,FALSE),P142),1)</f>
        <v>1</v>
      </c>
      <c r="Q143" s="276" t="str">
        <f t="shared" si="35"/>
        <v>Winter</v>
      </c>
      <c r="R143" s="274"/>
      <c r="S143" s="275"/>
      <c r="T143" s="275"/>
      <c r="U143" s="275"/>
      <c r="V143" s="275"/>
    </row>
    <row r="144" spans="2:22" hidden="1" outlineLevel="1" x14ac:dyDescent="0.35">
      <c r="B144" s="241">
        <f t="shared" si="33"/>
        <v>49644</v>
      </c>
      <c r="C144" s="235">
        <f>'[1]Table 5'!E144*P144</f>
        <v>88042.19624878875</v>
      </c>
      <c r="D144" s="236">
        <f>IFERROR(G144*IF(AND(C144&lt;0,OR(_xlfn.SINGLE(Shape_Annually)="No",AND(_xlfn.SINGLE(Shape_Annually)="Yes",_xlfn.SINGLE(Shape_Start)&gt;YEAR(B144)))),'MWH-Split'!T137,'MWH-Split'!S137)*'MWH-Split'!U137,"")</f>
        <v>28541.887459653182</v>
      </c>
      <c r="E144" s="237">
        <f>IFERROR(H144*IF(AND(C144&lt;0,OR(_xlfn.SINGLE(Shape_Annually)="No",AND(_xlfn.SINGLE(Shape_Annually)="Yes",_xlfn.SINGLE(Shape_Start)&gt;YEAR(B144)))),'MWH-Split'!S137,'MWH-Split'!T137)*'MWH-Split'!U137,"")</f>
        <v>6272.883021955794</v>
      </c>
      <c r="F144" s="236">
        <f>'[1]Table 5'!F144*P144</f>
        <v>863.59804537000002</v>
      </c>
      <c r="G144" s="236">
        <f>IF('MWH-Split'!N137&lt;&gt;0,'MWH-Split'!N137*P144,"")</f>
        <v>719.90692150444886</v>
      </c>
      <c r="H144" s="237">
        <f>IF('MWH-Split'!O137&lt;&gt;0,'MWH-Split'!O137*P144,"")</f>
        <v>143.69112386555116</v>
      </c>
      <c r="I144" s="238">
        <f t="shared" si="32"/>
        <v>40.31</v>
      </c>
      <c r="J144" s="238">
        <f t="shared" si="29"/>
        <v>39.65</v>
      </c>
      <c r="K144" s="239">
        <f t="shared" si="30"/>
        <v>43.66</v>
      </c>
      <c r="M144" s="240">
        <f t="shared" si="34"/>
        <v>2035</v>
      </c>
      <c r="N144" s="241">
        <f t="shared" si="31"/>
        <v>49644</v>
      </c>
      <c r="P144" s="242">
        <f>IF('Monthly Levelized'!$K$5+'Monthly Levelized'!$L$5&lt;&gt;0,IFERROR(VLOOKUP(B144,'Monthly Levelized'!$G$5:$I$25,3,FALSE),P143),1)</f>
        <v>1</v>
      </c>
      <c r="Q144" s="276" t="str">
        <f t="shared" si="35"/>
        <v>Winter</v>
      </c>
      <c r="R144" s="274"/>
      <c r="S144" s="275"/>
      <c r="T144" s="275"/>
      <c r="U144" s="275"/>
      <c r="V144" s="275"/>
    </row>
    <row r="145" spans="2:22" hidden="1" outlineLevel="1" x14ac:dyDescent="0.35">
      <c r="B145" s="243">
        <f t="shared" si="33"/>
        <v>49675</v>
      </c>
      <c r="C145" s="244">
        <f>'[1]Table 5'!E145*P145</f>
        <v>48322.544048648924</v>
      </c>
      <c r="D145" s="245">
        <f>IFERROR(G145*IF(AND(C145&lt;0,OR(_xlfn.SINGLE(Shape_Annually)="No",AND(_xlfn.SINGLE(Shape_Annually)="Yes",_xlfn.SINGLE(Shape_Start)&gt;YEAR(B145)))),'MWH-Split'!T138,'MWH-Split'!S138)*'MWH-Split'!U138,"")</f>
        <v>33454.304628277132</v>
      </c>
      <c r="E145" s="246">
        <f>IFERROR(H145*IF(AND(C145&lt;0,OR(_xlfn.SINGLE(Shape_Annually)="No",AND(_xlfn.SINGLE(Shape_Annually)="Yes",_xlfn.SINGLE(Shape_Start)&gt;YEAR(B145)))),'MWH-Split'!S138,'MWH-Split'!T138)*'MWH-Split'!U138,"")</f>
        <v>6626.3953977794472</v>
      </c>
      <c r="F145" s="245">
        <f>'[1]Table 5'!F145*P145</f>
        <v>959.34547411000017</v>
      </c>
      <c r="G145" s="245">
        <f>IF('MWH-Split'!N138&lt;&gt;0,'MWH-Split'!N138*P145,"")</f>
        <v>806.15619611569207</v>
      </c>
      <c r="H145" s="246">
        <f>IF('MWH-Split'!O138&lt;&gt;0,'MWH-Split'!O138*P145,"")</f>
        <v>153.1892779943081</v>
      </c>
      <c r="I145" s="247">
        <f t="shared" si="32"/>
        <v>41.78</v>
      </c>
      <c r="J145" s="247">
        <f t="shared" si="29"/>
        <v>41.5</v>
      </c>
      <c r="K145" s="248">
        <f t="shared" si="30"/>
        <v>43.26</v>
      </c>
      <c r="M145" s="229">
        <f t="shared" si="34"/>
        <v>2036</v>
      </c>
      <c r="N145" s="230">
        <f t="shared" si="31"/>
        <v>49675</v>
      </c>
      <c r="P145" s="249">
        <f>IF('Monthly Levelized'!$K$5+'Monthly Levelized'!$L$5&lt;&gt;0,IFERROR(VLOOKUP(B145,'Monthly Levelized'!$G$5:$I$25,3,FALSE),P144),1)</f>
        <v>1</v>
      </c>
      <c r="Q145" s="276" t="str">
        <f t="shared" si="35"/>
        <v>Winter</v>
      </c>
      <c r="R145" s="274"/>
      <c r="S145" s="275"/>
      <c r="T145" s="275"/>
      <c r="U145" s="275"/>
      <c r="V145" s="275"/>
    </row>
    <row r="146" spans="2:22" hidden="1" outlineLevel="1" x14ac:dyDescent="0.35">
      <c r="B146" s="230">
        <f t="shared" si="33"/>
        <v>49706</v>
      </c>
      <c r="C146" s="225">
        <f>'[1]Table 5'!E146*P146</f>
        <v>79545.330055821469</v>
      </c>
      <c r="D146" s="192">
        <f>IFERROR(G146*IF(AND(C146&lt;0,OR(_xlfn.SINGLE(Shape_Annually)="No",AND(_xlfn.SINGLE(Shape_Annually)="Yes",_xlfn.SINGLE(Shape_Start)&gt;YEAR(B146)))),'MWH-Split'!T139,'MWH-Split'!S139)*'MWH-Split'!U139,"")</f>
        <v>57575.24697076335</v>
      </c>
      <c r="E146" s="226">
        <f>IFERROR(H146*IF(AND(C146&lt;0,OR(_xlfn.SINGLE(Shape_Annually)="No",AND(_xlfn.SINGLE(Shape_Annually)="Yes",_xlfn.SINGLE(Shape_Start)&gt;YEAR(B146)))),'MWH-Split'!S139,'MWH-Split'!T139)*'MWH-Split'!U139,"")</f>
        <v>12756.230155556517</v>
      </c>
      <c r="F146" s="192">
        <f>'[1]Table 5'!F146*P146</f>
        <v>1579.1101791300002</v>
      </c>
      <c r="G146" s="192">
        <f>IF('MWH-Split'!N139&lt;&gt;0,'MWH-Split'!N139*P146,"")</f>
        <v>1298.8834636315228</v>
      </c>
      <c r="H146" s="226">
        <f>IF('MWH-Split'!O139&lt;&gt;0,'MWH-Split'!O139*P146,"")</f>
        <v>280.22671549847746</v>
      </c>
      <c r="I146" s="227">
        <f t="shared" si="32"/>
        <v>44.54</v>
      </c>
      <c r="J146" s="227">
        <f t="shared" si="29"/>
        <v>44.33</v>
      </c>
      <c r="K146" s="228">
        <f t="shared" si="30"/>
        <v>45.52</v>
      </c>
      <c r="M146" s="233">
        <f t="shared" si="34"/>
        <v>2036</v>
      </c>
      <c r="N146" s="230">
        <f t="shared" si="31"/>
        <v>49706</v>
      </c>
      <c r="P146" s="231">
        <f>IF('Monthly Levelized'!$K$5+'Monthly Levelized'!$L$5&lt;&gt;0,IFERROR(VLOOKUP(B146,'Monthly Levelized'!$G$5:$I$25,3,FALSE),P145),1)</f>
        <v>1</v>
      </c>
      <c r="Q146" s="276" t="str">
        <f t="shared" si="35"/>
        <v>Winter</v>
      </c>
      <c r="R146" s="274"/>
      <c r="S146" s="275"/>
      <c r="T146" s="275"/>
      <c r="U146" s="275"/>
      <c r="V146" s="275"/>
    </row>
    <row r="147" spans="2:22" hidden="1" outlineLevel="1" x14ac:dyDescent="0.35">
      <c r="B147" s="230">
        <f t="shared" si="33"/>
        <v>49735</v>
      </c>
      <c r="C147" s="225">
        <f>'[1]Table 5'!E147*P147</f>
        <v>33820.889056477827</v>
      </c>
      <c r="D147" s="192">
        <f>IFERROR(G147*IF(AND(C147&lt;0,OR(_xlfn.SINGLE(Shape_Annually)="No",AND(_xlfn.SINGLE(Shape_Annually)="Yes",_xlfn.SINGLE(Shape_Start)&gt;YEAR(B147)))),'MWH-Split'!T140,'MWH-Split'!S140)*'MWH-Split'!U140,"")</f>
        <v>35671.88716468573</v>
      </c>
      <c r="E147" s="226">
        <f>IFERROR(H147*IF(AND(C147&lt;0,OR(_xlfn.SINGLE(Shape_Annually)="No",AND(_xlfn.SINGLE(Shape_Annually)="Yes",_xlfn.SINGLE(Shape_Start)&gt;YEAR(B147)))),'MWH-Split'!S140,'MWH-Split'!T140)*'MWH-Split'!U140,"")</f>
        <v>7209.3240231885329</v>
      </c>
      <c r="F147" s="192">
        <f>'[1]Table 5'!F147*P147</f>
        <v>2033.3962154799999</v>
      </c>
      <c r="G147" s="192">
        <f>IF('MWH-Split'!N140&lt;&gt;0,'MWH-Split'!N140*P147,"")</f>
        <v>1709.275072401954</v>
      </c>
      <c r="H147" s="226">
        <f>IF('MWH-Split'!O140&lt;&gt;0,'MWH-Split'!O140*P147,"")</f>
        <v>324.12114307804586</v>
      </c>
      <c r="I147" s="227">
        <f t="shared" si="32"/>
        <v>21.09</v>
      </c>
      <c r="J147" s="227">
        <f t="shared" si="29"/>
        <v>20.87</v>
      </c>
      <c r="K147" s="228">
        <f t="shared" si="30"/>
        <v>22.24</v>
      </c>
      <c r="M147" s="233">
        <f t="shared" si="34"/>
        <v>2036</v>
      </c>
      <c r="N147" s="230">
        <f t="shared" si="31"/>
        <v>49735</v>
      </c>
      <c r="P147" s="231">
        <f>IF('Monthly Levelized'!$K$5+'Monthly Levelized'!$L$5&lt;&gt;0,IFERROR(VLOOKUP(B147,'Monthly Levelized'!$G$5:$I$25,3,FALSE),P146),1)</f>
        <v>1</v>
      </c>
      <c r="Q147" s="276" t="str">
        <f t="shared" si="35"/>
        <v>Winter</v>
      </c>
      <c r="R147" s="274"/>
      <c r="S147" s="275"/>
      <c r="T147" s="275"/>
      <c r="U147" s="275"/>
      <c r="V147" s="275"/>
    </row>
    <row r="148" spans="2:22" hidden="1" outlineLevel="1" x14ac:dyDescent="0.35">
      <c r="B148" s="230">
        <f t="shared" si="33"/>
        <v>49766</v>
      </c>
      <c r="C148" s="225">
        <f>'[1]Table 5'!E148*P148</f>
        <v>61301.29070768402</v>
      </c>
      <c r="D148" s="192">
        <f>IFERROR(G148*IF(AND(C148&lt;0,OR(_xlfn.SINGLE(Shape_Annually)="No",AND(_xlfn.SINGLE(Shape_Annually)="Yes",_xlfn.SINGLE(Shape_Start)&gt;YEAR(B148)))),'MWH-Split'!T141,'MWH-Split'!S141)*'MWH-Split'!U141,"")</f>
        <v>29754.712395560418</v>
      </c>
      <c r="E148" s="226">
        <f>IFERROR(H148*IF(AND(C148&lt;0,OR(_xlfn.SINGLE(Shape_Annually)="No",AND(_xlfn.SINGLE(Shape_Annually)="Yes",_xlfn.SINGLE(Shape_Start)&gt;YEAR(B148)))),'MWH-Split'!S141,'MWH-Split'!T141)*'MWH-Split'!U141,"")</f>
        <v>4130.7833633762148</v>
      </c>
      <c r="F148" s="192">
        <f>'[1]Table 5'!F148*P148</f>
        <v>2342.8511580500008</v>
      </c>
      <c r="G148" s="192">
        <f>IF('MWH-Split'!N141&lt;&gt;0,'MWH-Split'!N141*P148,"")</f>
        <v>2069.7045985353548</v>
      </c>
      <c r="H148" s="226">
        <f>IF('MWH-Split'!O141&lt;&gt;0,'MWH-Split'!O141*P148,"")</f>
        <v>273.14655951464601</v>
      </c>
      <c r="I148" s="227">
        <f t="shared" si="32"/>
        <v>14.46</v>
      </c>
      <c r="J148" s="227">
        <f t="shared" si="29"/>
        <v>14.38</v>
      </c>
      <c r="K148" s="228">
        <f t="shared" si="30"/>
        <v>15.12</v>
      </c>
      <c r="M148" s="233">
        <f t="shared" si="34"/>
        <v>2036</v>
      </c>
      <c r="N148" s="230">
        <f t="shared" si="31"/>
        <v>49766</v>
      </c>
      <c r="P148" s="231">
        <f>IF('Monthly Levelized'!$K$5+'Monthly Levelized'!$L$5&lt;&gt;0,IFERROR(VLOOKUP(B148,'Monthly Levelized'!$G$5:$I$25,3,FALSE),P147),1)</f>
        <v>1</v>
      </c>
      <c r="Q148" s="276" t="str">
        <f t="shared" si="35"/>
        <v>Winter</v>
      </c>
      <c r="R148" s="274"/>
      <c r="S148" s="275"/>
      <c r="T148" s="275"/>
      <c r="U148" s="275"/>
      <c r="V148" s="275"/>
    </row>
    <row r="149" spans="2:22" hidden="1" outlineLevel="1" x14ac:dyDescent="0.35">
      <c r="B149" s="230">
        <f t="shared" si="33"/>
        <v>49796</v>
      </c>
      <c r="C149" s="225">
        <f>'[1]Table 5'!E149*P149</f>
        <v>47706.648037208142</v>
      </c>
      <c r="D149" s="192">
        <f>IFERROR(G149*IF(AND(C149&lt;0,OR(_xlfn.SINGLE(Shape_Annually)="No",AND(_xlfn.SINGLE(Shape_Annually)="Yes",_xlfn.SINGLE(Shape_Start)&gt;YEAR(B149)))),'MWH-Split'!T142,'MWH-Split'!S142)*'MWH-Split'!U142,"")</f>
        <v>21629.591860250002</v>
      </c>
      <c r="E149" s="226">
        <f>IFERROR(H149*IF(AND(C149&lt;0,OR(_xlfn.SINGLE(Shape_Annually)="No",AND(_xlfn.SINGLE(Shape_Annually)="Yes",_xlfn.SINGLE(Shape_Start)&gt;YEAR(B149)))),'MWH-Split'!S142,'MWH-Split'!T142)*'MWH-Split'!U142,"")</f>
        <v>4865.0555332348295</v>
      </c>
      <c r="F149" s="192">
        <f>'[1]Table 5'!F149*P149</f>
        <v>2929.1268118100002</v>
      </c>
      <c r="G149" s="192">
        <f>IF('MWH-Split'!N142&lt;&gt;0,'MWH-Split'!N142*P149,"")</f>
        <v>2410.4886362637399</v>
      </c>
      <c r="H149" s="226">
        <f>IF('MWH-Split'!O142&lt;&gt;0,'MWH-Split'!O142*P149,"")</f>
        <v>518.6381755462603</v>
      </c>
      <c r="I149" s="227">
        <f t="shared" si="32"/>
        <v>9.0500000000000007</v>
      </c>
      <c r="J149" s="227">
        <f t="shared" si="29"/>
        <v>8.9700000000000006</v>
      </c>
      <c r="K149" s="228">
        <f t="shared" si="30"/>
        <v>9.3800000000000008</v>
      </c>
      <c r="M149" s="233">
        <f t="shared" si="34"/>
        <v>2036</v>
      </c>
      <c r="N149" s="230">
        <f t="shared" si="31"/>
        <v>49796</v>
      </c>
      <c r="P149" s="231">
        <f>IF('Monthly Levelized'!$K$5+'Monthly Levelized'!$L$5&lt;&gt;0,IFERROR(VLOOKUP(B149,'Monthly Levelized'!$G$5:$I$25,3,FALSE),P148),1)</f>
        <v>1</v>
      </c>
      <c r="Q149" s="276" t="str">
        <f t="shared" si="35"/>
        <v>Winter</v>
      </c>
      <c r="R149" s="274"/>
      <c r="S149" s="275"/>
      <c r="T149" s="275"/>
      <c r="U149" s="275"/>
      <c r="V149" s="275"/>
    </row>
    <row r="150" spans="2:22" hidden="1" outlineLevel="1" x14ac:dyDescent="0.35">
      <c r="B150" s="230">
        <f t="shared" si="33"/>
        <v>49827</v>
      </c>
      <c r="C150" s="225">
        <f>'[1]Table 5'!E150*P150</f>
        <v>52597.636669415297</v>
      </c>
      <c r="D150" s="192">
        <f>IFERROR(G150*IF(AND(C150&lt;0,OR(_xlfn.SINGLE(Shape_Annually)="No",AND(_xlfn.SINGLE(Shape_Annually)="Yes",_xlfn.SINGLE(Shape_Start)&gt;YEAR(B150)))),'MWH-Split'!T143,'MWH-Split'!S143)*'MWH-Split'!U143,"")</f>
        <v>44849.001801468257</v>
      </c>
      <c r="E150" s="226">
        <f>IFERROR(H150*IF(AND(C150&lt;0,OR(_xlfn.SINGLE(Shape_Annually)="No",AND(_xlfn.SINGLE(Shape_Annually)="Yes",_xlfn.SINGLE(Shape_Start)&gt;YEAR(B150)))),'MWH-Split'!S143,'MWH-Split'!T143)*'MWH-Split'!U143,"")</f>
        <v>8633.3867571921946</v>
      </c>
      <c r="F150" s="192">
        <f>'[1]Table 5'!F150*P150</f>
        <v>3245.2163247699996</v>
      </c>
      <c r="G150" s="192">
        <f>IF('MWH-Split'!N143&lt;&gt;0,'MWH-Split'!N143*P150,"")</f>
        <v>2718.132746566052</v>
      </c>
      <c r="H150" s="226">
        <f>IF('MWH-Split'!O143&lt;&gt;0,'MWH-Split'!O143*P150,"")</f>
        <v>527.08357820394758</v>
      </c>
      <c r="I150" s="227">
        <f t="shared" si="32"/>
        <v>16.48</v>
      </c>
      <c r="J150" s="227">
        <f t="shared" si="29"/>
        <v>16.5</v>
      </c>
      <c r="K150" s="228">
        <f t="shared" si="30"/>
        <v>16.38</v>
      </c>
      <c r="M150" s="233">
        <f t="shared" si="34"/>
        <v>2036</v>
      </c>
      <c r="N150" s="230">
        <f t="shared" si="31"/>
        <v>49827</v>
      </c>
      <c r="P150" s="231">
        <f>IF('Monthly Levelized'!$K$5+'Monthly Levelized'!$L$5&lt;&gt;0,IFERROR(VLOOKUP(B150,'Monthly Levelized'!$G$5:$I$25,3,FALSE),P149),1)</f>
        <v>1</v>
      </c>
      <c r="Q150" s="276" t="str">
        <f t="shared" si="35"/>
        <v>Summer</v>
      </c>
      <c r="R150" s="274"/>
      <c r="S150" s="275"/>
      <c r="T150" s="275"/>
      <c r="U150" s="275"/>
      <c r="V150" s="275"/>
    </row>
    <row r="151" spans="2:22" hidden="1" outlineLevel="1" x14ac:dyDescent="0.35">
      <c r="B151" s="230">
        <f t="shared" si="33"/>
        <v>49857</v>
      </c>
      <c r="C151" s="225">
        <f>'[1]Table 5'!E151*P151</f>
        <v>31261.123792828075</v>
      </c>
      <c r="D151" s="192">
        <f>IFERROR(G151*IF(AND(C151&lt;0,OR(_xlfn.SINGLE(Shape_Annually)="No",AND(_xlfn.SINGLE(Shape_Annually)="Yes",_xlfn.SINGLE(Shape_Start)&gt;YEAR(B151)))),'MWH-Split'!T144,'MWH-Split'!S144)*'MWH-Split'!U144,"")</f>
        <v>75556.906737636673</v>
      </c>
      <c r="E151" s="226">
        <f>IFERROR(H151*IF(AND(C151&lt;0,OR(_xlfn.SINGLE(Shape_Annually)="No",AND(_xlfn.SINGLE(Shape_Annually)="Yes",_xlfn.SINGLE(Shape_Start)&gt;YEAR(B151)))),'MWH-Split'!S144,'MWH-Split'!T144)*'MWH-Split'!U144,"")</f>
        <v>18530.32438453973</v>
      </c>
      <c r="F151" s="192">
        <f>'[1]Table 5'!F151*P151</f>
        <v>3094.6890829999998</v>
      </c>
      <c r="G151" s="192">
        <f>IF('MWH-Split'!N144&lt;&gt;0,'MWH-Split'!N144*P151,"")</f>
        <v>2544.3271309549441</v>
      </c>
      <c r="H151" s="226">
        <f>IF('MWH-Split'!O144&lt;&gt;0,'MWH-Split'!O144*P151,"")</f>
        <v>550.36195204505566</v>
      </c>
      <c r="I151" s="227">
        <f t="shared" si="32"/>
        <v>30.4</v>
      </c>
      <c r="J151" s="227">
        <f t="shared" si="29"/>
        <v>29.7</v>
      </c>
      <c r="K151" s="228">
        <f t="shared" si="30"/>
        <v>33.67</v>
      </c>
      <c r="M151" s="233">
        <f t="shared" si="34"/>
        <v>2036</v>
      </c>
      <c r="N151" s="230">
        <f t="shared" si="31"/>
        <v>49857</v>
      </c>
      <c r="P151" s="231">
        <f>IF('Monthly Levelized'!$K$5+'Monthly Levelized'!$L$5&lt;&gt;0,IFERROR(VLOOKUP(B151,'Monthly Levelized'!$G$5:$I$25,3,FALSE),P150),1)</f>
        <v>1</v>
      </c>
      <c r="Q151" s="276" t="str">
        <f t="shared" si="35"/>
        <v>Summer</v>
      </c>
      <c r="R151" s="274"/>
      <c r="S151" s="275"/>
      <c r="T151" s="275"/>
      <c r="U151" s="275"/>
      <c r="V151" s="275"/>
    </row>
    <row r="152" spans="2:22" hidden="1" outlineLevel="1" x14ac:dyDescent="0.35">
      <c r="B152" s="230">
        <f t="shared" si="33"/>
        <v>49888</v>
      </c>
      <c r="C152" s="225">
        <f>'[1]Table 5'!E152*P152</f>
        <v>53075.803298713654</v>
      </c>
      <c r="D152" s="192">
        <f>IFERROR(G152*IF(AND(C152&lt;0,OR(_xlfn.SINGLE(Shape_Annually)="No",AND(_xlfn.SINGLE(Shape_Annually)="Yes",_xlfn.SINGLE(Shape_Start)&gt;YEAR(B152)))),'MWH-Split'!T145,'MWH-Split'!S145)*'MWH-Split'!U145,"")</f>
        <v>76832.364373027347</v>
      </c>
      <c r="E152" s="226">
        <f>IFERROR(H152*IF(AND(C152&lt;0,OR(_xlfn.SINGLE(Shape_Annually)="No",AND(_xlfn.SINGLE(Shape_Annually)="Yes",_xlfn.SINGLE(Shape_Start)&gt;YEAR(B152)))),'MWH-Split'!S145,'MWH-Split'!T145)*'MWH-Split'!U145,"")</f>
        <v>15392.304903014097</v>
      </c>
      <c r="F152" s="192">
        <f>'[1]Table 5'!F152*P152</f>
        <v>2801.8636749799994</v>
      </c>
      <c r="G152" s="192">
        <f>IF('MWH-Split'!N145&lt;&gt;0,'MWH-Split'!N145*P152,"")</f>
        <v>2343.5815849040364</v>
      </c>
      <c r="H152" s="226">
        <f>IF('MWH-Split'!O145&lt;&gt;0,'MWH-Split'!O145*P152,"")</f>
        <v>458.28209007596297</v>
      </c>
      <c r="I152" s="227">
        <f t="shared" si="32"/>
        <v>32.92</v>
      </c>
      <c r="J152" s="227">
        <f t="shared" si="29"/>
        <v>32.78</v>
      </c>
      <c r="K152" s="228">
        <f t="shared" si="30"/>
        <v>33.590000000000003</v>
      </c>
      <c r="M152" s="233">
        <f t="shared" si="34"/>
        <v>2036</v>
      </c>
      <c r="N152" s="230">
        <f t="shared" si="31"/>
        <v>49888</v>
      </c>
      <c r="P152" s="231">
        <f>IF('Monthly Levelized'!$K$5+'Monthly Levelized'!$L$5&lt;&gt;0,IFERROR(VLOOKUP(B152,'Monthly Levelized'!$G$5:$I$25,3,FALSE),P151),1)</f>
        <v>1</v>
      </c>
      <c r="Q152" s="276" t="str">
        <f t="shared" si="35"/>
        <v>Summer</v>
      </c>
      <c r="R152" s="274"/>
      <c r="S152" s="275"/>
      <c r="T152" s="275"/>
      <c r="U152" s="275"/>
      <c r="V152" s="275"/>
    </row>
    <row r="153" spans="2:22" hidden="1" outlineLevel="1" x14ac:dyDescent="0.35">
      <c r="B153" s="230">
        <f t="shared" si="33"/>
        <v>49919</v>
      </c>
      <c r="C153" s="225">
        <f>'[1]Table 5'!E153*P153</f>
        <v>40988.55298482471</v>
      </c>
      <c r="D153" s="192">
        <f>IFERROR(G153*IF(AND(C153&lt;0,OR(_xlfn.SINGLE(Shape_Annually)="No",AND(_xlfn.SINGLE(Shape_Annually)="Yes",_xlfn.SINGLE(Shape_Start)&gt;YEAR(B153)))),'MWH-Split'!T146,'MWH-Split'!S146)*'MWH-Split'!U146,"")</f>
        <v>47201.285077492917</v>
      </c>
      <c r="E153" s="226">
        <f>IFERROR(H153*IF(AND(C153&lt;0,OR(_xlfn.SINGLE(Shape_Annually)="No",AND(_xlfn.SINGLE(Shape_Annually)="Yes",_xlfn.SINGLE(Shape_Start)&gt;YEAR(B153)))),'MWH-Split'!S146,'MWH-Split'!T146)*'MWH-Split'!U146,"")</f>
        <v>14092.909980882872</v>
      </c>
      <c r="F153" s="192">
        <f>'[1]Table 5'!F153*P153</f>
        <v>2223.7194702199999</v>
      </c>
      <c r="G153" s="192">
        <f>IF('MWH-Split'!N146&lt;&gt;0,'MWH-Split'!N146*P153,"")</f>
        <v>1779.0876317708542</v>
      </c>
      <c r="H153" s="226">
        <f>IF('MWH-Split'!O146&lt;&gt;0,'MWH-Split'!O146*P153,"")</f>
        <v>444.63183844914579</v>
      </c>
      <c r="I153" s="227">
        <f t="shared" si="32"/>
        <v>27.56</v>
      </c>
      <c r="J153" s="227">
        <f t="shared" si="29"/>
        <v>26.53</v>
      </c>
      <c r="K153" s="228">
        <f t="shared" si="30"/>
        <v>31.7</v>
      </c>
      <c r="M153" s="233">
        <f t="shared" si="34"/>
        <v>2036</v>
      </c>
      <c r="N153" s="230">
        <f t="shared" si="31"/>
        <v>49919</v>
      </c>
      <c r="P153" s="231">
        <f>IF('Monthly Levelized'!$K$5+'Monthly Levelized'!$L$5&lt;&gt;0,IFERROR(VLOOKUP(B153,'Monthly Levelized'!$G$5:$I$25,3,FALSE),P152),1)</f>
        <v>1</v>
      </c>
      <c r="Q153" s="276" t="str">
        <f t="shared" si="35"/>
        <v>Summer</v>
      </c>
      <c r="R153" s="274"/>
      <c r="S153" s="275"/>
      <c r="T153" s="275"/>
      <c r="U153" s="275"/>
      <c r="V153" s="275"/>
    </row>
    <row r="154" spans="2:22" hidden="1" outlineLevel="1" x14ac:dyDescent="0.35">
      <c r="B154" s="230">
        <f t="shared" si="33"/>
        <v>49949</v>
      </c>
      <c r="C154" s="225">
        <f>'[1]Table 5'!E154*P154</f>
        <v>34748.723260832267</v>
      </c>
      <c r="D154" s="192">
        <f>IFERROR(G154*IF(AND(C154&lt;0,OR(_xlfn.SINGLE(Shape_Annually)="No",AND(_xlfn.SINGLE(Shape_Annually)="Yes",_xlfn.SINGLE(Shape_Start)&gt;YEAR(B154)))),'MWH-Split'!T147,'MWH-Split'!S147)*'MWH-Split'!U147,"")</f>
        <v>33181.177655729742</v>
      </c>
      <c r="E154" s="226">
        <f>IFERROR(H154*IF(AND(C154&lt;0,OR(_xlfn.SINGLE(Shape_Annually)="No",AND(_xlfn.SINGLE(Shape_Annually)="Yes",_xlfn.SINGLE(Shape_Start)&gt;YEAR(B154)))),'MWH-Split'!S147,'MWH-Split'!T147)*'MWH-Split'!U147,"")</f>
        <v>5671.9079684049748</v>
      </c>
      <c r="F154" s="192">
        <f>'[1]Table 5'!F154*P154</f>
        <v>1725.2788047600004</v>
      </c>
      <c r="G154" s="192">
        <f>IF('MWH-Split'!N147&lt;&gt;0,'MWH-Split'!N147*P154,"")</f>
        <v>1503.6086320144516</v>
      </c>
      <c r="H154" s="226">
        <f>IF('MWH-Split'!O147&lt;&gt;0,'MWH-Split'!O147*P154,"")</f>
        <v>221.67017274554883</v>
      </c>
      <c r="I154" s="227">
        <f t="shared" si="32"/>
        <v>22.52</v>
      </c>
      <c r="J154" s="227">
        <f t="shared" ref="J154:J192" si="36">ROUND(IF(ISNUMBER(G154),D154/G154,""),2)</f>
        <v>22.07</v>
      </c>
      <c r="K154" s="228">
        <f t="shared" ref="K154:K192" si="37">ROUND(IF(ISNUMBER(H154),E154/H154,""),2)</f>
        <v>25.59</v>
      </c>
      <c r="M154" s="233">
        <f t="shared" si="34"/>
        <v>2036</v>
      </c>
      <c r="N154" s="230">
        <f t="shared" ref="N154:N217" si="38">IF(ISNUMBER(F154),IF(F154&lt;&gt;0,B154,""),"")</f>
        <v>49949</v>
      </c>
      <c r="P154" s="231">
        <f>IF('Monthly Levelized'!$K$5+'Monthly Levelized'!$L$5&lt;&gt;0,IFERROR(VLOOKUP(B154,'Monthly Levelized'!$G$5:$I$25,3,FALSE),P153),1)</f>
        <v>1</v>
      </c>
      <c r="Q154" s="276" t="str">
        <f t="shared" si="35"/>
        <v>Winter</v>
      </c>
      <c r="R154" s="274"/>
      <c r="S154" s="275"/>
      <c r="T154" s="275"/>
      <c r="U154" s="275"/>
      <c r="V154" s="275"/>
    </row>
    <row r="155" spans="2:22" hidden="1" outlineLevel="1" x14ac:dyDescent="0.35">
      <c r="B155" s="230">
        <f t="shared" si="33"/>
        <v>49980</v>
      </c>
      <c r="C155" s="225">
        <f>'[1]Table 5'!E155*P155</f>
        <v>77687.569876106354</v>
      </c>
      <c r="D155" s="192">
        <f>IFERROR(G155*IF(AND(C155&lt;0,OR(_xlfn.SINGLE(Shape_Annually)="No",AND(_xlfn.SINGLE(Shape_Annually)="Yes",_xlfn.SINGLE(Shape_Start)&gt;YEAR(B155)))),'MWH-Split'!T148,'MWH-Split'!S148)*'MWH-Split'!U148,"")</f>
        <v>34135.668797096267</v>
      </c>
      <c r="E155" s="226">
        <f>IFERROR(H155*IF(AND(C155&lt;0,OR(_xlfn.SINGLE(Shape_Annually)="No",AND(_xlfn.SINGLE(Shape_Annually)="Yes",_xlfn.SINGLE(Shape_Start)&gt;YEAR(B155)))),'MWH-Split'!S148,'MWH-Split'!T148)*'MWH-Split'!U148,"")</f>
        <v>7884.7286907610514</v>
      </c>
      <c r="F155" s="192">
        <f>'[1]Table 5'!F155*P155</f>
        <v>1204.0000256200005</v>
      </c>
      <c r="G155" s="192">
        <f>IF('MWH-Split'!N148&lt;&gt;0,'MWH-Split'!N148*P155,"")</f>
        <v>980.46732681894252</v>
      </c>
      <c r="H155" s="226">
        <f>IF('MWH-Split'!O148&lt;&gt;0,'MWH-Split'!O148*P155,"")</f>
        <v>223.53269880105802</v>
      </c>
      <c r="I155" s="227">
        <f t="shared" si="32"/>
        <v>34.9</v>
      </c>
      <c r="J155" s="227">
        <f t="shared" si="36"/>
        <v>34.82</v>
      </c>
      <c r="K155" s="228">
        <f t="shared" si="37"/>
        <v>35.270000000000003</v>
      </c>
      <c r="M155" s="233">
        <f t="shared" si="34"/>
        <v>2036</v>
      </c>
      <c r="N155" s="230">
        <f t="shared" si="38"/>
        <v>49980</v>
      </c>
      <c r="P155" s="231">
        <f>IF('Monthly Levelized'!$K$5+'Monthly Levelized'!$L$5&lt;&gt;0,IFERROR(VLOOKUP(B155,'Monthly Levelized'!$G$5:$I$25,3,FALSE),P154),1)</f>
        <v>1</v>
      </c>
      <c r="Q155" s="276" t="str">
        <f t="shared" si="35"/>
        <v>Winter</v>
      </c>
      <c r="R155" s="274"/>
      <c r="S155" s="275"/>
      <c r="T155" s="275"/>
      <c r="U155" s="275"/>
      <c r="V155" s="275"/>
    </row>
    <row r="156" spans="2:22" hidden="1" outlineLevel="1" x14ac:dyDescent="0.35">
      <c r="B156" s="241">
        <f t="shared" si="33"/>
        <v>50010</v>
      </c>
      <c r="C156" s="235">
        <f>'[1]Table 5'!E156*P156</f>
        <v>69483.03030103074</v>
      </c>
      <c r="D156" s="236">
        <f>IFERROR(G156*IF(AND(C156&lt;0,OR(_xlfn.SINGLE(Shape_Annually)="No",AND(_xlfn.SINGLE(Shape_Annually)="Yes",_xlfn.SINGLE(Shape_Start)&gt;YEAR(B156)))),'MWH-Split'!T149,'MWH-Split'!S149)*'MWH-Split'!U149,"")</f>
        <v>29636.732958834724</v>
      </c>
      <c r="E156" s="237">
        <f>IFERROR(H156*IF(AND(C156&lt;0,OR(_xlfn.SINGLE(Shape_Annually)="No",AND(_xlfn.SINGLE(Shape_Annually)="Yes",_xlfn.SINGLE(Shape_Start)&gt;YEAR(B156)))),'MWH-Split'!S149,'MWH-Split'!T149)*'MWH-Split'!U149,"")</f>
        <v>5266.9105108385793</v>
      </c>
      <c r="F156" s="236">
        <f>'[1]Table 5'!F156*P156</f>
        <v>840.15505834999999</v>
      </c>
      <c r="G156" s="236">
        <f>IF('MWH-Split'!N149&lt;&gt;0,'MWH-Split'!N149*P156,"")</f>
        <v>720.99996075991533</v>
      </c>
      <c r="H156" s="237">
        <f>IF('MWH-Split'!O149&lt;&gt;0,'MWH-Split'!O149*P156,"")</f>
        <v>119.15509759008467</v>
      </c>
      <c r="I156" s="238">
        <f t="shared" si="32"/>
        <v>41.54</v>
      </c>
      <c r="J156" s="238">
        <f t="shared" si="36"/>
        <v>41.11</v>
      </c>
      <c r="K156" s="239">
        <f t="shared" si="37"/>
        <v>44.2</v>
      </c>
      <c r="M156" s="240">
        <f t="shared" si="34"/>
        <v>2036</v>
      </c>
      <c r="N156" s="241">
        <f t="shared" si="38"/>
        <v>50010</v>
      </c>
      <c r="P156" s="242">
        <f>IF('Monthly Levelized'!$K$5+'Monthly Levelized'!$L$5&lt;&gt;0,IFERROR(VLOOKUP(B156,'Monthly Levelized'!$G$5:$I$25,3,FALSE),P155),1)</f>
        <v>1</v>
      </c>
      <c r="Q156" s="276" t="str">
        <f t="shared" si="35"/>
        <v>Winter</v>
      </c>
      <c r="R156" s="274"/>
      <c r="S156" s="275"/>
      <c r="T156" s="275"/>
      <c r="U156" s="275"/>
      <c r="V156" s="275"/>
    </row>
    <row r="157" spans="2:22" hidden="1" outlineLevel="1" x14ac:dyDescent="0.35">
      <c r="B157" s="243">
        <f t="shared" si="33"/>
        <v>50041</v>
      </c>
      <c r="C157" s="244">
        <f>'[1]Table 5'!E157*P157</f>
        <v>61356.975250650983</v>
      </c>
      <c r="D157" s="245">
        <f>IFERROR(G157*IF(AND(C157&lt;0,OR(_xlfn.SINGLE(Shape_Annually)="No",AND(_xlfn.SINGLE(Shape_Annually)="Yes",_xlfn.SINGLE(Shape_Start)&gt;YEAR(B157)))),'MWH-Split'!T150,'MWH-Split'!S150)*'MWH-Split'!U150,"")</f>
        <v>28888.370711823842</v>
      </c>
      <c r="E157" s="246">
        <f>IFERROR(H157*IF(AND(C157&lt;0,OR(_xlfn.SINGLE(Shape_Annually)="No",AND(_xlfn.SINGLE(Shape_Annually)="Yes",_xlfn.SINGLE(Shape_Start)&gt;YEAR(B157)))),'MWH-Split'!S150,'MWH-Split'!T150)*'MWH-Split'!U150,"")</f>
        <v>7778.4714072596198</v>
      </c>
      <c r="F157" s="245">
        <f>'[1]Table 5'!F157*P157</f>
        <v>938.18805118</v>
      </c>
      <c r="G157" s="245">
        <f>IF('MWH-Split'!N150&lt;&gt;0,'MWH-Split'!N150*P157,"")</f>
        <v>748.20709004246964</v>
      </c>
      <c r="H157" s="246">
        <f>IF('MWH-Split'!O150&lt;&gt;0,'MWH-Split'!O150*P157,"")</f>
        <v>189.98096113753036</v>
      </c>
      <c r="I157" s="247">
        <f t="shared" si="32"/>
        <v>39.08</v>
      </c>
      <c r="J157" s="247">
        <f t="shared" si="36"/>
        <v>38.61</v>
      </c>
      <c r="K157" s="248">
        <f t="shared" si="37"/>
        <v>40.94</v>
      </c>
      <c r="M157" s="229">
        <f t="shared" si="34"/>
        <v>2037</v>
      </c>
      <c r="N157" s="230">
        <f t="shared" si="38"/>
        <v>50041</v>
      </c>
      <c r="P157" s="249">
        <f>IF('Monthly Levelized'!$K$5+'Monthly Levelized'!$L$5&lt;&gt;0,IFERROR(VLOOKUP(B157,'Monthly Levelized'!$G$5:$I$25,3,FALSE),P156),1)</f>
        <v>1</v>
      </c>
      <c r="Q157" s="276" t="str">
        <f t="shared" si="35"/>
        <v>Winter</v>
      </c>
      <c r="R157" s="274"/>
      <c r="S157" s="275"/>
      <c r="T157" s="275"/>
      <c r="U157" s="275"/>
      <c r="V157" s="275"/>
    </row>
    <row r="158" spans="2:22" hidden="1" outlineLevel="1" x14ac:dyDescent="0.35">
      <c r="B158" s="230">
        <f t="shared" si="33"/>
        <v>50072</v>
      </c>
      <c r="C158" s="225">
        <f>'[1]Table 5'!E158*P158</f>
        <v>92120.41017613138</v>
      </c>
      <c r="D158" s="192">
        <f>IFERROR(G158*IF(AND(C158&lt;0,OR(_xlfn.SINGLE(Shape_Annually)="No",AND(_xlfn.SINGLE(Shape_Annually)="Yes",_xlfn.SINGLE(Shape_Start)&gt;YEAR(B158)))),'MWH-Split'!T151,'MWH-Split'!S151)*'MWH-Split'!U151,"")</f>
        <v>55398.141000672113</v>
      </c>
      <c r="E158" s="226">
        <f>IFERROR(H158*IF(AND(C158&lt;0,OR(_xlfn.SINGLE(Shape_Annually)="No",AND(_xlfn.SINGLE(Shape_Annually)="Yes",_xlfn.SINGLE(Shape_Start)&gt;YEAR(B158)))),'MWH-Split'!S151,'MWH-Split'!T151)*'MWH-Split'!U151,"")</f>
        <v>9741.9873657844419</v>
      </c>
      <c r="F158" s="192">
        <f>'[1]Table 5'!F158*P158</f>
        <v>1526.3937318399999</v>
      </c>
      <c r="G158" s="192">
        <f>IF('MWH-Split'!N151&lt;&gt;0,'MWH-Split'!N151*P158,"")</f>
        <v>1290.659941402766</v>
      </c>
      <c r="H158" s="226">
        <f>IF('MWH-Split'!O151&lt;&gt;0,'MWH-Split'!O151*P158,"")</f>
        <v>235.73379043723389</v>
      </c>
      <c r="I158" s="227">
        <f t="shared" si="32"/>
        <v>42.68</v>
      </c>
      <c r="J158" s="227">
        <f t="shared" si="36"/>
        <v>42.92</v>
      </c>
      <c r="K158" s="228">
        <f t="shared" si="37"/>
        <v>41.33</v>
      </c>
      <c r="M158" s="233">
        <f t="shared" si="34"/>
        <v>2037</v>
      </c>
      <c r="N158" s="230">
        <f t="shared" si="38"/>
        <v>50072</v>
      </c>
      <c r="P158" s="231">
        <f>IF('Monthly Levelized'!$K$5+'Monthly Levelized'!$L$5&lt;&gt;0,IFERROR(VLOOKUP(B158,'Monthly Levelized'!$G$5:$I$25,3,FALSE),P157),1)</f>
        <v>1</v>
      </c>
      <c r="Q158" s="276" t="str">
        <f t="shared" si="35"/>
        <v>Winter</v>
      </c>
      <c r="R158" s="274"/>
      <c r="S158" s="275"/>
      <c r="T158" s="275"/>
      <c r="U158" s="275"/>
      <c r="V158" s="275"/>
    </row>
    <row r="159" spans="2:22" hidden="1" outlineLevel="1" x14ac:dyDescent="0.35">
      <c r="B159" s="230">
        <f t="shared" si="33"/>
        <v>50100</v>
      </c>
      <c r="C159" s="225">
        <f>'[1]Table 5'!E159*P159</f>
        <v>33950.972252269828</v>
      </c>
      <c r="D159" s="192">
        <f>IFERROR(G159*IF(AND(C159&lt;0,OR(_xlfn.SINGLE(Shape_Annually)="No",AND(_xlfn.SINGLE(Shape_Annually)="Yes",_xlfn.SINGLE(Shape_Start)&gt;YEAR(B159)))),'MWH-Split'!T152,'MWH-Split'!S152)*'MWH-Split'!U152,"")</f>
        <v>28343.002622879652</v>
      </c>
      <c r="E159" s="226">
        <f>IFERROR(H159*IF(AND(C159&lt;0,OR(_xlfn.SINGLE(Shape_Annually)="No",AND(_xlfn.SINGLE(Shape_Annually)="Yes",_xlfn.SINGLE(Shape_Start)&gt;YEAR(B159)))),'MWH-Split'!S152,'MWH-Split'!T152)*'MWH-Split'!U152,"")</f>
        <v>6629.5240797083015</v>
      </c>
      <c r="F159" s="192">
        <f>'[1]Table 5'!F159*P159</f>
        <v>1775.4125532099999</v>
      </c>
      <c r="G159" s="192">
        <f>IF('MWH-Split'!N152&lt;&gt;0,'MWH-Split'!N152*P159,"")</f>
        <v>1448.6904883432182</v>
      </c>
      <c r="H159" s="226">
        <f>IF('MWH-Split'!O152&lt;&gt;0,'MWH-Split'!O152*P159,"")</f>
        <v>326.72206486678169</v>
      </c>
      <c r="I159" s="227">
        <f t="shared" si="32"/>
        <v>19.7</v>
      </c>
      <c r="J159" s="227">
        <f t="shared" si="36"/>
        <v>19.559999999999999</v>
      </c>
      <c r="K159" s="228">
        <f t="shared" si="37"/>
        <v>20.29</v>
      </c>
      <c r="M159" s="233">
        <f t="shared" si="34"/>
        <v>2037</v>
      </c>
      <c r="N159" s="230">
        <f t="shared" si="38"/>
        <v>50100</v>
      </c>
      <c r="P159" s="231">
        <f>IF('Monthly Levelized'!$K$5+'Monthly Levelized'!$L$5&lt;&gt;0,IFERROR(VLOOKUP(B159,'Monthly Levelized'!$G$5:$I$25,3,FALSE),P158),1)</f>
        <v>1</v>
      </c>
      <c r="Q159" s="276" t="str">
        <f t="shared" si="35"/>
        <v>Winter</v>
      </c>
      <c r="R159" s="274"/>
      <c r="S159" s="275"/>
      <c r="T159" s="275"/>
      <c r="U159" s="275"/>
      <c r="V159" s="275"/>
    </row>
    <row r="160" spans="2:22" hidden="1" outlineLevel="1" x14ac:dyDescent="0.35">
      <c r="B160" s="230">
        <f t="shared" si="33"/>
        <v>50131</v>
      </c>
      <c r="C160" s="225">
        <f>'[1]Table 5'!E160*P160</f>
        <v>40096.884223260538</v>
      </c>
      <c r="D160" s="192">
        <f>IFERROR(G160*IF(AND(C160&lt;0,OR(_xlfn.SINGLE(Shape_Annually)="No",AND(_xlfn.SINGLE(Shape_Annually)="Yes",_xlfn.SINGLE(Shape_Start)&gt;YEAR(B160)))),'MWH-Split'!T153,'MWH-Split'!S153)*'MWH-Split'!U153,"")</f>
        <v>26508.315947361069</v>
      </c>
      <c r="E160" s="226">
        <f>IFERROR(H160*IF(AND(C160&lt;0,OR(_xlfn.SINGLE(Shape_Annually)="No",AND(_xlfn.SINGLE(Shape_Annually)="Yes",_xlfn.SINGLE(Shape_Start)&gt;YEAR(B160)))),'MWH-Split'!S153,'MWH-Split'!T153)*'MWH-Split'!U153,"")</f>
        <v>2889.0495107120819</v>
      </c>
      <c r="F160" s="192">
        <f>'[1]Table 5'!F160*P160</f>
        <v>2315.6152866399998</v>
      </c>
      <c r="G160" s="192">
        <f>IF('MWH-Split'!N153&lt;&gt;0,'MWH-Split'!N153*P160,"")</f>
        <v>2065.5372529343699</v>
      </c>
      <c r="H160" s="226">
        <f>IF('MWH-Split'!O153&lt;&gt;0,'MWH-Split'!O153*P160,"")</f>
        <v>250.07803370562988</v>
      </c>
      <c r="I160" s="227">
        <f t="shared" si="32"/>
        <v>12.7</v>
      </c>
      <c r="J160" s="227">
        <f t="shared" si="36"/>
        <v>12.83</v>
      </c>
      <c r="K160" s="228">
        <f t="shared" si="37"/>
        <v>11.55</v>
      </c>
      <c r="M160" s="233">
        <f t="shared" si="34"/>
        <v>2037</v>
      </c>
      <c r="N160" s="230">
        <f t="shared" si="38"/>
        <v>50131</v>
      </c>
      <c r="P160" s="231">
        <f>IF('Monthly Levelized'!$K$5+'Monthly Levelized'!$L$5&lt;&gt;0,IFERROR(VLOOKUP(B160,'Monthly Levelized'!$G$5:$I$25,3,FALSE),P159),1)</f>
        <v>1</v>
      </c>
      <c r="Q160" s="276" t="str">
        <f t="shared" si="35"/>
        <v>Winter</v>
      </c>
      <c r="R160" s="274"/>
      <c r="S160" s="275"/>
      <c r="T160" s="275"/>
      <c r="U160" s="275"/>
      <c r="V160" s="275"/>
    </row>
    <row r="161" spans="2:22" hidden="1" outlineLevel="1" x14ac:dyDescent="0.35">
      <c r="B161" s="230">
        <f t="shared" si="33"/>
        <v>50161</v>
      </c>
      <c r="C161" s="225">
        <f>'[1]Table 5'!E161*P161</f>
        <v>45894.628709799697</v>
      </c>
      <c r="D161" s="192">
        <f>IFERROR(G161*IF(AND(C161&lt;0,OR(_xlfn.SINGLE(Shape_Annually)="No",AND(_xlfn.SINGLE(Shape_Annually)="Yes",_xlfn.SINGLE(Shape_Start)&gt;YEAR(B161)))),'MWH-Split'!T154,'MWH-Split'!S154)*'MWH-Split'!U154,"")</f>
        <v>20399.648155962492</v>
      </c>
      <c r="E161" s="226">
        <f>IFERROR(H161*IF(AND(C161&lt;0,OR(_xlfn.SINGLE(Shape_Annually)="No",AND(_xlfn.SINGLE(Shape_Annually)="Yes",_xlfn.SINGLE(Shape_Start)&gt;YEAR(B161)))),'MWH-Split'!S154,'MWH-Split'!T154)*'MWH-Split'!U154,"")</f>
        <v>5836.3396649649976</v>
      </c>
      <c r="F161" s="192">
        <f>'[1]Table 5'!F161*P161</f>
        <v>2751.77092365</v>
      </c>
      <c r="G161" s="192">
        <f>IF('MWH-Split'!N154&lt;&gt;0,'MWH-Split'!N154*P161,"")</f>
        <v>2142.4254844497327</v>
      </c>
      <c r="H161" s="226">
        <f>IF('MWH-Split'!O154&lt;&gt;0,'MWH-Split'!O154*P161,"")</f>
        <v>609.34543920026726</v>
      </c>
      <c r="I161" s="227">
        <f t="shared" si="32"/>
        <v>9.5299999999999994</v>
      </c>
      <c r="J161" s="227">
        <f t="shared" si="36"/>
        <v>9.52</v>
      </c>
      <c r="K161" s="228">
        <f t="shared" si="37"/>
        <v>9.58</v>
      </c>
      <c r="M161" s="233">
        <f t="shared" si="34"/>
        <v>2037</v>
      </c>
      <c r="N161" s="230">
        <f t="shared" si="38"/>
        <v>50161</v>
      </c>
      <c r="P161" s="231">
        <f>IF('Monthly Levelized'!$K$5+'Monthly Levelized'!$L$5&lt;&gt;0,IFERROR(VLOOKUP(B161,'Monthly Levelized'!$G$5:$I$25,3,FALSE),P160),1)</f>
        <v>1</v>
      </c>
      <c r="Q161" s="276" t="str">
        <f t="shared" si="35"/>
        <v>Winter</v>
      </c>
      <c r="R161" s="274"/>
      <c r="S161" s="275"/>
      <c r="T161" s="275"/>
      <c r="U161" s="275"/>
      <c r="V161" s="275"/>
    </row>
    <row r="162" spans="2:22" hidden="1" outlineLevel="1" x14ac:dyDescent="0.35">
      <c r="B162" s="230">
        <f t="shared" si="33"/>
        <v>50192</v>
      </c>
      <c r="C162" s="225">
        <f>'[1]Table 5'!E162*P162</f>
        <v>46289.596379071561</v>
      </c>
      <c r="D162" s="192">
        <f>IFERROR(G162*IF(AND(C162&lt;0,OR(_xlfn.SINGLE(Shape_Annually)="No",AND(_xlfn.SINGLE(Shape_Annually)="Yes",_xlfn.SINGLE(Shape_Start)&gt;YEAR(B162)))),'MWH-Split'!T155,'MWH-Split'!S155)*'MWH-Split'!U155,"")</f>
        <v>42499.721226370733</v>
      </c>
      <c r="E162" s="226">
        <f>IFERROR(H162*IF(AND(C162&lt;0,OR(_xlfn.SINGLE(Shape_Annually)="No",AND(_xlfn.SINGLE(Shape_Annually)="Yes",_xlfn.SINGLE(Shape_Start)&gt;YEAR(B162)))),'MWH-Split'!S155,'MWH-Split'!T155)*'MWH-Split'!U155,"")</f>
        <v>8211.0730513397775</v>
      </c>
      <c r="F162" s="192">
        <f>'[1]Table 5'!F162*P162</f>
        <v>3278.01147575</v>
      </c>
      <c r="G162" s="192">
        <f>IF('MWH-Split'!N155&lt;&gt;0,'MWH-Split'!N155*P162,"")</f>
        <v>2806.7773290581795</v>
      </c>
      <c r="H162" s="226">
        <f>IF('MWH-Split'!O155&lt;&gt;0,'MWH-Split'!O155*P162,"")</f>
        <v>471.23414669182057</v>
      </c>
      <c r="I162" s="227">
        <f t="shared" si="32"/>
        <v>15.47</v>
      </c>
      <c r="J162" s="227">
        <f t="shared" si="36"/>
        <v>15.14</v>
      </c>
      <c r="K162" s="228">
        <f t="shared" si="37"/>
        <v>17.420000000000002</v>
      </c>
      <c r="M162" s="233">
        <f t="shared" si="34"/>
        <v>2037</v>
      </c>
      <c r="N162" s="230">
        <f t="shared" si="38"/>
        <v>50192</v>
      </c>
      <c r="P162" s="231">
        <f>IF('Monthly Levelized'!$K$5+'Monthly Levelized'!$L$5&lt;&gt;0,IFERROR(VLOOKUP(B162,'Monthly Levelized'!$G$5:$I$25,3,FALSE),P161),1)</f>
        <v>1</v>
      </c>
      <c r="Q162" s="276" t="str">
        <f t="shared" si="35"/>
        <v>Summer</v>
      </c>
      <c r="R162" s="274"/>
      <c r="S162" s="275"/>
      <c r="T162" s="275"/>
      <c r="U162" s="275"/>
      <c r="V162" s="275"/>
    </row>
    <row r="163" spans="2:22" hidden="1" outlineLevel="1" x14ac:dyDescent="0.35">
      <c r="B163" s="230">
        <f t="shared" si="33"/>
        <v>50222</v>
      </c>
      <c r="C163" s="225">
        <f>'[1]Table 5'!E163*P163</f>
        <v>19640.43983635839</v>
      </c>
      <c r="D163" s="192">
        <f>IFERROR(G163*IF(AND(C163&lt;0,OR(_xlfn.SINGLE(Shape_Annually)="No",AND(_xlfn.SINGLE(Shape_Annually)="Yes",_xlfn.SINGLE(Shape_Start)&gt;YEAR(B163)))),'MWH-Split'!T156,'MWH-Split'!S156)*'MWH-Split'!U156,"")</f>
        <v>74459.527004550386</v>
      </c>
      <c r="E163" s="226">
        <f>IFERROR(H163*IF(AND(C163&lt;0,OR(_xlfn.SINGLE(Shape_Annually)="No",AND(_xlfn.SINGLE(Shape_Annually)="Yes",_xlfn.SINGLE(Shape_Start)&gt;YEAR(B163)))),'MWH-Split'!S156,'MWH-Split'!T156)*'MWH-Split'!U156,"")</f>
        <v>15369.710523110232</v>
      </c>
      <c r="F163" s="192">
        <f>'[1]Table 5'!F163*P163</f>
        <v>3144.0221058300008</v>
      </c>
      <c r="G163" s="192">
        <f>IF('MWH-Split'!N156&lt;&gt;0,'MWH-Split'!N156*P163,"")</f>
        <v>2640.154195409435</v>
      </c>
      <c r="H163" s="226">
        <f>IF('MWH-Split'!O156&lt;&gt;0,'MWH-Split'!O156*P163,"")</f>
        <v>503.86791042056575</v>
      </c>
      <c r="I163" s="227">
        <f t="shared" si="32"/>
        <v>28.57</v>
      </c>
      <c r="J163" s="227">
        <f t="shared" si="36"/>
        <v>28.2</v>
      </c>
      <c r="K163" s="228">
        <f t="shared" si="37"/>
        <v>30.5</v>
      </c>
      <c r="M163" s="233">
        <f t="shared" si="34"/>
        <v>2037</v>
      </c>
      <c r="N163" s="230">
        <f t="shared" si="38"/>
        <v>50222</v>
      </c>
      <c r="P163" s="231">
        <f>IF('Monthly Levelized'!$K$5+'Monthly Levelized'!$L$5&lt;&gt;0,IFERROR(VLOOKUP(B163,'Monthly Levelized'!$G$5:$I$25,3,FALSE),P162),1)</f>
        <v>1</v>
      </c>
      <c r="Q163" s="276" t="str">
        <f t="shared" si="35"/>
        <v>Summer</v>
      </c>
      <c r="R163" s="274"/>
      <c r="S163" s="275"/>
      <c r="T163" s="275"/>
      <c r="U163" s="275"/>
      <c r="V163" s="275"/>
    </row>
    <row r="164" spans="2:22" hidden="1" outlineLevel="1" x14ac:dyDescent="0.35">
      <c r="B164" s="230">
        <f t="shared" si="33"/>
        <v>50253</v>
      </c>
      <c r="C164" s="225">
        <f>'[1]Table 5'!E164*P164</f>
        <v>24726.423046688986</v>
      </c>
      <c r="D164" s="192">
        <f>IFERROR(G164*IF(AND(C164&lt;0,OR(_xlfn.SINGLE(Shape_Annually)="No",AND(_xlfn.SINGLE(Shape_Annually)="Yes",_xlfn.SINGLE(Shape_Start)&gt;YEAR(B164)))),'MWH-Split'!T157,'MWH-Split'!S157)*'MWH-Split'!U157,"")</f>
        <v>70248.833386005674</v>
      </c>
      <c r="E164" s="226">
        <f>IFERROR(H164*IF(AND(C164&lt;0,OR(_xlfn.SINGLE(Shape_Annually)="No",AND(_xlfn.SINGLE(Shape_Annually)="Yes",_xlfn.SINGLE(Shape_Start)&gt;YEAR(B164)))),'MWH-Split'!S157,'MWH-Split'!T157)*'MWH-Split'!U157,"")</f>
        <v>13738.05687137271</v>
      </c>
      <c r="F164" s="192">
        <f>'[1]Table 5'!F164*P164</f>
        <v>2767.2201105300001</v>
      </c>
      <c r="G164" s="192">
        <f>IF('MWH-Split'!N157&lt;&gt;0,'MWH-Split'!N157*P164,"")</f>
        <v>2299.592634752099</v>
      </c>
      <c r="H164" s="226">
        <f>IF('MWH-Split'!O157&lt;&gt;0,'MWH-Split'!O157*P164,"")</f>
        <v>467.62747577790105</v>
      </c>
      <c r="I164" s="227">
        <f t="shared" si="32"/>
        <v>30.35</v>
      </c>
      <c r="J164" s="227">
        <f t="shared" si="36"/>
        <v>30.55</v>
      </c>
      <c r="K164" s="228">
        <f t="shared" si="37"/>
        <v>29.38</v>
      </c>
      <c r="M164" s="233">
        <f t="shared" si="34"/>
        <v>2037</v>
      </c>
      <c r="N164" s="230">
        <f t="shared" si="38"/>
        <v>50253</v>
      </c>
      <c r="P164" s="231">
        <f>IF('Monthly Levelized'!$K$5+'Monthly Levelized'!$L$5&lt;&gt;0,IFERROR(VLOOKUP(B164,'Monthly Levelized'!$G$5:$I$25,3,FALSE),P163),1)</f>
        <v>1</v>
      </c>
      <c r="Q164" s="276" t="str">
        <f t="shared" si="35"/>
        <v>Summer</v>
      </c>
      <c r="R164" s="274"/>
      <c r="S164" s="275"/>
      <c r="T164" s="275"/>
      <c r="U164" s="275"/>
      <c r="V164" s="275"/>
    </row>
    <row r="165" spans="2:22" hidden="1" outlineLevel="1" x14ac:dyDescent="0.35">
      <c r="B165" s="230">
        <f t="shared" si="33"/>
        <v>50284</v>
      </c>
      <c r="C165" s="225">
        <f>'[1]Table 5'!E165*P165</f>
        <v>30720.173507185798</v>
      </c>
      <c r="D165" s="192">
        <f>IFERROR(G165*IF(AND(C165&lt;0,OR(_xlfn.SINGLE(Shape_Annually)="No",AND(_xlfn.SINGLE(Shape_Annually)="Yes",_xlfn.SINGLE(Shape_Start)&gt;YEAR(B165)))),'MWH-Split'!T158,'MWH-Split'!S158)*'MWH-Split'!U158,"")</f>
        <v>49861.072096332471</v>
      </c>
      <c r="E165" s="226">
        <f>IFERROR(H165*IF(AND(C165&lt;0,OR(_xlfn.SINGLE(Shape_Annually)="No",AND(_xlfn.SINGLE(Shape_Annually)="Yes",_xlfn.SINGLE(Shape_Start)&gt;YEAR(B165)))),'MWH-Split'!S158,'MWH-Split'!T158)*'MWH-Split'!U158,"")</f>
        <v>13146.572780066321</v>
      </c>
      <c r="F165" s="192">
        <f>'[1]Table 5'!F165*P165</f>
        <v>2409.0777962400007</v>
      </c>
      <c r="G165" s="192">
        <f>IF('MWH-Split'!N158&lt;&gt;0,'MWH-Split'!N158*P165,"")</f>
        <v>1951.3555685286346</v>
      </c>
      <c r="H165" s="226">
        <f>IF('MWH-Split'!O158&lt;&gt;0,'MWH-Split'!O158*P165,"")</f>
        <v>457.72222771136603</v>
      </c>
      <c r="I165" s="227">
        <f t="shared" si="32"/>
        <v>26.15</v>
      </c>
      <c r="J165" s="227">
        <f t="shared" si="36"/>
        <v>25.55</v>
      </c>
      <c r="K165" s="228">
        <f t="shared" si="37"/>
        <v>28.72</v>
      </c>
      <c r="M165" s="233">
        <f t="shared" si="34"/>
        <v>2037</v>
      </c>
      <c r="N165" s="230">
        <f t="shared" si="38"/>
        <v>50284</v>
      </c>
      <c r="P165" s="231">
        <f>IF('Monthly Levelized'!$K$5+'Monthly Levelized'!$L$5&lt;&gt;0,IFERROR(VLOOKUP(B165,'Monthly Levelized'!$G$5:$I$25,3,FALSE),P164),1)</f>
        <v>1</v>
      </c>
      <c r="Q165" s="276" t="str">
        <f t="shared" si="35"/>
        <v>Summer</v>
      </c>
      <c r="R165" s="274"/>
      <c r="S165" s="275"/>
      <c r="T165" s="275"/>
      <c r="U165" s="275"/>
      <c r="V165" s="275"/>
    </row>
    <row r="166" spans="2:22" hidden="1" outlineLevel="1" x14ac:dyDescent="0.35">
      <c r="B166" s="230">
        <f t="shared" si="33"/>
        <v>50314</v>
      </c>
      <c r="C166" s="225">
        <f>'[1]Table 5'!E166*P166</f>
        <v>35063.204042125115</v>
      </c>
      <c r="D166" s="192">
        <f>IFERROR(G166*IF(AND(C166&lt;0,OR(_xlfn.SINGLE(Shape_Annually)="No",AND(_xlfn.SINGLE(Shape_Annually)="Yes",_xlfn.SINGLE(Shape_Start)&gt;YEAR(B166)))),'MWH-Split'!T159,'MWH-Split'!S159)*'MWH-Split'!U159,"")</f>
        <v>30958.840851007939</v>
      </c>
      <c r="E166" s="226">
        <f>IFERROR(H166*IF(AND(C166&lt;0,OR(_xlfn.SINGLE(Shape_Annually)="No",AND(_xlfn.SINGLE(Shape_Annually)="Yes",_xlfn.SINGLE(Shape_Start)&gt;YEAR(B166)))),'MWH-Split'!S159,'MWH-Split'!T159)*'MWH-Split'!U159,"")</f>
        <v>6029.7740400635057</v>
      </c>
      <c r="F166" s="192">
        <f>'[1]Table 5'!F166*P166</f>
        <v>1756.0667195200003</v>
      </c>
      <c r="G166" s="192">
        <f>IF('MWH-Split'!N159&lt;&gt;0,'MWH-Split'!N159*P166,"")</f>
        <v>1505.2818004582841</v>
      </c>
      <c r="H166" s="226">
        <f>IF('MWH-Split'!O159&lt;&gt;0,'MWH-Split'!O159*P166,"")</f>
        <v>250.78491906171621</v>
      </c>
      <c r="I166" s="227">
        <f t="shared" si="32"/>
        <v>21.06</v>
      </c>
      <c r="J166" s="227">
        <f t="shared" si="36"/>
        <v>20.57</v>
      </c>
      <c r="K166" s="228">
        <f t="shared" si="37"/>
        <v>24.04</v>
      </c>
      <c r="M166" s="233">
        <f t="shared" si="34"/>
        <v>2037</v>
      </c>
      <c r="N166" s="230">
        <f t="shared" si="38"/>
        <v>50314</v>
      </c>
      <c r="P166" s="231">
        <f>IF('Monthly Levelized'!$K$5+'Monthly Levelized'!$L$5&lt;&gt;0,IFERROR(VLOOKUP(B166,'Monthly Levelized'!$G$5:$I$25,3,FALSE),P165),1)</f>
        <v>1</v>
      </c>
      <c r="Q166" s="276" t="str">
        <f t="shared" si="35"/>
        <v>Winter</v>
      </c>
      <c r="R166" s="274"/>
      <c r="S166" s="275"/>
      <c r="T166" s="275"/>
      <c r="U166" s="275"/>
      <c r="V166" s="275"/>
    </row>
    <row r="167" spans="2:22" hidden="1" outlineLevel="1" x14ac:dyDescent="0.35">
      <c r="B167" s="230">
        <f t="shared" si="33"/>
        <v>50345</v>
      </c>
      <c r="C167" s="225">
        <f>'[1]Table 5'!E167*P167</f>
        <v>78836.639148044022</v>
      </c>
      <c r="D167" s="192">
        <f>IFERROR(G167*IF(AND(C167&lt;0,OR(_xlfn.SINGLE(Shape_Annually)="No",AND(_xlfn.SINGLE(Shape_Annually)="Yes",_xlfn.SINGLE(Shape_Start)&gt;YEAR(B167)))),'MWH-Split'!T160,'MWH-Split'!S160)*'MWH-Split'!U160,"")</f>
        <v>38496.949809113219</v>
      </c>
      <c r="E167" s="226">
        <f>IFERROR(H167*IF(AND(C167&lt;0,OR(_xlfn.SINGLE(Shape_Annually)="No",AND(_xlfn.SINGLE(Shape_Annually)="Yes",_xlfn.SINGLE(Shape_Start)&gt;YEAR(B167)))),'MWH-Split'!S160,'MWH-Split'!T160)*'MWH-Split'!U160,"")</f>
        <v>7499.9263189126368</v>
      </c>
      <c r="F167" s="192">
        <f>'[1]Table 5'!F167*P167</f>
        <v>1361.1865503500005</v>
      </c>
      <c r="G167" s="192">
        <f>IF('MWH-Split'!N160&lt;&gt;0,'MWH-Split'!N160*P167,"")</f>
        <v>1125.2589977315426</v>
      </c>
      <c r="H167" s="226">
        <f>IF('MWH-Split'!O160&lt;&gt;0,'MWH-Split'!O160*P167,"")</f>
        <v>235.92755261845787</v>
      </c>
      <c r="I167" s="227">
        <f t="shared" si="32"/>
        <v>33.79</v>
      </c>
      <c r="J167" s="227">
        <f t="shared" si="36"/>
        <v>34.21</v>
      </c>
      <c r="K167" s="228">
        <f t="shared" si="37"/>
        <v>31.79</v>
      </c>
      <c r="M167" s="233">
        <f t="shared" si="34"/>
        <v>2037</v>
      </c>
      <c r="N167" s="230">
        <f t="shared" si="38"/>
        <v>50345</v>
      </c>
      <c r="P167" s="231">
        <f>IF('Monthly Levelized'!$K$5+'Monthly Levelized'!$L$5&lt;&gt;0,IFERROR(VLOOKUP(B167,'Monthly Levelized'!$G$5:$I$25,3,FALSE),P166),1)</f>
        <v>1</v>
      </c>
      <c r="Q167" s="276" t="str">
        <f t="shared" si="35"/>
        <v>Winter</v>
      </c>
      <c r="R167" s="274"/>
      <c r="S167" s="275"/>
      <c r="T167" s="275"/>
      <c r="U167" s="275"/>
      <c r="V167" s="275"/>
    </row>
    <row r="168" spans="2:22" hidden="1" outlineLevel="1" x14ac:dyDescent="0.35">
      <c r="B168" s="241">
        <f t="shared" si="33"/>
        <v>50375</v>
      </c>
      <c r="C168" s="235">
        <f>'[1]Table 5'!E168*P168</f>
        <v>87359.310818114871</v>
      </c>
      <c r="D168" s="236">
        <f>IFERROR(G168*IF(AND(C168&lt;0,OR(_xlfn.SINGLE(Shape_Annually)="No",AND(_xlfn.SINGLE(Shape_Annually)="Yes",_xlfn.SINGLE(Shape_Start)&gt;YEAR(B168)))),'MWH-Split'!T161,'MWH-Split'!S161)*'MWH-Split'!U161,"")</f>
        <v>28043.804840672543</v>
      </c>
      <c r="E168" s="237">
        <f>IFERROR(H168*IF(AND(C168&lt;0,OR(_xlfn.SINGLE(Shape_Annually)="No",AND(_xlfn.SINGLE(Shape_Annually)="Yes",_xlfn.SINGLE(Shape_Start)&gt;YEAR(B168)))),'MWH-Split'!S161,'MWH-Split'!T161)*'MWH-Split'!U161,"")</f>
        <v>5078.9441236546418</v>
      </c>
      <c r="F168" s="236">
        <f>'[1]Table 5'!F168*P168</f>
        <v>878.18456627000012</v>
      </c>
      <c r="G168" s="236">
        <f>IF('MWH-Split'!N161&lt;&gt;0,'MWH-Split'!N161*P168,"")</f>
        <v>750.04706868762776</v>
      </c>
      <c r="H168" s="237">
        <f>IF('MWH-Split'!O161&lt;&gt;0,'MWH-Split'!O161*P168,"")</f>
        <v>128.13749758237236</v>
      </c>
      <c r="I168" s="238">
        <f t="shared" si="32"/>
        <v>37.72</v>
      </c>
      <c r="J168" s="238">
        <f t="shared" si="36"/>
        <v>37.39</v>
      </c>
      <c r="K168" s="239">
        <f t="shared" si="37"/>
        <v>39.64</v>
      </c>
      <c r="M168" s="240">
        <f t="shared" si="34"/>
        <v>2037</v>
      </c>
      <c r="N168" s="241">
        <f t="shared" si="38"/>
        <v>50375</v>
      </c>
      <c r="P168" s="242">
        <f>IF('Monthly Levelized'!$K$5+'Monthly Levelized'!$L$5&lt;&gt;0,IFERROR(VLOOKUP(B168,'Monthly Levelized'!$G$5:$I$25,3,FALSE),P167),1)</f>
        <v>1</v>
      </c>
      <c r="Q168" s="276" t="str">
        <f t="shared" si="35"/>
        <v>Winter</v>
      </c>
      <c r="R168" s="274"/>
      <c r="S168" s="275"/>
      <c r="T168" s="275"/>
      <c r="U168" s="275"/>
      <c r="V168" s="275"/>
    </row>
    <row r="169" spans="2:22" hidden="1" outlineLevel="1" x14ac:dyDescent="0.35">
      <c r="B169" s="243">
        <f t="shared" si="33"/>
        <v>50406</v>
      </c>
      <c r="C169" s="244">
        <f>'[1]Table 5'!E169*P169</f>
        <v>85813.837226672069</v>
      </c>
      <c r="D169" s="245">
        <f>IFERROR(G169*IF(AND(C169&lt;0,OR(_xlfn.SINGLE(Shape_Annually)="No",AND(_xlfn.SINGLE(Shape_Annually)="Yes",_xlfn.SINGLE(Shape_Start)&gt;YEAR(B169)))),'MWH-Split'!T162,'MWH-Split'!S162)*'MWH-Split'!U162,"")</f>
        <v>21121.877183282406</v>
      </c>
      <c r="E169" s="246">
        <f>IFERROR(H169*IF(AND(C169&lt;0,OR(_xlfn.SINGLE(Shape_Annually)="No",AND(_xlfn.SINGLE(Shape_Annually)="Yes",_xlfn.SINGLE(Shape_Start)&gt;YEAR(B169)))),'MWH-Split'!S162,'MWH-Split'!T162)*'MWH-Split'!U162,"")</f>
        <v>6359.7340052188392</v>
      </c>
      <c r="F169" s="245">
        <f>'[1]Table 5'!F169*P169</f>
        <v>923.77153154000018</v>
      </c>
      <c r="G169" s="245">
        <f>IF('MWH-Split'!N162&lt;&gt;0,'MWH-Split'!N162*P169,"")</f>
        <v>717.00440821433745</v>
      </c>
      <c r="H169" s="246">
        <f>IF('MWH-Split'!O162&lt;&gt;0,'MWH-Split'!O162*P169,"")</f>
        <v>206.76712332566274</v>
      </c>
      <c r="I169" s="247">
        <f t="shared" si="32"/>
        <v>29.75</v>
      </c>
      <c r="J169" s="247">
        <f t="shared" si="36"/>
        <v>29.46</v>
      </c>
      <c r="K169" s="248">
        <f t="shared" si="37"/>
        <v>30.76</v>
      </c>
      <c r="M169" s="229">
        <f t="shared" si="34"/>
        <v>2038</v>
      </c>
      <c r="N169" s="230">
        <f t="shared" si="38"/>
        <v>50406</v>
      </c>
      <c r="P169" s="249">
        <f>IF('Monthly Levelized'!$K$5+'Monthly Levelized'!$L$5&lt;&gt;0,IFERROR(VLOOKUP(B169,'Monthly Levelized'!$G$5:$I$25,3,FALSE),P168),1)</f>
        <v>1</v>
      </c>
      <c r="Q169" s="276" t="str">
        <f t="shared" si="35"/>
        <v>Winter</v>
      </c>
      <c r="R169" s="274"/>
      <c r="S169" s="275"/>
      <c r="T169" s="275"/>
      <c r="U169" s="275"/>
      <c r="V169" s="275"/>
    </row>
    <row r="170" spans="2:22" hidden="1" outlineLevel="1" x14ac:dyDescent="0.35">
      <c r="B170" s="230">
        <f t="shared" si="33"/>
        <v>50437</v>
      </c>
      <c r="C170" s="225">
        <f>'[1]Table 5'!E170*P170</f>
        <v>56222.830787958548</v>
      </c>
      <c r="D170" s="192">
        <f>IFERROR(G170*IF(AND(C170&lt;0,OR(_xlfn.SINGLE(Shape_Annually)="No",AND(_xlfn.SINGLE(Shape_Annually)="Yes",_xlfn.SINGLE(Shape_Start)&gt;YEAR(B170)))),'MWH-Split'!T163,'MWH-Split'!S163)*'MWH-Split'!U163,"")</f>
        <v>38237.8245615212</v>
      </c>
      <c r="E170" s="226">
        <f>IFERROR(H170*IF(AND(C170&lt;0,OR(_xlfn.SINGLE(Shape_Annually)="No",AND(_xlfn.SINGLE(Shape_Annually)="Yes",_xlfn.SINGLE(Shape_Start)&gt;YEAR(B170)))),'MWH-Split'!S163,'MWH-Split'!T163)*'MWH-Split'!U163,"")</f>
        <v>8579.743707306654</v>
      </c>
      <c r="F170" s="192">
        <f>'[1]Table 5'!F170*P170</f>
        <v>1561.3700155500001</v>
      </c>
      <c r="G170" s="192">
        <f>IF('MWH-Split'!N163&lt;&gt;0,'MWH-Split'!N163*P170,"")</f>
        <v>1283.8093047480779</v>
      </c>
      <c r="H170" s="226">
        <f>IF('MWH-Split'!O163&lt;&gt;0,'MWH-Split'!O163*P170,"")</f>
        <v>277.56071080192214</v>
      </c>
      <c r="I170" s="227">
        <f t="shared" si="32"/>
        <v>29.98</v>
      </c>
      <c r="J170" s="227">
        <f t="shared" si="36"/>
        <v>29.78</v>
      </c>
      <c r="K170" s="228">
        <f t="shared" si="37"/>
        <v>30.91</v>
      </c>
      <c r="M170" s="233">
        <f t="shared" si="34"/>
        <v>2038</v>
      </c>
      <c r="N170" s="230">
        <f t="shared" si="38"/>
        <v>50437</v>
      </c>
      <c r="P170" s="231">
        <f>IF('Monthly Levelized'!$K$5+'Monthly Levelized'!$L$5&lt;&gt;0,IFERROR(VLOOKUP(B170,'Monthly Levelized'!$G$5:$I$25,3,FALSE),P169),1)</f>
        <v>1</v>
      </c>
      <c r="Q170" s="276" t="str">
        <f t="shared" si="35"/>
        <v>Winter</v>
      </c>
      <c r="R170" s="274"/>
      <c r="S170" s="275"/>
      <c r="T170" s="275"/>
      <c r="U170" s="275"/>
      <c r="V170" s="275"/>
    </row>
    <row r="171" spans="2:22" hidden="1" outlineLevel="1" x14ac:dyDescent="0.35">
      <c r="B171" s="230">
        <f t="shared" si="33"/>
        <v>50465</v>
      </c>
      <c r="C171" s="225">
        <f>'[1]Table 5'!E171*P171</f>
        <v>30345.494739786693</v>
      </c>
      <c r="D171" s="192">
        <f>IFERROR(G171*IF(AND(C171&lt;0,OR(_xlfn.SINGLE(Shape_Annually)="No",AND(_xlfn.SINGLE(Shape_Annually)="Yes",_xlfn.SINGLE(Shape_Start)&gt;YEAR(B171)))),'MWH-Split'!T164,'MWH-Split'!S164)*'MWH-Split'!U164,"")</f>
        <v>24014.554640799586</v>
      </c>
      <c r="E171" s="226">
        <f>IFERROR(H171*IF(AND(C171&lt;0,OR(_xlfn.SINGLE(Shape_Annually)="No",AND(_xlfn.SINGLE(Shape_Annually)="Yes",_xlfn.SINGLE(Shape_Start)&gt;YEAR(B171)))),'MWH-Split'!S164,'MWH-Split'!T164)*'MWH-Split'!U164,"")</f>
        <v>3702.634801597927</v>
      </c>
      <c r="F171" s="192">
        <f>'[1]Table 5'!F171*P171</f>
        <v>1775.8924689200001</v>
      </c>
      <c r="G171" s="192">
        <f>IF('MWH-Split'!N164&lt;&gt;0,'MWH-Split'!N164*P171,"")</f>
        <v>1526.2559549110881</v>
      </c>
      <c r="H171" s="226">
        <f>IF('MWH-Split'!O164&lt;&gt;0,'MWH-Split'!O164*P171,"")</f>
        <v>249.63651400891194</v>
      </c>
      <c r="I171" s="227">
        <f t="shared" si="32"/>
        <v>15.61</v>
      </c>
      <c r="J171" s="227">
        <f t="shared" si="36"/>
        <v>15.73</v>
      </c>
      <c r="K171" s="228">
        <f t="shared" si="37"/>
        <v>14.83</v>
      </c>
      <c r="M171" s="233">
        <f t="shared" si="34"/>
        <v>2038</v>
      </c>
      <c r="N171" s="230">
        <f t="shared" si="38"/>
        <v>50465</v>
      </c>
      <c r="P171" s="231">
        <f>IF('Monthly Levelized'!$K$5+'Monthly Levelized'!$L$5&lt;&gt;0,IFERROR(VLOOKUP(B171,'Monthly Levelized'!$G$5:$I$25,3,FALSE),P170),1)</f>
        <v>1</v>
      </c>
      <c r="Q171" s="276" t="str">
        <f t="shared" si="35"/>
        <v>Winter</v>
      </c>
      <c r="R171" s="274"/>
      <c r="S171" s="275"/>
      <c r="T171" s="275"/>
      <c r="U171" s="275"/>
      <c r="V171" s="275"/>
    </row>
    <row r="172" spans="2:22" hidden="1" outlineLevel="1" x14ac:dyDescent="0.35">
      <c r="B172" s="230">
        <f t="shared" si="33"/>
        <v>50496</v>
      </c>
      <c r="C172" s="225">
        <f>'[1]Table 5'!E172*P172</f>
        <v>34776.749303014105</v>
      </c>
      <c r="D172" s="192">
        <f>IFERROR(G172*IF(AND(C172&lt;0,OR(_xlfn.SINGLE(Shape_Annually)="No",AND(_xlfn.SINGLE(Shape_Annually)="Yes",_xlfn.SINGLE(Shape_Start)&gt;YEAR(B172)))),'MWH-Split'!T165,'MWH-Split'!S165)*'MWH-Split'!U165,"")</f>
        <v>24606.191149095717</v>
      </c>
      <c r="E172" s="226">
        <f>IFERROR(H172*IF(AND(C172&lt;0,OR(_xlfn.SINGLE(Shape_Annually)="No",AND(_xlfn.SINGLE(Shape_Annually)="Yes",_xlfn.SINGLE(Shape_Start)&gt;YEAR(B172)))),'MWH-Split'!S165,'MWH-Split'!T165)*'MWH-Split'!U165,"")</f>
        <v>2565.4586062081198</v>
      </c>
      <c r="F172" s="192">
        <f>'[1]Table 5'!F172*P172</f>
        <v>2286.2798164399996</v>
      </c>
      <c r="G172" s="192">
        <f>IF('MWH-Split'!N165&lt;&gt;0,'MWH-Split'!N165*P172,"")</f>
        <v>2037.5291608337127</v>
      </c>
      <c r="H172" s="226">
        <f>IF('MWH-Split'!O165&lt;&gt;0,'MWH-Split'!O165*P172,"")</f>
        <v>248.75065560628695</v>
      </c>
      <c r="I172" s="227">
        <f t="shared" si="32"/>
        <v>11.88</v>
      </c>
      <c r="J172" s="227">
        <f t="shared" si="36"/>
        <v>12.08</v>
      </c>
      <c r="K172" s="228">
        <f t="shared" si="37"/>
        <v>10.31</v>
      </c>
      <c r="M172" s="233">
        <f t="shared" si="34"/>
        <v>2038</v>
      </c>
      <c r="N172" s="230">
        <f t="shared" si="38"/>
        <v>50496</v>
      </c>
      <c r="P172" s="231">
        <f>IF('Monthly Levelized'!$K$5+'Monthly Levelized'!$L$5&lt;&gt;0,IFERROR(VLOOKUP(B172,'Monthly Levelized'!$G$5:$I$25,3,FALSE),P171),1)</f>
        <v>1</v>
      </c>
      <c r="Q172" s="276" t="str">
        <f t="shared" si="35"/>
        <v>Winter</v>
      </c>
      <c r="R172" s="274"/>
      <c r="S172" s="275"/>
      <c r="T172" s="275"/>
      <c r="U172" s="275"/>
      <c r="V172" s="275"/>
    </row>
    <row r="173" spans="2:22" hidden="1" outlineLevel="1" x14ac:dyDescent="0.35">
      <c r="B173" s="230">
        <f t="shared" si="33"/>
        <v>50526</v>
      </c>
      <c r="C173" s="225">
        <f>'[1]Table 5'!E173*P173</f>
        <v>23756.501389087964</v>
      </c>
      <c r="D173" s="192">
        <f>IFERROR(G173*IF(AND(C173&lt;0,OR(_xlfn.SINGLE(Shape_Annually)="No",AND(_xlfn.SINGLE(Shape_Annually)="Yes",_xlfn.SINGLE(Shape_Start)&gt;YEAR(B173)))),'MWH-Split'!T166,'MWH-Split'!S166)*'MWH-Split'!U166,"")</f>
        <v>14600.609252508129</v>
      </c>
      <c r="E173" s="226">
        <f>IFERROR(H173*IF(AND(C173&lt;0,OR(_xlfn.SINGLE(Shape_Annually)="No",AND(_xlfn.SINGLE(Shape_Annually)="Yes",_xlfn.SINGLE(Shape_Start)&gt;YEAR(B173)))),'MWH-Split'!S166,'MWH-Split'!T166)*'MWH-Split'!U166,"")</f>
        <v>3686.7315447161345</v>
      </c>
      <c r="F173" s="192">
        <f>'[1]Table 5'!F173*P173</f>
        <v>2776.2437775899994</v>
      </c>
      <c r="G173" s="192">
        <f>IF('MWH-Split'!N166&lt;&gt;0,'MWH-Split'!N166*P173,"")</f>
        <v>2173.3358800692672</v>
      </c>
      <c r="H173" s="226">
        <f>IF('MWH-Split'!O166&lt;&gt;0,'MWH-Split'!O166*P173,"")</f>
        <v>602.90789752073215</v>
      </c>
      <c r="I173" s="227">
        <f t="shared" si="32"/>
        <v>6.59</v>
      </c>
      <c r="J173" s="227">
        <f t="shared" si="36"/>
        <v>6.72</v>
      </c>
      <c r="K173" s="228">
        <f t="shared" si="37"/>
        <v>6.11</v>
      </c>
      <c r="M173" s="233">
        <f t="shared" si="34"/>
        <v>2038</v>
      </c>
      <c r="N173" s="230">
        <f t="shared" si="38"/>
        <v>50526</v>
      </c>
      <c r="P173" s="231">
        <f>IF('Monthly Levelized'!$K$5+'Monthly Levelized'!$L$5&lt;&gt;0,IFERROR(VLOOKUP(B173,'Monthly Levelized'!$G$5:$I$25,3,FALSE),P172),1)</f>
        <v>1</v>
      </c>
      <c r="Q173" s="276" t="str">
        <f t="shared" si="35"/>
        <v>Winter</v>
      </c>
      <c r="R173" s="274"/>
      <c r="S173" s="275"/>
      <c r="T173" s="275"/>
      <c r="U173" s="275"/>
      <c r="V173" s="275"/>
    </row>
    <row r="174" spans="2:22" hidden="1" outlineLevel="1" x14ac:dyDescent="0.35">
      <c r="B174" s="230">
        <f t="shared" si="33"/>
        <v>50557</v>
      </c>
      <c r="C174" s="225">
        <f>'[1]Table 5'!E174*P174</f>
        <v>7691.8765330073365</v>
      </c>
      <c r="D174" s="192">
        <f>IFERROR(G174*IF(AND(C174&lt;0,OR(_xlfn.SINGLE(Shape_Annually)="No",AND(_xlfn.SINGLE(Shape_Annually)="Yes",_xlfn.SINGLE(Shape_Start)&gt;YEAR(B174)))),'MWH-Split'!T167,'MWH-Split'!S167)*'MWH-Split'!U167,"")</f>
        <v>32230.360699807723</v>
      </c>
      <c r="E174" s="226">
        <f>IFERROR(H174*IF(AND(C174&lt;0,OR(_xlfn.SINGLE(Shape_Annually)="No",AND(_xlfn.SINGLE(Shape_Annually)="Yes",_xlfn.SINGLE(Shape_Start)&gt;YEAR(B174)))),'MWH-Split'!S167,'MWH-Split'!T167)*'MWH-Split'!U167,"")</f>
        <v>4893.1703907834899</v>
      </c>
      <c r="F174" s="192">
        <f>'[1]Table 5'!F174*P174</f>
        <v>3268.9876291599994</v>
      </c>
      <c r="G174" s="192">
        <f>IF('MWH-Split'!N167&lt;&gt;0,'MWH-Split'!N167*P174,"")</f>
        <v>2799.7846866700252</v>
      </c>
      <c r="H174" s="226">
        <f>IF('MWH-Split'!O167&lt;&gt;0,'MWH-Split'!O167*P174,"")</f>
        <v>469.20294248997425</v>
      </c>
      <c r="I174" s="227">
        <f t="shared" si="32"/>
        <v>11.36</v>
      </c>
      <c r="J174" s="227">
        <f t="shared" si="36"/>
        <v>11.51</v>
      </c>
      <c r="K174" s="228">
        <f t="shared" si="37"/>
        <v>10.43</v>
      </c>
      <c r="M174" s="233">
        <f t="shared" si="34"/>
        <v>2038</v>
      </c>
      <c r="N174" s="230">
        <f t="shared" si="38"/>
        <v>50557</v>
      </c>
      <c r="P174" s="231">
        <f>IF('Monthly Levelized'!$K$5+'Monthly Levelized'!$L$5&lt;&gt;0,IFERROR(VLOOKUP(B174,'Monthly Levelized'!$G$5:$I$25,3,FALSE),P173),1)</f>
        <v>1</v>
      </c>
      <c r="Q174" s="276" t="str">
        <f t="shared" si="35"/>
        <v>Summer</v>
      </c>
      <c r="R174" s="274"/>
      <c r="S174" s="275"/>
      <c r="T174" s="275"/>
      <c r="U174" s="275"/>
      <c r="V174" s="275"/>
    </row>
    <row r="175" spans="2:22" hidden="1" outlineLevel="1" x14ac:dyDescent="0.35">
      <c r="B175" s="230">
        <f t="shared" si="33"/>
        <v>50587</v>
      </c>
      <c r="C175" s="225">
        <f>'[1]Table 5'!E175*P175</f>
        <v>-9830.7389351949387</v>
      </c>
      <c r="D175" s="192">
        <f>IFERROR(G175*IF(AND(C175&lt;0,OR(_xlfn.SINGLE(Shape_Annually)="No",AND(_xlfn.SINGLE(Shape_Annually)="Yes",_xlfn.SINGLE(Shape_Start)&gt;YEAR(B175)))),'MWH-Split'!T168,'MWH-Split'!S168)*'MWH-Split'!U168,"")</f>
        <v>56159.455061759545</v>
      </c>
      <c r="E175" s="226">
        <f>IFERROR(H175*IF(AND(C175&lt;0,OR(_xlfn.SINGLE(Shape_Annually)="No",AND(_xlfn.SINGLE(Shape_Annually)="Yes",_xlfn.SINGLE(Shape_Start)&gt;YEAR(B175)))),'MWH-Split'!S168,'MWH-Split'!T168)*'MWH-Split'!U168,"")</f>
        <v>11116.888877450727</v>
      </c>
      <c r="F175" s="192">
        <f>'[1]Table 5'!F175*P175</f>
        <v>3087.4253160000003</v>
      </c>
      <c r="G175" s="192">
        <f>IF('MWH-Split'!N168&lt;&gt;0,'MWH-Split'!N168*P175,"")</f>
        <v>2587.2148766044547</v>
      </c>
      <c r="H175" s="226">
        <f>IF('MWH-Split'!O168&lt;&gt;0,'MWH-Split'!O168*P175,"")</f>
        <v>500.21043939554556</v>
      </c>
      <c r="I175" s="227">
        <f t="shared" si="32"/>
        <v>21.79</v>
      </c>
      <c r="J175" s="227">
        <f t="shared" si="36"/>
        <v>21.71</v>
      </c>
      <c r="K175" s="228">
        <f t="shared" si="37"/>
        <v>22.22</v>
      </c>
      <c r="M175" s="233">
        <f t="shared" si="34"/>
        <v>2038</v>
      </c>
      <c r="N175" s="230">
        <f t="shared" si="38"/>
        <v>50587</v>
      </c>
      <c r="P175" s="231">
        <f>IF('Monthly Levelized'!$K$5+'Monthly Levelized'!$L$5&lt;&gt;0,IFERROR(VLOOKUP(B175,'Monthly Levelized'!$G$5:$I$25,3,FALSE),P174),1)</f>
        <v>1</v>
      </c>
      <c r="Q175" s="276" t="str">
        <f t="shared" si="35"/>
        <v>Summer</v>
      </c>
      <c r="R175" s="274"/>
      <c r="S175" s="275"/>
      <c r="T175" s="275"/>
      <c r="U175" s="275"/>
      <c r="V175" s="275"/>
    </row>
    <row r="176" spans="2:22" hidden="1" outlineLevel="1" x14ac:dyDescent="0.35">
      <c r="B176" s="230">
        <f t="shared" si="33"/>
        <v>50618</v>
      </c>
      <c r="C176" s="225">
        <f>'[1]Table 5'!E176*P176</f>
        <v>1608.693712000706</v>
      </c>
      <c r="D176" s="192">
        <f>IFERROR(G176*IF(AND(C176&lt;0,OR(_xlfn.SINGLE(Shape_Annually)="No",AND(_xlfn.SINGLE(Shape_Annually)="Yes",_xlfn.SINGLE(Shape_Start)&gt;YEAR(B176)))),'MWH-Split'!T169,'MWH-Split'!S169)*'MWH-Split'!U169,"")</f>
        <v>51265.604077731899</v>
      </c>
      <c r="E176" s="226">
        <f>IFERROR(H176*IF(AND(C176&lt;0,OR(_xlfn.SINGLE(Shape_Annually)="No",AND(_xlfn.SINGLE(Shape_Annually)="Yes",_xlfn.SINGLE(Shape_Start)&gt;YEAR(B176)))),'MWH-Split'!S169,'MWH-Split'!T169)*'MWH-Split'!U169,"")</f>
        <v>9577.938406828509</v>
      </c>
      <c r="F176" s="192">
        <f>'[1]Table 5'!F176*P176</f>
        <v>2776.0894657400004</v>
      </c>
      <c r="G176" s="192">
        <f>IF('MWH-Split'!N169&lt;&gt;0,'MWH-Split'!N169*P176,"")</f>
        <v>2311.0142213052741</v>
      </c>
      <c r="H176" s="226">
        <f>IF('MWH-Split'!O169&lt;&gt;0,'MWH-Split'!O169*P176,"")</f>
        <v>465.0752444347263</v>
      </c>
      <c r="I176" s="227">
        <f t="shared" si="32"/>
        <v>21.92</v>
      </c>
      <c r="J176" s="227">
        <f t="shared" si="36"/>
        <v>22.18</v>
      </c>
      <c r="K176" s="228">
        <f t="shared" si="37"/>
        <v>20.59</v>
      </c>
      <c r="M176" s="233">
        <f t="shared" si="34"/>
        <v>2038</v>
      </c>
      <c r="N176" s="230">
        <f t="shared" si="38"/>
        <v>50618</v>
      </c>
      <c r="P176" s="231">
        <f>IF('Monthly Levelized'!$K$5+'Monthly Levelized'!$L$5&lt;&gt;0,IFERROR(VLOOKUP(B176,'Monthly Levelized'!$G$5:$I$25,3,FALSE),P175),1)</f>
        <v>1</v>
      </c>
      <c r="Q176" s="276" t="str">
        <f t="shared" si="35"/>
        <v>Summer</v>
      </c>
      <c r="R176" s="274"/>
      <c r="S176" s="275"/>
      <c r="T176" s="275"/>
      <c r="U176" s="275"/>
      <c r="V176" s="275"/>
    </row>
    <row r="177" spans="2:22" hidden="1" outlineLevel="1" x14ac:dyDescent="0.35">
      <c r="B177" s="230">
        <f t="shared" si="33"/>
        <v>50649</v>
      </c>
      <c r="C177" s="225">
        <f>'[1]Table 5'!E177*P177</f>
        <v>37652.123705763108</v>
      </c>
      <c r="D177" s="192">
        <f>IFERROR(G177*IF(AND(C177&lt;0,OR(_xlfn.SINGLE(Shape_Annually)="No",AND(_xlfn.SINGLE(Shape_Annually)="Yes",_xlfn.SINGLE(Shape_Start)&gt;YEAR(B177)))),'MWH-Split'!T170,'MWH-Split'!S170)*'MWH-Split'!U170,"")</f>
        <v>36806.065454587806</v>
      </c>
      <c r="E177" s="226">
        <f>IFERROR(H177*IF(AND(C177&lt;0,OR(_xlfn.SINGLE(Shape_Annually)="No",AND(_xlfn.SINGLE(Shape_Annually)="Yes",_xlfn.SINGLE(Shape_Start)&gt;YEAR(B177)))),'MWH-Split'!S170,'MWH-Split'!T170)*'MWH-Split'!U170,"")</f>
        <v>9262.2881561685972</v>
      </c>
      <c r="F177" s="192">
        <f>'[1]Table 5'!F177*P177</f>
        <v>2340.6241452700006</v>
      </c>
      <c r="G177" s="192">
        <f>IF('MWH-Split'!N170&lt;&gt;0,'MWH-Split'!N170*P177,"")</f>
        <v>1885.3314410658729</v>
      </c>
      <c r="H177" s="226">
        <f>IF('MWH-Split'!O170&lt;&gt;0,'MWH-Split'!O170*P177,"")</f>
        <v>455.29270420412763</v>
      </c>
      <c r="I177" s="227">
        <f t="shared" si="32"/>
        <v>19.68</v>
      </c>
      <c r="J177" s="227">
        <f t="shared" si="36"/>
        <v>19.52</v>
      </c>
      <c r="K177" s="228">
        <f t="shared" si="37"/>
        <v>20.34</v>
      </c>
      <c r="M177" s="233">
        <f t="shared" si="34"/>
        <v>2038</v>
      </c>
      <c r="N177" s="230">
        <f t="shared" si="38"/>
        <v>50649</v>
      </c>
      <c r="P177" s="231">
        <f>IF('Monthly Levelized'!$K$5+'Monthly Levelized'!$L$5&lt;&gt;0,IFERROR(VLOOKUP(B177,'Monthly Levelized'!$G$5:$I$25,3,FALSE),P176),1)</f>
        <v>1</v>
      </c>
      <c r="Q177" s="276" t="str">
        <f t="shared" si="35"/>
        <v>Summer</v>
      </c>
      <c r="R177" s="274"/>
      <c r="S177" s="275"/>
      <c r="T177" s="275"/>
      <c r="U177" s="275"/>
      <c r="V177" s="275"/>
    </row>
    <row r="178" spans="2:22" hidden="1" outlineLevel="1" x14ac:dyDescent="0.35">
      <c r="B178" s="230">
        <f t="shared" si="33"/>
        <v>50679</v>
      </c>
      <c r="C178" s="225">
        <f>'[1]Table 5'!E178*P178</f>
        <v>-3085.8857797548699</v>
      </c>
      <c r="D178" s="192">
        <f>IFERROR(G178*IF(AND(C178&lt;0,OR(_xlfn.SINGLE(Shape_Annually)="No",AND(_xlfn.SINGLE(Shape_Annually)="Yes",_xlfn.SINGLE(Shape_Start)&gt;YEAR(B178)))),'MWH-Split'!T171,'MWH-Split'!S171)*'MWH-Split'!U171,"")</f>
        <v>21959.555935022927</v>
      </c>
      <c r="E178" s="226">
        <f>IFERROR(H178*IF(AND(C178&lt;0,OR(_xlfn.SINGLE(Shape_Annually)="No",AND(_xlfn.SINGLE(Shape_Annually)="Yes",_xlfn.SINGLE(Shape_Start)&gt;YEAR(B178)))),'MWH-Split'!S171,'MWH-Split'!T171)*'MWH-Split'!U171,"")</f>
        <v>5111.9007108288915</v>
      </c>
      <c r="F178" s="192">
        <f>'[1]Table 5'!F178*P178</f>
        <v>1758.69827201</v>
      </c>
      <c r="G178" s="192">
        <f>IF('MWH-Split'!N171&lt;&gt;0,'MWH-Split'!N171*P178,"")</f>
        <v>1453.6454004430395</v>
      </c>
      <c r="H178" s="226">
        <f>IF('MWH-Split'!O171&lt;&gt;0,'MWH-Split'!O171*P178,"")</f>
        <v>305.05287156696045</v>
      </c>
      <c r="I178" s="227">
        <f t="shared" si="32"/>
        <v>15.39</v>
      </c>
      <c r="J178" s="227">
        <f t="shared" si="36"/>
        <v>15.11</v>
      </c>
      <c r="K178" s="228">
        <f t="shared" si="37"/>
        <v>16.760000000000002</v>
      </c>
      <c r="M178" s="233">
        <f t="shared" si="34"/>
        <v>2038</v>
      </c>
      <c r="N178" s="230">
        <f t="shared" si="38"/>
        <v>50679</v>
      </c>
      <c r="P178" s="231">
        <f>IF('Monthly Levelized'!$K$5+'Monthly Levelized'!$L$5&lt;&gt;0,IFERROR(VLOOKUP(B178,'Monthly Levelized'!$G$5:$I$25,3,FALSE),P177),1)</f>
        <v>1</v>
      </c>
      <c r="Q178" s="276" t="str">
        <f t="shared" si="35"/>
        <v>Winter</v>
      </c>
      <c r="R178" s="274"/>
      <c r="S178" s="275"/>
      <c r="T178" s="275"/>
      <c r="U178" s="275"/>
      <c r="V178" s="275"/>
    </row>
    <row r="179" spans="2:22" hidden="1" outlineLevel="1" x14ac:dyDescent="0.35">
      <c r="B179" s="230">
        <f t="shared" si="33"/>
        <v>50710</v>
      </c>
      <c r="C179" s="225">
        <f>'[1]Table 5'!E179*P179</f>
        <v>102852.49068808745</v>
      </c>
      <c r="D179" s="192">
        <f>IFERROR(G179*IF(AND(C179&lt;0,OR(_xlfn.SINGLE(Shape_Annually)="No",AND(_xlfn.SINGLE(Shape_Annually)="Yes",_xlfn.SINGLE(Shape_Start)&gt;YEAR(B179)))),'MWH-Split'!T172,'MWH-Split'!S172)*'MWH-Split'!U172,"")</f>
        <v>27790.997011726231</v>
      </c>
      <c r="E179" s="226">
        <f>IFERROR(H179*IF(AND(C179&lt;0,OR(_xlfn.SINGLE(Shape_Annually)="No",AND(_xlfn.SINGLE(Shape_Annually)="Yes",_xlfn.SINGLE(Shape_Start)&gt;YEAR(B179)))),'MWH-Split'!S172,'MWH-Split'!T172)*'MWH-Split'!U172,"")</f>
        <v>4357.4695115030081</v>
      </c>
      <c r="F179" s="192">
        <f>'[1]Table 5'!F179*P179</f>
        <v>1328.99681932</v>
      </c>
      <c r="G179" s="192">
        <f>IF('MWH-Split'!N172&lt;&gt;0,'MWH-Split'!N172*P179,"")</f>
        <v>1149.9206187324774</v>
      </c>
      <c r="H179" s="226">
        <f>IF('MWH-Split'!O172&lt;&gt;0,'MWH-Split'!O172*P179,"")</f>
        <v>179.07620058752264</v>
      </c>
      <c r="I179" s="227">
        <f t="shared" si="32"/>
        <v>24.19</v>
      </c>
      <c r="J179" s="227">
        <f t="shared" si="36"/>
        <v>24.17</v>
      </c>
      <c r="K179" s="228">
        <f t="shared" si="37"/>
        <v>24.33</v>
      </c>
      <c r="M179" s="233">
        <f t="shared" si="34"/>
        <v>2038</v>
      </c>
      <c r="N179" s="230">
        <f t="shared" si="38"/>
        <v>50710</v>
      </c>
      <c r="P179" s="231">
        <f>IF('Monthly Levelized'!$K$5+'Monthly Levelized'!$L$5&lt;&gt;0,IFERROR(VLOOKUP(B179,'Monthly Levelized'!$G$5:$I$25,3,FALSE),P178),1)</f>
        <v>1</v>
      </c>
      <c r="Q179" s="276" t="str">
        <f t="shared" si="35"/>
        <v>Winter</v>
      </c>
      <c r="R179" s="274"/>
      <c r="S179" s="275"/>
      <c r="T179" s="275"/>
      <c r="U179" s="275"/>
      <c r="V179" s="275"/>
    </row>
    <row r="180" spans="2:22" hidden="1" outlineLevel="1" x14ac:dyDescent="0.35">
      <c r="B180" s="241">
        <f t="shared" si="33"/>
        <v>50740</v>
      </c>
      <c r="C180" s="225">
        <f>'[1]Table 5'!E180*P180</f>
        <v>74849.319124364149</v>
      </c>
      <c r="D180" s="192">
        <f>IFERROR(G180*IF(AND(C180&lt;0,OR(_xlfn.SINGLE(Shape_Annually)="No",AND(_xlfn.SINGLE(Shape_Annually)="Yes",_xlfn.SINGLE(Shape_Start)&gt;YEAR(B180)))),'MWH-Split'!T173,'MWH-Split'!S173)*'MWH-Split'!U173,"")</f>
        <v>20909.683015051727</v>
      </c>
      <c r="E180" s="226">
        <f>IFERROR(H180*IF(AND(C180&lt;0,OR(_xlfn.SINGLE(Shape_Annually)="No",AND(_xlfn.SINGLE(Shape_Annually)="Yes",_xlfn.SINGLE(Shape_Start)&gt;YEAR(B180)))),'MWH-Split'!S173,'MWH-Split'!T173)*'MWH-Split'!U173,"")</f>
        <v>3736.5557332864869</v>
      </c>
      <c r="F180" s="192">
        <f>'[1]Table 5'!F180*P180</f>
        <v>864.29021049999994</v>
      </c>
      <c r="G180" s="192">
        <f>IF('MWH-Split'!N173&lt;&gt;0,'MWH-Split'!N173*P180,"")</f>
        <v>733.60945261031179</v>
      </c>
      <c r="H180" s="226">
        <f>IF('MWH-Split'!O173&lt;&gt;0,'MWH-Split'!O173*P180,"")</f>
        <v>130.68075788968815</v>
      </c>
      <c r="I180" s="227">
        <f t="shared" si="32"/>
        <v>28.52</v>
      </c>
      <c r="J180" s="227">
        <f t="shared" si="36"/>
        <v>28.5</v>
      </c>
      <c r="K180" s="228">
        <f t="shared" si="37"/>
        <v>28.59</v>
      </c>
      <c r="M180" s="240">
        <f t="shared" si="34"/>
        <v>2038</v>
      </c>
      <c r="N180" s="241">
        <f t="shared" si="38"/>
        <v>50740</v>
      </c>
      <c r="P180" s="242">
        <f>IF('Monthly Levelized'!$K$5+'Monthly Levelized'!$L$5&lt;&gt;0,IFERROR(VLOOKUP(B180,'Monthly Levelized'!$G$5:$I$25,3,FALSE),P179),1)</f>
        <v>1</v>
      </c>
      <c r="Q180" s="276" t="str">
        <f t="shared" si="35"/>
        <v>Winter</v>
      </c>
      <c r="R180" s="274"/>
      <c r="S180" s="275"/>
      <c r="T180" s="275"/>
      <c r="U180" s="275"/>
      <c r="V180" s="275"/>
    </row>
    <row r="181" spans="2:22" hidden="1" outlineLevel="1" x14ac:dyDescent="0.35">
      <c r="B181" s="243">
        <f t="shared" si="33"/>
        <v>50771</v>
      </c>
      <c r="C181" s="244">
        <f>'[1]Table 5'!E181*P181</f>
        <v>75523.630159767868</v>
      </c>
      <c r="D181" s="245">
        <f>IFERROR(G181*IF(AND(C181&lt;0,OR(_xlfn.SINGLE(Shape_Annually)="No",AND(_xlfn.SINGLE(Shape_Annually)="Yes",_xlfn.SINGLE(Shape_Start)&gt;YEAR(B181)))),'MWH-Split'!T174,'MWH-Split'!S174)*'MWH-Split'!U174,"")</f>
        <v>17020.049738238642</v>
      </c>
      <c r="E181" s="246">
        <f>IFERROR(H181*IF(AND(C181&lt;0,OR(_xlfn.SINGLE(Shape_Annually)="No",AND(_xlfn.SINGLE(Shape_Annually)="Yes",_xlfn.SINGLE(Shape_Start)&gt;YEAR(B181)))),'MWH-Split'!S174,'MWH-Split'!T174)*'MWH-Split'!U174,"")</f>
        <v>4599.8894412013178</v>
      </c>
      <c r="F181" s="245">
        <f>'[1]Table 5'!F181*P181</f>
        <v>939.26067726000008</v>
      </c>
      <c r="G181" s="245">
        <f>IF('MWH-Split'!N174&lt;&gt;0,'MWH-Split'!N174*P181,"")</f>
        <v>746.97057402816438</v>
      </c>
      <c r="H181" s="246">
        <f>IF('MWH-Split'!O174&lt;&gt;0,'MWH-Split'!O174*P181,"")</f>
        <v>192.2901032318357</v>
      </c>
      <c r="I181" s="247">
        <f t="shared" si="32"/>
        <v>23.02</v>
      </c>
      <c r="J181" s="247">
        <f t="shared" si="36"/>
        <v>22.79</v>
      </c>
      <c r="K181" s="248">
        <f t="shared" si="37"/>
        <v>23.92</v>
      </c>
      <c r="M181" s="229">
        <f t="shared" si="34"/>
        <v>2039</v>
      </c>
      <c r="N181" s="230">
        <f t="shared" si="38"/>
        <v>50771</v>
      </c>
      <c r="P181" s="249">
        <f>IF('Monthly Levelized'!$K$5+'Monthly Levelized'!$L$5&lt;&gt;0,IFERROR(VLOOKUP(B181,'Monthly Levelized'!$G$5:$I$25,3,FALSE),P180),1)</f>
        <v>1</v>
      </c>
      <c r="Q181" s="276" t="str">
        <f t="shared" si="35"/>
        <v>Winter</v>
      </c>
      <c r="R181" s="274"/>
      <c r="S181" s="275"/>
      <c r="T181" s="275"/>
      <c r="U181" s="275"/>
      <c r="V181" s="275"/>
    </row>
    <row r="182" spans="2:22" hidden="1" outlineLevel="1" x14ac:dyDescent="0.35">
      <c r="B182" s="230">
        <f t="shared" si="33"/>
        <v>50802</v>
      </c>
      <c r="C182" s="225">
        <f>'[1]Table 5'!E182*P182</f>
        <v>62965.90786793147</v>
      </c>
      <c r="D182" s="192">
        <f>IFERROR(G182*IF(AND(C182&lt;0,OR(_xlfn.SINGLE(Shape_Annually)="No",AND(_xlfn.SINGLE(Shape_Annually)="Yes",_xlfn.SINGLE(Shape_Start)&gt;YEAR(B182)))),'MWH-Split'!T175,'MWH-Split'!S175)*'MWH-Split'!U175,"")</f>
        <v>30272.984751674085</v>
      </c>
      <c r="E182" s="226">
        <f>IFERROR(H182*IF(AND(C182&lt;0,OR(_xlfn.SINGLE(Shape_Annually)="No",AND(_xlfn.SINGLE(Shape_Annually)="Yes",_xlfn.SINGLE(Shape_Start)&gt;YEAR(B182)))),'MWH-Split'!S175,'MWH-Split'!T175)*'MWH-Split'!U175,"")</f>
        <v>6731.464413383851</v>
      </c>
      <c r="F182" s="192">
        <f>'[1]Table 5'!F182*P182</f>
        <v>1531.1488196500002</v>
      </c>
      <c r="G182" s="192">
        <f>IF('MWH-Split'!N175&lt;&gt;0,'MWH-Split'!N175*P182,"")</f>
        <v>1255.0692225651271</v>
      </c>
      <c r="H182" s="226">
        <f>IF('MWH-Split'!O175&lt;&gt;0,'MWH-Split'!O175*P182,"")</f>
        <v>276.07959708487306</v>
      </c>
      <c r="I182" s="227">
        <f t="shared" si="32"/>
        <v>24.17</v>
      </c>
      <c r="J182" s="227">
        <f t="shared" si="36"/>
        <v>24.12</v>
      </c>
      <c r="K182" s="228">
        <f t="shared" si="37"/>
        <v>24.38</v>
      </c>
      <c r="M182" s="233">
        <f t="shared" si="34"/>
        <v>2039</v>
      </c>
      <c r="N182" s="230">
        <f t="shared" si="38"/>
        <v>50802</v>
      </c>
      <c r="P182" s="231">
        <f>IF('Monthly Levelized'!$K$5+'Monthly Levelized'!$L$5&lt;&gt;0,IFERROR(VLOOKUP(B182,'Monthly Levelized'!$G$5:$I$25,3,FALSE),P181),1)</f>
        <v>1</v>
      </c>
      <c r="Q182" s="276" t="str">
        <f t="shared" si="35"/>
        <v>Winter</v>
      </c>
      <c r="R182" s="274"/>
      <c r="S182" s="275"/>
      <c r="T182" s="275"/>
      <c r="U182" s="275"/>
      <c r="V182" s="275"/>
    </row>
    <row r="183" spans="2:22" hidden="1" outlineLevel="1" x14ac:dyDescent="0.35">
      <c r="B183" s="230">
        <f t="shared" si="33"/>
        <v>50830</v>
      </c>
      <c r="C183" s="225">
        <f>'[1]Table 5'!E183*P183</f>
        <v>28633.436237628281</v>
      </c>
      <c r="D183" s="192">
        <f>IFERROR(G183*IF(AND(C183&lt;0,OR(_xlfn.SINGLE(Shape_Annually)="No",AND(_xlfn.SINGLE(Shape_Annually)="Yes",_xlfn.SINGLE(Shape_Start)&gt;YEAR(B183)))),'MWH-Split'!T176,'MWH-Split'!S176)*'MWH-Split'!U176,"")</f>
        <v>18907.745859251612</v>
      </c>
      <c r="E183" s="226">
        <f>IFERROR(H183*IF(AND(C183&lt;0,OR(_xlfn.SINGLE(Shape_Annually)="No",AND(_xlfn.SINGLE(Shape_Annually)="Yes",_xlfn.SINGLE(Shape_Start)&gt;YEAR(B183)))),'MWH-Split'!S176,'MWH-Split'!T176)*'MWH-Split'!U176,"")</f>
        <v>3245.9513752252687</v>
      </c>
      <c r="F183" s="192">
        <f>'[1]Table 5'!F183*P183</f>
        <v>1816.6372755100001</v>
      </c>
      <c r="G183" s="192">
        <f>IF('MWH-Split'!N176&lt;&gt;0,'MWH-Split'!N176*P183,"")</f>
        <v>1568.3328667037083</v>
      </c>
      <c r="H183" s="226">
        <f>IF('MWH-Split'!O176&lt;&gt;0,'MWH-Split'!O176*P183,"")</f>
        <v>248.3044088062918</v>
      </c>
      <c r="I183" s="227">
        <f t="shared" si="32"/>
        <v>12.19</v>
      </c>
      <c r="J183" s="227">
        <f t="shared" si="36"/>
        <v>12.06</v>
      </c>
      <c r="K183" s="228">
        <f t="shared" si="37"/>
        <v>13.07</v>
      </c>
      <c r="M183" s="233">
        <f t="shared" si="34"/>
        <v>2039</v>
      </c>
      <c r="N183" s="230">
        <f t="shared" si="38"/>
        <v>50830</v>
      </c>
      <c r="P183" s="231">
        <f>IF('Monthly Levelized'!$K$5+'Monthly Levelized'!$L$5&lt;&gt;0,IFERROR(VLOOKUP(B183,'Monthly Levelized'!$G$5:$I$25,3,FALSE),P182),1)</f>
        <v>1</v>
      </c>
      <c r="Q183" s="276" t="str">
        <f t="shared" si="35"/>
        <v>Winter</v>
      </c>
      <c r="R183" s="274"/>
      <c r="S183" s="275"/>
      <c r="T183" s="275"/>
      <c r="U183" s="275"/>
      <c r="V183" s="275"/>
    </row>
    <row r="184" spans="2:22" hidden="1" outlineLevel="1" x14ac:dyDescent="0.35">
      <c r="B184" s="230">
        <f t="shared" si="33"/>
        <v>50861</v>
      </c>
      <c r="C184" s="225">
        <f>'[1]Table 5'!E184*P184</f>
        <v>-1003.3834360301844</v>
      </c>
      <c r="D184" s="192">
        <f>IFERROR(G184*IF(AND(C184&lt;0,OR(_xlfn.SINGLE(Shape_Annually)="No",AND(_xlfn.SINGLE(Shape_Annually)="Yes",_xlfn.SINGLE(Shape_Start)&gt;YEAR(B184)))),'MWH-Split'!T177,'MWH-Split'!S177)*'MWH-Split'!U177,"")</f>
        <v>15210.112247746654</v>
      </c>
      <c r="E184" s="226">
        <f>IFERROR(H184*IF(AND(C184&lt;0,OR(_xlfn.SINGLE(Shape_Annually)="No",AND(_xlfn.SINGLE(Shape_Annually)="Yes",_xlfn.SINGLE(Shape_Start)&gt;YEAR(B184)))),'MWH-Split'!S177,'MWH-Split'!T177)*'MWH-Split'!U177,"")</f>
        <v>1653.2423742509031</v>
      </c>
      <c r="F184" s="192">
        <f>'[1]Table 5'!F184*P184</f>
        <v>2223.7706496400001</v>
      </c>
      <c r="G184" s="192">
        <f>IF('MWH-Split'!N177&lt;&gt;0,'MWH-Split'!N177*P184,"")</f>
        <v>1976.3473721328835</v>
      </c>
      <c r="H184" s="226">
        <f>IF('MWH-Split'!O177&lt;&gt;0,'MWH-Split'!O177*P184,"")</f>
        <v>247.42327750711661</v>
      </c>
      <c r="I184" s="227">
        <f t="shared" si="32"/>
        <v>7.58</v>
      </c>
      <c r="J184" s="227">
        <f t="shared" si="36"/>
        <v>7.7</v>
      </c>
      <c r="K184" s="228">
        <f t="shared" si="37"/>
        <v>6.68</v>
      </c>
      <c r="M184" s="233">
        <f t="shared" si="34"/>
        <v>2039</v>
      </c>
      <c r="N184" s="230">
        <f t="shared" si="38"/>
        <v>50861</v>
      </c>
      <c r="P184" s="231">
        <f>IF('Monthly Levelized'!$K$5+'Monthly Levelized'!$L$5&lt;&gt;0,IFERROR(VLOOKUP(B184,'Monthly Levelized'!$G$5:$I$25,3,FALSE),P183),1)</f>
        <v>1</v>
      </c>
      <c r="Q184" s="276" t="str">
        <f t="shared" si="35"/>
        <v>Winter</v>
      </c>
      <c r="R184" s="274"/>
      <c r="S184" s="275"/>
      <c r="T184" s="275"/>
      <c r="U184" s="275"/>
      <c r="V184" s="275"/>
    </row>
    <row r="185" spans="2:22" hidden="1" outlineLevel="1" x14ac:dyDescent="0.35">
      <c r="B185" s="230">
        <f t="shared" si="33"/>
        <v>50891</v>
      </c>
      <c r="C185" s="225">
        <f>'[1]Table 5'!E185*P185</f>
        <v>14085.248623311578</v>
      </c>
      <c r="D185" s="192">
        <f>IFERROR(G185*IF(AND(C185&lt;0,OR(_xlfn.SINGLE(Shape_Annually)="No",AND(_xlfn.SINGLE(Shape_Annually)="Yes",_xlfn.SINGLE(Shape_Start)&gt;YEAR(B185)))),'MWH-Split'!T178,'MWH-Split'!S178)*'MWH-Split'!U178,"")</f>
        <v>13723.253470174735</v>
      </c>
      <c r="E185" s="226">
        <f>IFERROR(H185*IF(AND(C185&lt;0,OR(_xlfn.SINGLE(Shape_Annually)="No",AND(_xlfn.SINGLE(Shape_Annually)="Yes",_xlfn.SINGLE(Shape_Start)&gt;YEAR(B185)))),'MWH-Split'!S178,'MWH-Split'!T178)*'MWH-Split'!U178,"")</f>
        <v>2989.850613940931</v>
      </c>
      <c r="F185" s="192">
        <f>'[1]Table 5'!F185*P185</f>
        <v>2840.4943030399995</v>
      </c>
      <c r="G185" s="192">
        <f>IF('MWH-Split'!N178&lt;&gt;0,'MWH-Split'!N178*P185,"")</f>
        <v>2240.0706806017729</v>
      </c>
      <c r="H185" s="226">
        <f>IF('MWH-Split'!O178&lt;&gt;0,'MWH-Split'!O178*P185,"")</f>
        <v>600.42362243822663</v>
      </c>
      <c r="I185" s="227">
        <f t="shared" si="32"/>
        <v>5.88</v>
      </c>
      <c r="J185" s="227">
        <f t="shared" si="36"/>
        <v>6.13</v>
      </c>
      <c r="K185" s="228">
        <f t="shared" si="37"/>
        <v>4.9800000000000004</v>
      </c>
      <c r="M185" s="233">
        <f t="shared" si="34"/>
        <v>2039</v>
      </c>
      <c r="N185" s="230">
        <f t="shared" si="38"/>
        <v>50891</v>
      </c>
      <c r="P185" s="231">
        <f>IF('Monthly Levelized'!$K$5+'Monthly Levelized'!$L$5&lt;&gt;0,IFERROR(VLOOKUP(B185,'Monthly Levelized'!$G$5:$I$25,3,FALSE),P184),1)</f>
        <v>1</v>
      </c>
      <c r="Q185" s="276" t="str">
        <f t="shared" si="35"/>
        <v>Winter</v>
      </c>
      <c r="R185" s="274"/>
      <c r="S185" s="275"/>
      <c r="T185" s="275"/>
      <c r="U185" s="275"/>
      <c r="V185" s="275"/>
    </row>
    <row r="186" spans="2:22" hidden="1" outlineLevel="1" x14ac:dyDescent="0.35">
      <c r="B186" s="230">
        <f t="shared" si="33"/>
        <v>50922</v>
      </c>
      <c r="C186" s="225">
        <f>'[1]Table 5'!E186*P186</f>
        <v>-9912.2776551021379</v>
      </c>
      <c r="D186" s="192">
        <f>IFERROR(G186*IF(AND(C186&lt;0,OR(_xlfn.SINGLE(Shape_Annually)="No",AND(_xlfn.SINGLE(Shape_Annually)="Yes",_xlfn.SINGLE(Shape_Start)&gt;YEAR(B186)))),'MWH-Split'!T179,'MWH-Split'!S179)*'MWH-Split'!U179,"")</f>
        <v>24596.386882684932</v>
      </c>
      <c r="E186" s="226">
        <f>IFERROR(H186*IF(AND(C186&lt;0,OR(_xlfn.SINGLE(Shape_Annually)="No",AND(_xlfn.SINGLE(Shape_Annually)="Yes",_xlfn.SINGLE(Shape_Start)&gt;YEAR(B186)))),'MWH-Split'!S179,'MWH-Split'!T179)*'MWH-Split'!U179,"")</f>
        <v>3907.0971959076978</v>
      </c>
      <c r="F186" s="192">
        <f>'[1]Table 5'!F186*P186</f>
        <v>3262.0979391299998</v>
      </c>
      <c r="G186" s="192">
        <f>IF('MWH-Split'!N179&lt;&gt;0,'MWH-Split'!N179*P186,"")</f>
        <v>2795.0854971320641</v>
      </c>
      <c r="H186" s="226">
        <f>IF('MWH-Split'!O179&lt;&gt;0,'MWH-Split'!O179*P186,"")</f>
        <v>467.01244199793564</v>
      </c>
      <c r="I186" s="227">
        <f t="shared" si="32"/>
        <v>8.74</v>
      </c>
      <c r="J186" s="227">
        <f t="shared" si="36"/>
        <v>8.8000000000000007</v>
      </c>
      <c r="K186" s="228">
        <f t="shared" si="37"/>
        <v>8.3699999999999992</v>
      </c>
      <c r="M186" s="233">
        <f t="shared" si="34"/>
        <v>2039</v>
      </c>
      <c r="N186" s="230">
        <f t="shared" si="38"/>
        <v>50922</v>
      </c>
      <c r="P186" s="231">
        <f>IF('Monthly Levelized'!$K$5+'Monthly Levelized'!$L$5&lt;&gt;0,IFERROR(VLOOKUP(B186,'Monthly Levelized'!$G$5:$I$25,3,FALSE),P185),1)</f>
        <v>1</v>
      </c>
      <c r="Q186" s="276" t="str">
        <f t="shared" si="35"/>
        <v>Summer</v>
      </c>
      <c r="R186" s="274"/>
      <c r="S186" s="275"/>
      <c r="T186" s="275"/>
      <c r="U186" s="275"/>
      <c r="V186" s="275"/>
    </row>
    <row r="187" spans="2:22" hidden="1" outlineLevel="1" x14ac:dyDescent="0.35">
      <c r="B187" s="230">
        <f t="shared" si="33"/>
        <v>50952</v>
      </c>
      <c r="C187" s="225">
        <f>'[1]Table 5'!E187*P187</f>
        <v>-8261.4324432152207</v>
      </c>
      <c r="D187" s="192">
        <f>IFERROR(G187*IF(AND(C187&lt;0,OR(_xlfn.SINGLE(Shape_Annually)="No",AND(_xlfn.SINGLE(Shape_Annually)="Yes",_xlfn.SINGLE(Shape_Start)&gt;YEAR(B187)))),'MWH-Split'!T180,'MWH-Split'!S180)*'MWH-Split'!U180,"")</f>
        <v>42593.673315287255</v>
      </c>
      <c r="E187" s="226">
        <f>IFERROR(H187*IF(AND(C187&lt;0,OR(_xlfn.SINGLE(Shape_Annually)="No",AND(_xlfn.SINGLE(Shape_Annually)="Yes",_xlfn.SINGLE(Shape_Start)&gt;YEAR(B187)))),'MWH-Split'!S180,'MWH-Split'!T180)*'MWH-Split'!U180,"")</f>
        <v>10782.717212712783</v>
      </c>
      <c r="F187" s="192">
        <f>'[1]Table 5'!F187*P187</f>
        <v>3066.4674417299998</v>
      </c>
      <c r="G187" s="192">
        <f>IF('MWH-Split'!N180&lt;&gt;0,'MWH-Split'!N180*P187,"")</f>
        <v>2459.3087345131435</v>
      </c>
      <c r="H187" s="226">
        <f>IF('MWH-Split'!O180&lt;&gt;0,'MWH-Split'!O180*P187,"")</f>
        <v>607.15870721685633</v>
      </c>
      <c r="I187" s="227">
        <f t="shared" si="32"/>
        <v>17.41</v>
      </c>
      <c r="J187" s="227">
        <f t="shared" si="36"/>
        <v>17.32</v>
      </c>
      <c r="K187" s="228">
        <f t="shared" si="37"/>
        <v>17.760000000000002</v>
      </c>
      <c r="M187" s="233">
        <f t="shared" si="34"/>
        <v>2039</v>
      </c>
      <c r="N187" s="230">
        <f t="shared" si="38"/>
        <v>50952</v>
      </c>
      <c r="P187" s="231">
        <f>IF('Monthly Levelized'!$K$5+'Monthly Levelized'!$L$5&lt;&gt;0,IFERROR(VLOOKUP(B187,'Monthly Levelized'!$G$5:$I$25,3,FALSE),P186),1)</f>
        <v>1</v>
      </c>
      <c r="Q187" s="276" t="str">
        <f t="shared" si="35"/>
        <v>Summer</v>
      </c>
      <c r="R187" s="274"/>
      <c r="S187" s="275"/>
      <c r="T187" s="275"/>
      <c r="U187" s="275"/>
      <c r="V187" s="275"/>
    </row>
    <row r="188" spans="2:22" hidden="1" outlineLevel="1" x14ac:dyDescent="0.35">
      <c r="B188" s="230">
        <f t="shared" si="33"/>
        <v>50983</v>
      </c>
      <c r="C188" s="225">
        <f>'[1]Table 5'!E188*P188</f>
        <v>-58939.408083418151</v>
      </c>
      <c r="D188" s="192">
        <f>IFERROR(G188*IF(AND(C188&lt;0,OR(_xlfn.SINGLE(Shape_Annually)="No",AND(_xlfn.SINGLE(Shape_Annually)="Yes",_xlfn.SINGLE(Shape_Start)&gt;YEAR(B188)))),'MWH-Split'!T181,'MWH-Split'!S181)*'MWH-Split'!U181,"")</f>
        <v>42858.529707341513</v>
      </c>
      <c r="E188" s="226">
        <f>IFERROR(H188*IF(AND(C188&lt;0,OR(_xlfn.SINGLE(Shape_Annually)="No",AND(_xlfn.SINGLE(Shape_Annually)="Yes",_xlfn.SINGLE(Shape_Start)&gt;YEAR(B188)))),'MWH-Split'!S181,'MWH-Split'!T181)*'MWH-Split'!U181,"")</f>
        <v>5704.9938417711764</v>
      </c>
      <c r="F188" s="192">
        <f>'[1]Table 5'!F188*P188</f>
        <v>2749.0012205400003</v>
      </c>
      <c r="G188" s="192">
        <f>IF('MWH-Split'!N181&lt;&gt;0,'MWH-Split'!N181*P188,"")</f>
        <v>2397.0713815006802</v>
      </c>
      <c r="H188" s="226">
        <f>IF('MWH-Split'!O181&lt;&gt;0,'MWH-Split'!O181*P188,"")</f>
        <v>351.92983903932009</v>
      </c>
      <c r="I188" s="227">
        <f t="shared" si="32"/>
        <v>17.670000000000002</v>
      </c>
      <c r="J188" s="227">
        <f t="shared" si="36"/>
        <v>17.88</v>
      </c>
      <c r="K188" s="228">
        <f t="shared" si="37"/>
        <v>16.21</v>
      </c>
      <c r="M188" s="233">
        <f t="shared" si="34"/>
        <v>2039</v>
      </c>
      <c r="N188" s="230">
        <f t="shared" si="38"/>
        <v>50983</v>
      </c>
      <c r="P188" s="231">
        <f>IF('Monthly Levelized'!$K$5+'Monthly Levelized'!$L$5&lt;&gt;0,IFERROR(VLOOKUP(B188,'Monthly Levelized'!$G$5:$I$25,3,FALSE),P187),1)</f>
        <v>1</v>
      </c>
      <c r="Q188" s="276" t="str">
        <f t="shared" si="35"/>
        <v>Summer</v>
      </c>
      <c r="R188" s="274"/>
      <c r="S188" s="275"/>
      <c r="T188" s="275"/>
      <c r="U188" s="275"/>
      <c r="V188" s="275"/>
    </row>
    <row r="189" spans="2:22" hidden="1" outlineLevel="1" x14ac:dyDescent="0.35">
      <c r="B189" s="230">
        <f t="shared" si="33"/>
        <v>51014</v>
      </c>
      <c r="C189" s="225">
        <f>'[1]Table 5'!E189*P189</f>
        <v>40927.396633806871</v>
      </c>
      <c r="D189" s="192">
        <f>IFERROR(G189*IF(AND(C189&lt;0,OR(_xlfn.SINGLE(Shape_Annually)="No",AND(_xlfn.SINGLE(Shape_Annually)="Yes",_xlfn.SINGLE(Shape_Start)&gt;YEAR(B189)))),'MWH-Split'!T182,'MWH-Split'!S182)*'MWH-Split'!U182,"")</f>
        <v>28174.229232066431</v>
      </c>
      <c r="E189" s="226">
        <f>IFERROR(H189*IF(AND(C189&lt;0,OR(_xlfn.SINGLE(Shape_Annually)="No",AND(_xlfn.SINGLE(Shape_Annually)="Yes",_xlfn.SINGLE(Shape_Start)&gt;YEAR(B189)))),'MWH-Split'!S182,'MWH-Split'!T182)*'MWH-Split'!U182,"")</f>
        <v>7283.0813094801442</v>
      </c>
      <c r="F189" s="192">
        <f>'[1]Table 5'!F189*P189</f>
        <v>2278.5686430300002</v>
      </c>
      <c r="G189" s="192">
        <f>IF('MWH-Split'!N182&lt;&gt;0,'MWH-Split'!N182*P189,"")</f>
        <v>1825.7054623231686</v>
      </c>
      <c r="H189" s="226">
        <f>IF('MWH-Split'!O182&lt;&gt;0,'MWH-Split'!O182*P189,"")</f>
        <v>452.8631807068316</v>
      </c>
      <c r="I189" s="227">
        <f t="shared" si="32"/>
        <v>15.56</v>
      </c>
      <c r="J189" s="227">
        <f t="shared" si="36"/>
        <v>15.43</v>
      </c>
      <c r="K189" s="228">
        <f t="shared" si="37"/>
        <v>16.079999999999998</v>
      </c>
      <c r="M189" s="233">
        <f t="shared" si="34"/>
        <v>2039</v>
      </c>
      <c r="N189" s="230">
        <f t="shared" si="38"/>
        <v>51014</v>
      </c>
      <c r="P189" s="231">
        <f>IF('Monthly Levelized'!$K$5+'Monthly Levelized'!$L$5&lt;&gt;0,IFERROR(VLOOKUP(B189,'Monthly Levelized'!$G$5:$I$25,3,FALSE),P188),1)</f>
        <v>1</v>
      </c>
      <c r="Q189" s="276" t="str">
        <f t="shared" si="35"/>
        <v>Summer</v>
      </c>
      <c r="R189" s="274"/>
      <c r="S189" s="275"/>
      <c r="T189" s="275"/>
      <c r="U189" s="275"/>
      <c r="V189" s="275"/>
    </row>
    <row r="190" spans="2:22" hidden="1" outlineLevel="1" x14ac:dyDescent="0.35">
      <c r="B190" s="230">
        <f t="shared" si="33"/>
        <v>51044</v>
      </c>
      <c r="C190" s="225">
        <f>'[1]Table 5'!E190*P190</f>
        <v>41980.960373729409</v>
      </c>
      <c r="D190" s="192">
        <f>IFERROR(G190*IF(AND(C190&lt;0,OR(_xlfn.SINGLE(Shape_Annually)="No",AND(_xlfn.SINGLE(Shape_Annually)="Yes",_xlfn.SINGLE(Shape_Start)&gt;YEAR(B190)))),'MWH-Split'!T183,'MWH-Split'!S183)*'MWH-Split'!U183,"")</f>
        <v>18670.369862359479</v>
      </c>
      <c r="E190" s="226">
        <f>IFERROR(H190*IF(AND(C190&lt;0,OR(_xlfn.SINGLE(Shape_Annually)="No",AND(_xlfn.SINGLE(Shape_Annually)="Yes",_xlfn.SINGLE(Shape_Start)&gt;YEAR(B190)))),'MWH-Split'!S183,'MWH-Split'!T183)*'MWH-Split'!U183,"")</f>
        <v>4648.5277899870562</v>
      </c>
      <c r="F190" s="192">
        <f>'[1]Table 5'!F190*P190</f>
        <v>1758.8104474399997</v>
      </c>
      <c r="G190" s="192">
        <f>IF('MWH-Split'!N183&lt;&gt;0,'MWH-Split'!N183*P190,"")</f>
        <v>1455.3853926894421</v>
      </c>
      <c r="H190" s="226">
        <f>IF('MWH-Split'!O183&lt;&gt;0,'MWH-Split'!O183*P190,"")</f>
        <v>303.42505475055759</v>
      </c>
      <c r="I190" s="227">
        <f t="shared" si="32"/>
        <v>13.26</v>
      </c>
      <c r="J190" s="227">
        <f t="shared" si="36"/>
        <v>12.83</v>
      </c>
      <c r="K190" s="228">
        <f t="shared" si="37"/>
        <v>15.32</v>
      </c>
      <c r="M190" s="233">
        <f t="shared" si="34"/>
        <v>2039</v>
      </c>
      <c r="N190" s="230">
        <f t="shared" si="38"/>
        <v>51044</v>
      </c>
      <c r="P190" s="231">
        <f>IF('Monthly Levelized'!$K$5+'Monthly Levelized'!$L$5&lt;&gt;0,IFERROR(VLOOKUP(B190,'Monthly Levelized'!$G$5:$I$25,3,FALSE),P189),1)</f>
        <v>1</v>
      </c>
      <c r="Q190" s="276" t="str">
        <f t="shared" si="35"/>
        <v>Winter</v>
      </c>
      <c r="R190" s="274"/>
      <c r="S190" s="275"/>
      <c r="T190" s="275"/>
      <c r="U190" s="275"/>
      <c r="V190" s="275"/>
    </row>
    <row r="191" spans="2:22" hidden="1" outlineLevel="1" x14ac:dyDescent="0.35">
      <c r="B191" s="230">
        <f t="shared" si="33"/>
        <v>51075</v>
      </c>
      <c r="C191" s="225">
        <f>'[1]Table 5'!E191*P191</f>
        <v>65808.271722481528</v>
      </c>
      <c r="D191" s="192">
        <f>IFERROR(G191*IF(AND(C191&lt;0,OR(_xlfn.SINGLE(Shape_Annually)="No",AND(_xlfn.SINGLE(Shape_Annually)="Yes",_xlfn.SINGLE(Shape_Start)&gt;YEAR(B191)))),'MWH-Split'!T184,'MWH-Split'!S184)*'MWH-Split'!U184,"")</f>
        <v>22250.250659326935</v>
      </c>
      <c r="E191" s="226">
        <f>IFERROR(H191*IF(AND(C191&lt;0,OR(_xlfn.SINGLE(Shape_Annually)="No",AND(_xlfn.SINGLE(Shape_Annually)="Yes",_xlfn.SINGLE(Shape_Start)&gt;YEAR(B191)))),'MWH-Split'!S184,'MWH-Split'!T184)*'MWH-Split'!U184,"")</f>
        <v>3332.8836565764086</v>
      </c>
      <c r="F191" s="192">
        <f>'[1]Table 5'!F191*P191</f>
        <v>1291.2462063799996</v>
      </c>
      <c r="G191" s="192">
        <f>IF('MWH-Split'!N184&lt;&gt;0,'MWH-Split'!N184*P191,"")</f>
        <v>1113.1255885048679</v>
      </c>
      <c r="H191" s="226">
        <f>IF('MWH-Split'!O184&lt;&gt;0,'MWH-Split'!O184*P191,"")</f>
        <v>178.12061787513176</v>
      </c>
      <c r="I191" s="227">
        <f t="shared" si="32"/>
        <v>19.809999999999999</v>
      </c>
      <c r="J191" s="227">
        <f t="shared" si="36"/>
        <v>19.989999999999998</v>
      </c>
      <c r="K191" s="228">
        <f t="shared" si="37"/>
        <v>18.71</v>
      </c>
      <c r="M191" s="233">
        <f t="shared" si="34"/>
        <v>2039</v>
      </c>
      <c r="N191" s="230">
        <f t="shared" si="38"/>
        <v>51075</v>
      </c>
      <c r="P191" s="231">
        <f>IF('Monthly Levelized'!$K$5+'Monthly Levelized'!$L$5&lt;&gt;0,IFERROR(VLOOKUP(B191,'Monthly Levelized'!$G$5:$I$25,3,FALSE),P190),1)</f>
        <v>1</v>
      </c>
      <c r="Q191" s="276" t="str">
        <f t="shared" si="35"/>
        <v>Winter</v>
      </c>
      <c r="R191" s="274"/>
      <c r="S191" s="275"/>
      <c r="T191" s="275"/>
      <c r="U191" s="275"/>
      <c r="V191" s="275"/>
    </row>
    <row r="192" spans="2:22" hidden="1" outlineLevel="1" x14ac:dyDescent="0.35">
      <c r="B192" s="241">
        <f t="shared" si="33"/>
        <v>51105</v>
      </c>
      <c r="C192" s="235">
        <f>'[1]Table 5'!E192*P192</f>
        <v>96624.747221087979</v>
      </c>
      <c r="D192" s="236">
        <f>IFERROR(G192*IF(AND(C192&lt;0,OR(_xlfn.SINGLE(Shape_Annually)="No",AND(_xlfn.SINGLE(Shape_Annually)="Yes",_xlfn.SINGLE(Shape_Start)&gt;YEAR(B192)))),'MWH-Split'!T185,'MWH-Split'!S185)*'MWH-Split'!U185,"")</f>
        <v>16357.533364138329</v>
      </c>
      <c r="E192" s="237">
        <f>IFERROR(H192*IF(AND(C192&lt;0,OR(_xlfn.SINGLE(Shape_Annually)="No",AND(_xlfn.SINGLE(Shape_Annually)="Yes",_xlfn.SINGLE(Shape_Start)&gt;YEAR(B192)))),'MWH-Split'!S185,'MWH-Split'!T185)*'MWH-Split'!U185,"")</f>
        <v>2918.278907250678</v>
      </c>
      <c r="F192" s="236">
        <f>'[1]Table 5'!F192*P192</f>
        <v>863.2185923200002</v>
      </c>
      <c r="G192" s="236">
        <f>IF('MWH-Split'!N185&lt;&gt;0,'MWH-Split'!N185*P192,"")</f>
        <v>739.11576147587709</v>
      </c>
      <c r="H192" s="237">
        <f>IF('MWH-Split'!O185&lt;&gt;0,'MWH-Split'!O185*P192,"")</f>
        <v>124.1028308441231</v>
      </c>
      <c r="I192" s="238">
        <f t="shared" si="32"/>
        <v>22.33</v>
      </c>
      <c r="J192" s="238">
        <f t="shared" si="36"/>
        <v>22.13</v>
      </c>
      <c r="K192" s="239">
        <f t="shared" si="37"/>
        <v>23.52</v>
      </c>
      <c r="M192" s="240">
        <f t="shared" si="34"/>
        <v>2039</v>
      </c>
      <c r="N192" s="241">
        <f t="shared" si="38"/>
        <v>51105</v>
      </c>
      <c r="P192" s="242">
        <f>IF('Monthly Levelized'!$K$5+'Monthly Levelized'!$L$5&lt;&gt;0,IFERROR(VLOOKUP(B192,'Monthly Levelized'!$G$5:$I$25,3,FALSE),P191),1)</f>
        <v>1</v>
      </c>
      <c r="Q192" s="276" t="str">
        <f t="shared" si="35"/>
        <v>Winter</v>
      </c>
      <c r="R192" s="274"/>
      <c r="S192" s="275"/>
      <c r="T192" s="275"/>
      <c r="U192" s="275"/>
      <c r="V192" s="275"/>
    </row>
    <row r="193" spans="2:22" hidden="1" outlineLevel="1" x14ac:dyDescent="0.35">
      <c r="B193" s="243">
        <f t="shared" si="33"/>
        <v>51136</v>
      </c>
      <c r="C193" s="244">
        <f>'[1]Table 5'!E193*P193</f>
        <v>78609.967504929635</v>
      </c>
      <c r="D193" s="245">
        <f>IFERROR(G193*IF(AND(C193&lt;0,OR(_xlfn.SINGLE(Shape_Annually)="No",AND(_xlfn.SINGLE(Shape_Annually)="Yes",_xlfn.SINGLE(Shape_Start)&gt;YEAR(B193)))),'MWH-Split'!T186,'MWH-Split'!S186)*'MWH-Split'!U186,"")</f>
        <v>20015.639813044309</v>
      </c>
      <c r="E193" s="246">
        <f>IFERROR(H193*IF(AND(C193&lt;0,OR(_xlfn.SINGLE(Shape_Annually)="No",AND(_xlfn.SINGLE(Shape_Annually)="Yes",_xlfn.SINGLE(Shape_Start)&gt;YEAR(B193)))),'MWH-Split'!S186,'MWH-Split'!T186)*'MWH-Split'!U186,"")</f>
        <v>6636.1046775386958</v>
      </c>
      <c r="F193" s="245">
        <f>'[1]Table 5'!F193*P193</f>
        <v>949.07595705000006</v>
      </c>
      <c r="G193" s="245">
        <f>IF('MWH-Split'!N186&lt;&gt;0,'MWH-Split'!N186*P193,"")</f>
        <v>732.71294540959445</v>
      </c>
      <c r="H193" s="246">
        <f>IF('MWH-Split'!O186&lt;&gt;0,'MWH-Split'!O186*P193,"")</f>
        <v>216.3630116404056</v>
      </c>
      <c r="I193" s="247">
        <f t="shared" ref="I193:I228" si="39">IFERROR(MAX(ROUND(IF(ISNUMBER(F193),SUM(D193:E193)/SUM(G193:H193),""),2),0),"")</f>
        <v>28.08</v>
      </c>
      <c r="J193" s="247">
        <f t="shared" ref="J193:J228" si="40">ROUND(IF(ISNUMBER(G193),D193/G193,""),2)</f>
        <v>27.32</v>
      </c>
      <c r="K193" s="248">
        <f t="shared" ref="K193:K228" si="41">ROUND(IF(ISNUMBER(H193),E193/H193,""),2)</f>
        <v>30.67</v>
      </c>
      <c r="M193" s="229">
        <f t="shared" ref="M193:M216" si="42">YEAR(B193)</f>
        <v>2040</v>
      </c>
      <c r="N193" s="230">
        <f t="shared" ref="N193:N216" si="43">IF(ISNUMBER(F193),IF(F193&lt;&gt;0,B193,""),"")</f>
        <v>51136</v>
      </c>
      <c r="P193" s="249">
        <f>IF('Monthly Levelized'!$K$5+'Monthly Levelized'!$L$5&lt;&gt;0,IFERROR(VLOOKUP(B193,'Monthly Levelized'!$G$5:$I$25,3,FALSE),P192),1)</f>
        <v>1</v>
      </c>
      <c r="Q193" s="276" t="str">
        <f t="shared" ref="Q193:Q216" si="44">IFERROR(IF(AND(MONTH(N193)&gt;=6,MONTH(N193)&lt;=9),"Summer","Winter"),"-")</f>
        <v>Winter</v>
      </c>
      <c r="R193" s="274"/>
      <c r="S193" s="275"/>
      <c r="T193" s="275"/>
      <c r="U193" s="275"/>
      <c r="V193" s="275"/>
    </row>
    <row r="194" spans="2:22" hidden="1" outlineLevel="1" x14ac:dyDescent="0.35">
      <c r="B194" s="230">
        <f t="shared" si="33"/>
        <v>51167</v>
      </c>
      <c r="C194" s="225">
        <f>'[1]Table 5'!E194*P194</f>
        <v>55203.896291968384</v>
      </c>
      <c r="D194" s="192">
        <f>IFERROR(G194*IF(AND(C194&lt;0,OR(_xlfn.SINGLE(Shape_Annually)="No",AND(_xlfn.SINGLE(Shape_Annually)="Yes",_xlfn.SINGLE(Shape_Start)&gt;YEAR(B194)))),'MWH-Split'!T187,'MWH-Split'!S187)*'MWH-Split'!U187,"")</f>
        <v>36348.747945703915</v>
      </c>
      <c r="E194" s="226">
        <f>IFERROR(H194*IF(AND(C194&lt;0,OR(_xlfn.SINGLE(Shape_Annually)="No",AND(_xlfn.SINGLE(Shape_Annually)="Yes",_xlfn.SINGLE(Shape_Start)&gt;YEAR(B194)))),'MWH-Split'!S187,'MWH-Split'!T187)*'MWH-Split'!U187,"")</f>
        <v>7563.9846084605742</v>
      </c>
      <c r="F194" s="192">
        <f>'[1]Table 5'!F194*P194</f>
        <v>1568.61744198</v>
      </c>
      <c r="G194" s="192">
        <f>IF('MWH-Split'!N187&lt;&gt;0,'MWH-Split'!N187*P194,"")</f>
        <v>1293.7227358667556</v>
      </c>
      <c r="H194" s="226">
        <f>IF('MWH-Split'!O187&lt;&gt;0,'MWH-Split'!O187*P194,"")</f>
        <v>274.89470611324441</v>
      </c>
      <c r="I194" s="227">
        <f t="shared" si="39"/>
        <v>27.99</v>
      </c>
      <c r="J194" s="227">
        <f t="shared" si="40"/>
        <v>28.1</v>
      </c>
      <c r="K194" s="228">
        <f t="shared" si="41"/>
        <v>27.52</v>
      </c>
      <c r="M194" s="233">
        <f t="shared" si="42"/>
        <v>2040</v>
      </c>
      <c r="N194" s="230">
        <f t="shared" si="43"/>
        <v>51167</v>
      </c>
      <c r="P194" s="231">
        <f>IF('Monthly Levelized'!$K$5+'Monthly Levelized'!$L$5&lt;&gt;0,IFERROR(VLOOKUP(B194,'Monthly Levelized'!$G$5:$I$25,3,FALSE),P193),1)</f>
        <v>1</v>
      </c>
      <c r="Q194" s="276" t="str">
        <f t="shared" si="44"/>
        <v>Winter</v>
      </c>
      <c r="R194" s="274"/>
      <c r="S194" s="275"/>
      <c r="T194" s="275"/>
      <c r="U194" s="275"/>
      <c r="V194" s="275"/>
    </row>
    <row r="195" spans="2:22" hidden="1" outlineLevel="1" x14ac:dyDescent="0.35">
      <c r="B195" s="230">
        <f t="shared" si="33"/>
        <v>51196</v>
      </c>
      <c r="C195" s="225">
        <f>'[1]Table 5'!E195*P195</f>
        <v>33725.623499023321</v>
      </c>
      <c r="D195" s="192">
        <f>IFERROR(G195*IF(AND(C195&lt;0,OR(_xlfn.SINGLE(Shape_Annually)="No",AND(_xlfn.SINGLE(Shape_Annually)="Yes",_xlfn.SINGLE(Shape_Start)&gt;YEAR(B195)))),'MWH-Split'!T188,'MWH-Split'!S188)*'MWH-Split'!U188,"")</f>
        <v>23030.626347231359</v>
      </c>
      <c r="E195" s="226">
        <f>IFERROR(H195*IF(AND(C195&lt;0,OR(_xlfn.SINGLE(Shape_Annually)="No",AND(_xlfn.SINGLE(Shape_Annually)="Yes",_xlfn.SINGLE(Shape_Start)&gt;YEAR(B195)))),'MWH-Split'!S188,'MWH-Split'!T188)*'MWH-Split'!U188,"")</f>
        <v>3633.3777872179426</v>
      </c>
      <c r="F195" s="192">
        <f>'[1]Table 5'!F195*P195</f>
        <v>1880.4161396800002</v>
      </c>
      <c r="G195" s="192">
        <f>IF('MWH-Split'!N188&lt;&gt;0,'MWH-Split'!N188*P195,"")</f>
        <v>1633.177415031221</v>
      </c>
      <c r="H195" s="226">
        <f>IF('MWH-Split'!O188&lt;&gt;0,'MWH-Split'!O188*P195,"")</f>
        <v>247.23872464877923</v>
      </c>
      <c r="I195" s="227">
        <f t="shared" si="39"/>
        <v>14.18</v>
      </c>
      <c r="J195" s="227">
        <f t="shared" si="40"/>
        <v>14.1</v>
      </c>
      <c r="K195" s="228">
        <f t="shared" si="41"/>
        <v>14.7</v>
      </c>
      <c r="M195" s="233">
        <f t="shared" si="42"/>
        <v>2040</v>
      </c>
      <c r="N195" s="230">
        <f t="shared" si="43"/>
        <v>51196</v>
      </c>
      <c r="P195" s="231">
        <f>IF('Monthly Levelized'!$K$5+'Monthly Levelized'!$L$5&lt;&gt;0,IFERROR(VLOOKUP(B195,'Monthly Levelized'!$G$5:$I$25,3,FALSE),P194),1)</f>
        <v>1</v>
      </c>
      <c r="Q195" s="276" t="str">
        <f t="shared" si="44"/>
        <v>Winter</v>
      </c>
      <c r="R195" s="274"/>
      <c r="S195" s="275"/>
      <c r="T195" s="275"/>
      <c r="U195" s="275"/>
      <c r="V195" s="275"/>
    </row>
    <row r="196" spans="2:22" hidden="1" outlineLevel="1" x14ac:dyDescent="0.35">
      <c r="B196" s="230">
        <f t="shared" si="33"/>
        <v>51227</v>
      </c>
      <c r="C196" s="225">
        <f>'[1]Table 5'!E196*P196</f>
        <v>19281.872468974732</v>
      </c>
      <c r="D196" s="192">
        <f>IFERROR(G196*IF(AND(C196&lt;0,OR(_xlfn.SINGLE(Shape_Annually)="No",AND(_xlfn.SINGLE(Shape_Annually)="Yes",_xlfn.SINGLE(Shape_Start)&gt;YEAR(B196)))),'MWH-Split'!T189,'MWH-Split'!S189)*'MWH-Split'!U189,"")</f>
        <v>20008.336980709319</v>
      </c>
      <c r="E196" s="226">
        <f>IFERROR(H196*IF(AND(C196&lt;0,OR(_xlfn.SINGLE(Shape_Annually)="No",AND(_xlfn.SINGLE(Shape_Annually)="Yes",_xlfn.SINGLE(Shape_Start)&gt;YEAR(B196)))),'MWH-Split'!S189,'MWH-Split'!T189)*'MWH-Split'!U189,"")</f>
        <v>2777.0543627802072</v>
      </c>
      <c r="F196" s="192">
        <f>'[1]Table 5'!F196*P196</f>
        <v>2271.1516071400001</v>
      </c>
      <c r="G196" s="192">
        <f>IF('MWH-Split'!N189&lt;&gt;0,'MWH-Split'!N189*P196,"")</f>
        <v>1932.9587284981728</v>
      </c>
      <c r="H196" s="226">
        <f>IF('MWH-Split'!O189&lt;&gt;0,'MWH-Split'!O189*P196,"")</f>
        <v>338.19287864182729</v>
      </c>
      <c r="I196" s="227">
        <f t="shared" si="39"/>
        <v>10.029999999999999</v>
      </c>
      <c r="J196" s="227">
        <f t="shared" si="40"/>
        <v>10.35</v>
      </c>
      <c r="K196" s="228">
        <f t="shared" si="41"/>
        <v>8.2100000000000009</v>
      </c>
      <c r="M196" s="233">
        <f t="shared" si="42"/>
        <v>2040</v>
      </c>
      <c r="N196" s="230">
        <f t="shared" si="43"/>
        <v>51227</v>
      </c>
      <c r="P196" s="231">
        <f>IF('Monthly Levelized'!$K$5+'Monthly Levelized'!$L$5&lt;&gt;0,IFERROR(VLOOKUP(B196,'Monthly Levelized'!$G$5:$I$25,3,FALSE),P195),1)</f>
        <v>1</v>
      </c>
      <c r="Q196" s="276" t="str">
        <f t="shared" si="44"/>
        <v>Winter</v>
      </c>
      <c r="R196" s="274"/>
      <c r="S196" s="275"/>
      <c r="T196" s="275"/>
      <c r="U196" s="275"/>
      <c r="V196" s="275"/>
    </row>
    <row r="197" spans="2:22" hidden="1" outlineLevel="1" x14ac:dyDescent="0.35">
      <c r="B197" s="230">
        <f t="shared" si="33"/>
        <v>51257</v>
      </c>
      <c r="C197" s="225">
        <f>'[1]Table 5'!E197*P197</f>
        <v>-15206.076398168399</v>
      </c>
      <c r="D197" s="192">
        <f>IFERROR(G197*IF(AND(C197&lt;0,OR(_xlfn.SINGLE(Shape_Annually)="No",AND(_xlfn.SINGLE(Shape_Annually)="Yes",_xlfn.SINGLE(Shape_Start)&gt;YEAR(B197)))),'MWH-Split'!T190,'MWH-Split'!S190)*'MWH-Split'!U190,"")</f>
        <v>13771.155769965131</v>
      </c>
      <c r="E197" s="226">
        <f>IFERROR(H197*IF(AND(C197&lt;0,OR(_xlfn.SINGLE(Shape_Annually)="No",AND(_xlfn.SINGLE(Shape_Annually)="Yes",_xlfn.SINGLE(Shape_Start)&gt;YEAR(B197)))),'MWH-Split'!S190,'MWH-Split'!T190)*'MWH-Split'!U190,"")</f>
        <v>2908.7244380491384</v>
      </c>
      <c r="F197" s="192">
        <f>'[1]Table 5'!F197*P197</f>
        <v>2839.0469496800001</v>
      </c>
      <c r="G197" s="192">
        <f>IF('MWH-Split'!N190&lt;&gt;0,'MWH-Split'!N190*P197,"")</f>
        <v>2331.782401729195</v>
      </c>
      <c r="H197" s="226">
        <f>IF('MWH-Split'!O190&lt;&gt;0,'MWH-Split'!O190*P197,"")</f>
        <v>507.26454795080508</v>
      </c>
      <c r="I197" s="227">
        <f t="shared" si="39"/>
        <v>5.88</v>
      </c>
      <c r="J197" s="227">
        <f t="shared" si="40"/>
        <v>5.91</v>
      </c>
      <c r="K197" s="228">
        <f t="shared" si="41"/>
        <v>5.73</v>
      </c>
      <c r="M197" s="233">
        <f t="shared" si="42"/>
        <v>2040</v>
      </c>
      <c r="N197" s="230">
        <f t="shared" si="43"/>
        <v>51257</v>
      </c>
      <c r="P197" s="231">
        <f>IF('Monthly Levelized'!$K$5+'Monthly Levelized'!$L$5&lt;&gt;0,IFERROR(VLOOKUP(B197,'Monthly Levelized'!$G$5:$I$25,3,FALSE),P196),1)</f>
        <v>1</v>
      </c>
      <c r="Q197" s="276" t="str">
        <f t="shared" si="44"/>
        <v>Winter</v>
      </c>
      <c r="R197" s="274"/>
      <c r="S197" s="275"/>
      <c r="T197" s="275"/>
      <c r="U197" s="275"/>
      <c r="V197" s="275"/>
    </row>
    <row r="198" spans="2:22" hidden="1" outlineLevel="1" x14ac:dyDescent="0.35">
      <c r="B198" s="230">
        <f t="shared" si="33"/>
        <v>51288</v>
      </c>
      <c r="C198" s="225">
        <f>'[1]Table 5'!E198*P198</f>
        <v>-17618.898150405905</v>
      </c>
      <c r="D198" s="192">
        <f>IFERROR(G198*IF(AND(C198&lt;0,OR(_xlfn.SINGLE(Shape_Annually)="No",AND(_xlfn.SINGLE(Shape_Annually)="Yes",_xlfn.SINGLE(Shape_Start)&gt;YEAR(B198)))),'MWH-Split'!T191,'MWH-Split'!S191)*'MWH-Split'!U191,"")</f>
        <v>29968.135512316781</v>
      </c>
      <c r="E198" s="226">
        <f>IFERROR(H198*IF(AND(C198&lt;0,OR(_xlfn.SINGLE(Shape_Annually)="No",AND(_xlfn.SINGLE(Shape_Annually)="Yes",_xlfn.SINGLE(Shape_Start)&gt;YEAR(B198)))),'MWH-Split'!S191,'MWH-Split'!T191)*'MWH-Split'!U191,"")</f>
        <v>4876.6420970720683</v>
      </c>
      <c r="F198" s="192">
        <f>'[1]Table 5'!F198*P198</f>
        <v>3245.0010887600001</v>
      </c>
      <c r="G198" s="192">
        <f>IF('MWH-Split'!N191&lt;&gt;0,'MWH-Split'!N191*P198,"")</f>
        <v>2779.3785361574614</v>
      </c>
      <c r="H198" s="226">
        <f>IF('MWH-Split'!O191&lt;&gt;0,'MWH-Split'!O191*P198,"")</f>
        <v>465.62255260253869</v>
      </c>
      <c r="I198" s="227">
        <f t="shared" si="39"/>
        <v>10.74</v>
      </c>
      <c r="J198" s="227">
        <f t="shared" si="40"/>
        <v>10.78</v>
      </c>
      <c r="K198" s="228">
        <f t="shared" si="41"/>
        <v>10.47</v>
      </c>
      <c r="M198" s="233">
        <f t="shared" si="42"/>
        <v>2040</v>
      </c>
      <c r="N198" s="230">
        <f t="shared" si="43"/>
        <v>51288</v>
      </c>
      <c r="P198" s="231">
        <f>IF('Monthly Levelized'!$K$5+'Monthly Levelized'!$L$5&lt;&gt;0,IFERROR(VLOOKUP(B198,'Monthly Levelized'!$G$5:$I$25,3,FALSE),P197),1)</f>
        <v>1</v>
      </c>
      <c r="Q198" s="276" t="str">
        <f t="shared" si="44"/>
        <v>Summer</v>
      </c>
      <c r="R198" s="274"/>
      <c r="S198" s="275"/>
      <c r="T198" s="275"/>
      <c r="U198" s="275"/>
      <c r="V198" s="275"/>
    </row>
    <row r="199" spans="2:22" hidden="1" outlineLevel="1" x14ac:dyDescent="0.35">
      <c r="B199" s="230">
        <f t="shared" si="33"/>
        <v>51318</v>
      </c>
      <c r="C199" s="225">
        <f>'[1]Table 5'!E199*P199</f>
        <v>9112.0753365609271</v>
      </c>
      <c r="D199" s="192">
        <f>IFERROR(G199*IF(AND(C199&lt;0,OR(_xlfn.SINGLE(Shape_Annually)="No",AND(_xlfn.SINGLE(Shape_Annually)="Yes",_xlfn.SINGLE(Shape_Start)&gt;YEAR(B199)))),'MWH-Split'!T192,'MWH-Split'!S192)*'MWH-Split'!U192,"")</f>
        <v>49739.120274492991</v>
      </c>
      <c r="E199" s="226">
        <f>IFERROR(H199*IF(AND(C199&lt;0,OR(_xlfn.SINGLE(Shape_Annually)="No",AND(_xlfn.SINGLE(Shape_Annually)="Yes",_xlfn.SINGLE(Shape_Start)&gt;YEAR(B199)))),'MWH-Split'!S192,'MWH-Split'!T192)*'MWH-Split'!U192,"")</f>
        <v>11993.363928691448</v>
      </c>
      <c r="F199" s="192">
        <f>'[1]Table 5'!F199*P199</f>
        <v>3008.91074673</v>
      </c>
      <c r="G199" s="192">
        <f>IF('MWH-Split'!N192&lt;&gt;0,'MWH-Split'!N192*P199,"")</f>
        <v>2418.1052656760476</v>
      </c>
      <c r="H199" s="226">
        <f>IF('MWH-Split'!O192&lt;&gt;0,'MWH-Split'!O192*P199,"")</f>
        <v>590.80548105395246</v>
      </c>
      <c r="I199" s="227">
        <f t="shared" si="39"/>
        <v>20.52</v>
      </c>
      <c r="J199" s="227">
        <f t="shared" si="40"/>
        <v>20.57</v>
      </c>
      <c r="K199" s="228">
        <f t="shared" si="41"/>
        <v>20.3</v>
      </c>
      <c r="M199" s="233">
        <f t="shared" si="42"/>
        <v>2040</v>
      </c>
      <c r="N199" s="230">
        <f t="shared" si="43"/>
        <v>51318</v>
      </c>
      <c r="P199" s="231">
        <f>IF('Monthly Levelized'!$K$5+'Monthly Levelized'!$L$5&lt;&gt;0,IFERROR(VLOOKUP(B199,'Monthly Levelized'!$G$5:$I$25,3,FALSE),P198),1)</f>
        <v>1</v>
      </c>
      <c r="Q199" s="276" t="str">
        <f t="shared" si="44"/>
        <v>Summer</v>
      </c>
      <c r="R199" s="274"/>
      <c r="S199" s="275"/>
      <c r="T199" s="275"/>
      <c r="U199" s="275"/>
      <c r="V199" s="275"/>
    </row>
    <row r="200" spans="2:22" hidden="1" outlineLevel="1" x14ac:dyDescent="0.35">
      <c r="B200" s="230">
        <f t="shared" si="33"/>
        <v>51349</v>
      </c>
      <c r="C200" s="225">
        <f>'[1]Table 5'!E200*P200</f>
        <v>-20706.748072949587</v>
      </c>
      <c r="D200" s="192">
        <f>IFERROR(G200*IF(AND(C200&lt;0,OR(_xlfn.SINGLE(Shape_Annually)="No",AND(_xlfn.SINGLE(Shape_Annually)="Yes",_xlfn.SINGLE(Shape_Start)&gt;YEAR(B200)))),'MWH-Split'!T193,'MWH-Split'!S193)*'MWH-Split'!U193,"")</f>
        <v>50890.212438648021</v>
      </c>
      <c r="E200" s="226">
        <f>IFERROR(H200*IF(AND(C200&lt;0,OR(_xlfn.SINGLE(Shape_Annually)="No",AND(_xlfn.SINGLE(Shape_Annually)="Yes",_xlfn.SINGLE(Shape_Start)&gt;YEAR(B200)))),'MWH-Split'!S193,'MWH-Split'!T193)*'MWH-Split'!U193,"")</f>
        <v>6811.4989584626846</v>
      </c>
      <c r="F200" s="192">
        <f>'[1]Table 5'!F200*P200</f>
        <v>2745.32156811</v>
      </c>
      <c r="G200" s="192">
        <f>IF('MWH-Split'!N193&lt;&gt;0,'MWH-Split'!N193*P200,"")</f>
        <v>2395.0915886776302</v>
      </c>
      <c r="H200" s="226">
        <f>IF('MWH-Split'!O193&lt;&gt;0,'MWH-Split'!O193*P200,"")</f>
        <v>350.22997943236987</v>
      </c>
      <c r="I200" s="227">
        <f t="shared" si="39"/>
        <v>21.02</v>
      </c>
      <c r="J200" s="227">
        <f t="shared" si="40"/>
        <v>21.25</v>
      </c>
      <c r="K200" s="228">
        <f t="shared" si="41"/>
        <v>19.45</v>
      </c>
      <c r="M200" s="233">
        <f t="shared" si="42"/>
        <v>2040</v>
      </c>
      <c r="N200" s="230">
        <f t="shared" si="43"/>
        <v>51349</v>
      </c>
      <c r="P200" s="231">
        <f>IF('Monthly Levelized'!$K$5+'Monthly Levelized'!$L$5&lt;&gt;0,IFERROR(VLOOKUP(B200,'Monthly Levelized'!$G$5:$I$25,3,FALSE),P199),1)</f>
        <v>1</v>
      </c>
      <c r="Q200" s="276" t="str">
        <f t="shared" si="44"/>
        <v>Summer</v>
      </c>
      <c r="R200" s="274"/>
      <c r="S200" s="275"/>
      <c r="T200" s="275"/>
      <c r="U200" s="275"/>
      <c r="V200" s="275"/>
    </row>
    <row r="201" spans="2:22" hidden="1" outlineLevel="1" x14ac:dyDescent="0.35">
      <c r="B201" s="230">
        <f t="shared" si="33"/>
        <v>51380</v>
      </c>
      <c r="C201" s="225">
        <f>'[1]Table 5'!E201*P201</f>
        <v>34327.569991706376</v>
      </c>
      <c r="D201" s="192">
        <f>IFERROR(G201*IF(AND(C201&lt;0,OR(_xlfn.SINGLE(Shape_Annually)="No",AND(_xlfn.SINGLE(Shape_Annually)="Yes",_xlfn.SINGLE(Shape_Start)&gt;YEAR(B201)))),'MWH-Split'!T194,'MWH-Split'!S194)*'MWH-Split'!U194,"")</f>
        <v>29507.829546008972</v>
      </c>
      <c r="E201" s="226">
        <f>IFERROR(H201*IF(AND(C201&lt;0,OR(_xlfn.SINGLE(Shape_Annually)="No",AND(_xlfn.SINGLE(Shape_Annually)="Yes",_xlfn.SINGLE(Shape_Start)&gt;YEAR(B201)))),'MWH-Split'!S194,'MWH-Split'!T194)*'MWH-Split'!U194,"")</f>
        <v>9776.8080705072753</v>
      </c>
      <c r="F201" s="192">
        <f>'[1]Table 5'!F201*P201</f>
        <v>2219.60774894</v>
      </c>
      <c r="G201" s="192">
        <f>IF('MWH-Split'!N194&lt;&gt;0,'MWH-Split'!N194*P201,"")</f>
        <v>1684.0177327964593</v>
      </c>
      <c r="H201" s="226">
        <f>IF('MWH-Split'!O194&lt;&gt;0,'MWH-Split'!O194*P201,"")</f>
        <v>535.59001614354065</v>
      </c>
      <c r="I201" s="227">
        <f t="shared" si="39"/>
        <v>17.7</v>
      </c>
      <c r="J201" s="227">
        <f t="shared" si="40"/>
        <v>17.52</v>
      </c>
      <c r="K201" s="228">
        <f t="shared" si="41"/>
        <v>18.25</v>
      </c>
      <c r="M201" s="233">
        <f t="shared" si="42"/>
        <v>2040</v>
      </c>
      <c r="N201" s="230">
        <f t="shared" si="43"/>
        <v>51380</v>
      </c>
      <c r="P201" s="231">
        <f>IF('Monthly Levelized'!$K$5+'Monthly Levelized'!$L$5&lt;&gt;0,IFERROR(VLOOKUP(B201,'Monthly Levelized'!$G$5:$I$25,3,FALSE),P200),1)</f>
        <v>1</v>
      </c>
      <c r="Q201" s="276" t="str">
        <f t="shared" si="44"/>
        <v>Summer</v>
      </c>
      <c r="R201" s="274"/>
      <c r="S201" s="275"/>
      <c r="T201" s="275"/>
      <c r="U201" s="275"/>
      <c r="V201" s="275"/>
    </row>
    <row r="202" spans="2:22" hidden="1" outlineLevel="1" x14ac:dyDescent="0.35">
      <c r="B202" s="230">
        <f t="shared" si="33"/>
        <v>51410</v>
      </c>
      <c r="C202" s="225">
        <f>'[1]Table 5'!E202*P202</f>
        <v>41201.673230756249</v>
      </c>
      <c r="D202" s="192">
        <f>IFERROR(G202*IF(AND(C202&lt;0,OR(_xlfn.SINGLE(Shape_Annually)="No",AND(_xlfn.SINGLE(Shape_Annually)="Yes",_xlfn.SINGLE(Shape_Start)&gt;YEAR(B202)))),'MWH-Split'!T195,'MWH-Split'!S195)*'MWH-Split'!U195,"")</f>
        <v>21560.364112702999</v>
      </c>
      <c r="E202" s="226">
        <f>IFERROR(H202*IF(AND(C202&lt;0,OR(_xlfn.SINGLE(Shape_Annually)="No",AND(_xlfn.SINGLE(Shape_Annually)="Yes",_xlfn.SINGLE(Shape_Start)&gt;YEAR(B202)))),'MWH-Split'!S195,'MWH-Split'!T195)*'MWH-Split'!U195,"")</f>
        <v>3785.9913046221477</v>
      </c>
      <c r="F202" s="192">
        <f>'[1]Table 5'!F202*P202</f>
        <v>1731.7649350699999</v>
      </c>
      <c r="G202" s="192">
        <f>IF('MWH-Split'!N195&lt;&gt;0,'MWH-Split'!N195*P202,"")</f>
        <v>1514.3125880224727</v>
      </c>
      <c r="H202" s="226">
        <f>IF('MWH-Split'!O195&lt;&gt;0,'MWH-Split'!O195*P202,"")</f>
        <v>217.45234704752716</v>
      </c>
      <c r="I202" s="227">
        <f t="shared" si="39"/>
        <v>14.64</v>
      </c>
      <c r="J202" s="227">
        <f t="shared" si="40"/>
        <v>14.24</v>
      </c>
      <c r="K202" s="228">
        <f t="shared" si="41"/>
        <v>17.41</v>
      </c>
      <c r="M202" s="233">
        <f t="shared" si="42"/>
        <v>2040</v>
      </c>
      <c r="N202" s="230">
        <f t="shared" si="43"/>
        <v>51410</v>
      </c>
      <c r="P202" s="231">
        <f>IF('Monthly Levelized'!$K$5+'Monthly Levelized'!$L$5&lt;&gt;0,IFERROR(VLOOKUP(B202,'Monthly Levelized'!$G$5:$I$25,3,FALSE),P201),1)</f>
        <v>1</v>
      </c>
      <c r="Q202" s="276" t="str">
        <f t="shared" si="44"/>
        <v>Winter</v>
      </c>
      <c r="R202" s="274"/>
      <c r="S202" s="275"/>
      <c r="T202" s="275"/>
      <c r="U202" s="275"/>
      <c r="V202" s="275"/>
    </row>
    <row r="203" spans="2:22" hidden="1" outlineLevel="1" x14ac:dyDescent="0.35">
      <c r="B203" s="230">
        <f t="shared" si="33"/>
        <v>51441</v>
      </c>
      <c r="C203" s="225">
        <f>'[1]Table 5'!E203*P203</f>
        <v>91685.914659310263</v>
      </c>
      <c r="D203" s="192">
        <f>IFERROR(G203*IF(AND(C203&lt;0,OR(_xlfn.SINGLE(Shape_Annually)="No",AND(_xlfn.SINGLE(Shape_Annually)="Yes",_xlfn.SINGLE(Shape_Start)&gt;YEAR(B203)))),'MWH-Split'!T196,'MWH-Split'!S196)*'MWH-Split'!U196,"")</f>
        <v>24426.009998150541</v>
      </c>
      <c r="E203" s="226">
        <f>IFERROR(H203*IF(AND(C203&lt;0,OR(_xlfn.SINGLE(Shape_Annually)="No",AND(_xlfn.SINGLE(Shape_Annually)="Yes",_xlfn.SINGLE(Shape_Start)&gt;YEAR(B203)))),'MWH-Split'!S196,'MWH-Split'!T196)*'MWH-Split'!U196,"")</f>
        <v>3917.5459045730831</v>
      </c>
      <c r="F203" s="192">
        <f>'[1]Table 5'!F203*P203</f>
        <v>1254.7371490100002</v>
      </c>
      <c r="G203" s="192">
        <f>IF('MWH-Split'!N196&lt;&gt;0,'MWH-Split'!N196*P203,"")</f>
        <v>1077.3809973065117</v>
      </c>
      <c r="H203" s="226">
        <f>IF('MWH-Split'!O196&lt;&gt;0,'MWH-Split'!O196*P203,"")</f>
        <v>177.35615170348842</v>
      </c>
      <c r="I203" s="227">
        <f t="shared" si="39"/>
        <v>22.59</v>
      </c>
      <c r="J203" s="227">
        <f t="shared" si="40"/>
        <v>22.67</v>
      </c>
      <c r="K203" s="228">
        <f t="shared" si="41"/>
        <v>22.09</v>
      </c>
      <c r="M203" s="233">
        <f t="shared" si="42"/>
        <v>2040</v>
      </c>
      <c r="N203" s="230">
        <f t="shared" si="43"/>
        <v>51441</v>
      </c>
      <c r="P203" s="231">
        <f>IF('Monthly Levelized'!$K$5+'Monthly Levelized'!$L$5&lt;&gt;0,IFERROR(VLOOKUP(B203,'Monthly Levelized'!$G$5:$I$25,3,FALSE),P202),1)</f>
        <v>1</v>
      </c>
      <c r="Q203" s="276" t="str">
        <f t="shared" si="44"/>
        <v>Winter</v>
      </c>
      <c r="R203" s="274"/>
      <c r="S203" s="275"/>
      <c r="T203" s="275"/>
      <c r="U203" s="275"/>
      <c r="V203" s="275"/>
    </row>
    <row r="204" spans="2:22" hidden="1" outlineLevel="1" x14ac:dyDescent="0.35">
      <c r="B204" s="241">
        <f t="shared" si="33"/>
        <v>51471</v>
      </c>
      <c r="C204" s="235">
        <f>'[1]Table 5'!E204*P204</f>
        <v>96200.048500151432</v>
      </c>
      <c r="D204" s="236">
        <f>IFERROR(G204*IF(AND(C204&lt;0,OR(_xlfn.SINGLE(Shape_Annually)="No",AND(_xlfn.SINGLE(Shape_Annually)="Yes",_xlfn.SINGLE(Shape_Start)&gt;YEAR(B204)))),'MWH-Split'!T197,'MWH-Split'!S197)*'MWH-Split'!U197,"")</f>
        <v>17455.035253274982</v>
      </c>
      <c r="E204" s="237">
        <f>IFERROR(H204*IF(AND(C204&lt;0,OR(_xlfn.SINGLE(Shape_Annually)="No",AND(_xlfn.SINGLE(Shape_Annually)="Yes",_xlfn.SINGLE(Shape_Start)&gt;YEAR(B204)))),'MWH-Split'!S197,'MWH-Split'!T197)*'MWH-Split'!U197,"")</f>
        <v>4414.608731632441</v>
      </c>
      <c r="F204" s="236">
        <f>'[1]Table 5'!F204*P204</f>
        <v>829.05839691000006</v>
      </c>
      <c r="G204" s="236">
        <f>IF('MWH-Split'!N197&lt;&gt;0,'MWH-Split'!N197*P204,"")</f>
        <v>676.14507814138096</v>
      </c>
      <c r="H204" s="237">
        <f>IF('MWH-Split'!O197&lt;&gt;0,'MWH-Split'!O197*P204,"")</f>
        <v>152.91331876861909</v>
      </c>
      <c r="I204" s="238">
        <f t="shared" si="39"/>
        <v>26.38</v>
      </c>
      <c r="J204" s="238">
        <f t="shared" si="40"/>
        <v>25.82</v>
      </c>
      <c r="K204" s="239">
        <f t="shared" si="41"/>
        <v>28.87</v>
      </c>
      <c r="M204" s="240">
        <f t="shared" si="42"/>
        <v>2040</v>
      </c>
      <c r="N204" s="241">
        <f t="shared" si="43"/>
        <v>51471</v>
      </c>
      <c r="P204" s="242">
        <f>IF('Monthly Levelized'!$K$5+'Monthly Levelized'!$L$5&lt;&gt;0,IFERROR(VLOOKUP(B204,'Monthly Levelized'!$G$5:$I$25,3,FALSE),P203),1)</f>
        <v>1</v>
      </c>
      <c r="Q204" s="276" t="str">
        <f t="shared" si="44"/>
        <v>Winter</v>
      </c>
      <c r="R204" s="274"/>
      <c r="S204" s="275"/>
      <c r="T204" s="275"/>
      <c r="U204" s="275"/>
      <c r="V204" s="275"/>
    </row>
    <row r="205" spans="2:22" hidden="1" outlineLevel="1" x14ac:dyDescent="0.35">
      <c r="B205" s="243">
        <f t="shared" si="33"/>
        <v>51502</v>
      </c>
      <c r="C205" s="244">
        <f>'[1]Table 5'!E205*P205</f>
        <v>96781.812831752293</v>
      </c>
      <c r="D205" s="245">
        <f>IFERROR(G205*IF(AND(C205&lt;0,OR(_xlfn.SINGLE(Shape_Annually)="No",AND(_xlfn.SINGLE(Shape_Annually)="Yes",_xlfn.SINGLE(Shape_Start)&gt;YEAR(B205)))),'MWH-Split'!T198,'MWH-Split'!S198)*'MWH-Split'!U198,"")</f>
        <v>25208.294891925423</v>
      </c>
      <c r="E205" s="246">
        <f>IFERROR(H205*IF(AND(C205&lt;0,OR(_xlfn.SINGLE(Shape_Annually)="No",AND(_xlfn.SINGLE(Shape_Annually)="Yes",_xlfn.SINGLE(Shape_Start)&gt;YEAR(B205)))),'MWH-Split'!S198,'MWH-Split'!T198)*'MWH-Split'!U198,"")</f>
        <v>4906.0455424251204</v>
      </c>
      <c r="F205" s="245">
        <f>'[1]Table 5'!F205*P205</f>
        <v>936.02100701000006</v>
      </c>
      <c r="G205" s="245">
        <f>IF('MWH-Split'!N198&lt;&gt;0,'MWH-Split'!N198*P205,"")</f>
        <v>786.55620405735067</v>
      </c>
      <c r="H205" s="246">
        <f>IF('MWH-Split'!O198&lt;&gt;0,'MWH-Split'!O198*P205,"")</f>
        <v>149.46480295264939</v>
      </c>
      <c r="I205" s="247">
        <f t="shared" si="39"/>
        <v>32.17</v>
      </c>
      <c r="J205" s="247">
        <f t="shared" si="40"/>
        <v>32.049999999999997</v>
      </c>
      <c r="K205" s="248">
        <f t="shared" si="41"/>
        <v>32.82</v>
      </c>
      <c r="M205" s="229">
        <f t="shared" si="42"/>
        <v>2041</v>
      </c>
      <c r="N205" s="230">
        <f t="shared" si="43"/>
        <v>51502</v>
      </c>
      <c r="P205" s="249">
        <f>IF('Monthly Levelized'!$K$5+'Monthly Levelized'!$L$5&lt;&gt;0,IFERROR(VLOOKUP(B205,'Monthly Levelized'!$G$5:$I$25,3,FALSE),P204),1)</f>
        <v>1</v>
      </c>
      <c r="Q205" s="276" t="str">
        <f t="shared" si="44"/>
        <v>Winter</v>
      </c>
      <c r="R205" s="274"/>
      <c r="S205" s="275"/>
      <c r="T205" s="275"/>
      <c r="U205" s="275"/>
      <c r="V205" s="275"/>
    </row>
    <row r="206" spans="2:22" hidden="1" outlineLevel="1" x14ac:dyDescent="0.35">
      <c r="B206" s="230">
        <f t="shared" ref="B206:B216" si="45">EDATE(B205,1)</f>
        <v>51533</v>
      </c>
      <c r="C206" s="225">
        <f>'[1]Table 5'!E206*P206</f>
        <v>59012.508806659869</v>
      </c>
      <c r="D206" s="192">
        <f>IFERROR(G206*IF(AND(C206&lt;0,OR(_xlfn.SINGLE(Shape_Annually)="No",AND(_xlfn.SINGLE(Shape_Annually)="Yes",_xlfn.SINGLE(Shape_Start)&gt;YEAR(B206)))),'MWH-Split'!T199,'MWH-Split'!S199)*'MWH-Split'!U199,"")</f>
        <v>42949.574414613526</v>
      </c>
      <c r="E206" s="226">
        <f>IFERROR(H206*IF(AND(C206&lt;0,OR(_xlfn.SINGLE(Shape_Annually)="No",AND(_xlfn.SINGLE(Shape_Annually)="Yes",_xlfn.SINGLE(Shape_Start)&gt;YEAR(B206)))),'MWH-Split'!S199,'MWH-Split'!T199)*'MWH-Split'!U199,"")</f>
        <v>9087.6253498900351</v>
      </c>
      <c r="F206" s="192">
        <f>'[1]Table 5'!F206*P206</f>
        <v>1520.2262509899999</v>
      </c>
      <c r="G206" s="192">
        <f>IF('MWH-Split'!N199&lt;&gt;0,'MWH-Split'!N199*P206,"")</f>
        <v>1246.8126585958896</v>
      </c>
      <c r="H206" s="226">
        <f>IF('MWH-Split'!O199&lt;&gt;0,'MWH-Split'!O199*P206,"")</f>
        <v>273.41359239411031</v>
      </c>
      <c r="I206" s="227">
        <f t="shared" si="39"/>
        <v>34.229999999999997</v>
      </c>
      <c r="J206" s="227">
        <f t="shared" si="40"/>
        <v>34.450000000000003</v>
      </c>
      <c r="K206" s="228">
        <f t="shared" si="41"/>
        <v>33.24</v>
      </c>
      <c r="M206" s="233">
        <f t="shared" si="42"/>
        <v>2041</v>
      </c>
      <c r="N206" s="230">
        <f t="shared" si="43"/>
        <v>51533</v>
      </c>
      <c r="P206" s="231">
        <f>IF('Monthly Levelized'!$K$5+'Monthly Levelized'!$L$5&lt;&gt;0,IFERROR(VLOOKUP(B206,'Monthly Levelized'!$G$5:$I$25,3,FALSE),P205),1)</f>
        <v>1</v>
      </c>
      <c r="Q206" s="276" t="str">
        <f t="shared" si="44"/>
        <v>Winter</v>
      </c>
      <c r="R206" s="274"/>
      <c r="S206" s="275"/>
      <c r="T206" s="275"/>
      <c r="U206" s="275"/>
      <c r="V206" s="275"/>
    </row>
    <row r="207" spans="2:22" hidden="1" outlineLevel="1" x14ac:dyDescent="0.35">
      <c r="B207" s="230">
        <f t="shared" si="45"/>
        <v>51561</v>
      </c>
      <c r="C207" s="225">
        <f>'[1]Table 5'!E207*P207</f>
        <v>20136.340949538979</v>
      </c>
      <c r="D207" s="192">
        <f>IFERROR(G207*IF(AND(C207&lt;0,OR(_xlfn.SINGLE(Shape_Annually)="No",AND(_xlfn.SINGLE(Shape_Annually)="Yes",_xlfn.SINGLE(Shape_Start)&gt;YEAR(B207)))),'MWH-Split'!T200,'MWH-Split'!S200)*'MWH-Split'!U200,"")</f>
        <v>28542.754708853761</v>
      </c>
      <c r="E207" s="226">
        <f>IFERROR(H207*IF(AND(C207&lt;0,OR(_xlfn.SINGLE(Shape_Annually)="No",AND(_xlfn.SINGLE(Shape_Annually)="Yes",_xlfn.SINGLE(Shape_Start)&gt;YEAR(B207)))),'MWH-Split'!S200,'MWH-Split'!T200)*'MWH-Split'!U200,"")</f>
        <v>5327.5816046582731</v>
      </c>
      <c r="F207" s="192">
        <f>'[1]Table 5'!F207*P207</f>
        <v>1909.0665896300002</v>
      </c>
      <c r="G207" s="192">
        <f>IF('MWH-Split'!N200&lt;&gt;0,'MWH-Split'!N200*P207,"")</f>
        <v>1592.8257703240949</v>
      </c>
      <c r="H207" s="226">
        <f>IF('MWH-Split'!O200&lt;&gt;0,'MWH-Split'!O200*P207,"")</f>
        <v>316.24081930590523</v>
      </c>
      <c r="I207" s="227">
        <f t="shared" si="39"/>
        <v>17.739999999999998</v>
      </c>
      <c r="J207" s="227">
        <f t="shared" si="40"/>
        <v>17.920000000000002</v>
      </c>
      <c r="K207" s="228">
        <f t="shared" si="41"/>
        <v>16.850000000000001</v>
      </c>
      <c r="M207" s="233">
        <f t="shared" si="42"/>
        <v>2041</v>
      </c>
      <c r="N207" s="230">
        <f t="shared" si="43"/>
        <v>51561</v>
      </c>
      <c r="P207" s="231">
        <f>IF('Monthly Levelized'!$K$5+'Monthly Levelized'!$L$5&lt;&gt;0,IFERROR(VLOOKUP(B207,'Monthly Levelized'!$G$5:$I$25,3,FALSE),P206),1)</f>
        <v>1</v>
      </c>
      <c r="Q207" s="276" t="str">
        <f t="shared" si="44"/>
        <v>Winter</v>
      </c>
      <c r="R207" s="274"/>
      <c r="S207" s="275"/>
      <c r="T207" s="275"/>
      <c r="U207" s="275"/>
      <c r="V207" s="275"/>
    </row>
    <row r="208" spans="2:22" hidden="1" outlineLevel="1" x14ac:dyDescent="0.35">
      <c r="B208" s="230">
        <f t="shared" si="45"/>
        <v>51592</v>
      </c>
      <c r="C208" s="225">
        <f>'[1]Table 5'!E208*P208</f>
        <v>13364.599597065651</v>
      </c>
      <c r="D208" s="192">
        <f>IFERROR(G208*IF(AND(C208&lt;0,OR(_xlfn.SINGLE(Shape_Annually)="No",AND(_xlfn.SINGLE(Shape_Annually)="Yes",_xlfn.SINGLE(Shape_Start)&gt;YEAR(B208)))),'MWH-Split'!T201,'MWH-Split'!S201)*'MWH-Split'!U201,"")</f>
        <v>12703.142254222652</v>
      </c>
      <c r="E208" s="226">
        <f>IFERROR(H208*IF(AND(C208&lt;0,OR(_xlfn.SINGLE(Shape_Annually)="No",AND(_xlfn.SINGLE(Shape_Annually)="Yes",_xlfn.SINGLE(Shape_Start)&gt;YEAR(B208)))),'MWH-Split'!S201,'MWH-Split'!T201)*'MWH-Split'!U201,"")</f>
        <v>1956.6572302674329</v>
      </c>
      <c r="F208" s="192">
        <f>'[1]Table 5'!F208*P208</f>
        <v>2293.8934323899998</v>
      </c>
      <c r="G208" s="192">
        <f>IF('MWH-Split'!N201&lt;&gt;0,'MWH-Split'!N201*P208,"")</f>
        <v>2027.6284934280238</v>
      </c>
      <c r="H208" s="226">
        <f>IF('MWH-Split'!O201&lt;&gt;0,'MWH-Split'!O201*P208,"")</f>
        <v>266.26493896197599</v>
      </c>
      <c r="I208" s="227">
        <f t="shared" si="39"/>
        <v>6.39</v>
      </c>
      <c r="J208" s="227">
        <f t="shared" si="40"/>
        <v>6.27</v>
      </c>
      <c r="K208" s="228">
        <f t="shared" si="41"/>
        <v>7.35</v>
      </c>
      <c r="M208" s="233">
        <f t="shared" si="42"/>
        <v>2041</v>
      </c>
      <c r="N208" s="230">
        <f t="shared" si="43"/>
        <v>51592</v>
      </c>
      <c r="P208" s="231">
        <f>IF('Monthly Levelized'!$K$5+'Monthly Levelized'!$L$5&lt;&gt;0,IFERROR(VLOOKUP(B208,'Monthly Levelized'!$G$5:$I$25,3,FALSE),P207),1)</f>
        <v>1</v>
      </c>
      <c r="Q208" s="276" t="str">
        <f t="shared" si="44"/>
        <v>Winter</v>
      </c>
      <c r="R208" s="274"/>
      <c r="S208" s="275"/>
      <c r="T208" s="275"/>
      <c r="U208" s="275"/>
      <c r="V208" s="275"/>
    </row>
    <row r="209" spans="2:22" hidden="1" outlineLevel="1" x14ac:dyDescent="0.35">
      <c r="B209" s="230">
        <f t="shared" si="45"/>
        <v>51622</v>
      </c>
      <c r="C209" s="225">
        <f>'[1]Table 5'!E209*P209</f>
        <v>-26778.176150655665</v>
      </c>
      <c r="D209" s="192">
        <f>IFERROR(G209*IF(AND(C209&lt;0,OR(_xlfn.SINGLE(Shape_Annually)="No",AND(_xlfn.SINGLE(Shape_Annually)="Yes",_xlfn.SINGLE(Shape_Start)&gt;YEAR(B209)))),'MWH-Split'!T202,'MWH-Split'!S202)*'MWH-Split'!U202,"")</f>
        <v>18758.400905481481</v>
      </c>
      <c r="E209" s="226">
        <f>IFERROR(H209*IF(AND(C209&lt;0,OR(_xlfn.SINGLE(Shape_Annually)="No",AND(_xlfn.SINGLE(Shape_Annually)="Yes",_xlfn.SINGLE(Shape_Start)&gt;YEAR(B209)))),'MWH-Split'!S202,'MWH-Split'!T202)*'MWH-Split'!U202,"")</f>
        <v>3318.5458034858107</v>
      </c>
      <c r="F209" s="192">
        <f>'[1]Table 5'!F209*P209</f>
        <v>2831.9412906400003</v>
      </c>
      <c r="G209" s="192">
        <f>IF('MWH-Split'!N202&lt;&gt;0,'MWH-Split'!N202*P209,"")</f>
        <v>2326.6477717751718</v>
      </c>
      <c r="H209" s="226">
        <f>IF('MWH-Split'!O202&lt;&gt;0,'MWH-Split'!O202*P209,"")</f>
        <v>505.29351886482846</v>
      </c>
      <c r="I209" s="227">
        <f t="shared" si="39"/>
        <v>7.8</v>
      </c>
      <c r="J209" s="227">
        <f t="shared" si="40"/>
        <v>8.06</v>
      </c>
      <c r="K209" s="228">
        <f t="shared" si="41"/>
        <v>6.57</v>
      </c>
      <c r="M209" s="233">
        <f t="shared" si="42"/>
        <v>2041</v>
      </c>
      <c r="N209" s="230">
        <f t="shared" si="43"/>
        <v>51622</v>
      </c>
      <c r="P209" s="231">
        <f>IF('Monthly Levelized'!$K$5+'Monthly Levelized'!$L$5&lt;&gt;0,IFERROR(VLOOKUP(B209,'Monthly Levelized'!$G$5:$I$25,3,FALSE),P208),1)</f>
        <v>1</v>
      </c>
      <c r="Q209" s="276" t="str">
        <f t="shared" si="44"/>
        <v>Winter</v>
      </c>
      <c r="R209" s="274"/>
      <c r="S209" s="275"/>
      <c r="T209" s="275"/>
      <c r="U209" s="275"/>
      <c r="V209" s="275"/>
    </row>
    <row r="210" spans="2:22" hidden="1" outlineLevel="1" x14ac:dyDescent="0.35">
      <c r="B210" s="230">
        <f t="shared" si="45"/>
        <v>51653</v>
      </c>
      <c r="C210" s="225">
        <f>'[1]Table 5'!E210*P210</f>
        <v>27180.357467157708</v>
      </c>
      <c r="D210" s="192">
        <f>IFERROR(G210*IF(AND(C210&lt;0,OR(_xlfn.SINGLE(Shape_Annually)="No",AND(_xlfn.SINGLE(Shape_Annually)="Yes",_xlfn.SINGLE(Shape_Start)&gt;YEAR(B210)))),'MWH-Split'!T203,'MWH-Split'!S203)*'MWH-Split'!U203,"")</f>
        <v>32640.059902459656</v>
      </c>
      <c r="E210" s="226">
        <f>IFERROR(H210*IF(AND(C210&lt;0,OR(_xlfn.SINGLE(Shape_Annually)="No",AND(_xlfn.SINGLE(Shape_Annually)="Yes",_xlfn.SINGLE(Shape_Start)&gt;YEAR(B210)))),'MWH-Split'!S203,'MWH-Split'!T203)*'MWH-Split'!U203,"")</f>
        <v>5977.4231575876629</v>
      </c>
      <c r="F210" s="192">
        <f>'[1]Table 5'!F210*P210</f>
        <v>3166.4631747100002</v>
      </c>
      <c r="G210" s="192">
        <f>IF('MWH-Split'!N203&lt;&gt;0,'MWH-Split'!N203*P210,"")</f>
        <v>2651.890170201717</v>
      </c>
      <c r="H210" s="226">
        <f>IF('MWH-Split'!O203&lt;&gt;0,'MWH-Split'!O203*P210,"")</f>
        <v>514.57300450828325</v>
      </c>
      <c r="I210" s="227">
        <f t="shared" si="39"/>
        <v>12.2</v>
      </c>
      <c r="J210" s="227">
        <f t="shared" si="40"/>
        <v>12.31</v>
      </c>
      <c r="K210" s="228">
        <f t="shared" si="41"/>
        <v>11.62</v>
      </c>
      <c r="M210" s="233">
        <f t="shared" si="42"/>
        <v>2041</v>
      </c>
      <c r="N210" s="230">
        <f t="shared" si="43"/>
        <v>51653</v>
      </c>
      <c r="P210" s="231">
        <f>IF('Monthly Levelized'!$K$5+'Monthly Levelized'!$L$5&lt;&gt;0,IFERROR(VLOOKUP(B210,'Monthly Levelized'!$G$5:$I$25,3,FALSE),P209),1)</f>
        <v>1</v>
      </c>
      <c r="Q210" s="276" t="str">
        <f t="shared" si="44"/>
        <v>Summer</v>
      </c>
      <c r="R210" s="274"/>
      <c r="S210" s="275"/>
      <c r="T210" s="275"/>
      <c r="U210" s="275"/>
      <c r="V210" s="275"/>
    </row>
    <row r="211" spans="2:22" hidden="1" outlineLevel="1" x14ac:dyDescent="0.35">
      <c r="B211" s="230">
        <f t="shared" si="45"/>
        <v>51683</v>
      </c>
      <c r="C211" s="225">
        <f>'[1]Table 5'!E211*P211</f>
        <v>26590.966992837028</v>
      </c>
      <c r="D211" s="192">
        <f>IFERROR(G211*IF(AND(C211&lt;0,OR(_xlfn.SINGLE(Shape_Annually)="No",AND(_xlfn.SINGLE(Shape_Annually)="Yes",_xlfn.SINGLE(Shape_Start)&gt;YEAR(B211)))),'MWH-Split'!T204,'MWH-Split'!S204)*'MWH-Split'!U204,"")</f>
        <v>54791.889245729792</v>
      </c>
      <c r="E211" s="226">
        <f>IFERROR(H211*IF(AND(C211&lt;0,OR(_xlfn.SINGLE(Shape_Annually)="No",AND(_xlfn.SINGLE(Shape_Annually)="Yes",_xlfn.SINGLE(Shape_Start)&gt;YEAR(B211)))),'MWH-Split'!S204,'MWH-Split'!T204)*'MWH-Split'!U204,"")</f>
        <v>11867.588972197362</v>
      </c>
      <c r="F211" s="192">
        <f>'[1]Table 5'!F211*P211</f>
        <v>3026.4811171399997</v>
      </c>
      <c r="G211" s="192">
        <f>IF('MWH-Split'!N204&lt;&gt;0,'MWH-Split'!N204*P211,"")</f>
        <v>2518.9262977918361</v>
      </c>
      <c r="H211" s="226">
        <f>IF('MWH-Split'!O204&lt;&gt;0,'MWH-Split'!O204*P211,"")</f>
        <v>507.55481934816362</v>
      </c>
      <c r="I211" s="227">
        <f t="shared" si="39"/>
        <v>22.03</v>
      </c>
      <c r="J211" s="227">
        <f t="shared" si="40"/>
        <v>21.75</v>
      </c>
      <c r="K211" s="228">
        <f t="shared" si="41"/>
        <v>23.38</v>
      </c>
      <c r="M211" s="233">
        <f t="shared" si="42"/>
        <v>2041</v>
      </c>
      <c r="N211" s="230">
        <f t="shared" si="43"/>
        <v>51683</v>
      </c>
      <c r="P211" s="231">
        <f>IF('Monthly Levelized'!$K$5+'Monthly Levelized'!$L$5&lt;&gt;0,IFERROR(VLOOKUP(B211,'Monthly Levelized'!$G$5:$I$25,3,FALSE),P210),1)</f>
        <v>1</v>
      </c>
      <c r="Q211" s="276" t="str">
        <f t="shared" si="44"/>
        <v>Summer</v>
      </c>
      <c r="R211" s="274"/>
      <c r="S211" s="275"/>
      <c r="T211" s="275"/>
      <c r="U211" s="275"/>
      <c r="V211" s="275"/>
    </row>
    <row r="212" spans="2:22" hidden="1" outlineLevel="1" x14ac:dyDescent="0.35">
      <c r="B212" s="230">
        <f t="shared" si="45"/>
        <v>51714</v>
      </c>
      <c r="C212" s="225">
        <f>'[1]Table 5'!E212*P212</f>
        <v>36826.73092151538</v>
      </c>
      <c r="D212" s="192">
        <f>IFERROR(G212*IF(AND(C212&lt;0,OR(_xlfn.SINGLE(Shape_Annually)="No",AND(_xlfn.SINGLE(Shape_Annually)="Yes",_xlfn.SINGLE(Shape_Start)&gt;YEAR(B212)))),'MWH-Split'!T205,'MWH-Split'!S205)*'MWH-Split'!U205,"")</f>
        <v>57094.359268634384</v>
      </c>
      <c r="E212" s="226">
        <f>IFERROR(H212*IF(AND(C212&lt;0,OR(_xlfn.SINGLE(Shape_Annually)="No",AND(_xlfn.SINGLE(Shape_Annually)="Yes",_xlfn.SINGLE(Shape_Start)&gt;YEAR(B212)))),'MWH-Split'!S205,'MWH-Split'!T205)*'MWH-Split'!U205,"")</f>
        <v>7852.8254942095746</v>
      </c>
      <c r="F212" s="192">
        <f>'[1]Table 5'!F212*P212</f>
        <v>2741.0284156100001</v>
      </c>
      <c r="G212" s="192">
        <f>IF('MWH-Split'!N205&lt;&gt;0,'MWH-Split'!N205*P212,"")</f>
        <v>2392.771233962198</v>
      </c>
      <c r="H212" s="226">
        <f>IF('MWH-Split'!O205&lt;&gt;0,'MWH-Split'!O205*P212,"")</f>
        <v>348.2571816478021</v>
      </c>
      <c r="I212" s="227">
        <f t="shared" si="39"/>
        <v>23.69</v>
      </c>
      <c r="J212" s="227">
        <f t="shared" si="40"/>
        <v>23.86</v>
      </c>
      <c r="K212" s="228">
        <f t="shared" si="41"/>
        <v>22.55</v>
      </c>
      <c r="M212" s="233">
        <f t="shared" si="42"/>
        <v>2041</v>
      </c>
      <c r="N212" s="230">
        <f t="shared" si="43"/>
        <v>51714</v>
      </c>
      <c r="P212" s="231">
        <f>IF('Monthly Levelized'!$K$5+'Monthly Levelized'!$L$5&lt;&gt;0,IFERROR(VLOOKUP(B212,'Monthly Levelized'!$G$5:$I$25,3,FALSE),P211),1)</f>
        <v>1</v>
      </c>
      <c r="Q212" s="276" t="str">
        <f t="shared" si="44"/>
        <v>Summer</v>
      </c>
      <c r="R212" s="274"/>
      <c r="S212" s="275"/>
      <c r="T212" s="275"/>
      <c r="U212" s="275"/>
      <c r="V212" s="275"/>
    </row>
    <row r="213" spans="2:22" hidden="1" outlineLevel="1" x14ac:dyDescent="0.35">
      <c r="B213" s="230">
        <f t="shared" si="45"/>
        <v>51745</v>
      </c>
      <c r="C213" s="225">
        <f>'[1]Table 5'!E213*P213</f>
        <v>-7154.6435976941866</v>
      </c>
      <c r="D213" s="192">
        <f>IFERROR(G213*IF(AND(C213&lt;0,OR(_xlfn.SINGLE(Shape_Annually)="No",AND(_xlfn.SINGLE(Shape_Annually)="Yes",_xlfn.SINGLE(Shape_Start)&gt;YEAR(B213)))),'MWH-Split'!T206,'MWH-Split'!S206)*'MWH-Split'!U206,"")</f>
        <v>36029.82127744941</v>
      </c>
      <c r="E213" s="226">
        <f>IFERROR(H213*IF(AND(C213&lt;0,OR(_xlfn.SINGLE(Shape_Annually)="No",AND(_xlfn.SINGLE(Shape_Annually)="Yes",_xlfn.SINGLE(Shape_Start)&gt;YEAR(B213)))),'MWH-Split'!S206,'MWH-Split'!T206)*'MWH-Split'!U206,"")</f>
        <v>11639.741670374951</v>
      </c>
      <c r="F213" s="192">
        <f>'[1]Table 5'!F213*P213</f>
        <v>2194.3894015000001</v>
      </c>
      <c r="G213" s="192">
        <f>IF('MWH-Split'!N206&lt;&gt;0,'MWH-Split'!N206*P213,"")</f>
        <v>1661.6851074256997</v>
      </c>
      <c r="H213" s="226">
        <f>IF('MWH-Split'!O206&lt;&gt;0,'MWH-Split'!O206*P213,"")</f>
        <v>532.70429407430038</v>
      </c>
      <c r="I213" s="227">
        <f t="shared" si="39"/>
        <v>21.72</v>
      </c>
      <c r="J213" s="227">
        <f t="shared" si="40"/>
        <v>21.68</v>
      </c>
      <c r="K213" s="228">
        <f t="shared" si="41"/>
        <v>21.85</v>
      </c>
      <c r="M213" s="233">
        <f t="shared" si="42"/>
        <v>2041</v>
      </c>
      <c r="N213" s="230">
        <f t="shared" si="43"/>
        <v>51745</v>
      </c>
      <c r="P213" s="231">
        <f>IF('Monthly Levelized'!$K$5+'Monthly Levelized'!$L$5&lt;&gt;0,IFERROR(VLOOKUP(B213,'Monthly Levelized'!$G$5:$I$25,3,FALSE),P212),1)</f>
        <v>1</v>
      </c>
      <c r="Q213" s="276" t="str">
        <f t="shared" si="44"/>
        <v>Summer</v>
      </c>
      <c r="R213" s="274"/>
      <c r="S213" s="275"/>
      <c r="T213" s="275"/>
      <c r="U213" s="275"/>
      <c r="V213" s="275"/>
    </row>
    <row r="214" spans="2:22" hidden="1" outlineLevel="1" x14ac:dyDescent="0.35">
      <c r="B214" s="230">
        <f t="shared" si="45"/>
        <v>51775</v>
      </c>
      <c r="C214" s="225">
        <f>'[1]Table 5'!E214*P214</f>
        <v>46834.878134446742</v>
      </c>
      <c r="D214" s="192">
        <f>IFERROR(G214*IF(AND(C214&lt;0,OR(_xlfn.SINGLE(Shape_Annually)="No",AND(_xlfn.SINGLE(Shape_Annually)="Yes",_xlfn.SINGLE(Shape_Start)&gt;YEAR(B214)))),'MWH-Split'!T207,'MWH-Split'!S207)*'MWH-Split'!U207,"")</f>
        <v>25594.819259022253</v>
      </c>
      <c r="E214" s="226">
        <f>IFERROR(H214*IF(AND(C214&lt;0,OR(_xlfn.SINGLE(Shape_Annually)="No",AND(_xlfn.SINGLE(Shape_Annually)="Yes",_xlfn.SINGLE(Shape_Start)&gt;YEAR(B214)))),'MWH-Split'!S207,'MWH-Split'!T207)*'MWH-Split'!U207,"")</f>
        <v>3783.7754908299889</v>
      </c>
      <c r="F214" s="192">
        <f>'[1]Table 5'!F214*P214</f>
        <v>1700.0022344399999</v>
      </c>
      <c r="G214" s="192">
        <f>IF('MWH-Split'!N207&lt;&gt;0,'MWH-Split'!N207*P214,"")</f>
        <v>1483.7215056399543</v>
      </c>
      <c r="H214" s="226">
        <f>IF('MWH-Split'!O207&lt;&gt;0,'MWH-Split'!O207*P214,"")</f>
        <v>216.28072880004561</v>
      </c>
      <c r="I214" s="227">
        <f t="shared" si="39"/>
        <v>17.28</v>
      </c>
      <c r="J214" s="227">
        <f t="shared" si="40"/>
        <v>17.25</v>
      </c>
      <c r="K214" s="228">
        <f t="shared" si="41"/>
        <v>17.489999999999998</v>
      </c>
      <c r="M214" s="233">
        <f t="shared" si="42"/>
        <v>2041</v>
      </c>
      <c r="N214" s="230">
        <f t="shared" si="43"/>
        <v>51775</v>
      </c>
      <c r="P214" s="231">
        <f>IF('Monthly Levelized'!$K$5+'Monthly Levelized'!$L$5&lt;&gt;0,IFERROR(VLOOKUP(B214,'Monthly Levelized'!$G$5:$I$25,3,FALSE),P213),1)</f>
        <v>1</v>
      </c>
      <c r="Q214" s="276" t="str">
        <f t="shared" si="44"/>
        <v>Winter</v>
      </c>
      <c r="R214" s="274"/>
      <c r="S214" s="275"/>
      <c r="T214" s="275"/>
      <c r="U214" s="275"/>
      <c r="V214" s="275"/>
    </row>
    <row r="215" spans="2:22" hidden="1" outlineLevel="1" x14ac:dyDescent="0.35">
      <c r="B215" s="230">
        <f t="shared" si="45"/>
        <v>51806</v>
      </c>
      <c r="C215" s="225">
        <f>'[1]Table 5'!E215*P215</f>
        <v>72646.228749183254</v>
      </c>
      <c r="D215" s="192">
        <f>IFERROR(G215*IF(AND(C215&lt;0,OR(_xlfn.SINGLE(Shape_Annually)="No",AND(_xlfn.SINGLE(Shape_Annually)="Yes",_xlfn.SINGLE(Shape_Start)&gt;YEAR(B215)))),'MWH-Split'!T208,'MWH-Split'!S208)*'MWH-Split'!U208,"")</f>
        <v>26324.627867075615</v>
      </c>
      <c r="E215" s="226">
        <f>IFERROR(H215*IF(AND(C215&lt;0,OR(_xlfn.SINGLE(Shape_Annually)="No",AND(_xlfn.SINGLE(Shape_Annually)="Yes",_xlfn.SINGLE(Shape_Start)&gt;YEAR(B215)))),'MWH-Split'!S208,'MWH-Split'!T208)*'MWH-Split'!U208,"")</f>
        <v>5099.123586823046</v>
      </c>
      <c r="F215" s="192">
        <f>'[1]Table 5'!F215*P215</f>
        <v>1212.93730177</v>
      </c>
      <c r="G215" s="192">
        <f>IF('MWH-Split'!N208&lt;&gt;0,'MWH-Split'!N208*P215,"")</f>
        <v>1014.1071228017837</v>
      </c>
      <c r="H215" s="226">
        <f>IF('MWH-Split'!O208&lt;&gt;0,'MWH-Split'!O208*P215,"")</f>
        <v>198.83017896821627</v>
      </c>
      <c r="I215" s="227">
        <f t="shared" si="39"/>
        <v>25.91</v>
      </c>
      <c r="J215" s="227">
        <f t="shared" si="40"/>
        <v>25.96</v>
      </c>
      <c r="K215" s="228">
        <f t="shared" si="41"/>
        <v>25.65</v>
      </c>
      <c r="M215" s="233">
        <f t="shared" si="42"/>
        <v>2041</v>
      </c>
      <c r="N215" s="230">
        <f t="shared" si="43"/>
        <v>51806</v>
      </c>
      <c r="P215" s="231">
        <f>IF('Monthly Levelized'!$K$5+'Monthly Levelized'!$L$5&lt;&gt;0,IFERROR(VLOOKUP(B215,'Monthly Levelized'!$G$5:$I$25,3,FALSE),P214),1)</f>
        <v>1</v>
      </c>
      <c r="Q215" s="276" t="str">
        <f t="shared" si="44"/>
        <v>Winter</v>
      </c>
      <c r="R215" s="274"/>
      <c r="S215" s="275"/>
      <c r="T215" s="275"/>
      <c r="U215" s="275"/>
      <c r="V215" s="275"/>
    </row>
    <row r="216" spans="2:22" hidden="1" outlineLevel="1" x14ac:dyDescent="0.35">
      <c r="B216" s="241">
        <f t="shared" si="45"/>
        <v>51836</v>
      </c>
      <c r="C216" s="235">
        <f>'[1]Table 5'!E216*P216</f>
        <v>92245.745578780887</v>
      </c>
      <c r="D216" s="236">
        <f>IFERROR(G216*IF(AND(C216&lt;0,OR(_xlfn.SINGLE(Shape_Annually)="No",AND(_xlfn.SINGLE(Shape_Annually)="Yes",_xlfn.SINGLE(Shape_Start)&gt;YEAR(B216)))),'MWH-Split'!T209,'MWH-Split'!S209)*'MWH-Split'!U209,"")</f>
        <v>21925.76309231943</v>
      </c>
      <c r="E216" s="237">
        <f>IFERROR(H216*IF(AND(C216&lt;0,OR(_xlfn.SINGLE(Shape_Annually)="No",AND(_xlfn.SINGLE(Shape_Annually)="Yes",_xlfn.SINGLE(Shape_Start)&gt;YEAR(B216)))),'MWH-Split'!S209,'MWH-Split'!T209)*'MWH-Split'!U209,"")</f>
        <v>4306.9092900518526</v>
      </c>
      <c r="F216" s="236">
        <f>'[1]Table 5'!F216*P216</f>
        <v>853.26104768999994</v>
      </c>
      <c r="G216" s="236">
        <f>IF('MWH-Split'!N209&lt;&gt;0,'MWH-Split'!N209*P216,"")</f>
        <v>721.04840124836039</v>
      </c>
      <c r="H216" s="237">
        <f>IF('MWH-Split'!O209&lt;&gt;0,'MWH-Split'!O209*P216,"")</f>
        <v>132.21264644163955</v>
      </c>
      <c r="I216" s="238">
        <f t="shared" si="39"/>
        <v>30.74</v>
      </c>
      <c r="J216" s="238">
        <f t="shared" si="40"/>
        <v>30.41</v>
      </c>
      <c r="K216" s="239">
        <f t="shared" si="41"/>
        <v>32.58</v>
      </c>
      <c r="M216" s="240">
        <f t="shared" si="42"/>
        <v>2041</v>
      </c>
      <c r="N216" s="241">
        <f t="shared" si="43"/>
        <v>51836</v>
      </c>
      <c r="P216" s="242">
        <f>IF('Monthly Levelized'!$K$5+'Monthly Levelized'!$L$5&lt;&gt;0,IFERROR(VLOOKUP(B216,'Monthly Levelized'!$G$5:$I$25,3,FALSE),P215),1)</f>
        <v>1</v>
      </c>
      <c r="Q216" s="276" t="str">
        <f t="shared" si="44"/>
        <v>Winter</v>
      </c>
      <c r="R216" s="274"/>
      <c r="S216" s="275"/>
      <c r="T216" s="275"/>
      <c r="U216" s="275"/>
      <c r="V216" s="275"/>
    </row>
    <row r="217" spans="2:22" hidden="1" outlineLevel="1" x14ac:dyDescent="0.35">
      <c r="B217" s="243">
        <f t="shared" ref="B217:B264" si="46">EDATE(B216,1)</f>
        <v>51867</v>
      </c>
      <c r="C217" s="244">
        <f>'[1]Table 5'!E217*P217</f>
        <v>134769.63308632869</v>
      </c>
      <c r="D217" s="245">
        <f>IFERROR(G217*IF(AND(C217&lt;0,OR(_xlfn.SINGLE(Shape_Annually)="No",AND(_xlfn.SINGLE(Shape_Annually)="Yes",_xlfn.SINGLE(Shape_Start)&gt;YEAR(B217)))),'MWH-Split'!T210,'MWH-Split'!S210)*'MWH-Split'!U210,"")</f>
        <v>85366.38310856976</v>
      </c>
      <c r="E217" s="246">
        <f>IFERROR(H217*IF(AND(C217&lt;0,OR(_xlfn.SINGLE(Shape_Annually)="No",AND(_xlfn.SINGLE(Shape_Annually)="Yes",_xlfn.SINGLE(Shape_Start)&gt;YEAR(B217)))),'MWH-Split'!S210,'MWH-Split'!T210)*'MWH-Split'!U210,"")</f>
        <v>19756.600626085419</v>
      </c>
      <c r="F217" s="245">
        <f>'[1]Table 5'!F217*P217</f>
        <v>926.47425748000001</v>
      </c>
      <c r="G217" s="245">
        <f>IF('MWH-Split'!N210&lt;&gt;0,'MWH-Split'!N210*P217,"")</f>
        <v>751.46437184676267</v>
      </c>
      <c r="H217" s="246">
        <f>IF('MWH-Split'!O210&lt;&gt;0,'MWH-Split'!O210*P217,"")</f>
        <v>175.00988563323733</v>
      </c>
      <c r="I217" s="247">
        <f t="shared" si="39"/>
        <v>113.47</v>
      </c>
      <c r="J217" s="247">
        <f t="shared" si="40"/>
        <v>113.6</v>
      </c>
      <c r="K217" s="248">
        <f t="shared" si="41"/>
        <v>112.89</v>
      </c>
      <c r="M217" s="229">
        <f t="shared" ref="M217:M252" si="47">YEAR(B217)</f>
        <v>2042</v>
      </c>
      <c r="N217" s="230">
        <f t="shared" si="38"/>
        <v>51867</v>
      </c>
      <c r="P217" s="249">
        <f>IF('Monthly Levelized'!$K$5+'Monthly Levelized'!$L$5&lt;&gt;0,IFERROR(VLOOKUP(B217,'Monthly Levelized'!$G$5:$I$25,3,FALSE),P216),1)</f>
        <v>1</v>
      </c>
      <c r="Q217" s="276" t="str">
        <f t="shared" ref="Q217:Q252" si="48">IFERROR(IF(AND(MONTH(N217)&gt;=6,MONTH(N217)&lt;=9),"Summer","Winter"),"-")</f>
        <v>Winter</v>
      </c>
      <c r="R217" s="274"/>
      <c r="S217" s="275"/>
      <c r="T217" s="275"/>
      <c r="U217" s="275"/>
      <c r="V217" s="275"/>
    </row>
    <row r="218" spans="2:22" hidden="1" outlineLevel="1" x14ac:dyDescent="0.35">
      <c r="B218" s="230">
        <f t="shared" si="46"/>
        <v>51898</v>
      </c>
      <c r="C218" s="225">
        <f>'[1]Table 5'!E218*P218</f>
        <v>132702.61396454909</v>
      </c>
      <c r="D218" s="192">
        <f>IFERROR(G218*IF(AND(C218&lt;0,OR(_xlfn.SINGLE(Shape_Annually)="No",AND(_xlfn.SINGLE(Shape_Annually)="Yes",_xlfn.SINGLE(Shape_Start)&gt;YEAR(B218)))),'MWH-Split'!T211,'MWH-Split'!S211)*'MWH-Split'!U211,"")</f>
        <v>140594.03210474458</v>
      </c>
      <c r="E218" s="226">
        <f>IFERROR(H218*IF(AND(C218&lt;0,OR(_xlfn.SINGLE(Shape_Annually)="No",AND(_xlfn.SINGLE(Shape_Annually)="Yes",_xlfn.SINGLE(Shape_Start)&gt;YEAR(B218)))),'MWH-Split'!S211,'MWH-Split'!T211)*'MWH-Split'!U211,"")</f>
        <v>25086.613476868955</v>
      </c>
      <c r="F218" s="192">
        <f>'[1]Table 5'!F218*P218</f>
        <v>1447.9606671900005</v>
      </c>
      <c r="G218" s="192">
        <f>IF('MWH-Split'!N211&lt;&gt;0,'MWH-Split'!N211*P218,"")</f>
        <v>1218.2328332036911</v>
      </c>
      <c r="H218" s="226">
        <f>IF('MWH-Split'!O211&lt;&gt;0,'MWH-Split'!O211*P218,"")</f>
        <v>229.72783398630941</v>
      </c>
      <c r="I218" s="227">
        <f t="shared" si="39"/>
        <v>114.42</v>
      </c>
      <c r="J218" s="227">
        <f t="shared" si="40"/>
        <v>115.41</v>
      </c>
      <c r="K218" s="228">
        <f t="shared" si="41"/>
        <v>109.2</v>
      </c>
      <c r="M218" s="233">
        <f t="shared" si="47"/>
        <v>2042</v>
      </c>
      <c r="N218" s="230">
        <f t="shared" ref="N218:N252" si="49">IF(ISNUMBER(F218),IF(F218&lt;&gt;0,B218,""),"")</f>
        <v>51898</v>
      </c>
      <c r="P218" s="231">
        <f>IF('Monthly Levelized'!$K$5+'Monthly Levelized'!$L$5&lt;&gt;0,IFERROR(VLOOKUP(B218,'Monthly Levelized'!$G$5:$I$25,3,FALSE),P217),1)</f>
        <v>1</v>
      </c>
      <c r="Q218" s="276" t="str">
        <f t="shared" si="48"/>
        <v>Winter</v>
      </c>
      <c r="R218" s="274"/>
      <c r="S218" s="275"/>
      <c r="T218" s="275"/>
      <c r="U218" s="275"/>
      <c r="V218" s="275"/>
    </row>
    <row r="219" spans="2:22" hidden="1" outlineLevel="1" x14ac:dyDescent="0.35">
      <c r="B219" s="230">
        <f t="shared" si="46"/>
        <v>51926</v>
      </c>
      <c r="C219" s="225">
        <f>'[1]Table 5'!E219*P219</f>
        <v>129918.99760223125</v>
      </c>
      <c r="D219" s="192">
        <f>IFERROR(G219*IF(AND(C219&lt;0,OR(_xlfn.SINGLE(Shape_Annually)="No",AND(_xlfn.SINGLE(Shape_Annually)="Yes",_xlfn.SINGLE(Shape_Start)&gt;YEAR(B219)))),'MWH-Split'!T212,'MWH-Split'!S212)*'MWH-Split'!U212,"")</f>
        <v>83695.429563967016</v>
      </c>
      <c r="E219" s="226">
        <f>IFERROR(H219*IF(AND(C219&lt;0,OR(_xlfn.SINGLE(Shape_Annually)="No",AND(_xlfn.SINGLE(Shape_Annually)="Yes",_xlfn.SINGLE(Shape_Start)&gt;YEAR(B219)))),'MWH-Split'!S212,'MWH-Split'!T212)*'MWH-Split'!U212,"")</f>
        <v>16553.227544254874</v>
      </c>
      <c r="F219" s="192">
        <f>'[1]Table 5'!F219*P219</f>
        <v>1730.0613657000001</v>
      </c>
      <c r="G219" s="192">
        <f>IF('MWH-Split'!N212&lt;&gt;0,'MWH-Split'!N212*P219,"")</f>
        <v>1411.6634298743666</v>
      </c>
      <c r="H219" s="226">
        <f>IF('MWH-Split'!O212&lt;&gt;0,'MWH-Split'!O212*P219,"")</f>
        <v>318.39793582563357</v>
      </c>
      <c r="I219" s="227">
        <f t="shared" si="39"/>
        <v>57.95</v>
      </c>
      <c r="J219" s="227">
        <f t="shared" si="40"/>
        <v>59.29</v>
      </c>
      <c r="K219" s="228">
        <f t="shared" si="41"/>
        <v>51.99</v>
      </c>
      <c r="M219" s="233">
        <f t="shared" si="47"/>
        <v>2042</v>
      </c>
      <c r="N219" s="230">
        <f t="shared" si="49"/>
        <v>51926</v>
      </c>
      <c r="P219" s="231">
        <f>IF('Monthly Levelized'!$K$5+'Monthly Levelized'!$L$5&lt;&gt;0,IFERROR(VLOOKUP(B219,'Monthly Levelized'!$G$5:$I$25,3,FALSE),P218),1)</f>
        <v>1</v>
      </c>
      <c r="Q219" s="276" t="str">
        <f t="shared" si="48"/>
        <v>Winter</v>
      </c>
      <c r="R219" s="274"/>
      <c r="S219" s="275"/>
      <c r="T219" s="275"/>
      <c r="U219" s="275"/>
      <c r="V219" s="275"/>
    </row>
    <row r="220" spans="2:22" hidden="1" outlineLevel="1" x14ac:dyDescent="0.35">
      <c r="B220" s="230">
        <f t="shared" si="46"/>
        <v>51957</v>
      </c>
      <c r="C220" s="225">
        <f>'[1]Table 5'!E220*P220</f>
        <v>112673.20438363779</v>
      </c>
      <c r="D220" s="192">
        <f>IFERROR(G220*IF(AND(C220&lt;0,OR(_xlfn.SINGLE(Shape_Annually)="No",AND(_xlfn.SINGLE(Shape_Annually)="Yes",_xlfn.SINGLE(Shape_Start)&gt;YEAR(B220)))),'MWH-Split'!T213,'MWH-Split'!S213)*'MWH-Split'!U213,"")</f>
        <v>82777.831178627195</v>
      </c>
      <c r="E220" s="226">
        <f>IFERROR(H220*IF(AND(C220&lt;0,OR(_xlfn.SINGLE(Shape_Annually)="No",AND(_xlfn.SINGLE(Shape_Annually)="Yes",_xlfn.SINGLE(Shape_Start)&gt;YEAR(B220)))),'MWH-Split'!S213,'MWH-Split'!T213)*'MWH-Split'!U213,"")</f>
        <v>9648.9645486814643</v>
      </c>
      <c r="F220" s="192">
        <f>'[1]Table 5'!F220*P220</f>
        <v>2249.4229491599995</v>
      </c>
      <c r="G220" s="192">
        <f>IF('MWH-Split'!N213&lt;&gt;0,'MWH-Split'!N213*P220,"")</f>
        <v>2005.7273559746184</v>
      </c>
      <c r="H220" s="226">
        <f>IF('MWH-Split'!O213&lt;&gt;0,'MWH-Split'!O213*P220,"")</f>
        <v>243.69559318538109</v>
      </c>
      <c r="I220" s="227">
        <f t="shared" si="39"/>
        <v>41.09</v>
      </c>
      <c r="J220" s="227">
        <f t="shared" si="40"/>
        <v>41.27</v>
      </c>
      <c r="K220" s="228">
        <f t="shared" si="41"/>
        <v>39.590000000000003</v>
      </c>
      <c r="M220" s="233">
        <f t="shared" si="47"/>
        <v>2042</v>
      </c>
      <c r="N220" s="230">
        <f t="shared" si="49"/>
        <v>51957</v>
      </c>
      <c r="P220" s="231">
        <f>IF('Monthly Levelized'!$K$5+'Monthly Levelized'!$L$5&lt;&gt;0,IFERROR(VLOOKUP(B220,'Monthly Levelized'!$G$5:$I$25,3,FALSE),P219),1)</f>
        <v>1</v>
      </c>
      <c r="Q220" s="276" t="str">
        <f t="shared" si="48"/>
        <v>Winter</v>
      </c>
      <c r="R220" s="274"/>
      <c r="S220" s="275"/>
      <c r="T220" s="275"/>
      <c r="U220" s="275"/>
      <c r="V220" s="275"/>
    </row>
    <row r="221" spans="2:22" hidden="1" outlineLevel="1" x14ac:dyDescent="0.35">
      <c r="B221" s="230">
        <f t="shared" si="46"/>
        <v>51987</v>
      </c>
      <c r="C221" s="225">
        <f>'[1]Table 5'!E221*P221</f>
        <v>126670.03392055587</v>
      </c>
      <c r="D221" s="192">
        <f>IFERROR(G221*IF(AND(C221&lt;0,OR(_xlfn.SINGLE(Shape_Annually)="No",AND(_xlfn.SINGLE(Shape_Annually)="Yes",_xlfn.SINGLE(Shape_Start)&gt;YEAR(B221)))),'MWH-Split'!T214,'MWH-Split'!S214)*'MWH-Split'!U214,"")</f>
        <v>52044.865386984166</v>
      </c>
      <c r="E221" s="226">
        <f>IFERROR(H221*IF(AND(C221&lt;0,OR(_xlfn.SINGLE(Shape_Annually)="No",AND(_xlfn.SINGLE(Shape_Annually)="Yes",_xlfn.SINGLE(Shape_Start)&gt;YEAR(B221)))),'MWH-Split'!S214,'MWH-Split'!T214)*'MWH-Split'!U214,"")</f>
        <v>10785.086071121103</v>
      </c>
      <c r="F221" s="192">
        <f>'[1]Table 5'!F221*P221</f>
        <v>2638.7481731300004</v>
      </c>
      <c r="G221" s="192">
        <f>IF('MWH-Split'!N214&lt;&gt;0,'MWH-Split'!N214*P221,"")</f>
        <v>2153.2322320912222</v>
      </c>
      <c r="H221" s="226">
        <f>IF('MWH-Split'!O214&lt;&gt;0,'MWH-Split'!O214*P221,"")</f>
        <v>485.51594103877824</v>
      </c>
      <c r="I221" s="227">
        <f t="shared" si="39"/>
        <v>23.81</v>
      </c>
      <c r="J221" s="227">
        <f t="shared" si="40"/>
        <v>24.17</v>
      </c>
      <c r="K221" s="228">
        <f t="shared" si="41"/>
        <v>22.21</v>
      </c>
      <c r="M221" s="233">
        <f t="shared" si="47"/>
        <v>2042</v>
      </c>
      <c r="N221" s="230">
        <f t="shared" si="49"/>
        <v>51987</v>
      </c>
      <c r="P221" s="231">
        <f>IF('Monthly Levelized'!$K$5+'Monthly Levelized'!$L$5&lt;&gt;0,IFERROR(VLOOKUP(B221,'Monthly Levelized'!$G$5:$I$25,3,FALSE),P220),1)</f>
        <v>1</v>
      </c>
      <c r="Q221" s="276" t="str">
        <f t="shared" si="48"/>
        <v>Winter</v>
      </c>
      <c r="R221" s="274"/>
      <c r="S221" s="275"/>
      <c r="T221" s="275"/>
      <c r="U221" s="275"/>
      <c r="V221" s="275"/>
    </row>
    <row r="222" spans="2:22" hidden="1" outlineLevel="1" x14ac:dyDescent="0.35">
      <c r="B222" s="230">
        <f t="shared" si="46"/>
        <v>52018</v>
      </c>
      <c r="C222" s="225">
        <f>'[1]Table 5'!E222*P222</f>
        <v>143744.78079447139</v>
      </c>
      <c r="D222" s="192">
        <f>IFERROR(G222*IF(AND(C222&lt;0,OR(_xlfn.SINGLE(Shape_Annually)="No",AND(_xlfn.SINGLE(Shape_Annually)="Yes",_xlfn.SINGLE(Shape_Start)&gt;YEAR(B222)))),'MWH-Split'!T215,'MWH-Split'!S215)*'MWH-Split'!U215,"")</f>
        <v>114725.6796431906</v>
      </c>
      <c r="E222" s="226">
        <f>IFERROR(H222*IF(AND(C222&lt;0,OR(_xlfn.SINGLE(Shape_Annually)="No",AND(_xlfn.SINGLE(Shape_Annually)="Yes",_xlfn.SINGLE(Shape_Start)&gt;YEAR(B222)))),'MWH-Split'!S215,'MWH-Split'!T215)*'MWH-Split'!U215,"")</f>
        <v>22315.095524989159</v>
      </c>
      <c r="F222" s="192">
        <f>'[1]Table 5'!F222*P222</f>
        <v>3197.1744743000004</v>
      </c>
      <c r="G222" s="192">
        <f>IF('MWH-Split'!N215&lt;&gt;0,'MWH-Split'!N215*P222,"")</f>
        <v>2630.4733730272301</v>
      </c>
      <c r="H222" s="226">
        <f>IF('MWH-Split'!O215&lt;&gt;0,'MWH-Split'!O215*P222,"")</f>
        <v>566.7011012727703</v>
      </c>
      <c r="I222" s="227">
        <f t="shared" si="39"/>
        <v>42.86</v>
      </c>
      <c r="J222" s="227">
        <f t="shared" si="40"/>
        <v>43.61</v>
      </c>
      <c r="K222" s="228">
        <f t="shared" si="41"/>
        <v>39.380000000000003</v>
      </c>
      <c r="M222" s="233">
        <f t="shared" si="47"/>
        <v>2042</v>
      </c>
      <c r="N222" s="230">
        <f t="shared" si="49"/>
        <v>52018</v>
      </c>
      <c r="P222" s="231">
        <f>IF('Monthly Levelized'!$K$5+'Monthly Levelized'!$L$5&lt;&gt;0,IFERROR(VLOOKUP(B222,'Monthly Levelized'!$G$5:$I$25,3,FALSE),P221),1)</f>
        <v>1</v>
      </c>
      <c r="Q222" s="276" t="str">
        <f t="shared" si="48"/>
        <v>Summer</v>
      </c>
      <c r="R222" s="274"/>
      <c r="S222" s="275"/>
      <c r="T222" s="275"/>
      <c r="U222" s="275"/>
      <c r="V222" s="275"/>
    </row>
    <row r="223" spans="2:22" hidden="1" outlineLevel="1" x14ac:dyDescent="0.35">
      <c r="B223" s="230">
        <f t="shared" si="46"/>
        <v>52048</v>
      </c>
      <c r="C223" s="225">
        <f>'[1]Table 5'!E223*P223</f>
        <v>226757.79956303042</v>
      </c>
      <c r="D223" s="192">
        <f>IFERROR(G223*IF(AND(C223&lt;0,OR(_xlfn.SINGLE(Shape_Annually)="No",AND(_xlfn.SINGLE(Shape_Annually)="Yes",_xlfn.SINGLE(Shape_Start)&gt;YEAR(B223)))),'MWH-Split'!T216,'MWH-Split'!S216)*'MWH-Split'!U216,"")</f>
        <v>204486.61320459019</v>
      </c>
      <c r="E223" s="226">
        <f>IFERROR(H223*IF(AND(C223&lt;0,OR(_xlfn.SINGLE(Shape_Annually)="No",AND(_xlfn.SINGLE(Shape_Annually)="Yes",_xlfn.SINGLE(Shape_Start)&gt;YEAR(B223)))),'MWH-Split'!S216,'MWH-Split'!T216)*'MWH-Split'!U216,"")</f>
        <v>35636.493027986871</v>
      </c>
      <c r="F223" s="192">
        <f>'[1]Table 5'!F223*P223</f>
        <v>3130.1237498300002</v>
      </c>
      <c r="G223" s="192">
        <f>IF('MWH-Split'!N216&lt;&gt;0,'MWH-Split'!N216*P223,"")</f>
        <v>2658.8495220537466</v>
      </c>
      <c r="H223" s="226">
        <f>IF('MWH-Split'!O216&lt;&gt;0,'MWH-Split'!O216*P223,"")</f>
        <v>471.27422777625361</v>
      </c>
      <c r="I223" s="227">
        <f t="shared" si="39"/>
        <v>76.709999999999994</v>
      </c>
      <c r="J223" s="227">
        <f t="shared" si="40"/>
        <v>76.91</v>
      </c>
      <c r="K223" s="228">
        <f t="shared" si="41"/>
        <v>75.62</v>
      </c>
      <c r="M223" s="233">
        <f t="shared" si="47"/>
        <v>2042</v>
      </c>
      <c r="N223" s="230">
        <f t="shared" si="49"/>
        <v>52048</v>
      </c>
      <c r="P223" s="231">
        <f>IF('Monthly Levelized'!$K$5+'Monthly Levelized'!$L$5&lt;&gt;0,IFERROR(VLOOKUP(B223,'Monthly Levelized'!$G$5:$I$25,3,FALSE),P222),1)</f>
        <v>1</v>
      </c>
      <c r="Q223" s="276" t="str">
        <f t="shared" si="48"/>
        <v>Summer</v>
      </c>
      <c r="R223" s="274"/>
      <c r="S223" s="275"/>
      <c r="T223" s="275"/>
      <c r="U223" s="275"/>
      <c r="V223" s="275"/>
    </row>
    <row r="224" spans="2:22" hidden="1" outlineLevel="1" x14ac:dyDescent="0.35">
      <c r="B224" s="230">
        <f t="shared" si="46"/>
        <v>52079</v>
      </c>
      <c r="C224" s="225">
        <f>'[1]Table 5'!E224*P224</f>
        <v>76885.680826980679</v>
      </c>
      <c r="D224" s="192">
        <f>IFERROR(G224*IF(AND(C224&lt;0,OR(_xlfn.SINGLE(Shape_Annually)="No",AND(_xlfn.SINGLE(Shape_Annually)="Yes",_xlfn.SINGLE(Shape_Start)&gt;YEAR(B224)))),'MWH-Split'!T217,'MWH-Split'!S217)*'MWH-Split'!U217,"")</f>
        <v>186110.04840015052</v>
      </c>
      <c r="E224" s="226">
        <f>IFERROR(H224*IF(AND(C224&lt;0,OR(_xlfn.SINGLE(Shape_Annually)="No",AND(_xlfn.SINGLE(Shape_Annually)="Yes",_xlfn.SINGLE(Shape_Start)&gt;YEAR(B224)))),'MWH-Split'!S217,'MWH-Split'!T217)*'MWH-Split'!U217,"")</f>
        <v>36285.361993636085</v>
      </c>
      <c r="F224" s="192">
        <f>'[1]Table 5'!F224*P224</f>
        <v>2705.2501844200001</v>
      </c>
      <c r="G224" s="192">
        <f>IF('MWH-Split'!N217&lt;&gt;0,'MWH-Split'!N217*P224,"")</f>
        <v>2249.3787958635899</v>
      </c>
      <c r="H224" s="226">
        <f>IF('MWH-Split'!O217&lt;&gt;0,'MWH-Split'!O217*P224,"")</f>
        <v>455.87138855641024</v>
      </c>
      <c r="I224" s="227">
        <f t="shared" si="39"/>
        <v>82.21</v>
      </c>
      <c r="J224" s="227">
        <f t="shared" si="40"/>
        <v>82.74</v>
      </c>
      <c r="K224" s="228">
        <f t="shared" si="41"/>
        <v>79.599999999999994</v>
      </c>
      <c r="M224" s="233">
        <f t="shared" si="47"/>
        <v>2042</v>
      </c>
      <c r="N224" s="230">
        <f t="shared" si="49"/>
        <v>52079</v>
      </c>
      <c r="P224" s="231">
        <f>IF('Monthly Levelized'!$K$5+'Monthly Levelized'!$L$5&lt;&gt;0,IFERROR(VLOOKUP(B224,'Monthly Levelized'!$G$5:$I$25,3,FALSE),P223),1)</f>
        <v>1</v>
      </c>
      <c r="Q224" s="276" t="str">
        <f t="shared" si="48"/>
        <v>Summer</v>
      </c>
      <c r="R224" s="274"/>
      <c r="S224" s="275"/>
      <c r="T224" s="275"/>
      <c r="U224" s="275"/>
      <c r="V224" s="275"/>
    </row>
    <row r="225" spans="2:22" hidden="1" outlineLevel="1" x14ac:dyDescent="0.35">
      <c r="B225" s="230">
        <f t="shared" si="46"/>
        <v>52110</v>
      </c>
      <c r="C225" s="225">
        <f>'[1]Table 5'!E225*P225</f>
        <v>144458.2289710702</v>
      </c>
      <c r="D225" s="192">
        <f>IFERROR(G225*IF(AND(C225&lt;0,OR(_xlfn.SINGLE(Shape_Annually)="No",AND(_xlfn.SINGLE(Shape_Annually)="Yes",_xlfn.SINGLE(Shape_Start)&gt;YEAR(B225)))),'MWH-Split'!T218,'MWH-Split'!S218)*'MWH-Split'!U218,"")</f>
        <v>141025.24296276041</v>
      </c>
      <c r="E225" s="226">
        <f>IFERROR(H225*IF(AND(C225&lt;0,OR(_xlfn.SINGLE(Shape_Annually)="No",AND(_xlfn.SINGLE(Shape_Annually)="Yes",_xlfn.SINGLE(Shape_Start)&gt;YEAR(B225)))),'MWH-Split'!S218,'MWH-Split'!T218)*'MWH-Split'!U218,"")</f>
        <v>26434.813190797344</v>
      </c>
      <c r="F225" s="192">
        <f>'[1]Table 5'!F225*P225</f>
        <v>2309.6070947799999</v>
      </c>
      <c r="G225" s="192">
        <f>IF('MWH-Split'!N218&lt;&gt;0,'MWH-Split'!N218*P225,"")</f>
        <v>1930.6283133215379</v>
      </c>
      <c r="H225" s="226">
        <f>IF('MWH-Split'!O218&lt;&gt;0,'MWH-Split'!O218*P225,"")</f>
        <v>378.97878145846198</v>
      </c>
      <c r="I225" s="227">
        <f t="shared" si="39"/>
        <v>72.510000000000005</v>
      </c>
      <c r="J225" s="227">
        <f t="shared" si="40"/>
        <v>73.05</v>
      </c>
      <c r="K225" s="228">
        <f t="shared" si="41"/>
        <v>69.75</v>
      </c>
      <c r="M225" s="233">
        <f t="shared" si="47"/>
        <v>2042</v>
      </c>
      <c r="N225" s="230">
        <f t="shared" si="49"/>
        <v>52110</v>
      </c>
      <c r="P225" s="231">
        <f>IF('Monthly Levelized'!$K$5+'Monthly Levelized'!$L$5&lt;&gt;0,IFERROR(VLOOKUP(B225,'Monthly Levelized'!$G$5:$I$25,3,FALSE),P224),1)</f>
        <v>1</v>
      </c>
      <c r="Q225" s="276" t="str">
        <f t="shared" si="48"/>
        <v>Summer</v>
      </c>
      <c r="R225" s="274"/>
      <c r="S225" s="275"/>
      <c r="T225" s="275"/>
      <c r="U225" s="275"/>
      <c r="V225" s="275"/>
    </row>
    <row r="226" spans="2:22" hidden="1" outlineLevel="1" x14ac:dyDescent="0.35">
      <c r="B226" s="230">
        <f t="shared" si="46"/>
        <v>52140</v>
      </c>
      <c r="C226" s="225">
        <f>'[1]Table 5'!E226*P226</f>
        <v>128668.50176207619</v>
      </c>
      <c r="D226" s="192">
        <f>IFERROR(G226*IF(AND(C226&lt;0,OR(_xlfn.SINGLE(Shape_Annually)="No",AND(_xlfn.SINGLE(Shape_Annually)="Yes",_xlfn.SINGLE(Shape_Start)&gt;YEAR(B226)))),'MWH-Split'!T219,'MWH-Split'!S219)*'MWH-Split'!U219,"")</f>
        <v>85510.145703938208</v>
      </c>
      <c r="E226" s="226">
        <f>IFERROR(H226*IF(AND(C226&lt;0,OR(_xlfn.SINGLE(Shape_Annually)="No",AND(_xlfn.SINGLE(Shape_Annually)="Yes",_xlfn.SINGLE(Shape_Start)&gt;YEAR(B226)))),'MWH-Split'!S219,'MWH-Split'!T219)*'MWH-Split'!U219,"")</f>
        <v>13496.192725952289</v>
      </c>
      <c r="F226" s="192">
        <f>'[1]Table 5'!F226*P226</f>
        <v>1718.2652553299997</v>
      </c>
      <c r="G226" s="192">
        <f>IF('MWH-Split'!N219&lt;&gt;0,'MWH-Split'!N219*P226,"")</f>
        <v>1473.8697609519825</v>
      </c>
      <c r="H226" s="226">
        <f>IF('MWH-Split'!O219&lt;&gt;0,'MWH-Split'!O219*P226,"")</f>
        <v>244.39549437801725</v>
      </c>
      <c r="I226" s="227">
        <f t="shared" si="39"/>
        <v>57.62</v>
      </c>
      <c r="J226" s="227">
        <f t="shared" si="40"/>
        <v>58.02</v>
      </c>
      <c r="K226" s="228">
        <f t="shared" si="41"/>
        <v>55.22</v>
      </c>
      <c r="M226" s="233">
        <f t="shared" si="47"/>
        <v>2042</v>
      </c>
      <c r="N226" s="230">
        <f t="shared" si="49"/>
        <v>52140</v>
      </c>
      <c r="P226" s="231">
        <f>IF('Monthly Levelized'!$K$5+'Monthly Levelized'!$L$5&lt;&gt;0,IFERROR(VLOOKUP(B226,'Monthly Levelized'!$G$5:$I$25,3,FALSE),P225),1)</f>
        <v>1</v>
      </c>
      <c r="Q226" s="276" t="str">
        <f t="shared" si="48"/>
        <v>Winter</v>
      </c>
      <c r="R226" s="274"/>
      <c r="S226" s="275"/>
      <c r="T226" s="275"/>
      <c r="U226" s="275"/>
      <c r="V226" s="275"/>
    </row>
    <row r="227" spans="2:22" hidden="1" outlineLevel="1" x14ac:dyDescent="0.35">
      <c r="B227" s="230">
        <f t="shared" si="46"/>
        <v>52171</v>
      </c>
      <c r="C227" s="225">
        <f>'[1]Table 5'!E227*P227</f>
        <v>121209.15329311858</v>
      </c>
      <c r="D227" s="192">
        <f>IFERROR(G227*IF(AND(C227&lt;0,OR(_xlfn.SINGLE(Shape_Annually)="No",AND(_xlfn.SINGLE(Shape_Annually)="Yes",_xlfn.SINGLE(Shape_Start)&gt;YEAR(B227)))),'MWH-Split'!T220,'MWH-Split'!S220)*'MWH-Split'!U220,"")</f>
        <v>97751.071357989073</v>
      </c>
      <c r="E227" s="226">
        <f>IFERROR(H227*IF(AND(C227&lt;0,OR(_xlfn.SINGLE(Shape_Annually)="No",AND(_xlfn.SINGLE(Shape_Annually)="Yes",_xlfn.SINGLE(Shape_Start)&gt;YEAR(B227)))),'MWH-Split'!S220,'MWH-Split'!T220)*'MWH-Split'!U220,"")</f>
        <v>18375.6569846087</v>
      </c>
      <c r="F227" s="192">
        <f>'[1]Table 5'!F227*P227</f>
        <v>1375.6149794700002</v>
      </c>
      <c r="G227" s="192">
        <f>IF('MWH-Split'!N220&lt;&gt;0,'MWH-Split'!N220*P227,"")</f>
        <v>1145.6983199039216</v>
      </c>
      <c r="H227" s="226">
        <f>IF('MWH-Split'!O220&lt;&gt;0,'MWH-Split'!O220*P227,"")</f>
        <v>229.91665956607858</v>
      </c>
      <c r="I227" s="227">
        <f t="shared" si="39"/>
        <v>84.42</v>
      </c>
      <c r="J227" s="227">
        <f t="shared" si="40"/>
        <v>85.32</v>
      </c>
      <c r="K227" s="228">
        <f t="shared" si="41"/>
        <v>79.92</v>
      </c>
      <c r="M227" s="233">
        <f t="shared" si="47"/>
        <v>2042</v>
      </c>
      <c r="N227" s="230">
        <f t="shared" si="49"/>
        <v>52171</v>
      </c>
      <c r="P227" s="231">
        <f>IF('Monthly Levelized'!$K$5+'Monthly Levelized'!$L$5&lt;&gt;0,IFERROR(VLOOKUP(B227,'Monthly Levelized'!$G$5:$I$25,3,FALSE),P226),1)</f>
        <v>1</v>
      </c>
      <c r="Q227" s="276" t="str">
        <f t="shared" si="48"/>
        <v>Winter</v>
      </c>
      <c r="R227" s="274"/>
      <c r="S227" s="275"/>
      <c r="T227" s="275"/>
      <c r="U227" s="275"/>
      <c r="V227" s="275"/>
    </row>
    <row r="228" spans="2:22" hidden="1" outlineLevel="1" x14ac:dyDescent="0.35">
      <c r="B228" s="241">
        <f t="shared" si="46"/>
        <v>52201</v>
      </c>
      <c r="C228" s="235">
        <f>'[1]Table 5'!E228*P228</f>
        <v>115283.65379385243</v>
      </c>
      <c r="D228" s="236">
        <f>IFERROR(G228*IF(AND(C228&lt;0,OR(_xlfn.SINGLE(Shape_Annually)="No",AND(_xlfn.SINGLE(Shape_Annually)="Yes",_xlfn.SINGLE(Shape_Start)&gt;YEAR(B228)))),'MWH-Split'!T221,'MWH-Split'!S221)*'MWH-Split'!U221,"")</f>
        <v>72931.094821100443</v>
      </c>
      <c r="E228" s="237">
        <f>IFERROR(H228*IF(AND(C228&lt;0,OR(_xlfn.SINGLE(Shape_Annually)="No",AND(_xlfn.SINGLE(Shape_Annually)="Yes",_xlfn.SINGLE(Shape_Start)&gt;YEAR(B228)))),'MWH-Split'!S221,'MWH-Split'!T221)*'MWH-Split'!U221,"")</f>
        <v>12349.738810308101</v>
      </c>
      <c r="F228" s="236">
        <f>'[1]Table 5'!F228*P228</f>
        <v>843.20650852000006</v>
      </c>
      <c r="G228" s="236">
        <f>IF('MWH-Split'!N221&lt;&gt;0,'MWH-Split'!N221*P228,"")</f>
        <v>720.59387992133475</v>
      </c>
      <c r="H228" s="237">
        <f>IF('MWH-Split'!O221&lt;&gt;0,'MWH-Split'!O221*P228,"")</f>
        <v>122.61262859866531</v>
      </c>
      <c r="I228" s="238">
        <f t="shared" si="39"/>
        <v>101.14</v>
      </c>
      <c r="J228" s="238">
        <f t="shared" si="40"/>
        <v>101.21</v>
      </c>
      <c r="K228" s="239">
        <f t="shared" si="41"/>
        <v>100.72</v>
      </c>
      <c r="M228" s="240">
        <f t="shared" si="47"/>
        <v>2042</v>
      </c>
      <c r="N228" s="241">
        <f t="shared" si="49"/>
        <v>52201</v>
      </c>
      <c r="P228" s="242">
        <f>IF('Monthly Levelized'!$K$5+'Monthly Levelized'!$L$5&lt;&gt;0,IFERROR(VLOOKUP(B228,'Monthly Levelized'!$G$5:$I$25,3,FALSE),P227),1)</f>
        <v>1</v>
      </c>
      <c r="Q228" s="276" t="str">
        <f t="shared" si="48"/>
        <v>Winter</v>
      </c>
      <c r="R228" s="274"/>
      <c r="S228" s="275"/>
      <c r="T228" s="275"/>
      <c r="U228" s="275"/>
      <c r="V228" s="275"/>
    </row>
    <row r="229" spans="2:22" collapsed="1" x14ac:dyDescent="0.35">
      <c r="B229" s="243">
        <f t="shared" si="46"/>
        <v>52232</v>
      </c>
      <c r="C229" s="244">
        <f>'[1]Table 5'!E229*P229</f>
        <v>169254.32775575493</v>
      </c>
      <c r="D229" s="245">
        <f>IFERROR(G229*IF(AND(C229&lt;0,OR(_xlfn.SINGLE(Shape_Annually)="No",AND(_xlfn.SINGLE(Shape_Annually)="Yes",_xlfn.SINGLE(Shape_Start)&gt;YEAR(B229)))),'MWH-Split'!T222,'MWH-Split'!S222)*'MWH-Split'!U222,"")</f>
        <v>87879.140741424955</v>
      </c>
      <c r="E229" s="246">
        <f>IFERROR(H229*IF(AND(C229&lt;0,OR(_xlfn.SINGLE(Shape_Annually)="No",AND(_xlfn.SINGLE(Shape_Annually)="Yes",_xlfn.SINGLE(Shape_Start)&gt;YEAR(B229)))),'MWH-Split'!S222,'MWH-Split'!T222)*'MWH-Split'!U222,"")</f>
        <v>22685.704996728313</v>
      </c>
      <c r="F229" s="245">
        <f>'[1]Table 5'!F229*P229</f>
        <v>910.30135752000012</v>
      </c>
      <c r="G229" s="245">
        <f>IF('MWH-Split'!N222&lt;&gt;0,'MWH-Split'!N222*P229,"")</f>
        <v>725.96738885675165</v>
      </c>
      <c r="H229" s="246">
        <f>IF('MWH-Split'!O222&lt;&gt;0,'MWH-Split'!O222*P229,"")</f>
        <v>184.33396866324847</v>
      </c>
      <c r="I229" s="247">
        <f t="shared" ref="I229:I240" si="50">IFERROR(MAX(ROUND(IF(ISNUMBER(F229),SUM(D229:E229)/SUM(G229:H229),""),2),0),"")</f>
        <v>121.46</v>
      </c>
      <c r="J229" s="247">
        <f t="shared" ref="J229:J240" si="51">ROUND(IF(ISNUMBER(G229),D229/G229,""),2)</f>
        <v>121.05</v>
      </c>
      <c r="K229" s="248">
        <f t="shared" ref="K229:K240" si="52">ROUND(IF(ISNUMBER(H229),E229/H229,""),2)</f>
        <v>123.07</v>
      </c>
      <c r="M229" s="229">
        <f t="shared" ref="M229:M240" si="53">YEAR(B229)</f>
        <v>2043</v>
      </c>
      <c r="N229" s="230">
        <f t="shared" si="49"/>
        <v>52232</v>
      </c>
      <c r="P229" s="249">
        <f>IF('Monthly Levelized'!$K$5+'Monthly Levelized'!$L$5&lt;&gt;0,IFERROR(VLOOKUP(B229,'Monthly Levelized'!$G$5:$I$25,3,FALSE),P228),1)</f>
        <v>1</v>
      </c>
      <c r="Q229" s="276" t="str">
        <f t="shared" ref="Q229:Q240" si="54">IFERROR(IF(AND(MONTH(N229)&gt;=6,MONTH(N229)&lt;=9),"Summer","Winter"),"-")</f>
        <v>Winter</v>
      </c>
      <c r="R229" s="274"/>
      <c r="S229" s="275"/>
      <c r="T229" s="275"/>
      <c r="U229" s="275"/>
      <c r="V229" s="275"/>
    </row>
    <row r="230" spans="2:22" x14ac:dyDescent="0.35">
      <c r="B230" s="230">
        <f t="shared" si="46"/>
        <v>52263</v>
      </c>
      <c r="C230" s="225">
        <f>'[1]Table 5'!E230*P230</f>
        <v>138284.95497627836</v>
      </c>
      <c r="D230" s="192">
        <f>IFERROR(G230*IF(AND(C230&lt;0,OR(_xlfn.SINGLE(Shape_Annually)="No",AND(_xlfn.SINGLE(Shape_Annually)="Yes",_xlfn.SINGLE(Shape_Start)&gt;YEAR(B230)))),'MWH-Split'!T223,'MWH-Split'!S223)*'MWH-Split'!U223,"")</f>
        <v>167564.34713782967</v>
      </c>
      <c r="E230" s="226">
        <f>IFERROR(H230*IF(AND(C230&lt;0,OR(_xlfn.SINGLE(Shape_Annually)="No",AND(_xlfn.SINGLE(Shape_Annually)="Yes",_xlfn.SINGLE(Shape_Start)&gt;YEAR(B230)))),'MWH-Split'!S223,'MWH-Split'!T223)*'MWH-Split'!U223,"")</f>
        <v>28155.668606817322</v>
      </c>
      <c r="F230" s="192">
        <f>'[1]Table 5'!F230*P230</f>
        <v>1481.02321749</v>
      </c>
      <c r="G230" s="192">
        <f>IF('MWH-Split'!N223&lt;&gt;0,'MWH-Split'!N223*P230,"")</f>
        <v>1252.2963762420291</v>
      </c>
      <c r="H230" s="226">
        <f>IF('MWH-Split'!O223&lt;&gt;0,'MWH-Split'!O223*P230,"")</f>
        <v>228.72684124797092</v>
      </c>
      <c r="I230" s="227">
        <f t="shared" si="50"/>
        <v>132.15</v>
      </c>
      <c r="J230" s="227">
        <f t="shared" si="51"/>
        <v>133.81</v>
      </c>
      <c r="K230" s="228">
        <f t="shared" si="52"/>
        <v>123.1</v>
      </c>
      <c r="M230" s="233">
        <f t="shared" si="53"/>
        <v>2043</v>
      </c>
      <c r="N230" s="230">
        <f t="shared" ref="N230:N240" si="55">IF(ISNUMBER(F230),IF(F230&lt;&gt;0,B230,""),"")</f>
        <v>52263</v>
      </c>
      <c r="P230" s="231">
        <f>IF('Monthly Levelized'!$K$5+'Monthly Levelized'!$L$5&lt;&gt;0,IFERROR(VLOOKUP(B230,'Monthly Levelized'!$G$5:$I$25,3,FALSE),P229),1)</f>
        <v>1</v>
      </c>
      <c r="Q230" s="276" t="str">
        <f t="shared" si="54"/>
        <v>Winter</v>
      </c>
      <c r="R230" s="274"/>
      <c r="S230" s="275"/>
      <c r="T230" s="275"/>
      <c r="U230" s="275"/>
      <c r="V230" s="275"/>
    </row>
    <row r="231" spans="2:22" x14ac:dyDescent="0.35">
      <c r="B231" s="230">
        <f t="shared" si="46"/>
        <v>52291</v>
      </c>
      <c r="C231" s="225">
        <f>'[1]Table 5'!E231*P231</f>
        <v>127072.48744690033</v>
      </c>
      <c r="D231" s="192">
        <f>IFERROR(G231*IF(AND(C231&lt;0,OR(_xlfn.SINGLE(Shape_Annually)="No",AND(_xlfn.SINGLE(Shape_Annually)="Yes",_xlfn.SINGLE(Shape_Start)&gt;YEAR(B231)))),'MWH-Split'!T224,'MWH-Split'!S224)*'MWH-Split'!U224,"")</f>
        <v>92841.800698343519</v>
      </c>
      <c r="E231" s="226">
        <f>IFERROR(H231*IF(AND(C231&lt;0,OR(_xlfn.SINGLE(Shape_Annually)="No",AND(_xlfn.SINGLE(Shape_Annually)="Yes",_xlfn.SINGLE(Shape_Start)&gt;YEAR(B231)))),'MWH-Split'!S224,'MWH-Split'!T224)*'MWH-Split'!U224,"")</f>
        <v>17766.832260173862</v>
      </c>
      <c r="F231" s="192">
        <f>'[1]Table 5'!F231*P231</f>
        <v>1722.6402055899996</v>
      </c>
      <c r="G231" s="192">
        <f>IF('MWH-Split'!N224&lt;&gt;0,'MWH-Split'!N224*P231,"")</f>
        <v>1405.6296245983883</v>
      </c>
      <c r="H231" s="226">
        <f>IF('MWH-Split'!O224&lt;&gt;0,'MWH-Split'!O224*P231,"")</f>
        <v>317.01058099161128</v>
      </c>
      <c r="I231" s="227">
        <f t="shared" si="50"/>
        <v>64.209999999999994</v>
      </c>
      <c r="J231" s="227">
        <f t="shared" si="51"/>
        <v>66.05</v>
      </c>
      <c r="K231" s="228">
        <f t="shared" si="52"/>
        <v>56.04</v>
      </c>
      <c r="M231" s="233">
        <f t="shared" si="53"/>
        <v>2043</v>
      </c>
      <c r="N231" s="230">
        <f t="shared" si="55"/>
        <v>52291</v>
      </c>
      <c r="P231" s="231">
        <f>IF('Monthly Levelized'!$K$5+'Monthly Levelized'!$L$5&lt;&gt;0,IFERROR(VLOOKUP(B231,'Monthly Levelized'!$G$5:$I$25,3,FALSE),P230),1)</f>
        <v>1</v>
      </c>
      <c r="Q231" s="276" t="str">
        <f t="shared" si="54"/>
        <v>Winter</v>
      </c>
      <c r="R231" s="274"/>
      <c r="S231" s="275"/>
      <c r="T231" s="275"/>
      <c r="U231" s="275"/>
      <c r="V231" s="275"/>
    </row>
    <row r="232" spans="2:22" x14ac:dyDescent="0.35">
      <c r="B232" s="230">
        <f t="shared" si="46"/>
        <v>52322</v>
      </c>
      <c r="C232" s="225">
        <f>'[1]Table 5'!E232*P232</f>
        <v>122860.89616973432</v>
      </c>
      <c r="D232" s="192">
        <f>IFERROR(G232*IF(AND(C232&lt;0,OR(_xlfn.SINGLE(Shape_Annually)="No",AND(_xlfn.SINGLE(Shape_Annually)="Yes",_xlfn.SINGLE(Shape_Start)&gt;YEAR(B232)))),'MWH-Split'!T225,'MWH-Split'!S225)*'MWH-Split'!U225,"")</f>
        <v>65919.35605604283</v>
      </c>
      <c r="E232" s="226">
        <f>IFERROR(H232*IF(AND(C232&lt;0,OR(_xlfn.SINGLE(Shape_Annually)="No",AND(_xlfn.SINGLE(Shape_Annually)="Yes",_xlfn.SINGLE(Shape_Start)&gt;YEAR(B232)))),'MWH-Split'!S225,'MWH-Split'!T225)*'MWH-Split'!U225,"")</f>
        <v>7789.9285967713322</v>
      </c>
      <c r="F232" s="192">
        <f>'[1]Table 5'!F232*P232</f>
        <v>2246.7859575100001</v>
      </c>
      <c r="G232" s="192">
        <f>IF('MWH-Split'!N225&lt;&gt;0,'MWH-Split'!N225*P232,"")</f>
        <v>2004.141241156098</v>
      </c>
      <c r="H232" s="226">
        <f>IF('MWH-Split'!O225&lt;&gt;0,'MWH-Split'!O225*P232,"")</f>
        <v>242.64471635390214</v>
      </c>
      <c r="I232" s="227">
        <f t="shared" si="50"/>
        <v>32.81</v>
      </c>
      <c r="J232" s="227">
        <f t="shared" si="51"/>
        <v>32.89</v>
      </c>
      <c r="K232" s="228">
        <f t="shared" si="52"/>
        <v>32.1</v>
      </c>
      <c r="M232" s="233">
        <f t="shared" si="53"/>
        <v>2043</v>
      </c>
      <c r="N232" s="230">
        <f t="shared" si="55"/>
        <v>52322</v>
      </c>
      <c r="P232" s="231">
        <f>IF('Monthly Levelized'!$K$5+'Monthly Levelized'!$L$5&lt;&gt;0,IFERROR(VLOOKUP(B232,'Monthly Levelized'!$G$5:$I$25,3,FALSE),P231),1)</f>
        <v>1</v>
      </c>
      <c r="Q232" s="276" t="str">
        <f t="shared" si="54"/>
        <v>Winter</v>
      </c>
      <c r="R232" s="274"/>
      <c r="S232" s="275"/>
      <c r="T232" s="275"/>
      <c r="U232" s="275"/>
      <c r="V232" s="275"/>
    </row>
    <row r="233" spans="2:22" x14ac:dyDescent="0.35">
      <c r="B233" s="230">
        <f t="shared" si="46"/>
        <v>52352</v>
      </c>
      <c r="C233" s="225">
        <f>'[1]Table 5'!E233*P233</f>
        <v>130240.07722686538</v>
      </c>
      <c r="D233" s="192">
        <f>IFERROR(G233*IF(AND(C233&lt;0,OR(_xlfn.SINGLE(Shape_Annually)="No",AND(_xlfn.SINGLE(Shape_Annually)="Yes",_xlfn.SINGLE(Shape_Start)&gt;YEAR(B233)))),'MWH-Split'!T226,'MWH-Split'!S226)*'MWH-Split'!U226,"")</f>
        <v>63965.773762251971</v>
      </c>
      <c r="E233" s="226">
        <f>IFERROR(H233*IF(AND(C233&lt;0,OR(_xlfn.SINGLE(Shape_Annually)="No",AND(_xlfn.SINGLE(Shape_Annually)="Yes",_xlfn.SINGLE(Shape_Start)&gt;YEAR(B233)))),'MWH-Split'!S226,'MWH-Split'!T226)*'MWH-Split'!U226,"")</f>
        <v>15797.316516355537</v>
      </c>
      <c r="F233" s="192">
        <f>'[1]Table 5'!F233*P233</f>
        <v>2669.9773080700006</v>
      </c>
      <c r="G233" s="192">
        <f>IF('MWH-Split'!N226&lt;&gt;0,'MWH-Split'!N226*P233,"")</f>
        <v>2078.7440475329417</v>
      </c>
      <c r="H233" s="226">
        <f>IF('MWH-Split'!O226&lt;&gt;0,'MWH-Split'!O226*P233,"")</f>
        <v>591.23326053705887</v>
      </c>
      <c r="I233" s="227">
        <f t="shared" si="50"/>
        <v>29.87</v>
      </c>
      <c r="J233" s="227">
        <f t="shared" si="51"/>
        <v>30.77</v>
      </c>
      <c r="K233" s="228">
        <f t="shared" si="52"/>
        <v>26.72</v>
      </c>
      <c r="M233" s="233">
        <f t="shared" si="53"/>
        <v>2043</v>
      </c>
      <c r="N233" s="230">
        <f t="shared" si="55"/>
        <v>52352</v>
      </c>
      <c r="P233" s="231">
        <f>IF('Monthly Levelized'!$K$5+'Monthly Levelized'!$L$5&lt;&gt;0,IFERROR(VLOOKUP(B233,'Monthly Levelized'!$G$5:$I$25,3,FALSE),P232),1)</f>
        <v>1</v>
      </c>
      <c r="Q233" s="276" t="str">
        <f t="shared" si="54"/>
        <v>Winter</v>
      </c>
      <c r="R233" s="274"/>
      <c r="S233" s="275"/>
      <c r="T233" s="275"/>
      <c r="U233" s="275"/>
      <c r="V233" s="275"/>
    </row>
    <row r="234" spans="2:22" x14ac:dyDescent="0.35">
      <c r="B234" s="230">
        <f t="shared" si="46"/>
        <v>52383</v>
      </c>
      <c r="C234" s="225">
        <f>'[1]Table 5'!E234*P234</f>
        <v>157439.7296103877</v>
      </c>
      <c r="D234" s="192">
        <f>IFERROR(G234*IF(AND(C234&lt;0,OR(_xlfn.SINGLE(Shape_Annually)="No",AND(_xlfn.SINGLE(Shape_Annually)="Yes",_xlfn.SINGLE(Shape_Start)&gt;YEAR(B234)))),'MWH-Split'!T227,'MWH-Split'!S227)*'MWH-Split'!U227,"")</f>
        <v>123722.91902094509</v>
      </c>
      <c r="E234" s="226">
        <f>IFERROR(H234*IF(AND(C234&lt;0,OR(_xlfn.SINGLE(Shape_Annually)="No",AND(_xlfn.SINGLE(Shape_Annually)="Yes",_xlfn.SINGLE(Shape_Start)&gt;YEAR(B234)))),'MWH-Split'!S227,'MWH-Split'!T227)*'MWH-Split'!U227,"")</f>
        <v>20929.973512104756</v>
      </c>
      <c r="F234" s="192">
        <f>'[1]Table 5'!F234*P234</f>
        <v>3180.5758904700001</v>
      </c>
      <c r="G234" s="192">
        <f>IF('MWH-Split'!N227&lt;&gt;0,'MWH-Split'!N227*P234,"")</f>
        <v>2723.3487035544058</v>
      </c>
      <c r="H234" s="226">
        <f>IF('MWH-Split'!O227&lt;&gt;0,'MWH-Split'!O227*P234,"")</f>
        <v>457.2271869155943</v>
      </c>
      <c r="I234" s="227">
        <f t="shared" si="50"/>
        <v>45.48</v>
      </c>
      <c r="J234" s="227">
        <f t="shared" si="51"/>
        <v>45.43</v>
      </c>
      <c r="K234" s="228">
        <f t="shared" si="52"/>
        <v>45.78</v>
      </c>
      <c r="M234" s="233">
        <f t="shared" si="53"/>
        <v>2043</v>
      </c>
      <c r="N234" s="230">
        <f t="shared" si="55"/>
        <v>52383</v>
      </c>
      <c r="P234" s="231">
        <f>IF('Monthly Levelized'!$K$5+'Monthly Levelized'!$L$5&lt;&gt;0,IFERROR(VLOOKUP(B234,'Monthly Levelized'!$G$5:$I$25,3,FALSE),P233),1)</f>
        <v>1</v>
      </c>
      <c r="Q234" s="276" t="str">
        <f t="shared" si="54"/>
        <v>Summer</v>
      </c>
      <c r="R234" s="274"/>
      <c r="S234" s="275"/>
      <c r="T234" s="275"/>
      <c r="U234" s="275"/>
      <c r="V234" s="275"/>
    </row>
    <row r="235" spans="2:22" x14ac:dyDescent="0.35">
      <c r="B235" s="230">
        <f t="shared" si="46"/>
        <v>52413</v>
      </c>
      <c r="C235" s="225">
        <f>'[1]Table 5'!E235*P235</f>
        <v>130406.26254974514</v>
      </c>
      <c r="D235" s="192">
        <f>IFERROR(G235*IF(AND(C235&lt;0,OR(_xlfn.SINGLE(Shape_Annually)="No",AND(_xlfn.SINGLE(Shape_Annually)="Yes",_xlfn.SINGLE(Shape_Start)&gt;YEAR(B235)))),'MWH-Split'!T228,'MWH-Split'!S228)*'MWH-Split'!U228,"")</f>
        <v>209708.24312987333</v>
      </c>
      <c r="E235" s="226">
        <f>IFERROR(H235*IF(AND(C235&lt;0,OR(_xlfn.SINGLE(Shape_Annually)="No",AND(_xlfn.SINGLE(Shape_Annually)="Yes",_xlfn.SINGLE(Shape_Start)&gt;YEAR(B235)))),'MWH-Split'!S228,'MWH-Split'!T228)*'MWH-Split'!U228,"")</f>
        <v>42506.16724155088</v>
      </c>
      <c r="F235" s="192">
        <f>'[1]Table 5'!F235*P235</f>
        <v>3050.56921947</v>
      </c>
      <c r="G235" s="192">
        <f>IF('MWH-Split'!N228&lt;&gt;0,'MWH-Split'!N228*P235,"")</f>
        <v>2561.6782745375804</v>
      </c>
      <c r="H235" s="226">
        <f>IF('MWH-Split'!O228&lt;&gt;0,'MWH-Split'!O228*P235,"")</f>
        <v>488.89094493241964</v>
      </c>
      <c r="I235" s="227">
        <f t="shared" si="50"/>
        <v>82.68</v>
      </c>
      <c r="J235" s="227">
        <f t="shared" si="51"/>
        <v>81.86</v>
      </c>
      <c r="K235" s="228">
        <f t="shared" si="52"/>
        <v>86.94</v>
      </c>
      <c r="M235" s="233">
        <f t="shared" si="53"/>
        <v>2043</v>
      </c>
      <c r="N235" s="230">
        <f t="shared" si="55"/>
        <v>52413</v>
      </c>
      <c r="P235" s="231">
        <f>IF('Monthly Levelized'!$K$5+'Monthly Levelized'!$L$5&lt;&gt;0,IFERROR(VLOOKUP(B235,'Monthly Levelized'!$G$5:$I$25,3,FALSE),P234),1)</f>
        <v>1</v>
      </c>
      <c r="Q235" s="276" t="str">
        <f t="shared" si="54"/>
        <v>Summer</v>
      </c>
      <c r="R235" s="274"/>
      <c r="S235" s="275"/>
      <c r="T235" s="275"/>
      <c r="U235" s="275"/>
      <c r="V235" s="275"/>
    </row>
    <row r="236" spans="2:22" x14ac:dyDescent="0.35">
      <c r="B236" s="230">
        <f t="shared" si="46"/>
        <v>52444</v>
      </c>
      <c r="C236" s="225">
        <f>'[1]Table 5'!E236*P236</f>
        <v>147161.88972179836</v>
      </c>
      <c r="D236" s="192">
        <f>IFERROR(G236*IF(AND(C236&lt;0,OR(_xlfn.SINGLE(Shape_Annually)="No",AND(_xlfn.SINGLE(Shape_Annually)="Yes",_xlfn.SINGLE(Shape_Start)&gt;YEAR(B236)))),'MWH-Split'!T229,'MWH-Split'!S229)*'MWH-Split'!U229,"")</f>
        <v>205252.71382070097</v>
      </c>
      <c r="E236" s="226">
        <f>IFERROR(H236*IF(AND(C236&lt;0,OR(_xlfn.SINGLE(Shape_Annually)="No",AND(_xlfn.SINGLE(Shape_Annually)="Yes",_xlfn.SINGLE(Shape_Start)&gt;YEAR(B236)))),'MWH-Split'!S229,'MWH-Split'!T229)*'MWH-Split'!U229,"")</f>
        <v>38290.409481122595</v>
      </c>
      <c r="F236" s="192">
        <f>'[1]Table 5'!F236*P236</f>
        <v>2684.9672834700009</v>
      </c>
      <c r="G236" s="192">
        <f>IF('MWH-Split'!N229&lt;&gt;0,'MWH-Split'!N229*P236,"")</f>
        <v>2231.2395628099885</v>
      </c>
      <c r="H236" s="226">
        <f>IF('MWH-Split'!O229&lt;&gt;0,'MWH-Split'!O229*P236,"")</f>
        <v>453.72772066001244</v>
      </c>
      <c r="I236" s="227">
        <f t="shared" si="50"/>
        <v>90.71</v>
      </c>
      <c r="J236" s="227">
        <f t="shared" si="51"/>
        <v>91.99</v>
      </c>
      <c r="K236" s="228">
        <f t="shared" si="52"/>
        <v>84.39</v>
      </c>
      <c r="M236" s="233">
        <f t="shared" si="53"/>
        <v>2043</v>
      </c>
      <c r="N236" s="230">
        <f t="shared" si="55"/>
        <v>52444</v>
      </c>
      <c r="P236" s="231">
        <f>IF('Monthly Levelized'!$K$5+'Monthly Levelized'!$L$5&lt;&gt;0,IFERROR(VLOOKUP(B236,'Monthly Levelized'!$G$5:$I$25,3,FALSE),P235),1)</f>
        <v>1</v>
      </c>
      <c r="Q236" s="276" t="str">
        <f t="shared" si="54"/>
        <v>Summer</v>
      </c>
      <c r="R236" s="274"/>
      <c r="S236" s="275"/>
      <c r="T236" s="275"/>
      <c r="U236" s="275"/>
      <c r="V236" s="275"/>
    </row>
    <row r="237" spans="2:22" x14ac:dyDescent="0.35">
      <c r="B237" s="230">
        <f t="shared" si="46"/>
        <v>52475</v>
      </c>
      <c r="C237" s="225">
        <f>'[1]Table 5'!E237*P237</f>
        <v>143459.40605494136</v>
      </c>
      <c r="D237" s="192">
        <f>IFERROR(G237*IF(AND(C237&lt;0,OR(_xlfn.SINGLE(Shape_Annually)="No",AND(_xlfn.SINGLE(Shape_Annually)="Yes",_xlfn.SINGLE(Shape_Start)&gt;YEAR(B237)))),'MWH-Split'!T230,'MWH-Split'!S230)*'MWH-Split'!U230,"")</f>
        <v>151438.82545567054</v>
      </c>
      <c r="E237" s="226">
        <f>IFERROR(H237*IF(AND(C237&lt;0,OR(_xlfn.SINGLE(Shape_Annually)="No",AND(_xlfn.SINGLE(Shape_Annually)="Yes",_xlfn.SINGLE(Shape_Start)&gt;YEAR(B237)))),'MWH-Split'!S230,'MWH-Split'!T230)*'MWH-Split'!U230,"")</f>
        <v>33509.08850209658</v>
      </c>
      <c r="F237" s="192">
        <f>'[1]Table 5'!F237*P237</f>
        <v>2337.4703882600002</v>
      </c>
      <c r="G237" s="192">
        <f>IF('MWH-Split'!N230&lt;&gt;0,'MWH-Split'!N230*P237,"")</f>
        <v>1893.3534921624155</v>
      </c>
      <c r="H237" s="226">
        <f>IF('MWH-Split'!O230&lt;&gt;0,'MWH-Split'!O230*P237,"")</f>
        <v>444.11689609758469</v>
      </c>
      <c r="I237" s="227">
        <f t="shared" si="50"/>
        <v>79.12</v>
      </c>
      <c r="J237" s="227">
        <f t="shared" si="51"/>
        <v>79.98</v>
      </c>
      <c r="K237" s="228">
        <f t="shared" si="52"/>
        <v>75.45</v>
      </c>
      <c r="M237" s="233">
        <f t="shared" si="53"/>
        <v>2043</v>
      </c>
      <c r="N237" s="230">
        <f t="shared" si="55"/>
        <v>52475</v>
      </c>
      <c r="P237" s="231">
        <f>IF('Monthly Levelized'!$K$5+'Monthly Levelized'!$L$5&lt;&gt;0,IFERROR(VLOOKUP(B237,'Monthly Levelized'!$G$5:$I$25,3,FALSE),P236),1)</f>
        <v>1</v>
      </c>
      <c r="Q237" s="276" t="str">
        <f t="shared" si="54"/>
        <v>Summer</v>
      </c>
      <c r="R237" s="274"/>
      <c r="S237" s="275"/>
      <c r="T237" s="275"/>
      <c r="U237" s="275"/>
      <c r="V237" s="275"/>
    </row>
    <row r="238" spans="2:22" x14ac:dyDescent="0.35">
      <c r="B238" s="230">
        <f t="shared" si="46"/>
        <v>52505</v>
      </c>
      <c r="C238" s="225">
        <f>'[1]Table 5'!E238*P238</f>
        <v>132357.98637146101</v>
      </c>
      <c r="D238" s="192">
        <f>IFERROR(G238*IF(AND(C238&lt;0,OR(_xlfn.SINGLE(Shape_Annually)="No",AND(_xlfn.SINGLE(Shape_Annually)="Yes",_xlfn.SINGLE(Shape_Start)&gt;YEAR(B238)))),'MWH-Split'!T231,'MWH-Split'!S231)*'MWH-Split'!U231,"")</f>
        <v>90352.88119269647</v>
      </c>
      <c r="E238" s="226">
        <f>IFERROR(H238*IF(AND(C238&lt;0,OR(_xlfn.SINGLE(Shape_Annually)="No",AND(_xlfn.SINGLE(Shape_Annually)="Yes",_xlfn.SINGLE(Shape_Start)&gt;YEAR(B238)))),'MWH-Split'!S231,'MWH-Split'!T231)*'MWH-Split'!U231,"")</f>
        <v>13766.11054461628</v>
      </c>
      <c r="F238" s="192">
        <f>'[1]Table 5'!F238*P238</f>
        <v>1703.8694072599997</v>
      </c>
      <c r="G238" s="192">
        <f>IF('MWH-Split'!N231&lt;&gt;0,'MWH-Split'!N231*P238,"")</f>
        <v>1460.5388170030235</v>
      </c>
      <c r="H238" s="226">
        <f>IF('MWH-Split'!O231&lt;&gt;0,'MWH-Split'!O231*P238,"")</f>
        <v>243.33059025697617</v>
      </c>
      <c r="I238" s="227">
        <f t="shared" si="50"/>
        <v>61.11</v>
      </c>
      <c r="J238" s="227">
        <f t="shared" si="51"/>
        <v>61.86</v>
      </c>
      <c r="K238" s="228">
        <f t="shared" si="52"/>
        <v>56.57</v>
      </c>
      <c r="M238" s="233">
        <f t="shared" si="53"/>
        <v>2043</v>
      </c>
      <c r="N238" s="230">
        <f t="shared" si="55"/>
        <v>52505</v>
      </c>
      <c r="P238" s="231">
        <f>IF('Monthly Levelized'!$K$5+'Monthly Levelized'!$L$5&lt;&gt;0,IFERROR(VLOOKUP(B238,'Monthly Levelized'!$G$5:$I$25,3,FALSE),P237),1)</f>
        <v>1</v>
      </c>
      <c r="Q238" s="276" t="str">
        <f t="shared" si="54"/>
        <v>Winter</v>
      </c>
      <c r="R238" s="274"/>
      <c r="S238" s="275"/>
      <c r="T238" s="275"/>
      <c r="U238" s="275"/>
      <c r="V238" s="275"/>
    </row>
    <row r="239" spans="2:22" x14ac:dyDescent="0.35">
      <c r="B239" s="230">
        <f t="shared" si="46"/>
        <v>52536</v>
      </c>
      <c r="C239" s="225">
        <f>'[1]Table 5'!E239*P239</f>
        <v>188075.57779266674</v>
      </c>
      <c r="D239" s="192">
        <f>IFERROR(G239*IF(AND(C239&lt;0,OR(_xlfn.SINGLE(Shape_Annually)="No",AND(_xlfn.SINGLE(Shape_Annually)="Yes",_xlfn.SINGLE(Shape_Start)&gt;YEAR(B239)))),'MWH-Split'!T232,'MWH-Split'!S232)*'MWH-Split'!U232,"")</f>
        <v>105998.0319149885</v>
      </c>
      <c r="E239" s="226">
        <f>IFERROR(H239*IF(AND(C239&lt;0,OR(_xlfn.SINGLE(Shape_Annually)="No",AND(_xlfn.SINGLE(Shape_Annually)="Yes",_xlfn.SINGLE(Shape_Start)&gt;YEAR(B239)))),'MWH-Split'!S232,'MWH-Split'!T232)*'MWH-Split'!U232,"")</f>
        <v>20784.866588011162</v>
      </c>
      <c r="F239" s="192">
        <f>'[1]Table 5'!F239*P239</f>
        <v>1320.7266529100002</v>
      </c>
      <c r="G239" s="192">
        <f>IF('MWH-Split'!N232&lt;&gt;0,'MWH-Split'!N232*P239,"")</f>
        <v>1091.8118088580195</v>
      </c>
      <c r="H239" s="226">
        <f>IF('MWH-Split'!O232&lt;&gt;0,'MWH-Split'!O232*P239,"")</f>
        <v>228.91484405198071</v>
      </c>
      <c r="I239" s="227">
        <f t="shared" si="50"/>
        <v>95.99</v>
      </c>
      <c r="J239" s="227">
        <f t="shared" si="51"/>
        <v>97.08</v>
      </c>
      <c r="K239" s="228">
        <f t="shared" si="52"/>
        <v>90.8</v>
      </c>
      <c r="M239" s="233">
        <f t="shared" si="53"/>
        <v>2043</v>
      </c>
      <c r="N239" s="230">
        <f t="shared" si="55"/>
        <v>52536</v>
      </c>
      <c r="P239" s="231">
        <f>IF('Monthly Levelized'!$K$5+'Monthly Levelized'!$L$5&lt;&gt;0,IFERROR(VLOOKUP(B239,'Monthly Levelized'!$G$5:$I$25,3,FALSE),P238),1)</f>
        <v>1</v>
      </c>
      <c r="Q239" s="276" t="str">
        <f t="shared" si="54"/>
        <v>Winter</v>
      </c>
      <c r="R239" s="274"/>
      <c r="S239" s="275"/>
      <c r="T239" s="275"/>
      <c r="U239" s="275"/>
      <c r="V239" s="275"/>
    </row>
    <row r="240" spans="2:22" x14ac:dyDescent="0.35">
      <c r="B240" s="241">
        <f t="shared" si="46"/>
        <v>52566</v>
      </c>
      <c r="C240" s="235">
        <f>'[1]Table 5'!E240*P240</f>
        <v>134500.36213485029</v>
      </c>
      <c r="D240" s="236">
        <f>IFERROR(G240*IF(AND(C240&lt;0,OR(_xlfn.SINGLE(Shape_Annually)="No",AND(_xlfn.SINGLE(Shape_Annually)="Yes",_xlfn.SINGLE(Shape_Start)&gt;YEAR(B240)))),'MWH-Split'!T233,'MWH-Split'!S233)*'MWH-Split'!U233,"")</f>
        <v>80593.984260998463</v>
      </c>
      <c r="E240" s="237">
        <f>IFERROR(H240*IF(AND(C240&lt;0,OR(_xlfn.SINGLE(Shape_Annually)="No",AND(_xlfn.SINGLE(Shape_Annually)="Yes",_xlfn.SINGLE(Shape_Start)&gt;YEAR(B240)))),'MWH-Split'!S233,'MWH-Split'!T233)*'MWH-Split'!U233,"")</f>
        <v>13893.873773268697</v>
      </c>
      <c r="F240" s="236">
        <f>'[1]Table 5'!F240*P240</f>
        <v>852.08141567000018</v>
      </c>
      <c r="G240" s="236">
        <f>IF('MWH-Split'!N233&lt;&gt;0,'MWH-Split'!N233*P240,"")</f>
        <v>727.75267597904281</v>
      </c>
      <c r="H240" s="237">
        <f>IF('MWH-Split'!O233&lt;&gt;0,'MWH-Split'!O233*P240,"")</f>
        <v>124.32873969095738</v>
      </c>
      <c r="I240" s="238">
        <f t="shared" si="50"/>
        <v>110.89</v>
      </c>
      <c r="J240" s="238">
        <f t="shared" si="51"/>
        <v>110.74</v>
      </c>
      <c r="K240" s="239">
        <f t="shared" si="52"/>
        <v>111.75</v>
      </c>
      <c r="M240" s="240">
        <f t="shared" si="53"/>
        <v>2043</v>
      </c>
      <c r="N240" s="241">
        <f t="shared" si="55"/>
        <v>52566</v>
      </c>
      <c r="P240" s="242">
        <f>IF('Monthly Levelized'!$K$5+'Monthly Levelized'!$L$5&lt;&gt;0,IFERROR(VLOOKUP(B240,'Monthly Levelized'!$G$5:$I$25,3,FALSE),P239),1)</f>
        <v>1</v>
      </c>
      <c r="Q240" s="276" t="str">
        <f t="shared" si="54"/>
        <v>Winter</v>
      </c>
      <c r="R240" s="274"/>
      <c r="S240" s="275"/>
      <c r="T240" s="275"/>
      <c r="U240" s="275"/>
      <c r="V240" s="275"/>
    </row>
    <row r="241" spans="2:22" x14ac:dyDescent="0.35">
      <c r="B241" s="243">
        <f t="shared" si="46"/>
        <v>52597</v>
      </c>
      <c r="C241" s="244">
        <f>'[1]Table 5'!E241*P241</f>
        <v>89910.235478313494</v>
      </c>
      <c r="D241" s="245">
        <f>IFERROR(G241*IF(AND(C241&lt;0,OR(_xlfn.SINGLE(Shape_Annually)="No",AND(_xlfn.SINGLE(Shape_Annually)="Yes",_xlfn.SINGLE(Shape_Start)&gt;YEAR(B241)))),'MWH-Split'!T234,'MWH-Split'!S234)*'MWH-Split'!U234,"")</f>
        <v>90413.895790239156</v>
      </c>
      <c r="E241" s="246">
        <f>IFERROR(H241*IF(AND(C241&lt;0,OR(_xlfn.SINGLE(Shape_Annually)="No",AND(_xlfn.SINGLE(Shape_Annually)="Yes",_xlfn.SINGLE(Shape_Start)&gt;YEAR(B241)))),'MWH-Split'!S234,'MWH-Split'!T234)*'MWH-Split'!U234,"")</f>
        <v>27220.846206931328</v>
      </c>
      <c r="F241" s="245">
        <f>'[1]Table 5'!F241*P241</f>
        <v>896.16683260999991</v>
      </c>
      <c r="G241" s="245">
        <f>IF('MWH-Split'!N234&lt;&gt;0,'MWH-Split'!N234*P241,"")</f>
        <v>695.57844936578556</v>
      </c>
      <c r="H241" s="246">
        <f>IF('MWH-Split'!O234&lt;&gt;0,'MWH-Split'!O234*P241,"")</f>
        <v>200.58838324421436</v>
      </c>
      <c r="I241" s="247">
        <f t="shared" ref="I241:I252" si="56">IFERROR(MAX(ROUND(IF(ISNUMBER(F241),SUM(D241:E241)/SUM(G241:H241),""),2),0),"")</f>
        <v>131.26</v>
      </c>
      <c r="J241" s="247">
        <f t="shared" ref="J241:J252" si="57">ROUND(IF(ISNUMBER(G241),D241/G241,""),2)</f>
        <v>129.97999999999999</v>
      </c>
      <c r="K241" s="248">
        <f t="shared" ref="K241:K252" si="58">ROUND(IF(ISNUMBER(H241),E241/H241,""),2)</f>
        <v>135.69999999999999</v>
      </c>
      <c r="M241" s="229">
        <f t="shared" si="47"/>
        <v>2044</v>
      </c>
      <c r="N241" s="230">
        <f t="shared" si="49"/>
        <v>52597</v>
      </c>
      <c r="P241" s="249">
        <f>IF('Monthly Levelized'!$K$5+'Monthly Levelized'!$L$5&lt;&gt;0,IFERROR(VLOOKUP(B241,'Monthly Levelized'!$G$5:$I$25,3,FALSE),P240),1)</f>
        <v>1</v>
      </c>
      <c r="Q241" s="276" t="str">
        <f t="shared" si="48"/>
        <v>Winter</v>
      </c>
      <c r="R241" s="274"/>
      <c r="S241" s="275"/>
      <c r="T241" s="275"/>
      <c r="U241" s="275"/>
      <c r="V241" s="275"/>
    </row>
    <row r="242" spans="2:22" x14ac:dyDescent="0.35">
      <c r="B242" s="230">
        <f t="shared" si="46"/>
        <v>52628</v>
      </c>
      <c r="C242" s="225">
        <f>'[1]Table 5'!E242*P242</f>
        <v>141867.57103629128</v>
      </c>
      <c r="D242" s="192">
        <f>IFERROR(G242*IF(AND(C242&lt;0,OR(_xlfn.SINGLE(Shape_Annually)="No",AND(_xlfn.SINGLE(Shape_Annually)="Yes",_xlfn.SINGLE(Shape_Start)&gt;YEAR(B242)))),'MWH-Split'!T235,'MWH-Split'!S235)*'MWH-Split'!U235,"")</f>
        <v>135034.61151875876</v>
      </c>
      <c r="E242" s="226">
        <f>IFERROR(H242*IF(AND(C242&lt;0,OR(_xlfn.SINGLE(Shape_Annually)="No",AND(_xlfn.SINGLE(Shape_Annually)="Yes",_xlfn.SINGLE(Shape_Start)&gt;YEAR(B242)))),'MWH-Split'!S235,'MWH-Split'!T235)*'MWH-Split'!U235,"")</f>
        <v>28030.326305572726</v>
      </c>
      <c r="F242" s="192">
        <f>'[1]Table 5'!F242*P242</f>
        <v>1539.6951873300002</v>
      </c>
      <c r="G242" s="192">
        <f>IF('MWH-Split'!N235&lt;&gt;0,'MWH-Split'!N235*P242,"")</f>
        <v>1270.42871334904</v>
      </c>
      <c r="H242" s="226">
        <f>IF('MWH-Split'!O235&lt;&gt;0,'MWH-Split'!O235*P242,"")</f>
        <v>269.2664739809602</v>
      </c>
      <c r="I242" s="227">
        <f t="shared" si="56"/>
        <v>105.91</v>
      </c>
      <c r="J242" s="227">
        <f t="shared" si="57"/>
        <v>106.29</v>
      </c>
      <c r="K242" s="228">
        <f t="shared" si="58"/>
        <v>104.1</v>
      </c>
      <c r="M242" s="233">
        <f t="shared" si="47"/>
        <v>2044</v>
      </c>
      <c r="N242" s="230">
        <f t="shared" si="49"/>
        <v>52628</v>
      </c>
      <c r="P242" s="231">
        <f>IF('Monthly Levelized'!$K$5+'Monthly Levelized'!$L$5&lt;&gt;0,IFERROR(VLOOKUP(B242,'Monthly Levelized'!$G$5:$I$25,3,FALSE),P241),1)</f>
        <v>1</v>
      </c>
      <c r="Q242" s="276" t="str">
        <f t="shared" si="48"/>
        <v>Winter</v>
      </c>
      <c r="R242" s="274"/>
      <c r="S242" s="275"/>
      <c r="T242" s="275"/>
      <c r="U242" s="275"/>
      <c r="V242" s="275"/>
    </row>
    <row r="243" spans="2:22" x14ac:dyDescent="0.35">
      <c r="B243" s="230">
        <f t="shared" si="46"/>
        <v>52657</v>
      </c>
      <c r="C243" s="225">
        <f>'[1]Table 5'!E243*P243</f>
        <v>127362.48317976418</v>
      </c>
      <c r="D243" s="192">
        <f>IFERROR(G243*IF(AND(C243&lt;0,OR(_xlfn.SINGLE(Shape_Annually)="No",AND(_xlfn.SINGLE(Shape_Annually)="Yes",_xlfn.SINGLE(Shape_Start)&gt;YEAR(B243)))),'MWH-Split'!T236,'MWH-Split'!S236)*'MWH-Split'!U236,"")</f>
        <v>81293.277603603608</v>
      </c>
      <c r="E243" s="226">
        <f>IFERROR(H243*IF(AND(C243&lt;0,OR(_xlfn.SINGLE(Shape_Annually)="No",AND(_xlfn.SINGLE(Shape_Annually)="Yes",_xlfn.SINGLE(Shape_Start)&gt;YEAR(B243)))),'MWH-Split'!S236,'MWH-Split'!T236)*'MWH-Split'!U236,"")</f>
        <v>12577.602187643864</v>
      </c>
      <c r="F243" s="192">
        <f>'[1]Table 5'!F243*P243</f>
        <v>1771.8060981100004</v>
      </c>
      <c r="G243" s="192">
        <f>IF('MWH-Split'!N236&lt;&gt;0,'MWH-Split'!N236*P243,"")</f>
        <v>1529.6293732120284</v>
      </c>
      <c r="H243" s="226">
        <f>IF('MWH-Split'!O236&lt;&gt;0,'MWH-Split'!O236*P243,"")</f>
        <v>242.17672489797201</v>
      </c>
      <c r="I243" s="227">
        <f t="shared" si="56"/>
        <v>52.98</v>
      </c>
      <c r="J243" s="227">
        <f t="shared" si="57"/>
        <v>53.15</v>
      </c>
      <c r="K243" s="228">
        <f t="shared" si="58"/>
        <v>51.94</v>
      </c>
      <c r="M243" s="233">
        <f t="shared" si="47"/>
        <v>2044</v>
      </c>
      <c r="N243" s="230">
        <f t="shared" si="49"/>
        <v>52657</v>
      </c>
      <c r="P243" s="231">
        <f>IF('Monthly Levelized'!$K$5+'Monthly Levelized'!$L$5&lt;&gt;0,IFERROR(VLOOKUP(B243,'Monthly Levelized'!$G$5:$I$25,3,FALSE),P242),1)</f>
        <v>1</v>
      </c>
      <c r="Q243" s="276" t="str">
        <f t="shared" si="48"/>
        <v>Winter</v>
      </c>
      <c r="R243" s="274"/>
      <c r="S243" s="275"/>
      <c r="T243" s="275"/>
      <c r="U243" s="275"/>
      <c r="V243" s="275"/>
    </row>
    <row r="244" spans="2:22" x14ac:dyDescent="0.35">
      <c r="B244" s="230">
        <f t="shared" si="46"/>
        <v>52688</v>
      </c>
      <c r="C244" s="225">
        <f>'[1]Table 5'!E244*P244</f>
        <v>128826.60619209122</v>
      </c>
      <c r="D244" s="192">
        <f>IFERROR(G244*IF(AND(C244&lt;0,OR(_xlfn.SINGLE(Shape_Annually)="No",AND(_xlfn.SINGLE(Shape_Annually)="Yes",_xlfn.SINGLE(Shape_Start)&gt;YEAR(B244)))),'MWH-Split'!T237,'MWH-Split'!S237)*'MWH-Split'!U237,"")</f>
        <v>58305.96625421066</v>
      </c>
      <c r="E244" s="226">
        <f>IFERROR(H244*IF(AND(C244&lt;0,OR(_xlfn.SINGLE(Shape_Annually)="No",AND(_xlfn.SINGLE(Shape_Annually)="Yes",_xlfn.SINGLE(Shape_Start)&gt;YEAR(B244)))),'MWH-Split'!S237,'MWH-Split'!T237)*'MWH-Split'!U237,"")</f>
        <v>5948.0534119135464</v>
      </c>
      <c r="F244" s="192">
        <f>'[1]Table 5'!F244*P244</f>
        <v>2168.8921894100004</v>
      </c>
      <c r="G244" s="192">
        <f>IF('MWH-Split'!N237&lt;&gt;0,'MWH-Split'!N237*P244,"")</f>
        <v>1927.57485115379</v>
      </c>
      <c r="H244" s="226">
        <f>IF('MWH-Split'!O237&lt;&gt;0,'MWH-Split'!O237*P244,"")</f>
        <v>241.31733825621041</v>
      </c>
      <c r="I244" s="227">
        <f t="shared" si="56"/>
        <v>29.63</v>
      </c>
      <c r="J244" s="227">
        <f t="shared" si="57"/>
        <v>30.25</v>
      </c>
      <c r="K244" s="228">
        <f t="shared" si="58"/>
        <v>24.65</v>
      </c>
      <c r="M244" s="233">
        <f t="shared" si="47"/>
        <v>2044</v>
      </c>
      <c r="N244" s="230">
        <f t="shared" si="49"/>
        <v>52688</v>
      </c>
      <c r="P244" s="231">
        <f>IF('Monthly Levelized'!$K$5+'Monthly Levelized'!$L$5&lt;&gt;0,IFERROR(VLOOKUP(B244,'Monthly Levelized'!$G$5:$I$25,3,FALSE),P243),1)</f>
        <v>1</v>
      </c>
      <c r="Q244" s="276" t="str">
        <f t="shared" si="48"/>
        <v>Winter</v>
      </c>
      <c r="R244" s="274"/>
      <c r="S244" s="275"/>
      <c r="T244" s="275"/>
      <c r="U244" s="275"/>
      <c r="V244" s="275"/>
    </row>
    <row r="245" spans="2:22" x14ac:dyDescent="0.35">
      <c r="B245" s="230">
        <f t="shared" si="46"/>
        <v>52718</v>
      </c>
      <c r="C245" s="225">
        <f>'[1]Table 5'!E245*P245</f>
        <v>134604.8496083967</v>
      </c>
      <c r="D245" s="192">
        <f>IFERROR(G245*IF(AND(C245&lt;0,OR(_xlfn.SINGLE(Shape_Annually)="No",AND(_xlfn.SINGLE(Shape_Annually)="Yes",_xlfn.SINGLE(Shape_Start)&gt;YEAR(B245)))),'MWH-Split'!T238,'MWH-Split'!S238)*'MWH-Split'!U238,"")</f>
        <v>55669.827412703024</v>
      </c>
      <c r="E245" s="226">
        <f>IFERROR(H245*IF(AND(C245&lt;0,OR(_xlfn.SINGLE(Shape_Annually)="No",AND(_xlfn.SINGLE(Shape_Annually)="Yes",_xlfn.SINGLE(Shape_Start)&gt;YEAR(B245)))),'MWH-Split'!S238,'MWH-Split'!T238)*'MWH-Split'!U238,"")</f>
        <v>12800.645467957922</v>
      </c>
      <c r="F245" s="192">
        <f>'[1]Table 5'!F245*P245</f>
        <v>2770.3962676799997</v>
      </c>
      <c r="G245" s="192">
        <f>IF('MWH-Split'!N238&lt;&gt;0,'MWH-Split'!N238*P245,"")</f>
        <v>2184.7899663930989</v>
      </c>
      <c r="H245" s="226">
        <f>IF('MWH-Split'!O238&lt;&gt;0,'MWH-Split'!O238*P245,"")</f>
        <v>585.60630128690082</v>
      </c>
      <c r="I245" s="227">
        <f t="shared" si="56"/>
        <v>24.72</v>
      </c>
      <c r="J245" s="227">
        <f t="shared" si="57"/>
        <v>25.48</v>
      </c>
      <c r="K245" s="228">
        <f t="shared" si="58"/>
        <v>21.86</v>
      </c>
      <c r="M245" s="233">
        <f t="shared" si="47"/>
        <v>2044</v>
      </c>
      <c r="N245" s="230">
        <f t="shared" si="49"/>
        <v>52718</v>
      </c>
      <c r="P245" s="231">
        <f>IF('Monthly Levelized'!$K$5+'Monthly Levelized'!$L$5&lt;&gt;0,IFERROR(VLOOKUP(B245,'Monthly Levelized'!$G$5:$I$25,3,FALSE),P244),1)</f>
        <v>1</v>
      </c>
      <c r="Q245" s="276" t="str">
        <f t="shared" si="48"/>
        <v>Winter</v>
      </c>
      <c r="R245" s="274"/>
      <c r="S245" s="275"/>
      <c r="T245" s="275"/>
      <c r="U245" s="275"/>
      <c r="V245" s="275"/>
    </row>
    <row r="246" spans="2:22" x14ac:dyDescent="0.35">
      <c r="B246" s="230">
        <f t="shared" si="46"/>
        <v>52749</v>
      </c>
      <c r="C246" s="225">
        <f>'[1]Table 5'!E246*P246</f>
        <v>143895.92898683163</v>
      </c>
      <c r="D246" s="192">
        <f>IFERROR(G246*IF(AND(C246&lt;0,OR(_xlfn.SINGLE(Shape_Annually)="No",AND(_xlfn.SINGLE(Shape_Annually)="Yes",_xlfn.SINGLE(Shape_Start)&gt;YEAR(B246)))),'MWH-Split'!T239,'MWH-Split'!S239)*'MWH-Split'!U239,"")</f>
        <v>102444.06424561323</v>
      </c>
      <c r="E246" s="226">
        <f>IFERROR(H246*IF(AND(C246&lt;0,OR(_xlfn.SINGLE(Shape_Annually)="No",AND(_xlfn.SINGLE(Shape_Annually)="Yes",_xlfn.SINGLE(Shape_Start)&gt;YEAR(B246)))),'MWH-Split'!S239,'MWH-Split'!T239)*'MWH-Split'!U239,"")</f>
        <v>15620.240391884279</v>
      </c>
      <c r="F246" s="192">
        <f>'[1]Table 5'!F246*P246</f>
        <v>3181.5955221899999</v>
      </c>
      <c r="G246" s="192">
        <f>IF('MWH-Split'!N239&lt;&gt;0,'MWH-Split'!N239*P246,"")</f>
        <v>2726.1080653468357</v>
      </c>
      <c r="H246" s="226">
        <f>IF('MWH-Split'!O239&lt;&gt;0,'MWH-Split'!O239*P246,"")</f>
        <v>455.48745684316418</v>
      </c>
      <c r="I246" s="227">
        <f t="shared" si="56"/>
        <v>37.11</v>
      </c>
      <c r="J246" s="227">
        <f t="shared" si="57"/>
        <v>37.58</v>
      </c>
      <c r="K246" s="228">
        <f t="shared" si="58"/>
        <v>34.29</v>
      </c>
      <c r="M246" s="233">
        <f t="shared" si="47"/>
        <v>2044</v>
      </c>
      <c r="N246" s="230">
        <f t="shared" si="49"/>
        <v>52749</v>
      </c>
      <c r="P246" s="231">
        <f>IF('Monthly Levelized'!$K$5+'Monthly Levelized'!$L$5&lt;&gt;0,IFERROR(VLOOKUP(B246,'Monthly Levelized'!$G$5:$I$25,3,FALSE),P245),1)</f>
        <v>1</v>
      </c>
      <c r="Q246" s="276" t="str">
        <f t="shared" si="48"/>
        <v>Summer</v>
      </c>
      <c r="R246" s="274"/>
      <c r="S246" s="275"/>
      <c r="T246" s="275"/>
      <c r="U246" s="275"/>
      <c r="V246" s="275"/>
    </row>
    <row r="247" spans="2:22" x14ac:dyDescent="0.35">
      <c r="B247" s="230">
        <f t="shared" si="46"/>
        <v>52779</v>
      </c>
      <c r="C247" s="225">
        <f>'[1]Table 5'!E247*P247</f>
        <v>104330.87496930597</v>
      </c>
      <c r="D247" s="192">
        <f>IFERROR(G247*IF(AND(C247&lt;0,OR(_xlfn.SINGLE(Shape_Annually)="No",AND(_xlfn.SINGLE(Shape_Annually)="Yes",_xlfn.SINGLE(Shape_Start)&gt;YEAR(B247)))),'MWH-Split'!T240,'MWH-Split'!S240)*'MWH-Split'!U240,"")</f>
        <v>186286.92578166982</v>
      </c>
      <c r="E247" s="226">
        <f>IFERROR(H247*IF(AND(C247&lt;0,OR(_xlfn.SINGLE(Shape_Annually)="No",AND(_xlfn.SINGLE(Shape_Annually)="Yes",_xlfn.SINGLE(Shape_Start)&gt;YEAR(B247)))),'MWH-Split'!S240,'MWH-Split'!T240)*'MWH-Split'!U240,"")</f>
        <v>46301.375142354998</v>
      </c>
      <c r="F247" s="192">
        <f>'[1]Table 5'!F247*P247</f>
        <v>2990.7928160000006</v>
      </c>
      <c r="G247" s="192">
        <f>IF('MWH-Split'!N240&lt;&gt;0,'MWH-Split'!N240*P247,"")</f>
        <v>2398.6176391158269</v>
      </c>
      <c r="H247" s="226">
        <f>IF('MWH-Split'!O240&lt;&gt;0,'MWH-Split'!O240*P247,"")</f>
        <v>592.17517688417365</v>
      </c>
      <c r="I247" s="227">
        <f t="shared" si="56"/>
        <v>77.77</v>
      </c>
      <c r="J247" s="227">
        <f t="shared" si="57"/>
        <v>77.66</v>
      </c>
      <c r="K247" s="228">
        <f t="shared" si="58"/>
        <v>78.19</v>
      </c>
      <c r="M247" s="233">
        <f t="shared" si="47"/>
        <v>2044</v>
      </c>
      <c r="N247" s="230">
        <f t="shared" si="49"/>
        <v>52779</v>
      </c>
      <c r="P247" s="231">
        <f>IF('Monthly Levelized'!$K$5+'Monthly Levelized'!$L$5&lt;&gt;0,IFERROR(VLOOKUP(B247,'Monthly Levelized'!$G$5:$I$25,3,FALSE),P246),1)</f>
        <v>1</v>
      </c>
      <c r="Q247" s="276" t="str">
        <f t="shared" si="48"/>
        <v>Summer</v>
      </c>
      <c r="R247" s="274"/>
      <c r="S247" s="275"/>
      <c r="T247" s="275"/>
      <c r="U247" s="275"/>
      <c r="V247" s="275"/>
    </row>
    <row r="248" spans="2:22" x14ac:dyDescent="0.35">
      <c r="B248" s="230">
        <f t="shared" si="46"/>
        <v>52810</v>
      </c>
      <c r="C248" s="225">
        <f>'[1]Table 5'!E248*P248</f>
        <v>146838.80330371534</v>
      </c>
      <c r="D248" s="192">
        <f>IFERROR(G248*IF(AND(C248&lt;0,OR(_xlfn.SINGLE(Shape_Annually)="No",AND(_xlfn.SINGLE(Shape_Annually)="Yes",_xlfn.SINGLE(Shape_Start)&gt;YEAR(B248)))),'MWH-Split'!T241,'MWH-Split'!S241)*'MWH-Split'!U241,"")</f>
        <v>188479.71392543128</v>
      </c>
      <c r="E248" s="226">
        <f>IFERROR(H248*IF(AND(C248&lt;0,OR(_xlfn.SINGLE(Shape_Annually)="No",AND(_xlfn.SINGLE(Shape_Annually)="Yes",_xlfn.SINGLE(Shape_Start)&gt;YEAR(B248)))),'MWH-Split'!S241,'MWH-Split'!T241)*'MWH-Split'!U241,"")</f>
        <v>23991.325148621501</v>
      </c>
      <c r="F248" s="192">
        <f>'[1]Table 5'!F248*P248</f>
        <v>2681.16106171</v>
      </c>
      <c r="G248" s="192">
        <f>IF('MWH-Split'!N241&lt;&gt;0,'MWH-Split'!N241*P248,"")</f>
        <v>2337.9161865037463</v>
      </c>
      <c r="H248" s="226">
        <f>IF('MWH-Split'!O241&lt;&gt;0,'MWH-Split'!O241*P248,"")</f>
        <v>343.24487520625371</v>
      </c>
      <c r="I248" s="227">
        <f t="shared" si="56"/>
        <v>79.25</v>
      </c>
      <c r="J248" s="227">
        <f t="shared" si="57"/>
        <v>80.62</v>
      </c>
      <c r="K248" s="228">
        <f t="shared" si="58"/>
        <v>69.900000000000006</v>
      </c>
      <c r="M248" s="233">
        <f t="shared" si="47"/>
        <v>2044</v>
      </c>
      <c r="N248" s="230">
        <f t="shared" si="49"/>
        <v>52810</v>
      </c>
      <c r="P248" s="231">
        <f>IF('Monthly Levelized'!$K$5+'Monthly Levelized'!$L$5&lt;&gt;0,IFERROR(VLOOKUP(B248,'Monthly Levelized'!$G$5:$I$25,3,FALSE),P247),1)</f>
        <v>1</v>
      </c>
      <c r="Q248" s="276" t="str">
        <f t="shared" si="48"/>
        <v>Summer</v>
      </c>
      <c r="R248" s="274"/>
      <c r="S248" s="275"/>
      <c r="T248" s="275"/>
      <c r="U248" s="275"/>
      <c r="V248" s="275"/>
    </row>
    <row r="249" spans="2:22" x14ac:dyDescent="0.35">
      <c r="B249" s="230">
        <f t="shared" si="46"/>
        <v>52841</v>
      </c>
      <c r="C249" s="225">
        <f>'[1]Table 5'!E249*P249</f>
        <v>136019.90555412698</v>
      </c>
      <c r="D249" s="192">
        <f>IFERROR(G249*IF(AND(C249&lt;0,OR(_xlfn.SINGLE(Shape_Annually)="No",AND(_xlfn.SINGLE(Shape_Annually)="Yes",_xlfn.SINGLE(Shape_Start)&gt;YEAR(B249)))),'MWH-Split'!T242,'MWH-Split'!S242)*'MWH-Split'!U242,"")</f>
        <v>119408.60061456855</v>
      </c>
      <c r="E249" s="226">
        <f>IFERROR(H249*IF(AND(C249&lt;0,OR(_xlfn.SINGLE(Shape_Annually)="No",AND(_xlfn.SINGLE(Shape_Annually)="Yes",_xlfn.SINGLE(Shape_Start)&gt;YEAR(B249)))),'MWH-Split'!S242,'MWH-Split'!T242)*'MWH-Split'!U242,"")</f>
        <v>31412.029959666597</v>
      </c>
      <c r="F249" s="192">
        <f>'[1]Table 5'!F249*P249</f>
        <v>2222.3378718000008</v>
      </c>
      <c r="G249" s="192">
        <f>IF('MWH-Split'!N242&lt;&gt;0,'MWH-Split'!N242*P249,"")</f>
        <v>1780.6504992000307</v>
      </c>
      <c r="H249" s="226">
        <f>IF('MWH-Split'!O242&lt;&gt;0,'MWH-Split'!O242*P249,"")</f>
        <v>441.6873725999701</v>
      </c>
      <c r="I249" s="227">
        <f t="shared" si="56"/>
        <v>67.87</v>
      </c>
      <c r="J249" s="227">
        <f t="shared" si="57"/>
        <v>67.06</v>
      </c>
      <c r="K249" s="228">
        <f t="shared" si="58"/>
        <v>71.12</v>
      </c>
      <c r="M249" s="233">
        <f t="shared" si="47"/>
        <v>2044</v>
      </c>
      <c r="N249" s="230">
        <f t="shared" si="49"/>
        <v>52841</v>
      </c>
      <c r="P249" s="231">
        <f>IF('Monthly Levelized'!$K$5+'Monthly Levelized'!$L$5&lt;&gt;0,IFERROR(VLOOKUP(B249,'Monthly Levelized'!$G$5:$I$25,3,FALSE),P248),1)</f>
        <v>1</v>
      </c>
      <c r="Q249" s="276" t="str">
        <f t="shared" si="48"/>
        <v>Summer</v>
      </c>
      <c r="R249" s="274"/>
      <c r="S249" s="275"/>
      <c r="T249" s="275"/>
      <c r="U249" s="275"/>
      <c r="V249" s="275"/>
    </row>
    <row r="250" spans="2:22" x14ac:dyDescent="0.35">
      <c r="B250" s="230">
        <f t="shared" si="46"/>
        <v>52871</v>
      </c>
      <c r="C250" s="225">
        <f>'[1]Table 5'!E250*P250</f>
        <v>126417.27016676663</v>
      </c>
      <c r="D250" s="192">
        <f>IFERROR(G250*IF(AND(C250&lt;0,OR(_xlfn.SINGLE(Shape_Annually)="No",AND(_xlfn.SINGLE(Shape_Annually)="Yes",_xlfn.SINGLE(Shape_Start)&gt;YEAR(B250)))),'MWH-Split'!T243,'MWH-Split'!S243)*'MWH-Split'!U243,"")</f>
        <v>75345.487279692927</v>
      </c>
      <c r="E250" s="226">
        <f>IFERROR(H250*IF(AND(C250&lt;0,OR(_xlfn.SINGLE(Shape_Annually)="No",AND(_xlfn.SINGLE(Shape_Annually)="Yes",_xlfn.SINGLE(Shape_Start)&gt;YEAR(B250)))),'MWH-Split'!S243,'MWH-Split'!T243)*'MWH-Split'!U243,"")</f>
        <v>17230.357090415502</v>
      </c>
      <c r="F250" s="192">
        <f>'[1]Table 5'!F250*P250</f>
        <v>1715.4063269599999</v>
      </c>
      <c r="G250" s="192">
        <f>IF('MWH-Split'!N243&lt;&gt;0,'MWH-Split'!N243*P250,"")</f>
        <v>1419.4692295684704</v>
      </c>
      <c r="H250" s="226">
        <f>IF('MWH-Split'!O243&lt;&gt;0,'MWH-Split'!O243*P250,"")</f>
        <v>295.93709739152951</v>
      </c>
      <c r="I250" s="227">
        <f t="shared" si="56"/>
        <v>53.97</v>
      </c>
      <c r="J250" s="227">
        <f t="shared" si="57"/>
        <v>53.08</v>
      </c>
      <c r="K250" s="228">
        <f t="shared" si="58"/>
        <v>58.22</v>
      </c>
      <c r="M250" s="233">
        <f t="shared" si="47"/>
        <v>2044</v>
      </c>
      <c r="N250" s="230">
        <f t="shared" si="49"/>
        <v>52871</v>
      </c>
      <c r="P250" s="231">
        <f>IF('Monthly Levelized'!$K$5+'Monthly Levelized'!$L$5&lt;&gt;0,IFERROR(VLOOKUP(B250,'Monthly Levelized'!$G$5:$I$25,3,FALSE),P249),1)</f>
        <v>1</v>
      </c>
      <c r="Q250" s="276" t="str">
        <f t="shared" si="48"/>
        <v>Winter</v>
      </c>
      <c r="R250" s="274"/>
      <c r="S250" s="275"/>
      <c r="T250" s="275"/>
      <c r="U250" s="275"/>
      <c r="V250" s="275"/>
    </row>
    <row r="251" spans="2:22" x14ac:dyDescent="0.35">
      <c r="B251" s="230">
        <f t="shared" si="46"/>
        <v>52902</v>
      </c>
      <c r="C251" s="225">
        <f>'[1]Table 5'!E251*P251</f>
        <v>90103.078872136335</v>
      </c>
      <c r="D251" s="192">
        <f>IFERROR(G251*IF(AND(C251&lt;0,OR(_xlfn.SINGLE(Shape_Annually)="No",AND(_xlfn.SINGLE(Shape_Annually)="Yes",_xlfn.SINGLE(Shape_Start)&gt;YEAR(B251)))),'MWH-Split'!T244,'MWH-Split'!S244)*'MWH-Split'!U244,"")</f>
        <v>91473.927471840943</v>
      </c>
      <c r="E251" s="226">
        <f>IFERROR(H251*IF(AND(C251&lt;0,OR(_xlfn.SINGLE(Shape_Annually)="No",AND(_xlfn.SINGLE(Shape_Annually)="Yes",_xlfn.SINGLE(Shape_Start)&gt;YEAR(B251)))),'MWH-Split'!S244,'MWH-Split'!T244)*'MWH-Split'!U244,"")</f>
        <v>13237.903721647954</v>
      </c>
      <c r="F251" s="192">
        <f>'[1]Table 5'!F251*P251</f>
        <v>1259.3806884100004</v>
      </c>
      <c r="G251" s="192">
        <f>IF('MWH-Split'!N244&lt;&gt;0,'MWH-Split'!N244*P251,"")</f>
        <v>1085.6557510191039</v>
      </c>
      <c r="H251" s="226">
        <f>IF('MWH-Split'!O244&lt;&gt;0,'MWH-Split'!O244*P251,"")</f>
        <v>173.72493739089646</v>
      </c>
      <c r="I251" s="227">
        <f t="shared" si="56"/>
        <v>83.15</v>
      </c>
      <c r="J251" s="227">
        <f t="shared" si="57"/>
        <v>84.26</v>
      </c>
      <c r="K251" s="228">
        <f t="shared" si="58"/>
        <v>76.2</v>
      </c>
      <c r="M251" s="233">
        <f t="shared" si="47"/>
        <v>2044</v>
      </c>
      <c r="N251" s="230">
        <f t="shared" si="49"/>
        <v>52902</v>
      </c>
      <c r="P251" s="231">
        <f>IF('Monthly Levelized'!$K$5+'Monthly Levelized'!$L$5&lt;&gt;0,IFERROR(VLOOKUP(B251,'Monthly Levelized'!$G$5:$I$25,3,FALSE),P250),1)</f>
        <v>1</v>
      </c>
      <c r="Q251" s="276" t="str">
        <f t="shared" si="48"/>
        <v>Winter</v>
      </c>
      <c r="R251" s="274"/>
      <c r="S251" s="275"/>
      <c r="T251" s="275"/>
      <c r="U251" s="275"/>
      <c r="V251" s="275"/>
    </row>
    <row r="252" spans="2:22" x14ac:dyDescent="0.35">
      <c r="B252" s="241">
        <f t="shared" si="46"/>
        <v>52932</v>
      </c>
      <c r="C252" s="235">
        <f>'[1]Table 5'!E252*P252</f>
        <v>133743.57366213729</v>
      </c>
      <c r="D252" s="236">
        <f>IFERROR(G252*IF(AND(C252&lt;0,OR(_xlfn.SINGLE(Shape_Annually)="No",AND(_xlfn.SINGLE(Shape_Annually)="Yes",_xlfn.SINGLE(Shape_Start)&gt;YEAR(B252)))),'MWH-Split'!T245,'MWH-Split'!S245)*'MWH-Split'!U245,"")</f>
        <v>72399.256470392167</v>
      </c>
      <c r="E252" s="237">
        <f>IFERROR(H252*IF(AND(C252&lt;0,OR(_xlfn.SINGLE(Shape_Annually)="No",AND(_xlfn.SINGLE(Shape_Annually)="Yes",_xlfn.SINGLE(Shape_Start)&gt;YEAR(B252)))),'MWH-Split'!S245,'MWH-Split'!T245)*'MWH-Split'!U245,"")</f>
        <v>12994.92160654277</v>
      </c>
      <c r="F252" s="236">
        <f>'[1]Table 5'!F252*P252</f>
        <v>811.48391525000011</v>
      </c>
      <c r="G252" s="236">
        <f>IF('MWH-Split'!N245&lt;&gt;0,'MWH-Split'!N245*P252,"")</f>
        <v>694.81885270039186</v>
      </c>
      <c r="H252" s="237">
        <f>IF('MWH-Split'!O245&lt;&gt;0,'MWH-Split'!O245*P252,"")</f>
        <v>116.66506254960825</v>
      </c>
      <c r="I252" s="238">
        <f t="shared" si="56"/>
        <v>105.23</v>
      </c>
      <c r="J252" s="238">
        <f t="shared" si="57"/>
        <v>104.2</v>
      </c>
      <c r="K252" s="239">
        <f t="shared" si="58"/>
        <v>111.39</v>
      </c>
      <c r="M252" s="240">
        <f t="shared" si="47"/>
        <v>2044</v>
      </c>
      <c r="N252" s="241">
        <f t="shared" si="49"/>
        <v>52932</v>
      </c>
      <c r="P252" s="242">
        <f>IF('Monthly Levelized'!$K$5+'Monthly Levelized'!$L$5&lt;&gt;0,IFERROR(VLOOKUP(B252,'Monthly Levelized'!$G$5:$I$25,3,FALSE),P251),1)</f>
        <v>1</v>
      </c>
      <c r="Q252" s="276" t="str">
        <f t="shared" si="48"/>
        <v>Winter</v>
      </c>
      <c r="R252" s="274"/>
      <c r="S252" s="275"/>
      <c r="T252" s="275"/>
      <c r="U252" s="275"/>
      <c r="V252" s="275"/>
    </row>
    <row r="253" spans="2:22" hidden="1" x14ac:dyDescent="0.35">
      <c r="B253" s="243">
        <f t="shared" si="46"/>
        <v>52963</v>
      </c>
      <c r="C253" s="244"/>
      <c r="D253" s="245"/>
      <c r="E253" s="246"/>
      <c r="F253" s="245"/>
      <c r="G253" s="245"/>
      <c r="H253" s="246"/>
      <c r="I253" s="247"/>
      <c r="J253" s="247"/>
      <c r="K253" s="248"/>
      <c r="M253" s="229">
        <f t="shared" ref="M253:M264" si="59">YEAR(B253)</f>
        <v>2045</v>
      </c>
      <c r="N253" s="230" t="str">
        <f t="shared" ref="N253:N264" si="60">IF(ISNUMBER(F253),IF(F253&lt;&gt;0,B253,""),"")</f>
        <v/>
      </c>
      <c r="P253" s="249">
        <f>IF('Monthly Levelized'!$K$5+'Monthly Levelized'!$L$5&lt;&gt;0,IFERROR(VLOOKUP(B253,'Monthly Levelized'!$G$5:$I$25,3,FALSE),P252),1)</f>
        <v>1</v>
      </c>
      <c r="Q253" s="276" t="str">
        <f t="shared" ref="Q253:Q264" si="61">IFERROR(IF(AND(MONTH(N253)&gt;=6,MONTH(N253)&lt;=9),"Summer","Winter"),"-")</f>
        <v>-</v>
      </c>
      <c r="R253" s="274"/>
      <c r="S253" s="275"/>
      <c r="T253" s="275"/>
      <c r="U253" s="275"/>
      <c r="V253" s="275"/>
    </row>
    <row r="254" spans="2:22" hidden="1" x14ac:dyDescent="0.35">
      <c r="B254" s="230">
        <f t="shared" si="46"/>
        <v>52994</v>
      </c>
      <c r="C254" s="225"/>
      <c r="E254" s="226"/>
      <c r="H254" s="226"/>
      <c r="I254" s="227"/>
      <c r="J254" s="227"/>
      <c r="K254" s="228"/>
      <c r="M254" s="233">
        <f t="shared" si="59"/>
        <v>2045</v>
      </c>
      <c r="N254" s="230" t="str">
        <f t="shared" si="60"/>
        <v/>
      </c>
      <c r="P254" s="231">
        <f>IF('Monthly Levelized'!$K$5+'Monthly Levelized'!$L$5&lt;&gt;0,IFERROR(VLOOKUP(B254,'Monthly Levelized'!$G$5:$I$25,3,FALSE),P253),1)</f>
        <v>1</v>
      </c>
      <c r="Q254" s="276" t="str">
        <f t="shared" si="61"/>
        <v>-</v>
      </c>
      <c r="R254" s="274"/>
      <c r="S254" s="275"/>
      <c r="T254" s="275"/>
      <c r="U254" s="275"/>
      <c r="V254" s="275"/>
    </row>
    <row r="255" spans="2:22" hidden="1" x14ac:dyDescent="0.35">
      <c r="B255" s="230">
        <f t="shared" si="46"/>
        <v>53022</v>
      </c>
      <c r="C255" s="225"/>
      <c r="E255" s="226"/>
      <c r="H255" s="226"/>
      <c r="I255" s="227"/>
      <c r="J255" s="227"/>
      <c r="K255" s="228"/>
      <c r="M255" s="233">
        <f t="shared" si="59"/>
        <v>2045</v>
      </c>
      <c r="N255" s="230" t="str">
        <f t="shared" si="60"/>
        <v/>
      </c>
      <c r="P255" s="231">
        <f>IF('Monthly Levelized'!$K$5+'Monthly Levelized'!$L$5&lt;&gt;0,IFERROR(VLOOKUP(B255,'Monthly Levelized'!$G$5:$I$25,3,FALSE),P254),1)</f>
        <v>1</v>
      </c>
      <c r="Q255" s="276" t="str">
        <f t="shared" si="61"/>
        <v>-</v>
      </c>
      <c r="R255" s="274"/>
      <c r="S255" s="275"/>
      <c r="T255" s="275"/>
      <c r="U255" s="275"/>
      <c r="V255" s="275"/>
    </row>
    <row r="256" spans="2:22" hidden="1" x14ac:dyDescent="0.35">
      <c r="B256" s="230">
        <f t="shared" si="46"/>
        <v>53053</v>
      </c>
      <c r="C256" s="225"/>
      <c r="E256" s="226"/>
      <c r="H256" s="226"/>
      <c r="I256" s="227"/>
      <c r="J256" s="227"/>
      <c r="K256" s="228"/>
      <c r="M256" s="233">
        <f t="shared" si="59"/>
        <v>2045</v>
      </c>
      <c r="N256" s="230" t="str">
        <f t="shared" si="60"/>
        <v/>
      </c>
      <c r="P256" s="231">
        <f>IF('Monthly Levelized'!$K$5+'Monthly Levelized'!$L$5&lt;&gt;0,IFERROR(VLOOKUP(B256,'Monthly Levelized'!$G$5:$I$25,3,FALSE),P255),1)</f>
        <v>1</v>
      </c>
      <c r="Q256" s="276" t="str">
        <f t="shared" si="61"/>
        <v>-</v>
      </c>
      <c r="R256" s="274"/>
      <c r="S256" s="275"/>
      <c r="T256" s="275"/>
      <c r="U256" s="275"/>
      <c r="V256" s="275"/>
    </row>
    <row r="257" spans="2:22" hidden="1" x14ac:dyDescent="0.35">
      <c r="B257" s="230">
        <f t="shared" si="46"/>
        <v>53083</v>
      </c>
      <c r="C257" s="225"/>
      <c r="E257" s="226"/>
      <c r="H257" s="226"/>
      <c r="I257" s="227"/>
      <c r="J257" s="227"/>
      <c r="K257" s="228"/>
      <c r="M257" s="233">
        <f t="shared" si="59"/>
        <v>2045</v>
      </c>
      <c r="N257" s="230" t="str">
        <f t="shared" si="60"/>
        <v/>
      </c>
      <c r="P257" s="231">
        <f>IF('Monthly Levelized'!$K$5+'Monthly Levelized'!$L$5&lt;&gt;0,IFERROR(VLOOKUP(B257,'Monthly Levelized'!$G$5:$I$25,3,FALSE),P256),1)</f>
        <v>1</v>
      </c>
      <c r="Q257" s="276" t="str">
        <f t="shared" si="61"/>
        <v>-</v>
      </c>
      <c r="R257" s="274"/>
      <c r="S257" s="275"/>
      <c r="T257" s="275"/>
      <c r="U257" s="275"/>
      <c r="V257" s="275"/>
    </row>
    <row r="258" spans="2:22" hidden="1" x14ac:dyDescent="0.35">
      <c r="B258" s="230">
        <f t="shared" si="46"/>
        <v>53114</v>
      </c>
      <c r="C258" s="225"/>
      <c r="E258" s="226"/>
      <c r="H258" s="226"/>
      <c r="I258" s="227"/>
      <c r="J258" s="227"/>
      <c r="K258" s="228"/>
      <c r="M258" s="233">
        <f t="shared" si="59"/>
        <v>2045</v>
      </c>
      <c r="N258" s="230" t="str">
        <f t="shared" si="60"/>
        <v/>
      </c>
      <c r="P258" s="231">
        <f>IF('Monthly Levelized'!$K$5+'Monthly Levelized'!$L$5&lt;&gt;0,IFERROR(VLOOKUP(B258,'Monthly Levelized'!$G$5:$I$25,3,FALSE),P257),1)</f>
        <v>1</v>
      </c>
      <c r="Q258" s="276" t="str">
        <f t="shared" si="61"/>
        <v>-</v>
      </c>
      <c r="R258" s="274"/>
      <c r="S258" s="275"/>
      <c r="T258" s="275"/>
      <c r="U258" s="275"/>
      <c r="V258" s="275"/>
    </row>
    <row r="259" spans="2:22" hidden="1" x14ac:dyDescent="0.35">
      <c r="B259" s="230">
        <f t="shared" si="46"/>
        <v>53144</v>
      </c>
      <c r="C259" s="225"/>
      <c r="E259" s="226"/>
      <c r="H259" s="226"/>
      <c r="I259" s="227"/>
      <c r="J259" s="227"/>
      <c r="K259" s="228"/>
      <c r="M259" s="233">
        <f t="shared" si="59"/>
        <v>2045</v>
      </c>
      <c r="N259" s="230" t="str">
        <f t="shared" si="60"/>
        <v/>
      </c>
      <c r="P259" s="231">
        <f>IF('Monthly Levelized'!$K$5+'Monthly Levelized'!$L$5&lt;&gt;0,IFERROR(VLOOKUP(B259,'Monthly Levelized'!$G$5:$I$25,3,FALSE),P258),1)</f>
        <v>1</v>
      </c>
      <c r="Q259" s="276" t="str">
        <f t="shared" si="61"/>
        <v>-</v>
      </c>
      <c r="R259" s="274"/>
      <c r="S259" s="275"/>
      <c r="T259" s="275"/>
      <c r="U259" s="275"/>
      <c r="V259" s="275"/>
    </row>
    <row r="260" spans="2:22" hidden="1" x14ac:dyDescent="0.35">
      <c r="B260" s="230">
        <f t="shared" si="46"/>
        <v>53175</v>
      </c>
      <c r="C260" s="225"/>
      <c r="E260" s="226"/>
      <c r="H260" s="226"/>
      <c r="I260" s="227"/>
      <c r="J260" s="227"/>
      <c r="K260" s="228"/>
      <c r="M260" s="233">
        <f t="shared" si="59"/>
        <v>2045</v>
      </c>
      <c r="N260" s="230" t="str">
        <f t="shared" si="60"/>
        <v/>
      </c>
      <c r="P260" s="231">
        <f>IF('Monthly Levelized'!$K$5+'Monthly Levelized'!$L$5&lt;&gt;0,IFERROR(VLOOKUP(B260,'Monthly Levelized'!$G$5:$I$25,3,FALSE),P259),1)</f>
        <v>1</v>
      </c>
      <c r="Q260" s="276" t="str">
        <f t="shared" si="61"/>
        <v>-</v>
      </c>
      <c r="R260" s="274"/>
      <c r="S260" s="275"/>
      <c r="T260" s="275"/>
      <c r="U260" s="275"/>
      <c r="V260" s="275"/>
    </row>
    <row r="261" spans="2:22" hidden="1" x14ac:dyDescent="0.35">
      <c r="B261" s="230">
        <f t="shared" si="46"/>
        <v>53206</v>
      </c>
      <c r="C261" s="225"/>
      <c r="E261" s="226"/>
      <c r="H261" s="226"/>
      <c r="I261" s="227"/>
      <c r="J261" s="227"/>
      <c r="K261" s="228"/>
      <c r="M261" s="233">
        <f t="shared" si="59"/>
        <v>2045</v>
      </c>
      <c r="N261" s="230" t="str">
        <f t="shared" si="60"/>
        <v/>
      </c>
      <c r="P261" s="231">
        <f>IF('Monthly Levelized'!$K$5+'Monthly Levelized'!$L$5&lt;&gt;0,IFERROR(VLOOKUP(B261,'Monthly Levelized'!$G$5:$I$25,3,FALSE),P260),1)</f>
        <v>1</v>
      </c>
      <c r="Q261" s="276" t="str">
        <f t="shared" si="61"/>
        <v>-</v>
      </c>
      <c r="R261" s="274"/>
      <c r="S261" s="275"/>
      <c r="T261" s="275"/>
      <c r="U261" s="275"/>
      <c r="V261" s="275"/>
    </row>
    <row r="262" spans="2:22" hidden="1" x14ac:dyDescent="0.35">
      <c r="B262" s="230">
        <f t="shared" si="46"/>
        <v>53236</v>
      </c>
      <c r="C262" s="225"/>
      <c r="E262" s="226"/>
      <c r="H262" s="226"/>
      <c r="I262" s="227"/>
      <c r="J262" s="227"/>
      <c r="K262" s="228"/>
      <c r="M262" s="233">
        <f t="shared" si="59"/>
        <v>2045</v>
      </c>
      <c r="N262" s="230" t="str">
        <f t="shared" si="60"/>
        <v/>
      </c>
      <c r="P262" s="231">
        <f>IF('Monthly Levelized'!$K$5+'Monthly Levelized'!$L$5&lt;&gt;0,IFERROR(VLOOKUP(B262,'Monthly Levelized'!$G$5:$I$25,3,FALSE),P261),1)</f>
        <v>1</v>
      </c>
      <c r="Q262" s="276" t="str">
        <f t="shared" si="61"/>
        <v>-</v>
      </c>
      <c r="R262" s="274"/>
      <c r="S262" s="275"/>
      <c r="T262" s="275"/>
      <c r="U262" s="275"/>
      <c r="V262" s="275"/>
    </row>
    <row r="263" spans="2:22" hidden="1" x14ac:dyDescent="0.35">
      <c r="B263" s="230">
        <f t="shared" si="46"/>
        <v>53267</v>
      </c>
      <c r="C263" s="225"/>
      <c r="E263" s="226"/>
      <c r="H263" s="226"/>
      <c r="I263" s="227"/>
      <c r="J263" s="227"/>
      <c r="K263" s="228"/>
      <c r="M263" s="233">
        <f t="shared" si="59"/>
        <v>2045</v>
      </c>
      <c r="N263" s="230" t="str">
        <f t="shared" si="60"/>
        <v/>
      </c>
      <c r="P263" s="231">
        <f>IF('Monthly Levelized'!$K$5+'Monthly Levelized'!$L$5&lt;&gt;0,IFERROR(VLOOKUP(B263,'Monthly Levelized'!$G$5:$I$25,3,FALSE),P262),1)</f>
        <v>1</v>
      </c>
      <c r="Q263" s="276" t="str">
        <f t="shared" si="61"/>
        <v>-</v>
      </c>
      <c r="R263" s="274"/>
      <c r="S263" s="275"/>
      <c r="T263" s="275"/>
      <c r="U263" s="275"/>
      <c r="V263" s="275"/>
    </row>
    <row r="264" spans="2:22" hidden="1" x14ac:dyDescent="0.35">
      <c r="B264" s="241">
        <f t="shared" si="46"/>
        <v>53297</v>
      </c>
      <c r="C264" s="235"/>
      <c r="D264" s="236"/>
      <c r="E264" s="237"/>
      <c r="F264" s="236"/>
      <c r="G264" s="236"/>
      <c r="H264" s="237"/>
      <c r="I264" s="238"/>
      <c r="J264" s="238"/>
      <c r="K264" s="239"/>
      <c r="M264" s="240">
        <f t="shared" si="59"/>
        <v>2045</v>
      </c>
      <c r="N264" s="241" t="str">
        <f t="shared" si="60"/>
        <v/>
      </c>
      <c r="P264" s="242">
        <f>IF('Monthly Levelized'!$K$5+'Monthly Levelized'!$L$5&lt;&gt;0,IFERROR(VLOOKUP(B264,'Monthly Levelized'!$G$5:$I$25,3,FALSE),P263),1)</f>
        <v>1</v>
      </c>
      <c r="Q264" s="276" t="str">
        <f t="shared" si="61"/>
        <v>-</v>
      </c>
      <c r="R264" s="274"/>
      <c r="S264" s="275"/>
      <c r="T264" s="275"/>
      <c r="U264" s="275"/>
      <c r="V264" s="275"/>
    </row>
    <row r="265" spans="2:22" hidden="1" x14ac:dyDescent="0.35">
      <c r="B265" s="243">
        <f>EDATE(B264,1)</f>
        <v>53328</v>
      </c>
      <c r="C265" s="244"/>
      <c r="D265" s="245"/>
      <c r="E265" s="246"/>
      <c r="F265" s="245"/>
      <c r="G265" s="245"/>
      <c r="H265" s="246"/>
      <c r="I265" s="247"/>
      <c r="J265" s="247"/>
      <c r="K265" s="248"/>
      <c r="M265" s="229">
        <f t="shared" ref="M265:M276" si="62">YEAR(B265)</f>
        <v>2046</v>
      </c>
      <c r="N265" s="230" t="str">
        <f t="shared" ref="N265:N276" si="63">IF(ISNUMBER(F265),IF(F265&lt;&gt;0,B265,""),"")</f>
        <v/>
      </c>
      <c r="P265" s="249">
        <f>IF('Monthly Levelized'!$K$5+'Monthly Levelized'!$L$5&lt;&gt;0,IFERROR(VLOOKUP(B265,'Monthly Levelized'!$G$5:$I$25,3,FALSE),P264),1)</f>
        <v>1</v>
      </c>
      <c r="Q265" s="276" t="str">
        <f t="shared" ref="Q265:Q276" si="64">IFERROR(IF(AND(MONTH(N265)&gt;=6,MONTH(N265)&lt;=9),"Summer","Winter"),"-")</f>
        <v>-</v>
      </c>
      <c r="R265" s="274"/>
      <c r="S265" s="275"/>
      <c r="T265" s="275"/>
      <c r="U265" s="275"/>
      <c r="V265" s="275"/>
    </row>
    <row r="266" spans="2:22" hidden="1" x14ac:dyDescent="0.35">
      <c r="B266" s="230">
        <f>EDATE(B265,1)</f>
        <v>53359</v>
      </c>
      <c r="C266" s="225"/>
      <c r="E266" s="226"/>
      <c r="H266" s="226"/>
      <c r="I266" s="227"/>
      <c r="J266" s="227"/>
      <c r="K266" s="228"/>
      <c r="M266" s="233">
        <f t="shared" si="62"/>
        <v>2046</v>
      </c>
      <c r="N266" s="230" t="str">
        <f t="shared" si="63"/>
        <v/>
      </c>
      <c r="P266" s="231">
        <f>IF('Monthly Levelized'!$K$5+'Monthly Levelized'!$L$5&lt;&gt;0,IFERROR(VLOOKUP(B266,'Monthly Levelized'!$G$5:$I$25,3,FALSE),P265),1)</f>
        <v>1</v>
      </c>
      <c r="Q266" s="276" t="str">
        <f t="shared" si="64"/>
        <v>-</v>
      </c>
      <c r="R266" s="274"/>
      <c r="S266" s="275"/>
      <c r="T266" s="275"/>
      <c r="U266" s="275"/>
      <c r="V266" s="275"/>
    </row>
    <row r="267" spans="2:22" hidden="1" x14ac:dyDescent="0.35">
      <c r="B267" s="230">
        <f>EDATE(B266,1)</f>
        <v>53387</v>
      </c>
      <c r="C267" s="225"/>
      <c r="E267" s="226"/>
      <c r="H267" s="226"/>
      <c r="I267" s="227"/>
      <c r="J267" s="227"/>
      <c r="K267" s="228"/>
      <c r="M267" s="233">
        <f t="shared" si="62"/>
        <v>2046</v>
      </c>
      <c r="N267" s="230" t="str">
        <f t="shared" si="63"/>
        <v/>
      </c>
      <c r="P267" s="231">
        <f>IF('Monthly Levelized'!$K$5+'Monthly Levelized'!$L$5&lt;&gt;0,IFERROR(VLOOKUP(B267,'Monthly Levelized'!$G$5:$I$25,3,FALSE),P266),1)</f>
        <v>1</v>
      </c>
      <c r="Q267" s="276" t="str">
        <f t="shared" si="64"/>
        <v>-</v>
      </c>
      <c r="R267" s="274"/>
      <c r="S267" s="275"/>
      <c r="T267" s="275"/>
      <c r="U267" s="275"/>
      <c r="V267" s="275"/>
    </row>
    <row r="268" spans="2:22" hidden="1" x14ac:dyDescent="0.35">
      <c r="B268" s="230">
        <f>EDATE(B267,1)</f>
        <v>53418</v>
      </c>
      <c r="C268" s="225"/>
      <c r="E268" s="226"/>
      <c r="H268" s="226"/>
      <c r="I268" s="227"/>
      <c r="J268" s="227"/>
      <c r="K268" s="228"/>
      <c r="M268" s="233">
        <f t="shared" si="62"/>
        <v>2046</v>
      </c>
      <c r="N268" s="230" t="str">
        <f t="shared" si="63"/>
        <v/>
      </c>
      <c r="P268" s="231">
        <f>IF('Monthly Levelized'!$K$5+'Monthly Levelized'!$L$5&lt;&gt;0,IFERROR(VLOOKUP(B268,'Monthly Levelized'!$G$5:$I$25,3,FALSE),P267),1)</f>
        <v>1</v>
      </c>
      <c r="Q268" s="276" t="str">
        <f t="shared" si="64"/>
        <v>-</v>
      </c>
      <c r="R268" s="274"/>
      <c r="S268" s="275"/>
      <c r="T268" s="275"/>
      <c r="U268" s="275"/>
      <c r="V268" s="275"/>
    </row>
    <row r="269" spans="2:22" hidden="1" x14ac:dyDescent="0.35">
      <c r="B269" s="230">
        <f>EDATE(B268,1)</f>
        <v>53448</v>
      </c>
      <c r="C269" s="225"/>
      <c r="E269" s="226"/>
      <c r="H269" s="226"/>
      <c r="I269" s="227"/>
      <c r="J269" s="227"/>
      <c r="K269" s="228"/>
      <c r="M269" s="233">
        <f t="shared" si="62"/>
        <v>2046</v>
      </c>
      <c r="N269" s="230" t="str">
        <f t="shared" si="63"/>
        <v/>
      </c>
      <c r="P269" s="231">
        <f>IF('Monthly Levelized'!$K$5+'Monthly Levelized'!$L$5&lt;&gt;0,IFERROR(VLOOKUP(B269,'Monthly Levelized'!$G$5:$I$25,3,FALSE),P268),1)</f>
        <v>1</v>
      </c>
      <c r="Q269" s="276" t="str">
        <f t="shared" si="64"/>
        <v>-</v>
      </c>
      <c r="R269" s="274"/>
      <c r="S269" s="275"/>
      <c r="T269" s="275"/>
      <c r="U269" s="275"/>
      <c r="V269" s="275"/>
    </row>
    <row r="270" spans="2:22" hidden="1" x14ac:dyDescent="0.35">
      <c r="B270" s="230">
        <f t="shared" ref="B270:B276" si="65">EDATE(B269,1)</f>
        <v>53479</v>
      </c>
      <c r="C270" s="225"/>
      <c r="E270" s="226"/>
      <c r="H270" s="226"/>
      <c r="I270" s="227"/>
      <c r="J270" s="227"/>
      <c r="K270" s="228"/>
      <c r="M270" s="233">
        <f t="shared" si="62"/>
        <v>2046</v>
      </c>
      <c r="N270" s="230" t="str">
        <f t="shared" si="63"/>
        <v/>
      </c>
      <c r="P270" s="231">
        <f>IF('Monthly Levelized'!$K$5+'Monthly Levelized'!$L$5&lt;&gt;0,IFERROR(VLOOKUP(B270,'Monthly Levelized'!$G$5:$I$25,3,FALSE),P269),1)</f>
        <v>1</v>
      </c>
      <c r="Q270" s="276" t="str">
        <f t="shared" si="64"/>
        <v>-</v>
      </c>
      <c r="R270" s="274"/>
      <c r="S270" s="275"/>
      <c r="T270" s="275"/>
      <c r="U270" s="275"/>
      <c r="V270" s="275"/>
    </row>
    <row r="271" spans="2:22" hidden="1" x14ac:dyDescent="0.35">
      <c r="B271" s="230">
        <f t="shared" si="65"/>
        <v>53509</v>
      </c>
      <c r="C271" s="225"/>
      <c r="E271" s="226"/>
      <c r="H271" s="226"/>
      <c r="I271" s="227"/>
      <c r="J271" s="227"/>
      <c r="K271" s="228"/>
      <c r="M271" s="233">
        <f t="shared" si="62"/>
        <v>2046</v>
      </c>
      <c r="N271" s="230" t="str">
        <f t="shared" si="63"/>
        <v/>
      </c>
      <c r="P271" s="231">
        <f>IF('Monthly Levelized'!$K$5+'Monthly Levelized'!$L$5&lt;&gt;0,IFERROR(VLOOKUP(B271,'Monthly Levelized'!$G$5:$I$25,3,FALSE),P270),1)</f>
        <v>1</v>
      </c>
      <c r="Q271" s="276" t="str">
        <f t="shared" si="64"/>
        <v>-</v>
      </c>
      <c r="R271" s="274"/>
      <c r="S271" s="275"/>
      <c r="T271" s="275"/>
      <c r="U271" s="275"/>
      <c r="V271" s="275"/>
    </row>
    <row r="272" spans="2:22" hidden="1" x14ac:dyDescent="0.35">
      <c r="B272" s="230">
        <f t="shared" si="65"/>
        <v>53540</v>
      </c>
      <c r="C272" s="225"/>
      <c r="E272" s="226"/>
      <c r="H272" s="226"/>
      <c r="I272" s="227"/>
      <c r="J272" s="227"/>
      <c r="K272" s="228"/>
      <c r="M272" s="233">
        <f t="shared" si="62"/>
        <v>2046</v>
      </c>
      <c r="N272" s="230" t="str">
        <f t="shared" si="63"/>
        <v/>
      </c>
      <c r="P272" s="231">
        <f>IF('Monthly Levelized'!$K$5+'Monthly Levelized'!$L$5&lt;&gt;0,IFERROR(VLOOKUP(B272,'Monthly Levelized'!$G$5:$I$25,3,FALSE),P271),1)</f>
        <v>1</v>
      </c>
      <c r="Q272" s="276" t="str">
        <f t="shared" si="64"/>
        <v>-</v>
      </c>
      <c r="R272" s="274"/>
      <c r="S272" s="275"/>
      <c r="T272" s="275"/>
      <c r="U272" s="275"/>
      <c r="V272" s="275"/>
    </row>
    <row r="273" spans="2:22" hidden="1" x14ac:dyDescent="0.35">
      <c r="B273" s="230">
        <f t="shared" si="65"/>
        <v>53571</v>
      </c>
      <c r="C273" s="225"/>
      <c r="E273" s="226"/>
      <c r="H273" s="226"/>
      <c r="I273" s="227"/>
      <c r="J273" s="227"/>
      <c r="K273" s="228"/>
      <c r="M273" s="233">
        <f t="shared" si="62"/>
        <v>2046</v>
      </c>
      <c r="N273" s="230" t="str">
        <f t="shared" si="63"/>
        <v/>
      </c>
      <c r="P273" s="231">
        <f>IF('Monthly Levelized'!$K$5+'Monthly Levelized'!$L$5&lt;&gt;0,IFERROR(VLOOKUP(B273,'Monthly Levelized'!$G$5:$I$25,3,FALSE),P272),1)</f>
        <v>1</v>
      </c>
      <c r="Q273" s="276" t="str">
        <f t="shared" si="64"/>
        <v>-</v>
      </c>
      <c r="R273" s="274"/>
      <c r="S273" s="275"/>
      <c r="T273" s="275"/>
      <c r="U273" s="275"/>
      <c r="V273" s="275"/>
    </row>
    <row r="274" spans="2:22" hidden="1" x14ac:dyDescent="0.35">
      <c r="B274" s="230">
        <f t="shared" si="65"/>
        <v>53601</v>
      </c>
      <c r="C274" s="225"/>
      <c r="E274" s="226"/>
      <c r="H274" s="226"/>
      <c r="I274" s="227"/>
      <c r="J274" s="227"/>
      <c r="K274" s="228"/>
      <c r="M274" s="233">
        <f t="shared" si="62"/>
        <v>2046</v>
      </c>
      <c r="N274" s="230" t="str">
        <f t="shared" si="63"/>
        <v/>
      </c>
      <c r="P274" s="231">
        <f>IF('Monthly Levelized'!$K$5+'Monthly Levelized'!$L$5&lt;&gt;0,IFERROR(VLOOKUP(B274,'Monthly Levelized'!$G$5:$I$25,3,FALSE),P273),1)</f>
        <v>1</v>
      </c>
      <c r="Q274" s="276" t="str">
        <f t="shared" si="64"/>
        <v>-</v>
      </c>
      <c r="R274" s="274"/>
      <c r="S274" s="275"/>
      <c r="T274" s="275"/>
      <c r="U274" s="275"/>
      <c r="V274" s="275"/>
    </row>
    <row r="275" spans="2:22" hidden="1" x14ac:dyDescent="0.35">
      <c r="B275" s="230">
        <f t="shared" si="65"/>
        <v>53632</v>
      </c>
      <c r="C275" s="225"/>
      <c r="E275" s="226"/>
      <c r="H275" s="226"/>
      <c r="I275" s="227"/>
      <c r="J275" s="227"/>
      <c r="K275" s="228"/>
      <c r="M275" s="233">
        <f t="shared" si="62"/>
        <v>2046</v>
      </c>
      <c r="N275" s="230" t="str">
        <f t="shared" si="63"/>
        <v/>
      </c>
      <c r="P275" s="231">
        <f>IF('Monthly Levelized'!$K$5+'Monthly Levelized'!$L$5&lt;&gt;0,IFERROR(VLOOKUP(B275,'Monthly Levelized'!$G$5:$I$25,3,FALSE),P274),1)</f>
        <v>1</v>
      </c>
      <c r="Q275" s="276" t="str">
        <f t="shared" si="64"/>
        <v>-</v>
      </c>
      <c r="R275" s="274"/>
      <c r="S275" s="275"/>
      <c r="T275" s="275"/>
      <c r="U275" s="275"/>
      <c r="V275" s="275"/>
    </row>
    <row r="276" spans="2:22" hidden="1" x14ac:dyDescent="0.35">
      <c r="B276" s="241">
        <f t="shared" si="65"/>
        <v>53662</v>
      </c>
      <c r="C276" s="235"/>
      <c r="D276" s="236"/>
      <c r="E276" s="237"/>
      <c r="F276" s="236"/>
      <c r="G276" s="236"/>
      <c r="H276" s="237"/>
      <c r="I276" s="238"/>
      <c r="J276" s="238"/>
      <c r="K276" s="239"/>
      <c r="M276" s="240">
        <f t="shared" si="62"/>
        <v>2046</v>
      </c>
      <c r="N276" s="241" t="str">
        <f t="shared" si="63"/>
        <v/>
      </c>
      <c r="P276" s="242">
        <f>IF('Monthly Levelized'!$K$5+'Monthly Levelized'!$L$5&lt;&gt;0,IFERROR(VLOOKUP(B276,'Monthly Levelized'!$G$5:$I$25,3,FALSE),P275),1)</f>
        <v>1</v>
      </c>
      <c r="Q276" s="276" t="str">
        <f t="shared" si="64"/>
        <v>-</v>
      </c>
      <c r="R276" s="274"/>
      <c r="S276" s="275"/>
      <c r="T276" s="275"/>
      <c r="U276" s="275"/>
      <c r="V276" s="275"/>
    </row>
    <row r="277" spans="2:22" hidden="1" x14ac:dyDescent="0.35">
      <c r="B277" s="243">
        <f>EDATE(B276,1)</f>
        <v>53693</v>
      </c>
      <c r="C277" s="244"/>
      <c r="D277" s="245"/>
      <c r="E277" s="246"/>
      <c r="F277" s="245"/>
      <c r="G277" s="245"/>
      <c r="H277" s="246"/>
      <c r="I277" s="247"/>
      <c r="J277" s="247"/>
      <c r="K277" s="248"/>
      <c r="M277" s="229">
        <f t="shared" ref="M277:M288" si="66">YEAR(B277)</f>
        <v>2047</v>
      </c>
      <c r="N277" s="230" t="str">
        <f t="shared" ref="N277:N288" si="67">IF(ISNUMBER(F277),IF(F277&lt;&gt;0,B277,""),"")</f>
        <v/>
      </c>
      <c r="P277" s="249">
        <f>IF('Monthly Levelized'!$K$5+'Monthly Levelized'!$L$5&lt;&gt;0,IFERROR(VLOOKUP(B277,'Monthly Levelized'!$G$5:$I$25,3,FALSE),P276),1)</f>
        <v>1</v>
      </c>
      <c r="Q277" s="276" t="str">
        <f t="shared" ref="Q277:Q288" si="68">IFERROR(IF(AND(MONTH(N277)&gt;=6,MONTH(N277)&lt;=9),"Summer","Winter"),"-")</f>
        <v>-</v>
      </c>
      <c r="R277" s="274"/>
      <c r="S277" s="275"/>
      <c r="T277" s="275"/>
      <c r="U277" s="275"/>
      <c r="V277" s="275"/>
    </row>
    <row r="278" spans="2:22" hidden="1" x14ac:dyDescent="0.35">
      <c r="B278" s="230">
        <f>EDATE(B277,1)</f>
        <v>53724</v>
      </c>
      <c r="C278" s="225"/>
      <c r="E278" s="226"/>
      <c r="H278" s="226"/>
      <c r="I278" s="227"/>
      <c r="J278" s="227"/>
      <c r="K278" s="228"/>
      <c r="M278" s="233">
        <f t="shared" si="66"/>
        <v>2047</v>
      </c>
      <c r="N278" s="230" t="str">
        <f t="shared" si="67"/>
        <v/>
      </c>
      <c r="P278" s="231">
        <f>IF('Monthly Levelized'!$K$5+'Monthly Levelized'!$L$5&lt;&gt;0,IFERROR(VLOOKUP(B278,'Monthly Levelized'!$G$5:$I$25,3,FALSE),P277),1)</f>
        <v>1</v>
      </c>
      <c r="Q278" s="276" t="str">
        <f t="shared" si="68"/>
        <v>-</v>
      </c>
      <c r="R278" s="274"/>
      <c r="S278" s="275"/>
      <c r="T278" s="275"/>
      <c r="U278" s="275"/>
      <c r="V278" s="275"/>
    </row>
    <row r="279" spans="2:22" hidden="1" x14ac:dyDescent="0.35">
      <c r="B279" s="230">
        <f>EDATE(B278,1)</f>
        <v>53752</v>
      </c>
      <c r="C279" s="225"/>
      <c r="E279" s="226"/>
      <c r="H279" s="226"/>
      <c r="I279" s="227"/>
      <c r="J279" s="227"/>
      <c r="K279" s="228"/>
      <c r="M279" s="233">
        <f t="shared" si="66"/>
        <v>2047</v>
      </c>
      <c r="N279" s="230" t="str">
        <f t="shared" si="67"/>
        <v/>
      </c>
      <c r="P279" s="231">
        <f>IF('Monthly Levelized'!$K$5+'Monthly Levelized'!$L$5&lt;&gt;0,IFERROR(VLOOKUP(B279,'Monthly Levelized'!$G$5:$I$25,3,FALSE),P278),1)</f>
        <v>1</v>
      </c>
      <c r="Q279" s="276" t="str">
        <f t="shared" si="68"/>
        <v>-</v>
      </c>
      <c r="R279" s="274"/>
      <c r="S279" s="275"/>
      <c r="T279" s="275"/>
      <c r="U279" s="275"/>
      <c r="V279" s="275"/>
    </row>
    <row r="280" spans="2:22" hidden="1" x14ac:dyDescent="0.35">
      <c r="B280" s="230">
        <f>EDATE(B279,1)</f>
        <v>53783</v>
      </c>
      <c r="C280" s="225"/>
      <c r="E280" s="226"/>
      <c r="H280" s="226"/>
      <c r="I280" s="227"/>
      <c r="J280" s="227"/>
      <c r="K280" s="228"/>
      <c r="M280" s="233">
        <f t="shared" si="66"/>
        <v>2047</v>
      </c>
      <c r="N280" s="230" t="str">
        <f t="shared" si="67"/>
        <v/>
      </c>
      <c r="P280" s="231">
        <f>IF('Monthly Levelized'!$K$5+'Monthly Levelized'!$L$5&lt;&gt;0,IFERROR(VLOOKUP(B280,'Monthly Levelized'!$G$5:$I$25,3,FALSE),P279),1)</f>
        <v>1</v>
      </c>
      <c r="Q280" s="276" t="str">
        <f t="shared" si="68"/>
        <v>-</v>
      </c>
      <c r="R280" s="274"/>
      <c r="S280" s="275"/>
      <c r="T280" s="275"/>
      <c r="U280" s="275"/>
      <c r="V280" s="275"/>
    </row>
    <row r="281" spans="2:22" hidden="1" x14ac:dyDescent="0.35">
      <c r="B281" s="230">
        <f>EDATE(B280,1)</f>
        <v>53813</v>
      </c>
      <c r="C281" s="225"/>
      <c r="E281" s="226"/>
      <c r="H281" s="226"/>
      <c r="I281" s="227"/>
      <c r="J281" s="227"/>
      <c r="K281" s="228"/>
      <c r="M281" s="233">
        <f t="shared" si="66"/>
        <v>2047</v>
      </c>
      <c r="N281" s="230" t="str">
        <f t="shared" si="67"/>
        <v/>
      </c>
      <c r="P281" s="231">
        <f>IF('Monthly Levelized'!$K$5+'Monthly Levelized'!$L$5&lt;&gt;0,IFERROR(VLOOKUP(B281,'Monthly Levelized'!$G$5:$I$25,3,FALSE),P280),1)</f>
        <v>1</v>
      </c>
      <c r="Q281" s="276" t="str">
        <f t="shared" si="68"/>
        <v>-</v>
      </c>
      <c r="R281" s="274"/>
      <c r="S281" s="275"/>
      <c r="T281" s="275"/>
      <c r="U281" s="275"/>
      <c r="V281" s="275"/>
    </row>
    <row r="282" spans="2:22" hidden="1" x14ac:dyDescent="0.35">
      <c r="B282" s="230">
        <f t="shared" ref="B282:B288" si="69">EDATE(B281,1)</f>
        <v>53844</v>
      </c>
      <c r="C282" s="225"/>
      <c r="E282" s="226"/>
      <c r="H282" s="226"/>
      <c r="I282" s="227"/>
      <c r="J282" s="227"/>
      <c r="K282" s="228"/>
      <c r="M282" s="233">
        <f t="shared" si="66"/>
        <v>2047</v>
      </c>
      <c r="N282" s="230" t="str">
        <f t="shared" si="67"/>
        <v/>
      </c>
      <c r="P282" s="231">
        <f>IF('Monthly Levelized'!$K$5+'Monthly Levelized'!$L$5&lt;&gt;0,IFERROR(VLOOKUP(B282,'Monthly Levelized'!$G$5:$I$25,3,FALSE),P281),1)</f>
        <v>1</v>
      </c>
      <c r="Q282" s="276" t="str">
        <f t="shared" si="68"/>
        <v>-</v>
      </c>
      <c r="R282" s="274"/>
      <c r="S282" s="275"/>
      <c r="T282" s="275"/>
      <c r="U282" s="275"/>
      <c r="V282" s="275"/>
    </row>
    <row r="283" spans="2:22" hidden="1" x14ac:dyDescent="0.35">
      <c r="B283" s="230">
        <f t="shared" si="69"/>
        <v>53874</v>
      </c>
      <c r="C283" s="225"/>
      <c r="E283" s="226"/>
      <c r="H283" s="226"/>
      <c r="I283" s="227"/>
      <c r="J283" s="227"/>
      <c r="K283" s="228"/>
      <c r="M283" s="233">
        <f t="shared" si="66"/>
        <v>2047</v>
      </c>
      <c r="N283" s="230" t="str">
        <f t="shared" si="67"/>
        <v/>
      </c>
      <c r="P283" s="231">
        <f>IF('Monthly Levelized'!$K$5+'Monthly Levelized'!$L$5&lt;&gt;0,IFERROR(VLOOKUP(B283,'Monthly Levelized'!$G$5:$I$25,3,FALSE),P282),1)</f>
        <v>1</v>
      </c>
      <c r="Q283" s="276" t="str">
        <f t="shared" si="68"/>
        <v>-</v>
      </c>
      <c r="R283" s="274"/>
      <c r="S283" s="275"/>
      <c r="T283" s="275"/>
      <c r="U283" s="275"/>
      <c r="V283" s="275"/>
    </row>
    <row r="284" spans="2:22" hidden="1" x14ac:dyDescent="0.35">
      <c r="B284" s="230">
        <f t="shared" si="69"/>
        <v>53905</v>
      </c>
      <c r="C284" s="225"/>
      <c r="E284" s="226"/>
      <c r="H284" s="226"/>
      <c r="I284" s="227"/>
      <c r="J284" s="227"/>
      <c r="K284" s="228"/>
      <c r="M284" s="233">
        <f t="shared" si="66"/>
        <v>2047</v>
      </c>
      <c r="N284" s="230" t="str">
        <f t="shared" si="67"/>
        <v/>
      </c>
      <c r="P284" s="231">
        <f>IF('Monthly Levelized'!$K$5+'Monthly Levelized'!$L$5&lt;&gt;0,IFERROR(VLOOKUP(B284,'Monthly Levelized'!$G$5:$I$25,3,FALSE),P283),1)</f>
        <v>1</v>
      </c>
      <c r="Q284" s="276" t="str">
        <f t="shared" si="68"/>
        <v>-</v>
      </c>
      <c r="R284" s="274"/>
      <c r="S284" s="275"/>
      <c r="T284" s="275"/>
      <c r="U284" s="275"/>
      <c r="V284" s="275"/>
    </row>
    <row r="285" spans="2:22" hidden="1" x14ac:dyDescent="0.35">
      <c r="B285" s="230">
        <f t="shared" si="69"/>
        <v>53936</v>
      </c>
      <c r="C285" s="225"/>
      <c r="E285" s="226"/>
      <c r="H285" s="226"/>
      <c r="I285" s="227"/>
      <c r="J285" s="227"/>
      <c r="K285" s="228"/>
      <c r="M285" s="233">
        <f t="shared" si="66"/>
        <v>2047</v>
      </c>
      <c r="N285" s="230" t="str">
        <f t="shared" si="67"/>
        <v/>
      </c>
      <c r="P285" s="231">
        <f>IF('Monthly Levelized'!$K$5+'Monthly Levelized'!$L$5&lt;&gt;0,IFERROR(VLOOKUP(B285,'Monthly Levelized'!$G$5:$I$25,3,FALSE),P284),1)</f>
        <v>1</v>
      </c>
      <c r="Q285" s="276" t="str">
        <f t="shared" si="68"/>
        <v>-</v>
      </c>
      <c r="R285" s="274"/>
      <c r="S285" s="275"/>
      <c r="T285" s="275"/>
      <c r="U285" s="275"/>
      <c r="V285" s="275"/>
    </row>
    <row r="286" spans="2:22" hidden="1" x14ac:dyDescent="0.35">
      <c r="B286" s="230">
        <f t="shared" si="69"/>
        <v>53966</v>
      </c>
      <c r="C286" s="225"/>
      <c r="E286" s="226"/>
      <c r="H286" s="226"/>
      <c r="I286" s="227"/>
      <c r="J286" s="227"/>
      <c r="K286" s="228"/>
      <c r="M286" s="233">
        <f t="shared" si="66"/>
        <v>2047</v>
      </c>
      <c r="N286" s="230" t="str">
        <f t="shared" si="67"/>
        <v/>
      </c>
      <c r="P286" s="231">
        <f>IF('Monthly Levelized'!$K$5+'Monthly Levelized'!$L$5&lt;&gt;0,IFERROR(VLOOKUP(B286,'Monthly Levelized'!$G$5:$I$25,3,FALSE),P285),1)</f>
        <v>1</v>
      </c>
      <c r="Q286" s="276" t="str">
        <f t="shared" si="68"/>
        <v>-</v>
      </c>
      <c r="R286" s="274"/>
      <c r="S286" s="275"/>
      <c r="T286" s="275"/>
      <c r="U286" s="275"/>
      <c r="V286" s="275"/>
    </row>
    <row r="287" spans="2:22" hidden="1" x14ac:dyDescent="0.35">
      <c r="B287" s="230">
        <f t="shared" si="69"/>
        <v>53997</v>
      </c>
      <c r="C287" s="225"/>
      <c r="E287" s="226"/>
      <c r="H287" s="226"/>
      <c r="I287" s="227"/>
      <c r="J287" s="227"/>
      <c r="K287" s="228"/>
      <c r="M287" s="233">
        <f t="shared" si="66"/>
        <v>2047</v>
      </c>
      <c r="N287" s="230" t="str">
        <f t="shared" si="67"/>
        <v/>
      </c>
      <c r="P287" s="231">
        <f>IF('Monthly Levelized'!$K$5+'Monthly Levelized'!$L$5&lt;&gt;0,IFERROR(VLOOKUP(B287,'Monthly Levelized'!$G$5:$I$25,3,FALSE),P286),1)</f>
        <v>1</v>
      </c>
      <c r="Q287" s="276" t="str">
        <f t="shared" si="68"/>
        <v>-</v>
      </c>
      <c r="R287" s="274"/>
      <c r="S287" s="275"/>
      <c r="T287" s="275"/>
      <c r="U287" s="275"/>
      <c r="V287" s="275"/>
    </row>
    <row r="288" spans="2:22" hidden="1" x14ac:dyDescent="0.35">
      <c r="B288" s="241">
        <f t="shared" si="69"/>
        <v>54027</v>
      </c>
      <c r="C288" s="235"/>
      <c r="D288" s="236"/>
      <c r="E288" s="237"/>
      <c r="F288" s="236"/>
      <c r="G288" s="236"/>
      <c r="H288" s="237"/>
      <c r="I288" s="238"/>
      <c r="J288" s="238"/>
      <c r="K288" s="239"/>
      <c r="M288" s="240">
        <f t="shared" si="66"/>
        <v>2047</v>
      </c>
      <c r="N288" s="241" t="str">
        <f t="shared" si="67"/>
        <v/>
      </c>
      <c r="P288" s="242">
        <f>IF('Monthly Levelized'!$K$5+'Monthly Levelized'!$L$5&lt;&gt;0,IFERROR(VLOOKUP(B288,'Monthly Levelized'!$G$5:$I$25,3,FALSE),P287),1)</f>
        <v>1</v>
      </c>
      <c r="Q288" s="276" t="str">
        <f t="shared" si="68"/>
        <v>-</v>
      </c>
      <c r="R288" s="274"/>
      <c r="S288" s="275"/>
      <c r="T288" s="275"/>
      <c r="U288" s="275"/>
      <c r="V288" s="275"/>
    </row>
    <row r="289" spans="2:22" hidden="1" x14ac:dyDescent="0.35">
      <c r="B289" s="243">
        <f>EDATE(B288,1)</f>
        <v>54058</v>
      </c>
      <c r="C289" s="244"/>
      <c r="E289" s="226"/>
      <c r="F289" s="245"/>
      <c r="H289" s="226"/>
      <c r="I289" s="247"/>
      <c r="J289" s="247"/>
      <c r="K289" s="248"/>
      <c r="M289" s="229">
        <f t="shared" ref="M289:M300" si="70">YEAR(B289)</f>
        <v>2048</v>
      </c>
      <c r="N289" s="230" t="str">
        <f t="shared" ref="N289:N300" si="71">IF(ISNUMBER(F289),IF(F289&lt;&gt;0,B289,""),"")</f>
        <v/>
      </c>
      <c r="P289" s="249">
        <f>IF('Monthly Levelized'!$K$5+'Monthly Levelized'!$L$5&lt;&gt;0,IFERROR(VLOOKUP(B289,'Monthly Levelized'!$G$5:$I$25,3,FALSE),P288),1)</f>
        <v>1</v>
      </c>
      <c r="Q289" s="276" t="str">
        <f t="shared" ref="Q289:Q300" si="72">IFERROR(IF(AND(MONTH(N289)&gt;=6,MONTH(N289)&lt;=9),"Summer","Winter"),"-")</f>
        <v>-</v>
      </c>
      <c r="R289" s="274"/>
      <c r="S289" s="275"/>
      <c r="T289" s="275"/>
      <c r="U289" s="275"/>
      <c r="V289" s="275"/>
    </row>
    <row r="290" spans="2:22" hidden="1" x14ac:dyDescent="0.35">
      <c r="B290" s="230">
        <f>EDATE(B289,1)</f>
        <v>54089</v>
      </c>
      <c r="C290" s="225"/>
      <c r="E290" s="226"/>
      <c r="H290" s="226"/>
      <c r="I290" s="227"/>
      <c r="J290" s="227"/>
      <c r="K290" s="228"/>
      <c r="M290" s="233">
        <f t="shared" si="70"/>
        <v>2048</v>
      </c>
      <c r="N290" s="230" t="str">
        <f t="shared" si="71"/>
        <v/>
      </c>
      <c r="P290" s="231">
        <f>IF('Monthly Levelized'!$K$5+'Monthly Levelized'!$L$5&lt;&gt;0,IFERROR(VLOOKUP(B290,'Monthly Levelized'!$G$5:$I$25,3,FALSE),P289),1)</f>
        <v>1</v>
      </c>
      <c r="Q290" s="276" t="str">
        <f t="shared" si="72"/>
        <v>-</v>
      </c>
      <c r="R290" s="274"/>
      <c r="S290" s="275"/>
      <c r="T290" s="275"/>
      <c r="U290" s="275"/>
      <c r="V290" s="275"/>
    </row>
    <row r="291" spans="2:22" hidden="1" x14ac:dyDescent="0.35">
      <c r="B291" s="230">
        <f>EDATE(B290,1)</f>
        <v>54118</v>
      </c>
      <c r="C291" s="225"/>
      <c r="E291" s="226"/>
      <c r="H291" s="226"/>
      <c r="I291" s="227"/>
      <c r="J291" s="227"/>
      <c r="K291" s="228"/>
      <c r="M291" s="233">
        <f t="shared" si="70"/>
        <v>2048</v>
      </c>
      <c r="N291" s="230" t="str">
        <f t="shared" si="71"/>
        <v/>
      </c>
      <c r="P291" s="231">
        <f>IF('Monthly Levelized'!$K$5+'Monthly Levelized'!$L$5&lt;&gt;0,IFERROR(VLOOKUP(B291,'Monthly Levelized'!$G$5:$I$25,3,FALSE),P290),1)</f>
        <v>1</v>
      </c>
      <c r="Q291" s="276" t="str">
        <f t="shared" si="72"/>
        <v>-</v>
      </c>
      <c r="R291" s="274"/>
      <c r="S291" s="275"/>
      <c r="T291" s="275"/>
      <c r="U291" s="275"/>
      <c r="V291" s="275"/>
    </row>
    <row r="292" spans="2:22" hidden="1" x14ac:dyDescent="0.35">
      <c r="B292" s="230">
        <f>EDATE(B291,1)</f>
        <v>54149</v>
      </c>
      <c r="C292" s="225"/>
      <c r="E292" s="226"/>
      <c r="H292" s="226"/>
      <c r="I292" s="227"/>
      <c r="J292" s="227"/>
      <c r="K292" s="228"/>
      <c r="M292" s="233">
        <f t="shared" si="70"/>
        <v>2048</v>
      </c>
      <c r="N292" s="230" t="str">
        <f t="shared" si="71"/>
        <v/>
      </c>
      <c r="P292" s="231">
        <f>IF('Monthly Levelized'!$K$5+'Monthly Levelized'!$L$5&lt;&gt;0,IFERROR(VLOOKUP(B292,'Monthly Levelized'!$G$5:$I$25,3,FALSE),P291),1)</f>
        <v>1</v>
      </c>
      <c r="Q292" s="276" t="str">
        <f t="shared" si="72"/>
        <v>-</v>
      </c>
      <c r="R292" s="274"/>
      <c r="S292" s="275"/>
      <c r="T292" s="275"/>
      <c r="U292" s="275"/>
      <c r="V292" s="275"/>
    </row>
    <row r="293" spans="2:22" hidden="1" x14ac:dyDescent="0.35">
      <c r="B293" s="230">
        <f>EDATE(B292,1)</f>
        <v>54179</v>
      </c>
      <c r="C293" s="225"/>
      <c r="E293" s="226"/>
      <c r="H293" s="226"/>
      <c r="I293" s="227"/>
      <c r="J293" s="227"/>
      <c r="K293" s="228"/>
      <c r="M293" s="233">
        <f t="shared" si="70"/>
        <v>2048</v>
      </c>
      <c r="N293" s="230" t="str">
        <f t="shared" si="71"/>
        <v/>
      </c>
      <c r="P293" s="231">
        <f>IF('Monthly Levelized'!$K$5+'Monthly Levelized'!$L$5&lt;&gt;0,IFERROR(VLOOKUP(B293,'Monthly Levelized'!$G$5:$I$25,3,FALSE),P292),1)</f>
        <v>1</v>
      </c>
      <c r="Q293" s="276" t="str">
        <f t="shared" si="72"/>
        <v>-</v>
      </c>
      <c r="R293" s="274"/>
      <c r="S293" s="275"/>
      <c r="T293" s="275"/>
      <c r="U293" s="275"/>
      <c r="V293" s="275"/>
    </row>
    <row r="294" spans="2:22" hidden="1" x14ac:dyDescent="0.35">
      <c r="B294" s="230">
        <f t="shared" ref="B294:B300" si="73">EDATE(B293,1)</f>
        <v>54210</v>
      </c>
      <c r="C294" s="225"/>
      <c r="E294" s="226"/>
      <c r="H294" s="226"/>
      <c r="I294" s="227"/>
      <c r="J294" s="227"/>
      <c r="K294" s="228"/>
      <c r="M294" s="233">
        <f t="shared" si="70"/>
        <v>2048</v>
      </c>
      <c r="N294" s="230" t="str">
        <f t="shared" si="71"/>
        <v/>
      </c>
      <c r="P294" s="231">
        <f>IF('Monthly Levelized'!$K$5+'Monthly Levelized'!$L$5&lt;&gt;0,IFERROR(VLOOKUP(B294,'Monthly Levelized'!$G$5:$I$25,3,FALSE),P293),1)</f>
        <v>1</v>
      </c>
      <c r="Q294" s="276" t="str">
        <f t="shared" si="72"/>
        <v>-</v>
      </c>
      <c r="R294" s="274"/>
      <c r="S294" s="275"/>
      <c r="T294" s="275"/>
      <c r="U294" s="275"/>
      <c r="V294" s="275"/>
    </row>
    <row r="295" spans="2:22" hidden="1" x14ac:dyDescent="0.35">
      <c r="B295" s="230">
        <f t="shared" si="73"/>
        <v>54240</v>
      </c>
      <c r="C295" s="225"/>
      <c r="E295" s="226"/>
      <c r="H295" s="226"/>
      <c r="I295" s="227"/>
      <c r="J295" s="227"/>
      <c r="K295" s="228"/>
      <c r="M295" s="233">
        <f t="shared" si="70"/>
        <v>2048</v>
      </c>
      <c r="N295" s="230" t="str">
        <f t="shared" si="71"/>
        <v/>
      </c>
      <c r="P295" s="231">
        <f>IF('Monthly Levelized'!$K$5+'Monthly Levelized'!$L$5&lt;&gt;0,IFERROR(VLOOKUP(B295,'Monthly Levelized'!$G$5:$I$25,3,FALSE),P294),1)</f>
        <v>1</v>
      </c>
      <c r="Q295" s="276" t="str">
        <f t="shared" si="72"/>
        <v>-</v>
      </c>
      <c r="R295" s="274"/>
      <c r="S295" s="275"/>
      <c r="T295" s="275"/>
      <c r="U295" s="275"/>
      <c r="V295" s="275"/>
    </row>
    <row r="296" spans="2:22" hidden="1" x14ac:dyDescent="0.35">
      <c r="B296" s="230">
        <f t="shared" si="73"/>
        <v>54271</v>
      </c>
      <c r="C296" s="225"/>
      <c r="E296" s="226"/>
      <c r="H296" s="226"/>
      <c r="I296" s="227"/>
      <c r="J296" s="227"/>
      <c r="K296" s="228"/>
      <c r="M296" s="233">
        <f t="shared" si="70"/>
        <v>2048</v>
      </c>
      <c r="N296" s="230" t="str">
        <f t="shared" si="71"/>
        <v/>
      </c>
      <c r="P296" s="231">
        <f>IF('Monthly Levelized'!$K$5+'Monthly Levelized'!$L$5&lt;&gt;0,IFERROR(VLOOKUP(B296,'Monthly Levelized'!$G$5:$I$25,3,FALSE),P295),1)</f>
        <v>1</v>
      </c>
      <c r="Q296" s="276" t="str">
        <f t="shared" si="72"/>
        <v>-</v>
      </c>
      <c r="R296" s="274"/>
      <c r="S296" s="275"/>
      <c r="T296" s="275"/>
      <c r="U296" s="275"/>
      <c r="V296" s="275"/>
    </row>
    <row r="297" spans="2:22" hidden="1" x14ac:dyDescent="0.35">
      <c r="B297" s="230">
        <f t="shared" si="73"/>
        <v>54302</v>
      </c>
      <c r="C297" s="225"/>
      <c r="E297" s="226"/>
      <c r="H297" s="226"/>
      <c r="I297" s="227"/>
      <c r="J297" s="227"/>
      <c r="K297" s="228"/>
      <c r="M297" s="233">
        <f t="shared" si="70"/>
        <v>2048</v>
      </c>
      <c r="N297" s="230" t="str">
        <f t="shared" si="71"/>
        <v/>
      </c>
      <c r="P297" s="231">
        <f>IF('Monthly Levelized'!$K$5+'Monthly Levelized'!$L$5&lt;&gt;0,IFERROR(VLOOKUP(B297,'Monthly Levelized'!$G$5:$I$25,3,FALSE),P296),1)</f>
        <v>1</v>
      </c>
      <c r="Q297" s="276" t="str">
        <f t="shared" si="72"/>
        <v>-</v>
      </c>
      <c r="R297" s="274"/>
      <c r="S297" s="275"/>
      <c r="T297" s="275"/>
      <c r="U297" s="275"/>
      <c r="V297" s="275"/>
    </row>
    <row r="298" spans="2:22" hidden="1" x14ac:dyDescent="0.35">
      <c r="B298" s="230">
        <f t="shared" si="73"/>
        <v>54332</v>
      </c>
      <c r="C298" s="225"/>
      <c r="E298" s="226"/>
      <c r="H298" s="226"/>
      <c r="I298" s="227"/>
      <c r="J298" s="227"/>
      <c r="K298" s="228"/>
      <c r="M298" s="233">
        <f t="shared" si="70"/>
        <v>2048</v>
      </c>
      <c r="N298" s="230" t="str">
        <f t="shared" si="71"/>
        <v/>
      </c>
      <c r="P298" s="231">
        <f>IF('Monthly Levelized'!$K$5+'Monthly Levelized'!$L$5&lt;&gt;0,IFERROR(VLOOKUP(B298,'Monthly Levelized'!$G$5:$I$25,3,FALSE),P297),1)</f>
        <v>1</v>
      </c>
      <c r="Q298" s="276" t="str">
        <f t="shared" si="72"/>
        <v>-</v>
      </c>
      <c r="R298" s="274"/>
      <c r="S298" s="275"/>
      <c r="T298" s="275"/>
      <c r="U298" s="275"/>
      <c r="V298" s="275"/>
    </row>
    <row r="299" spans="2:22" hidden="1" x14ac:dyDescent="0.35">
      <c r="B299" s="230">
        <f t="shared" si="73"/>
        <v>54363</v>
      </c>
      <c r="C299" s="225"/>
      <c r="E299" s="226"/>
      <c r="H299" s="226"/>
      <c r="I299" s="227"/>
      <c r="J299" s="227"/>
      <c r="K299" s="228"/>
      <c r="M299" s="233">
        <f t="shared" si="70"/>
        <v>2048</v>
      </c>
      <c r="N299" s="230" t="str">
        <f t="shared" si="71"/>
        <v/>
      </c>
      <c r="P299" s="231">
        <f>IF('Monthly Levelized'!$K$5+'Monthly Levelized'!$L$5&lt;&gt;0,IFERROR(VLOOKUP(B299,'Monthly Levelized'!$G$5:$I$25,3,FALSE),P298),1)</f>
        <v>1</v>
      </c>
      <c r="Q299" s="276" t="str">
        <f t="shared" si="72"/>
        <v>-</v>
      </c>
      <c r="R299" s="274"/>
      <c r="S299" s="275"/>
      <c r="T299" s="275"/>
      <c r="U299" s="275"/>
      <c r="V299" s="275"/>
    </row>
    <row r="300" spans="2:22" hidden="1" x14ac:dyDescent="0.35">
      <c r="B300" s="241">
        <f t="shared" si="73"/>
        <v>54393</v>
      </c>
      <c r="C300" s="235"/>
      <c r="E300" s="226"/>
      <c r="F300" s="236"/>
      <c r="H300" s="226"/>
      <c r="I300" s="238"/>
      <c r="J300" s="238"/>
      <c r="K300" s="239"/>
      <c r="M300" s="240">
        <f t="shared" si="70"/>
        <v>2048</v>
      </c>
      <c r="N300" s="241" t="str">
        <f t="shared" si="71"/>
        <v/>
      </c>
      <c r="P300" s="242">
        <f>IF('Monthly Levelized'!$K$5+'Monthly Levelized'!$L$5&lt;&gt;0,IFERROR(VLOOKUP(B300,'Monthly Levelized'!$G$5:$I$25,3,FALSE),P299),1)</f>
        <v>1</v>
      </c>
      <c r="Q300" s="276" t="str">
        <f t="shared" si="72"/>
        <v>-</v>
      </c>
      <c r="R300" s="274"/>
      <c r="S300" s="275"/>
      <c r="T300" s="275"/>
      <c r="U300" s="275"/>
      <c r="V300" s="275"/>
    </row>
    <row r="301" spans="2:22" hidden="1" x14ac:dyDescent="0.35">
      <c r="B301" s="243">
        <f>EDATE(B300,1)</f>
        <v>54424</v>
      </c>
      <c r="C301" s="244"/>
      <c r="E301" s="226"/>
      <c r="F301" s="245"/>
      <c r="H301" s="226"/>
      <c r="I301" s="247"/>
      <c r="J301" s="247"/>
      <c r="K301" s="248"/>
      <c r="M301" s="229">
        <f t="shared" ref="M301:M312" si="74">YEAR(B301)</f>
        <v>2049</v>
      </c>
      <c r="N301" s="230" t="str">
        <f t="shared" ref="N301:N312" si="75">IF(ISNUMBER(F301),IF(F301&lt;&gt;0,B301,""),"")</f>
        <v/>
      </c>
      <c r="P301" s="249">
        <f>IF('Monthly Levelized'!$K$5+'Monthly Levelized'!$L$5&lt;&gt;0,IFERROR(VLOOKUP(B301,'Monthly Levelized'!$G$5:$I$25,3,FALSE),P300),1)</f>
        <v>1</v>
      </c>
      <c r="Q301" s="276" t="str">
        <f t="shared" ref="Q301:Q312" si="76">IFERROR(IF(AND(MONTH(N301)&gt;=6,MONTH(N301)&lt;=9),"Summer","Winter"),"-")</f>
        <v>-</v>
      </c>
      <c r="R301" s="274"/>
      <c r="S301" s="275"/>
      <c r="T301" s="275"/>
      <c r="U301" s="275"/>
      <c r="V301" s="275"/>
    </row>
    <row r="302" spans="2:22" hidden="1" x14ac:dyDescent="0.35">
      <c r="B302" s="230">
        <f>EDATE(B301,1)</f>
        <v>54455</v>
      </c>
      <c r="C302" s="225"/>
      <c r="E302" s="226"/>
      <c r="H302" s="226"/>
      <c r="I302" s="227"/>
      <c r="J302" s="227"/>
      <c r="K302" s="228"/>
      <c r="M302" s="233">
        <f t="shared" si="74"/>
        <v>2049</v>
      </c>
      <c r="N302" s="230" t="str">
        <f t="shared" si="75"/>
        <v/>
      </c>
      <c r="P302" s="231">
        <f>IF('Monthly Levelized'!$K$5+'Monthly Levelized'!$L$5&lt;&gt;0,IFERROR(VLOOKUP(B302,'Monthly Levelized'!$G$5:$I$25,3,FALSE),P301),1)</f>
        <v>1</v>
      </c>
      <c r="Q302" s="276" t="str">
        <f t="shared" si="76"/>
        <v>-</v>
      </c>
      <c r="R302" s="274"/>
      <c r="S302" s="275"/>
      <c r="T302" s="275"/>
      <c r="U302" s="275"/>
      <c r="V302" s="275"/>
    </row>
    <row r="303" spans="2:22" hidden="1" x14ac:dyDescent="0.35">
      <c r="B303" s="230">
        <f>EDATE(B302,1)</f>
        <v>54483</v>
      </c>
      <c r="C303" s="225"/>
      <c r="E303" s="226"/>
      <c r="H303" s="226"/>
      <c r="I303" s="227"/>
      <c r="J303" s="227"/>
      <c r="K303" s="228"/>
      <c r="M303" s="233">
        <f t="shared" si="74"/>
        <v>2049</v>
      </c>
      <c r="N303" s="230" t="str">
        <f t="shared" si="75"/>
        <v/>
      </c>
      <c r="P303" s="231">
        <f>IF('Monthly Levelized'!$K$5+'Monthly Levelized'!$L$5&lt;&gt;0,IFERROR(VLOOKUP(B303,'Monthly Levelized'!$G$5:$I$25,3,FALSE),P302),1)</f>
        <v>1</v>
      </c>
      <c r="Q303" s="276" t="str">
        <f t="shared" si="76"/>
        <v>-</v>
      </c>
      <c r="R303" s="274"/>
      <c r="S303" s="275"/>
      <c r="T303" s="275"/>
      <c r="U303" s="275"/>
      <c r="V303" s="275"/>
    </row>
    <row r="304" spans="2:22" hidden="1" x14ac:dyDescent="0.35">
      <c r="B304" s="230">
        <f>EDATE(B303,1)</f>
        <v>54514</v>
      </c>
      <c r="C304" s="225"/>
      <c r="E304" s="226"/>
      <c r="H304" s="226"/>
      <c r="I304" s="227"/>
      <c r="J304" s="227"/>
      <c r="K304" s="228"/>
      <c r="M304" s="233">
        <f t="shared" si="74"/>
        <v>2049</v>
      </c>
      <c r="N304" s="230" t="str">
        <f t="shared" si="75"/>
        <v/>
      </c>
      <c r="P304" s="231">
        <f>IF('Monthly Levelized'!$K$5+'Monthly Levelized'!$L$5&lt;&gt;0,IFERROR(VLOOKUP(B304,'Monthly Levelized'!$G$5:$I$25,3,FALSE),P303),1)</f>
        <v>1</v>
      </c>
      <c r="Q304" s="276" t="str">
        <f t="shared" si="76"/>
        <v>-</v>
      </c>
      <c r="R304" s="274"/>
      <c r="S304" s="275"/>
      <c r="T304" s="275"/>
      <c r="U304" s="275"/>
      <c r="V304" s="275"/>
    </row>
    <row r="305" spans="2:22" hidden="1" x14ac:dyDescent="0.35">
      <c r="B305" s="230">
        <f>EDATE(B304,1)</f>
        <v>54544</v>
      </c>
      <c r="C305" s="225"/>
      <c r="E305" s="226"/>
      <c r="H305" s="226"/>
      <c r="I305" s="227"/>
      <c r="J305" s="227"/>
      <c r="K305" s="228"/>
      <c r="M305" s="233">
        <f t="shared" si="74"/>
        <v>2049</v>
      </c>
      <c r="N305" s="230" t="str">
        <f t="shared" si="75"/>
        <v/>
      </c>
      <c r="P305" s="231">
        <f>IF('Monthly Levelized'!$K$5+'Monthly Levelized'!$L$5&lt;&gt;0,IFERROR(VLOOKUP(B305,'Monthly Levelized'!$G$5:$I$25,3,FALSE),P304),1)</f>
        <v>1</v>
      </c>
      <c r="Q305" s="276" t="str">
        <f t="shared" si="76"/>
        <v>-</v>
      </c>
      <c r="R305" s="274"/>
      <c r="S305" s="275"/>
      <c r="T305" s="275"/>
      <c r="U305" s="275"/>
      <c r="V305" s="275"/>
    </row>
    <row r="306" spans="2:22" hidden="1" x14ac:dyDescent="0.35">
      <c r="B306" s="230">
        <f t="shared" ref="B306:B312" si="77">EDATE(B305,1)</f>
        <v>54575</v>
      </c>
      <c r="C306" s="225"/>
      <c r="E306" s="226"/>
      <c r="H306" s="226"/>
      <c r="I306" s="227"/>
      <c r="J306" s="227"/>
      <c r="K306" s="228"/>
      <c r="M306" s="233">
        <f t="shared" si="74"/>
        <v>2049</v>
      </c>
      <c r="N306" s="230" t="str">
        <f t="shared" si="75"/>
        <v/>
      </c>
      <c r="P306" s="231">
        <f>IF('Monthly Levelized'!$K$5+'Monthly Levelized'!$L$5&lt;&gt;0,IFERROR(VLOOKUP(B306,'Monthly Levelized'!$G$5:$I$25,3,FALSE),P305),1)</f>
        <v>1</v>
      </c>
      <c r="Q306" s="276" t="str">
        <f t="shared" si="76"/>
        <v>-</v>
      </c>
      <c r="R306" s="274"/>
      <c r="S306" s="275"/>
      <c r="T306" s="275"/>
      <c r="U306" s="275"/>
      <c r="V306" s="275"/>
    </row>
    <row r="307" spans="2:22" hidden="1" x14ac:dyDescent="0.35">
      <c r="B307" s="230">
        <f t="shared" si="77"/>
        <v>54605</v>
      </c>
      <c r="C307" s="225"/>
      <c r="E307" s="226"/>
      <c r="H307" s="226"/>
      <c r="I307" s="227"/>
      <c r="J307" s="227"/>
      <c r="K307" s="228"/>
      <c r="M307" s="233">
        <f t="shared" si="74"/>
        <v>2049</v>
      </c>
      <c r="N307" s="230" t="str">
        <f t="shared" si="75"/>
        <v/>
      </c>
      <c r="P307" s="231">
        <f>IF('Monthly Levelized'!$K$5+'Monthly Levelized'!$L$5&lt;&gt;0,IFERROR(VLOOKUP(B307,'Monthly Levelized'!$G$5:$I$25,3,FALSE),P306),1)</f>
        <v>1</v>
      </c>
      <c r="Q307" s="276" t="str">
        <f t="shared" si="76"/>
        <v>-</v>
      </c>
      <c r="R307" s="274"/>
      <c r="S307" s="275"/>
      <c r="T307" s="275"/>
      <c r="U307" s="275"/>
      <c r="V307" s="275"/>
    </row>
    <row r="308" spans="2:22" hidden="1" x14ac:dyDescent="0.35">
      <c r="B308" s="230">
        <f t="shared" si="77"/>
        <v>54636</v>
      </c>
      <c r="C308" s="225"/>
      <c r="E308" s="226"/>
      <c r="H308" s="226"/>
      <c r="I308" s="227"/>
      <c r="J308" s="227"/>
      <c r="K308" s="228"/>
      <c r="M308" s="233">
        <f t="shared" si="74"/>
        <v>2049</v>
      </c>
      <c r="N308" s="230" t="str">
        <f t="shared" si="75"/>
        <v/>
      </c>
      <c r="P308" s="231">
        <f>IF('Monthly Levelized'!$K$5+'Monthly Levelized'!$L$5&lt;&gt;0,IFERROR(VLOOKUP(B308,'Monthly Levelized'!$G$5:$I$25,3,FALSE),P307),1)</f>
        <v>1</v>
      </c>
      <c r="Q308" s="276" t="str">
        <f t="shared" si="76"/>
        <v>-</v>
      </c>
      <c r="R308" s="274"/>
      <c r="S308" s="275"/>
      <c r="T308" s="275"/>
      <c r="U308" s="275"/>
      <c r="V308" s="275"/>
    </row>
    <row r="309" spans="2:22" hidden="1" x14ac:dyDescent="0.35">
      <c r="B309" s="230">
        <f t="shared" si="77"/>
        <v>54667</v>
      </c>
      <c r="C309" s="225"/>
      <c r="E309" s="226"/>
      <c r="H309" s="226"/>
      <c r="I309" s="227"/>
      <c r="J309" s="227"/>
      <c r="K309" s="228"/>
      <c r="M309" s="233">
        <f t="shared" si="74"/>
        <v>2049</v>
      </c>
      <c r="N309" s="230" t="str">
        <f t="shared" si="75"/>
        <v/>
      </c>
      <c r="P309" s="231">
        <f>IF('Monthly Levelized'!$K$5+'Monthly Levelized'!$L$5&lt;&gt;0,IFERROR(VLOOKUP(B309,'Monthly Levelized'!$G$5:$I$25,3,FALSE),P308),1)</f>
        <v>1</v>
      </c>
      <c r="Q309" s="276" t="str">
        <f t="shared" si="76"/>
        <v>-</v>
      </c>
      <c r="R309" s="274"/>
      <c r="S309" s="275"/>
      <c r="T309" s="275"/>
      <c r="U309" s="275"/>
      <c r="V309" s="275"/>
    </row>
    <row r="310" spans="2:22" hidden="1" x14ac:dyDescent="0.35">
      <c r="B310" s="230">
        <f t="shared" si="77"/>
        <v>54697</v>
      </c>
      <c r="C310" s="225"/>
      <c r="E310" s="226"/>
      <c r="H310" s="226"/>
      <c r="I310" s="227"/>
      <c r="J310" s="227"/>
      <c r="K310" s="228"/>
      <c r="M310" s="233">
        <f t="shared" si="74"/>
        <v>2049</v>
      </c>
      <c r="N310" s="230" t="str">
        <f t="shared" si="75"/>
        <v/>
      </c>
      <c r="P310" s="231">
        <f>IF('Monthly Levelized'!$K$5+'Monthly Levelized'!$L$5&lt;&gt;0,IFERROR(VLOOKUP(B310,'Monthly Levelized'!$G$5:$I$25,3,FALSE),P309),1)</f>
        <v>1</v>
      </c>
      <c r="Q310" s="276" t="str">
        <f t="shared" si="76"/>
        <v>-</v>
      </c>
      <c r="R310" s="274"/>
      <c r="S310" s="275"/>
      <c r="T310" s="275"/>
      <c r="U310" s="275"/>
      <c r="V310" s="275"/>
    </row>
    <row r="311" spans="2:22" hidden="1" x14ac:dyDescent="0.35">
      <c r="B311" s="230">
        <f t="shared" si="77"/>
        <v>54728</v>
      </c>
      <c r="C311" s="225"/>
      <c r="E311" s="226"/>
      <c r="H311" s="226"/>
      <c r="I311" s="227"/>
      <c r="J311" s="227"/>
      <c r="K311" s="228"/>
      <c r="M311" s="233">
        <f t="shared" si="74"/>
        <v>2049</v>
      </c>
      <c r="N311" s="230" t="str">
        <f t="shared" si="75"/>
        <v/>
      </c>
      <c r="P311" s="231">
        <f>IF('Monthly Levelized'!$K$5+'Monthly Levelized'!$L$5&lt;&gt;0,IFERROR(VLOOKUP(B311,'Monthly Levelized'!$G$5:$I$25,3,FALSE),P310),1)</f>
        <v>1</v>
      </c>
      <c r="Q311" s="276" t="str">
        <f t="shared" si="76"/>
        <v>-</v>
      </c>
      <c r="R311" s="274"/>
      <c r="S311" s="275"/>
      <c r="T311" s="275"/>
      <c r="U311" s="275"/>
      <c r="V311" s="275"/>
    </row>
    <row r="312" spans="2:22" hidden="1" x14ac:dyDescent="0.35">
      <c r="B312" s="241">
        <f t="shared" si="77"/>
        <v>54758</v>
      </c>
      <c r="C312" s="235"/>
      <c r="E312" s="226"/>
      <c r="F312" s="236"/>
      <c r="H312" s="226"/>
      <c r="I312" s="238"/>
      <c r="J312" s="238"/>
      <c r="K312" s="239"/>
      <c r="M312" s="240">
        <f t="shared" si="74"/>
        <v>2049</v>
      </c>
      <c r="N312" s="241" t="str">
        <f t="shared" si="75"/>
        <v/>
      </c>
      <c r="P312" s="242">
        <f>IF('Monthly Levelized'!$K$5+'Monthly Levelized'!$L$5&lt;&gt;0,IFERROR(VLOOKUP(B312,'Monthly Levelized'!$G$5:$I$25,3,FALSE),P311),1)</f>
        <v>1</v>
      </c>
      <c r="Q312" s="276" t="str">
        <f t="shared" si="76"/>
        <v>-</v>
      </c>
      <c r="R312" s="274"/>
      <c r="S312" s="275"/>
      <c r="T312" s="275"/>
      <c r="U312" s="275"/>
      <c r="V312" s="275"/>
    </row>
    <row r="313" spans="2:22" hidden="1" x14ac:dyDescent="0.35">
      <c r="B313" s="243">
        <f>EDATE(B312,1)</f>
        <v>54789</v>
      </c>
      <c r="C313" s="244"/>
      <c r="E313" s="226"/>
      <c r="F313" s="245"/>
      <c r="H313" s="226"/>
      <c r="I313" s="247"/>
      <c r="J313" s="247"/>
      <c r="K313" s="248"/>
      <c r="M313" s="229">
        <f t="shared" ref="M313:M324" si="78">YEAR(B313)</f>
        <v>2050</v>
      </c>
      <c r="N313" s="230" t="str">
        <f t="shared" ref="N313:N324" si="79">IF(ISNUMBER(F313),IF(F313&lt;&gt;0,B313,""),"")</f>
        <v/>
      </c>
      <c r="P313" s="249">
        <f>IF('Monthly Levelized'!$K$5+'Monthly Levelized'!$L$5&lt;&gt;0,IFERROR(VLOOKUP(B313,'Monthly Levelized'!$G$5:$I$25,3,FALSE),P312),1)</f>
        <v>1</v>
      </c>
      <c r="Q313" s="276" t="str">
        <f t="shared" ref="Q313:Q324" si="80">IFERROR(IF(AND(MONTH(N313)&gt;=6,MONTH(N313)&lt;=9),"Summer","Winter"),"-")</f>
        <v>-</v>
      </c>
      <c r="R313" s="274"/>
      <c r="S313" s="275"/>
      <c r="T313" s="275"/>
      <c r="U313" s="275"/>
      <c r="V313" s="275"/>
    </row>
    <row r="314" spans="2:22" hidden="1" x14ac:dyDescent="0.35">
      <c r="B314" s="230">
        <f>EDATE(B313,1)</f>
        <v>54820</v>
      </c>
      <c r="C314" s="225"/>
      <c r="E314" s="226"/>
      <c r="H314" s="226"/>
      <c r="I314" s="227"/>
      <c r="J314" s="227"/>
      <c r="K314" s="228"/>
      <c r="M314" s="233">
        <f t="shared" si="78"/>
        <v>2050</v>
      </c>
      <c r="N314" s="230" t="str">
        <f t="shared" si="79"/>
        <v/>
      </c>
      <c r="P314" s="231">
        <f>IF('Monthly Levelized'!$K$5+'Monthly Levelized'!$L$5&lt;&gt;0,IFERROR(VLOOKUP(B314,'Monthly Levelized'!$G$5:$I$25,3,FALSE),P313),1)</f>
        <v>1</v>
      </c>
      <c r="Q314" s="276" t="str">
        <f t="shared" si="80"/>
        <v>-</v>
      </c>
      <c r="R314" s="274"/>
      <c r="S314" s="275"/>
      <c r="T314" s="275"/>
      <c r="U314" s="275"/>
      <c r="V314" s="275"/>
    </row>
    <row r="315" spans="2:22" hidden="1" x14ac:dyDescent="0.35">
      <c r="B315" s="230">
        <f>EDATE(B314,1)</f>
        <v>54848</v>
      </c>
      <c r="C315" s="225"/>
      <c r="E315" s="226"/>
      <c r="H315" s="226"/>
      <c r="I315" s="227"/>
      <c r="J315" s="227"/>
      <c r="K315" s="228"/>
      <c r="M315" s="233">
        <f t="shared" si="78"/>
        <v>2050</v>
      </c>
      <c r="N315" s="230" t="str">
        <f t="shared" si="79"/>
        <v/>
      </c>
      <c r="P315" s="231">
        <f>IF('Monthly Levelized'!$K$5+'Monthly Levelized'!$L$5&lt;&gt;0,IFERROR(VLOOKUP(B315,'Monthly Levelized'!$G$5:$I$25,3,FALSE),P314),1)</f>
        <v>1</v>
      </c>
      <c r="Q315" s="276" t="str">
        <f t="shared" si="80"/>
        <v>-</v>
      </c>
      <c r="R315" s="274"/>
      <c r="S315" s="275"/>
      <c r="T315" s="275"/>
      <c r="U315" s="275"/>
      <c r="V315" s="275"/>
    </row>
    <row r="316" spans="2:22" hidden="1" x14ac:dyDescent="0.35">
      <c r="B316" s="230">
        <f>EDATE(B315,1)</f>
        <v>54879</v>
      </c>
      <c r="C316" s="225"/>
      <c r="E316" s="226"/>
      <c r="H316" s="226"/>
      <c r="I316" s="227"/>
      <c r="J316" s="227"/>
      <c r="K316" s="228"/>
      <c r="M316" s="233">
        <f t="shared" si="78"/>
        <v>2050</v>
      </c>
      <c r="N316" s="230" t="str">
        <f t="shared" si="79"/>
        <v/>
      </c>
      <c r="P316" s="231">
        <f>IF('Monthly Levelized'!$K$5+'Monthly Levelized'!$L$5&lt;&gt;0,IFERROR(VLOOKUP(B316,'Monthly Levelized'!$G$5:$I$25,3,FALSE),P315),1)</f>
        <v>1</v>
      </c>
      <c r="Q316" s="276" t="str">
        <f t="shared" si="80"/>
        <v>-</v>
      </c>
      <c r="R316" s="274"/>
      <c r="S316" s="275"/>
      <c r="T316" s="275"/>
      <c r="U316" s="275"/>
      <c r="V316" s="275"/>
    </row>
    <row r="317" spans="2:22" hidden="1" x14ac:dyDescent="0.35">
      <c r="B317" s="230">
        <f>EDATE(B316,1)</f>
        <v>54909</v>
      </c>
      <c r="C317" s="225"/>
      <c r="E317" s="226"/>
      <c r="H317" s="226"/>
      <c r="I317" s="227"/>
      <c r="J317" s="227"/>
      <c r="K317" s="228"/>
      <c r="M317" s="233">
        <f t="shared" si="78"/>
        <v>2050</v>
      </c>
      <c r="N317" s="230" t="str">
        <f t="shared" si="79"/>
        <v/>
      </c>
      <c r="P317" s="231">
        <f>IF('Monthly Levelized'!$K$5+'Monthly Levelized'!$L$5&lt;&gt;0,IFERROR(VLOOKUP(B317,'Monthly Levelized'!$G$5:$I$25,3,FALSE),P316),1)</f>
        <v>1</v>
      </c>
      <c r="Q317" s="276" t="str">
        <f t="shared" si="80"/>
        <v>-</v>
      </c>
      <c r="R317" s="274"/>
      <c r="S317" s="275"/>
      <c r="T317" s="275"/>
      <c r="U317" s="275"/>
      <c r="V317" s="275"/>
    </row>
    <row r="318" spans="2:22" hidden="1" x14ac:dyDescent="0.35">
      <c r="B318" s="230">
        <f t="shared" ref="B318:B324" si="81">EDATE(B317,1)</f>
        <v>54940</v>
      </c>
      <c r="C318" s="225"/>
      <c r="E318" s="226"/>
      <c r="H318" s="226"/>
      <c r="I318" s="227"/>
      <c r="J318" s="227"/>
      <c r="K318" s="228"/>
      <c r="M318" s="233">
        <f t="shared" si="78"/>
        <v>2050</v>
      </c>
      <c r="N318" s="230" t="str">
        <f t="shared" si="79"/>
        <v/>
      </c>
      <c r="P318" s="231">
        <f>IF('Monthly Levelized'!$K$5+'Monthly Levelized'!$L$5&lt;&gt;0,IFERROR(VLOOKUP(B318,'Monthly Levelized'!$G$5:$I$25,3,FALSE),P317),1)</f>
        <v>1</v>
      </c>
      <c r="Q318" s="276" t="str">
        <f t="shared" si="80"/>
        <v>-</v>
      </c>
      <c r="R318" s="274"/>
      <c r="S318" s="275"/>
      <c r="T318" s="275"/>
      <c r="U318" s="275"/>
      <c r="V318" s="275"/>
    </row>
    <row r="319" spans="2:22" hidden="1" x14ac:dyDescent="0.35">
      <c r="B319" s="230">
        <f t="shared" si="81"/>
        <v>54970</v>
      </c>
      <c r="C319" s="225"/>
      <c r="E319" s="226"/>
      <c r="H319" s="226"/>
      <c r="I319" s="227"/>
      <c r="J319" s="227"/>
      <c r="K319" s="228"/>
      <c r="M319" s="233">
        <f t="shared" si="78"/>
        <v>2050</v>
      </c>
      <c r="N319" s="230" t="str">
        <f t="shared" si="79"/>
        <v/>
      </c>
      <c r="P319" s="231">
        <f>IF('Monthly Levelized'!$K$5+'Monthly Levelized'!$L$5&lt;&gt;0,IFERROR(VLOOKUP(B319,'Monthly Levelized'!$G$5:$I$25,3,FALSE),P318),1)</f>
        <v>1</v>
      </c>
      <c r="Q319" s="276" t="str">
        <f t="shared" si="80"/>
        <v>-</v>
      </c>
      <c r="R319" s="274"/>
      <c r="S319" s="275"/>
      <c r="T319" s="275"/>
      <c r="U319" s="275"/>
      <c r="V319" s="275"/>
    </row>
    <row r="320" spans="2:22" hidden="1" x14ac:dyDescent="0.35">
      <c r="B320" s="230">
        <f t="shared" si="81"/>
        <v>55001</v>
      </c>
      <c r="C320" s="225"/>
      <c r="E320" s="226"/>
      <c r="H320" s="226"/>
      <c r="I320" s="227"/>
      <c r="J320" s="227"/>
      <c r="K320" s="228"/>
      <c r="M320" s="233">
        <f t="shared" si="78"/>
        <v>2050</v>
      </c>
      <c r="N320" s="230" t="str">
        <f t="shared" si="79"/>
        <v/>
      </c>
      <c r="P320" s="231">
        <f>IF('Monthly Levelized'!$K$5+'Monthly Levelized'!$L$5&lt;&gt;0,IFERROR(VLOOKUP(B320,'Monthly Levelized'!$G$5:$I$25,3,FALSE),P319),1)</f>
        <v>1</v>
      </c>
      <c r="Q320" s="276" t="str">
        <f t="shared" si="80"/>
        <v>-</v>
      </c>
      <c r="R320" s="274"/>
      <c r="S320" s="275"/>
      <c r="T320" s="275"/>
      <c r="U320" s="275"/>
      <c r="V320" s="275"/>
    </row>
    <row r="321" spans="2:22" hidden="1" x14ac:dyDescent="0.35">
      <c r="B321" s="230">
        <f t="shared" si="81"/>
        <v>55032</v>
      </c>
      <c r="C321" s="225"/>
      <c r="E321" s="226"/>
      <c r="H321" s="226"/>
      <c r="I321" s="227"/>
      <c r="J321" s="227"/>
      <c r="K321" s="228"/>
      <c r="M321" s="233">
        <f t="shared" si="78"/>
        <v>2050</v>
      </c>
      <c r="N321" s="230" t="str">
        <f t="shared" si="79"/>
        <v/>
      </c>
      <c r="P321" s="231">
        <f>IF('Monthly Levelized'!$K$5+'Monthly Levelized'!$L$5&lt;&gt;0,IFERROR(VLOOKUP(B321,'Monthly Levelized'!$G$5:$I$25,3,FALSE),P320),1)</f>
        <v>1</v>
      </c>
      <c r="Q321" s="276" t="str">
        <f t="shared" si="80"/>
        <v>-</v>
      </c>
      <c r="R321" s="274"/>
      <c r="S321" s="275"/>
      <c r="T321" s="275"/>
      <c r="U321" s="275"/>
      <c r="V321" s="275"/>
    </row>
    <row r="322" spans="2:22" hidden="1" x14ac:dyDescent="0.35">
      <c r="B322" s="230">
        <f t="shared" si="81"/>
        <v>55062</v>
      </c>
      <c r="C322" s="225"/>
      <c r="E322" s="226"/>
      <c r="H322" s="226"/>
      <c r="I322" s="227"/>
      <c r="J322" s="227"/>
      <c r="K322" s="228"/>
      <c r="M322" s="233">
        <f t="shared" si="78"/>
        <v>2050</v>
      </c>
      <c r="N322" s="230" t="str">
        <f t="shared" si="79"/>
        <v/>
      </c>
      <c r="P322" s="231">
        <f>IF('Monthly Levelized'!$K$5+'Monthly Levelized'!$L$5&lt;&gt;0,IFERROR(VLOOKUP(B322,'Monthly Levelized'!$G$5:$I$25,3,FALSE),P321),1)</f>
        <v>1</v>
      </c>
      <c r="Q322" s="276" t="str">
        <f t="shared" si="80"/>
        <v>-</v>
      </c>
      <c r="R322" s="274"/>
      <c r="S322" s="275"/>
      <c r="T322" s="275"/>
      <c r="U322" s="275"/>
      <c r="V322" s="275"/>
    </row>
    <row r="323" spans="2:22" hidden="1" x14ac:dyDescent="0.35">
      <c r="B323" s="230">
        <f t="shared" si="81"/>
        <v>55093</v>
      </c>
      <c r="C323" s="225"/>
      <c r="E323" s="226"/>
      <c r="H323" s="226"/>
      <c r="I323" s="227"/>
      <c r="J323" s="227"/>
      <c r="K323" s="228"/>
      <c r="M323" s="233">
        <f t="shared" si="78"/>
        <v>2050</v>
      </c>
      <c r="N323" s="230" t="str">
        <f t="shared" si="79"/>
        <v/>
      </c>
      <c r="P323" s="231">
        <f>IF('Monthly Levelized'!$K$5+'Monthly Levelized'!$L$5&lt;&gt;0,IFERROR(VLOOKUP(B323,'Monthly Levelized'!$G$5:$I$25,3,FALSE),P322),1)</f>
        <v>1</v>
      </c>
      <c r="Q323" s="276" t="str">
        <f t="shared" si="80"/>
        <v>-</v>
      </c>
      <c r="R323" s="274"/>
      <c r="S323" s="275"/>
      <c r="T323" s="275"/>
      <c r="U323" s="275"/>
      <c r="V323" s="275"/>
    </row>
    <row r="324" spans="2:22" hidden="1" x14ac:dyDescent="0.35">
      <c r="B324" s="241">
        <f t="shared" si="81"/>
        <v>55123</v>
      </c>
      <c r="C324" s="235"/>
      <c r="E324" s="226"/>
      <c r="F324" s="236"/>
      <c r="H324" s="226"/>
      <c r="I324" s="238"/>
      <c r="J324" s="238"/>
      <c r="K324" s="239"/>
      <c r="M324" s="240">
        <f t="shared" si="78"/>
        <v>2050</v>
      </c>
      <c r="N324" s="241" t="str">
        <f t="shared" si="79"/>
        <v/>
      </c>
      <c r="P324" s="242">
        <f>IF('Monthly Levelized'!$K$5+'Monthly Levelized'!$L$5&lt;&gt;0,IFERROR(VLOOKUP(B324,'Monthly Levelized'!$G$5:$I$25,3,FALSE),P323),1)</f>
        <v>1</v>
      </c>
      <c r="Q324" s="276" t="str">
        <f t="shared" si="80"/>
        <v>-</v>
      </c>
      <c r="R324" s="274"/>
      <c r="S324" s="275"/>
      <c r="T324" s="275"/>
      <c r="U324" s="275"/>
      <c r="V324" s="275"/>
    </row>
    <row r="325" spans="2:22" x14ac:dyDescent="0.35">
      <c r="B325" s="250"/>
      <c r="Q325" s="276"/>
      <c r="R325" s="274"/>
      <c r="S325" s="275"/>
      <c r="T325" s="275"/>
      <c r="U325" s="275"/>
      <c r="V325" s="275"/>
    </row>
    <row r="326" spans="2:22" x14ac:dyDescent="0.35">
      <c r="B326" s="251" t="s">
        <v>82</v>
      </c>
      <c r="Q326" s="276"/>
      <c r="R326" s="274"/>
      <c r="S326" s="275"/>
      <c r="T326" s="275"/>
      <c r="U326" s="275"/>
      <c r="V326" s="275"/>
    </row>
    <row r="327" spans="2:22" x14ac:dyDescent="0.35">
      <c r="B327" s="251" t="str">
        <f>IF(_xlfn.SINGLE(Shape_Annually)="Yes","(a)  Annual avoided cost dollars are shaped to months and to HLH/LLH using annually "&amp;'MWH-Split'!S4&amp;" market prices","(a)  Monthly avoided cost dollars are shaped to HLH/LLH using monthly "&amp;'MWH-Split'!S4&amp;" market prices")</f>
        <v>(a)  Annual avoided cost dollars are shaped to months and to HLH/LLH using annually PV market prices</v>
      </c>
      <c r="Q327" s="276"/>
      <c r="R327" s="274"/>
      <c r="S327" s="275"/>
      <c r="T327" s="275"/>
      <c r="U327" s="275"/>
      <c r="V327" s="275"/>
    </row>
    <row r="328" spans="2:22" x14ac:dyDescent="0.35">
      <c r="B328" s="251" t="str">
        <f>IF(_xlfn.SINGLE(Shape_Annually)="Yes","NOTE:     'HLH' + 'LLH' dollars will match 'Total' dollars on an annual basis","")</f>
        <v>NOTE:     'HLH' + 'LLH' dollars will match 'Total' dollars on an annual basis</v>
      </c>
      <c r="Q328" s="276"/>
      <c r="R328" s="274"/>
      <c r="S328" s="275"/>
      <c r="T328" s="275"/>
      <c r="U328" s="275"/>
      <c r="V328" s="275"/>
    </row>
    <row r="329" spans="2:22" x14ac:dyDescent="0.35">
      <c r="B329" s="252" t="str">
        <f>IF(SUM(F253:F263)&lt;&gt;0,"(b)  Energy Dollars post-2036 are escalated with inflation","")</f>
        <v/>
      </c>
      <c r="Q329" s="276"/>
      <c r="R329" s="274"/>
      <c r="S329" s="275"/>
      <c r="T329" s="275"/>
      <c r="U329" s="275"/>
      <c r="V329" s="275"/>
    </row>
    <row r="330" spans="2:22" x14ac:dyDescent="0.35">
      <c r="Q330" s="276"/>
      <c r="R330" s="274"/>
      <c r="S330" s="275"/>
      <c r="T330" s="275"/>
      <c r="U330" s="275"/>
      <c r="V330" s="275"/>
    </row>
  </sheetData>
  <conditionalFormatting sqref="C13:K324">
    <cfRule type="cellIs" dxfId="13" priority="1" operator="equal">
      <formula>0</formula>
    </cfRule>
  </conditionalFormatting>
  <printOptions horizontalCentered="1"/>
  <pageMargins left="0.8" right="0.3" top="0.4" bottom="0.4" header="0.5" footer="0.2"/>
  <pageSetup scale="73" fitToHeight="9" orientation="portrait" r:id="rId1"/>
  <headerFooter alignWithMargins="0">
    <oddFooter>&amp;L&amp;8Net Power Cost Group    &amp;F   ( &amp;A )&amp;C &amp;R &amp;8&amp;D  &amp;T</oddFooter>
  </headerFooter>
  <rowBreaks count="4" manualBreakCount="4">
    <brk id="72" max="11" man="1"/>
    <brk id="144" max="11" man="1"/>
    <brk id="228" max="11" man="1"/>
    <brk id="30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4"/>
    <pageSetUpPr fitToPage="1"/>
  </sheetPr>
  <dimension ref="A1:Z317"/>
  <sheetViews>
    <sheetView view="pageBreakPreview" zoomScale="60" zoomScaleNormal="80" workbookViewId="0">
      <pane xSplit="1" ySplit="5" topLeftCell="B6" activePane="bottomRight" state="frozen"/>
      <selection activeCell="D37" sqref="D37"/>
      <selection pane="topRight" activeCell="D37" sqref="D37"/>
      <selection pane="bottomLeft" activeCell="D37" sqref="D37"/>
      <selection pane="bottomRight" activeCell="E6" sqref="E6"/>
    </sheetView>
  </sheetViews>
  <sheetFormatPr defaultColWidth="9.1796875" defaultRowHeight="15" customHeight="1" outlineLevelRow="1" x14ac:dyDescent="0.3"/>
  <cols>
    <col min="1" max="1" width="12.81640625" style="12" customWidth="1"/>
    <col min="2" max="2" width="33.1796875" style="12" customWidth="1"/>
    <col min="3" max="4" width="9.1796875" style="12" customWidth="1"/>
    <col min="5" max="5" width="11.453125" style="12" customWidth="1"/>
    <col min="6" max="6" width="2.7265625" style="12" customWidth="1"/>
    <col min="7" max="7" width="11.7265625" style="12" customWidth="1"/>
    <col min="8" max="8" width="23.81640625" style="12" customWidth="1"/>
    <col min="9" max="10" width="9.1796875" style="12" customWidth="1"/>
    <col min="11" max="11" width="12.26953125" style="12" customWidth="1"/>
    <col min="12" max="12" width="2.7265625" style="12" customWidth="1"/>
    <col min="13" max="13" width="18.26953125" style="12" customWidth="1"/>
    <col min="14" max="14" width="16.26953125" style="12" customWidth="1"/>
    <col min="15" max="15" width="9.1796875" style="12" customWidth="1"/>
    <col min="16" max="16" width="11.1796875" style="12" customWidth="1"/>
    <col min="17" max="17" width="2.26953125" style="12" customWidth="1"/>
    <col min="18" max="20" width="9.1796875" style="12" customWidth="1"/>
    <col min="21" max="21" width="11.1796875" style="12" customWidth="1"/>
    <col min="22" max="22" width="2.453125" style="12" customWidth="1"/>
    <col min="23" max="23" width="20.26953125" style="12" customWidth="1"/>
    <col min="24" max="16384" width="9.1796875" style="12"/>
  </cols>
  <sheetData>
    <row r="1" spans="1:24" ht="29" thickBot="1" x14ac:dyDescent="0.7">
      <c r="A1" s="43" t="str">
        <f ca="1">IF(AND(ABS($B$4-$E$4)&lt;0.0005,B6=H6,G6=EDATE(A6,120)),"Study OK","ERROR - Capacity Factor Test Failed")</f>
        <v>Study OK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W1" s="44" t="s">
        <v>81</v>
      </c>
      <c r="X1" s="45"/>
    </row>
    <row r="2" spans="1:24" ht="15" customHeight="1" x14ac:dyDescent="0.3">
      <c r="B2" s="42" t="s">
        <v>45</v>
      </c>
      <c r="C2" s="42"/>
      <c r="H2" s="42"/>
      <c r="I2" s="42"/>
      <c r="M2" s="46"/>
    </row>
    <row r="3" spans="1:24" ht="15" customHeight="1" x14ac:dyDescent="0.3">
      <c r="B3" s="47">
        <f>[1]!Study_MW</f>
        <v>10</v>
      </c>
      <c r="C3" s="42" t="s">
        <v>46</v>
      </c>
      <c r="M3" s="46"/>
      <c r="R3" s="12" t="s">
        <v>51</v>
      </c>
      <c r="T3" s="48"/>
    </row>
    <row r="4" spans="1:24" ht="15" customHeight="1" x14ac:dyDescent="0.3">
      <c r="B4" s="306">
        <f>[1]!Study_CF</f>
        <v>0.3019</v>
      </c>
      <c r="C4" s="42" t="s">
        <v>47</v>
      </c>
      <c r="E4" s="306">
        <f ca="1">IF(ISERROR(MATCH(SourceEnergy!N1,'MWH-Split'!M6:M245,0)),0,SUM(OFFSET(P5,MATCH(SourceEnergy!N1,'MWH-Split'!M6:M245,0),0,12))/('MWH-Split'!B3*24*365))</f>
        <v>0.30182635543002279</v>
      </c>
      <c r="R4" s="50"/>
      <c r="S4" s="51" t="s">
        <v>44</v>
      </c>
      <c r="T4" s="51"/>
      <c r="U4" s="52" t="s">
        <v>5</v>
      </c>
    </row>
    <row r="5" spans="1:24" ht="15" customHeight="1" thickBot="1" x14ac:dyDescent="0.35">
      <c r="A5" s="12" t="s">
        <v>12</v>
      </c>
      <c r="B5" s="12" t="s">
        <v>13</v>
      </c>
      <c r="C5" s="12" t="s">
        <v>14</v>
      </c>
      <c r="D5" s="12" t="s">
        <v>15</v>
      </c>
      <c r="E5" s="12" t="s">
        <v>16</v>
      </c>
      <c r="G5" s="12" t="s">
        <v>12</v>
      </c>
      <c r="H5" s="12" t="s">
        <v>13</v>
      </c>
      <c r="I5" s="12" t="s">
        <v>14</v>
      </c>
      <c r="J5" s="12" t="s">
        <v>15</v>
      </c>
      <c r="K5" s="12" t="s">
        <v>16</v>
      </c>
      <c r="M5" s="49" t="s">
        <v>17</v>
      </c>
      <c r="N5" s="12" t="s">
        <v>9</v>
      </c>
      <c r="O5" s="12" t="s">
        <v>10</v>
      </c>
      <c r="P5" s="12" t="s">
        <v>18</v>
      </c>
      <c r="R5" s="53" t="s">
        <v>2</v>
      </c>
      <c r="S5" s="53" t="s">
        <v>9</v>
      </c>
      <c r="T5" s="53" t="s">
        <v>10</v>
      </c>
      <c r="U5" s="54" t="s">
        <v>4</v>
      </c>
    </row>
    <row r="6" spans="1:24" ht="15" customHeight="1" x14ac:dyDescent="0.3">
      <c r="A6" s="283">
        <v>45658</v>
      </c>
      <c r="B6" s="301" t="str">
        <f>HLH_LLH_MWHS!D2</f>
        <v>PV_QF_UTN_Track_Sch37_UT</v>
      </c>
      <c r="C6" t="s">
        <v>108</v>
      </c>
      <c r="D6" t="s">
        <v>9</v>
      </c>
      <c r="E6" cm="1">
        <f t="array" ref="E6">INDEX(HLH_LLH_MWHS!$I$3:$IZ$4,IF(D6="HLH",1,2),MATCH('MWH-Split'!$A6,HLH_LLH_MWHS!$I$1:$IZ$1,0))</f>
        <v>818.58864034907674</v>
      </c>
      <c r="F6" s="10"/>
      <c r="G6" s="283">
        <f>EDATE(A6,10*12)</f>
        <v>49310</v>
      </c>
      <c r="H6" t="str">
        <f>B6</f>
        <v>PV_QF_UTN_Track_Sch37_UT</v>
      </c>
      <c r="I6" t="s">
        <v>108</v>
      </c>
      <c r="J6" t="s">
        <v>9</v>
      </c>
      <c r="K6" cm="1">
        <f t="array" ref="K6">INDEX(HLH_LLH_MWHS!$I$3:$IZ$4,IF(J6="HLH",1,2),MATCH('MWH-Split'!$G6,HLH_LLH_MWHS!$I$1:$IZ$1,0))</f>
        <v>771.59070995706986</v>
      </c>
      <c r="M6" s="155">
        <f>A6</f>
        <v>45658</v>
      </c>
      <c r="N6" s="55">
        <f>SUMIFS($E$6:$E$245,$A$6:$A$245,$M6,$D$6:$D$245,N$5)</f>
        <v>818.58864034907674</v>
      </c>
      <c r="O6" s="56">
        <f t="shared" ref="O6:O69" si="0">SUMIFS($E$6:$E$245,$A$6:$A$245,$M6,$D$6:$D$245,O$5)</f>
        <v>190.6425769409235</v>
      </c>
      <c r="P6" s="159">
        <f>N6+O6</f>
        <v>1009.2312172900002</v>
      </c>
      <c r="R6" s="57">
        <f>SourceEnergy!B13</f>
        <v>45658</v>
      </c>
      <c r="S6" s="58">
        <v>44.465384615384629</v>
      </c>
      <c r="T6" s="59">
        <v>45.900243902439023</v>
      </c>
      <c r="U6" s="60">
        <f>IF(AND(_xlfn.SINGLE(Shape_Annually)="Yes",_xlfn.SINGLE(Shape_Start)&lt;=W6),W13,IF(ISNUMBER(SourceEnergy!$C13),IF(SourceEnergy!$C13&lt;0,SourceEnergy!$C13/(SourceEnergy!$G13*T6+SourceEnergy!$H13*S6),SourceEnergy!$C13/(SourceEnergy!$G13*S6+SourceEnergy!$H13*T6)),""))</f>
        <v>0.45571228912173878</v>
      </c>
      <c r="W6" s="61">
        <f>YEAR(M6)</f>
        <v>2025</v>
      </c>
      <c r="X6" s="62"/>
    </row>
    <row r="7" spans="1:24" ht="15" customHeight="1" x14ac:dyDescent="0.3">
      <c r="A7" s="162">
        <f>A6</f>
        <v>45658</v>
      </c>
      <c r="B7" t="str">
        <f>B6</f>
        <v>PV_QF_UTN_Track_Sch37_UT</v>
      </c>
      <c r="C7" t="s">
        <v>108</v>
      </c>
      <c r="D7" t="s">
        <v>10</v>
      </c>
      <c r="E7" cm="1">
        <f t="array" ref="E7">INDEX(HLH_LLH_MWHS!$I$3:$IZ$4,IF(D7="HLH",1,2),MATCH('MWH-Split'!$A7,HLH_LLH_MWHS!$I$1:$IZ$1,0))</f>
        <v>190.6425769409235</v>
      </c>
      <c r="F7" s="10"/>
      <c r="G7" s="162">
        <f>G6</f>
        <v>49310</v>
      </c>
      <c r="H7" t="str">
        <f t="shared" ref="H7:H70" si="1">B7</f>
        <v>PV_QF_UTN_Track_Sch37_UT</v>
      </c>
      <c r="I7" t="s">
        <v>108</v>
      </c>
      <c r="J7" t="s">
        <v>10</v>
      </c>
      <c r="K7" cm="1">
        <f t="array" ref="K7">INDEX(HLH_LLH_MWHS!$I$3:$IZ$4,IF(J7="HLH",1,2),MATCH('MWH-Split'!$G7,HLH_LLH_MWHS!$I$1:$IZ$1,0))</f>
        <v>179.3897443929302</v>
      </c>
      <c r="M7" s="156">
        <f>EDATE(M6,1)</f>
        <v>45689</v>
      </c>
      <c r="N7" s="63">
        <f t="shared" ref="N7:O70" si="2">SUMIFS($E$6:$E$245,$A$6:$A$245,$M7,$D$6:$D$245,N$5)</f>
        <v>1327.0510165852902</v>
      </c>
      <c r="O7" s="12">
        <f t="shared" si="0"/>
        <v>250.24818517470953</v>
      </c>
      <c r="P7" s="160">
        <f t="shared" ref="P7:P70" si="3">N7+O7</f>
        <v>1577.2992017599997</v>
      </c>
      <c r="R7" s="64">
        <f>SourceEnergy!B14</f>
        <v>45689</v>
      </c>
      <c r="S7" s="65">
        <v>29.049583333333327</v>
      </c>
      <c r="T7" s="66">
        <v>36.246111111111105</v>
      </c>
      <c r="U7" s="67">
        <f>IF(AND(_xlfn.SINGLE(Shape_Annually)="Yes",_xlfn.SINGLE(Shape_Start)&lt;=W6),W13,IF(ISNUMBER(SourceEnergy!$C14),IF(SourceEnergy!$C14&lt;0,SourceEnergy!$C14/(SourceEnergy!$G14*T7+SourceEnergy!$H14*S7),SourceEnergy!$C14/(SourceEnergy!$G14*S7+SourceEnergy!$H14*T7)),""))</f>
        <v>0.45571228912173878</v>
      </c>
      <c r="W7" s="12">
        <f>SUMPRODUCT(N6:N17,S6:S17)+SUMPRODUCT(O6:O17,T6:T17)</f>
        <v>1334580.685249069</v>
      </c>
      <c r="X7" s="12" t="s">
        <v>75</v>
      </c>
    </row>
    <row r="8" spans="1:24" ht="15" customHeight="1" x14ac:dyDescent="0.3">
      <c r="A8" s="162">
        <f>EDATE(A6,1)</f>
        <v>45689</v>
      </c>
      <c r="B8" t="str">
        <f t="shared" ref="B8:B71" si="4">B7</f>
        <v>PV_QF_UTN_Track_Sch37_UT</v>
      </c>
      <c r="C8" t="s">
        <v>108</v>
      </c>
      <c r="D8" t="s">
        <v>9</v>
      </c>
      <c r="E8" cm="1">
        <f t="array" ref="E8">INDEX(HLH_LLH_MWHS!$I$3:$IZ$4,IF(D8="HLH",1,2),MATCH('MWH-Split'!$A8,HLH_LLH_MWHS!$I$1:$IZ$1,0))</f>
        <v>1327.0510165852902</v>
      </c>
      <c r="F8" s="10"/>
      <c r="G8" s="162">
        <f>EDATE(G6,1)</f>
        <v>49341</v>
      </c>
      <c r="H8" t="str">
        <f t="shared" si="1"/>
        <v>PV_QF_UTN_Track_Sch37_UT</v>
      </c>
      <c r="I8" t="s">
        <v>108</v>
      </c>
      <c r="J8" t="s">
        <v>9</v>
      </c>
      <c r="K8" cm="1">
        <f t="array" ref="K8">INDEX(HLH_LLH_MWHS!$I$3:$IZ$4,IF(J8="HLH",1,2),MATCH('MWH-Split'!$G8,HLH_LLH_MWHS!$I$1:$IZ$1,0))</f>
        <v>1305.0691314876431</v>
      </c>
      <c r="M8" s="156">
        <f t="shared" ref="M8:M71" si="5">EDATE(M7,1)</f>
        <v>45717</v>
      </c>
      <c r="N8" s="63">
        <f t="shared" si="2"/>
        <v>1537.7597275306032</v>
      </c>
      <c r="O8" s="12">
        <f t="shared" si="0"/>
        <v>346.83871004939692</v>
      </c>
      <c r="P8" s="160">
        <f t="shared" si="3"/>
        <v>1884.5984375800001</v>
      </c>
      <c r="R8" s="64">
        <f>SourceEnergy!B15</f>
        <v>45717</v>
      </c>
      <c r="S8" s="65">
        <v>23.305384615384614</v>
      </c>
      <c r="T8" s="66">
        <v>32.79024390243903</v>
      </c>
      <c r="U8" s="67">
        <f>IF(AND(_xlfn.SINGLE(Shape_Annually)="Yes",_xlfn.SINGLE(Shape_Start)&lt;=W6),W13,IF(ISNUMBER(SourceEnergy!$C15),IF(SourceEnergy!$C15&lt;0,SourceEnergy!$C15/(SourceEnergy!$G15*T8+SourceEnergy!$H15*S8),SourceEnergy!$C15/(SourceEnergy!$G15*S8+SourceEnergy!$H15*T8)),""))</f>
        <v>0.45571228912173878</v>
      </c>
    </row>
    <row r="9" spans="1:24" ht="15" customHeight="1" x14ac:dyDescent="0.3">
      <c r="A9" s="162">
        <f>A8</f>
        <v>45689</v>
      </c>
      <c r="B9" t="str">
        <f t="shared" si="4"/>
        <v>PV_QF_UTN_Track_Sch37_UT</v>
      </c>
      <c r="C9" t="s">
        <v>108</v>
      </c>
      <c r="D9" t="s">
        <v>10</v>
      </c>
      <c r="E9" cm="1">
        <f t="array" ref="E9">INDEX(HLH_LLH_MWHS!$I$3:$IZ$4,IF(D9="HLH",1,2),MATCH('MWH-Split'!$A9,HLH_LLH_MWHS!$I$1:$IZ$1,0))</f>
        <v>250.24818517470953</v>
      </c>
      <c r="F9" s="10"/>
      <c r="G9" s="162">
        <f>G8</f>
        <v>49341</v>
      </c>
      <c r="H9" t="str">
        <f t="shared" si="1"/>
        <v>PV_QF_UTN_Track_Sch37_UT</v>
      </c>
      <c r="I9" t="s">
        <v>108</v>
      </c>
      <c r="J9" t="s">
        <v>10</v>
      </c>
      <c r="K9" cm="1">
        <f t="array" ref="K9">INDEX(HLH_LLH_MWHS!$I$3:$IZ$4,IF(J9="HLH",1,2),MATCH('MWH-Split'!$G9,HLH_LLH_MWHS!$I$1:$IZ$1,0))</f>
        <v>281.70782921235718</v>
      </c>
      <c r="M9" s="156">
        <f t="shared" si="5"/>
        <v>45748</v>
      </c>
      <c r="N9" s="63">
        <f t="shared" si="2"/>
        <v>2184.8881873356622</v>
      </c>
      <c r="O9" s="12">
        <f t="shared" si="0"/>
        <v>265.46360913433773</v>
      </c>
      <c r="P9" s="160">
        <f t="shared" si="3"/>
        <v>2450.35179647</v>
      </c>
      <c r="R9" s="64">
        <f>SourceEnergy!B16</f>
        <v>45748</v>
      </c>
      <c r="S9" s="65">
        <v>16.809999999999999</v>
      </c>
      <c r="T9" s="66">
        <v>29.48</v>
      </c>
      <c r="U9" s="67">
        <f>IF(AND(_xlfn.SINGLE(Shape_Annually)="Yes",_xlfn.SINGLE(Shape_Start)&lt;=W6),W13,IF(ISNUMBER(SourceEnergy!$C16),IF(SourceEnergy!$C16&lt;0,SourceEnergy!$C16/(SourceEnergy!$G16*T9+SourceEnergy!$H16*S9),SourceEnergy!$C16/(SourceEnergy!$G16*S9+SourceEnergy!$H16*T9)),""))</f>
        <v>0.45571228912173878</v>
      </c>
      <c r="W9" s="12">
        <f>VLOOKUP(W6,'[1]Table 5'!$L$16:$N$36,2,FALSE)</f>
        <v>608184.81909251201</v>
      </c>
      <c r="X9" s="12" t="s">
        <v>76</v>
      </c>
    </row>
    <row r="10" spans="1:24" ht="15" customHeight="1" x14ac:dyDescent="0.3">
      <c r="A10" s="162">
        <f>EDATE(A8,1)</f>
        <v>45717</v>
      </c>
      <c r="B10" t="str">
        <f t="shared" si="4"/>
        <v>PV_QF_UTN_Track_Sch37_UT</v>
      </c>
      <c r="C10" t="s">
        <v>108</v>
      </c>
      <c r="D10" t="s">
        <v>9</v>
      </c>
      <c r="E10" cm="1">
        <f t="array" ref="E10">INDEX(HLH_LLH_MWHS!$I$3:$IZ$4,IF(D10="HLH",1,2),MATCH('MWH-Split'!$A10,HLH_LLH_MWHS!$I$1:$IZ$1,0))</f>
        <v>1537.7597275306032</v>
      </c>
      <c r="F10" s="10"/>
      <c r="G10" s="162">
        <f>EDATE(G8,1)</f>
        <v>49369</v>
      </c>
      <c r="H10" t="str">
        <f t="shared" si="1"/>
        <v>PV_QF_UTN_Track_Sch37_UT</v>
      </c>
      <c r="I10" t="s">
        <v>108</v>
      </c>
      <c r="J10" t="s">
        <v>9</v>
      </c>
      <c r="K10" cm="1">
        <f t="array" ref="K10">INDEX(HLH_LLH_MWHS!$I$3:$IZ$4,IF(J10="HLH",1,2),MATCH('MWH-Split'!$G10,HLH_LLH_MWHS!$I$1:$IZ$1,0))</f>
        <v>1673.6548725046</v>
      </c>
      <c r="M10" s="156">
        <f t="shared" si="5"/>
        <v>45778</v>
      </c>
      <c r="N10" s="63">
        <f t="shared" si="2"/>
        <v>2345.5688802931113</v>
      </c>
      <c r="O10" s="12">
        <f t="shared" si="0"/>
        <v>528.88446736688911</v>
      </c>
      <c r="P10" s="160">
        <f t="shared" si="3"/>
        <v>2874.4533476600004</v>
      </c>
      <c r="R10" s="64">
        <f>SourceEnergy!B17</f>
        <v>45778</v>
      </c>
      <c r="S10" s="65">
        <v>18.752300000000002</v>
      </c>
      <c r="T10" s="66">
        <v>28.525300000000001</v>
      </c>
      <c r="U10" s="67">
        <f>IF(AND(_xlfn.SINGLE(Shape_Annually)="Yes",_xlfn.SINGLE(Shape_Start)&lt;=W6),W13,IF(ISNUMBER(SourceEnergy!$C17),IF(SourceEnergy!$C17&lt;0,SourceEnergy!$C17/(SourceEnergy!$G17*T10+SourceEnergy!$H17*S10),SourceEnergy!$C17/(SourceEnergy!$G17*S10+SourceEnergy!$H17*T10)),""))</f>
        <v>0.45571228912173878</v>
      </c>
      <c r="W10" s="12">
        <f>VLOOKUP(W6,'[1]Table 5'!$L$16:$N$36,3,FALSE)</f>
        <v>0</v>
      </c>
      <c r="X10" s="12" t="s">
        <v>77</v>
      </c>
    </row>
    <row r="11" spans="1:24" ht="15" customHeight="1" x14ac:dyDescent="0.3">
      <c r="A11" s="162">
        <f>A10</f>
        <v>45717</v>
      </c>
      <c r="B11" t="str">
        <f t="shared" si="4"/>
        <v>PV_QF_UTN_Track_Sch37_UT</v>
      </c>
      <c r="C11" t="s">
        <v>108</v>
      </c>
      <c r="D11" t="s">
        <v>10</v>
      </c>
      <c r="E11" cm="1">
        <f t="array" ref="E11">INDEX(HLH_LLH_MWHS!$I$3:$IZ$4,IF(D11="HLH",1,2),MATCH('MWH-Split'!$A11,HLH_LLH_MWHS!$I$1:$IZ$1,0))</f>
        <v>346.83871004939692</v>
      </c>
      <c r="F11" s="10"/>
      <c r="G11" s="162">
        <f>G10</f>
        <v>49369</v>
      </c>
      <c r="H11" t="str">
        <f t="shared" si="1"/>
        <v>PV_QF_UTN_Track_Sch37_UT</v>
      </c>
      <c r="I11" t="s">
        <v>108</v>
      </c>
      <c r="J11" t="s">
        <v>10</v>
      </c>
      <c r="K11" cm="1">
        <f t="array" ref="K11">INDEX(HLH_LLH_MWHS!$I$3:$IZ$4,IF(J11="HLH",1,2),MATCH('MWH-Split'!$G11,HLH_LLH_MWHS!$I$1:$IZ$1,0))</f>
        <v>253.36640855540031</v>
      </c>
      <c r="M11" s="156">
        <f t="shared" si="5"/>
        <v>45809</v>
      </c>
      <c r="N11" s="63">
        <f t="shared" si="2"/>
        <v>2865.4394041851028</v>
      </c>
      <c r="O11" s="12">
        <f t="shared" si="0"/>
        <v>617.32146108489769</v>
      </c>
      <c r="P11" s="160">
        <f t="shared" si="3"/>
        <v>3482.7608652700005</v>
      </c>
      <c r="R11" s="64">
        <f>SourceEnergy!B18</f>
        <v>45809</v>
      </c>
      <c r="S11" s="65">
        <v>39.639200000000002</v>
      </c>
      <c r="T11" s="66">
        <v>35.712600000000002</v>
      </c>
      <c r="U11" s="67">
        <f>IF(AND(_xlfn.SINGLE(Shape_Annually)="Yes",_xlfn.SINGLE(Shape_Start)&lt;=W6),W13,IF(ISNUMBER(SourceEnergy!$C18),IF(SourceEnergy!$C18&lt;0,SourceEnergy!$C18/(SourceEnergy!$G18*T11+SourceEnergy!$H18*S11),SourceEnergy!$C18/(SourceEnergy!$G18*S11+SourceEnergy!$H18*T11)),""))</f>
        <v>0.45571228912173878</v>
      </c>
      <c r="W11" s="12">
        <f>W9+W10</f>
        <v>608184.81909251201</v>
      </c>
      <c r="X11" s="12" t="s">
        <v>78</v>
      </c>
    </row>
    <row r="12" spans="1:24" ht="15" customHeight="1" x14ac:dyDescent="0.3">
      <c r="A12" s="162">
        <f>EDATE(A10,1)</f>
        <v>45748</v>
      </c>
      <c r="B12" t="str">
        <f t="shared" si="4"/>
        <v>PV_QF_UTN_Track_Sch37_UT</v>
      </c>
      <c r="C12" t="s">
        <v>108</v>
      </c>
      <c r="D12" t="s">
        <v>9</v>
      </c>
      <c r="E12" cm="1">
        <f t="array" ref="E12">INDEX(HLH_LLH_MWHS!$I$3:$IZ$4,IF(D12="HLH",1,2),MATCH('MWH-Split'!$A12,HLH_LLH_MWHS!$I$1:$IZ$1,0))</f>
        <v>2184.8881873356622</v>
      </c>
      <c r="F12" s="10"/>
      <c r="G12" s="162">
        <f>EDATE(G10,1)</f>
        <v>49400</v>
      </c>
      <c r="H12" t="str">
        <f t="shared" si="1"/>
        <v>PV_QF_UTN_Track_Sch37_UT</v>
      </c>
      <c r="I12" t="s">
        <v>108</v>
      </c>
      <c r="J12" t="s">
        <v>9</v>
      </c>
      <c r="K12" cm="1">
        <f t="array" ref="K12">INDEX(HLH_LLH_MWHS!$I$3:$IZ$4,IF(J12="HLH",1,2),MATCH('MWH-Split'!$G12,HLH_LLH_MWHS!$I$1:$IZ$1,0))</f>
        <v>1980.866110778293</v>
      </c>
      <c r="M12" s="156">
        <f t="shared" si="5"/>
        <v>45839</v>
      </c>
      <c r="N12" s="63">
        <f t="shared" si="2"/>
        <v>2896.3502418535618</v>
      </c>
      <c r="O12" s="12">
        <f t="shared" si="0"/>
        <v>513.37061848643816</v>
      </c>
      <c r="P12" s="160">
        <f t="shared" si="3"/>
        <v>3409.7208603399999</v>
      </c>
      <c r="R12" s="64">
        <f>SourceEnergy!B19</f>
        <v>45839</v>
      </c>
      <c r="S12" s="65">
        <v>84.894099999999995</v>
      </c>
      <c r="T12" s="66">
        <v>53.416499999999999</v>
      </c>
      <c r="U12" s="67">
        <f>IF(AND(_xlfn.SINGLE(Shape_Annually)="Yes",_xlfn.SINGLE(Shape_Start)&lt;=W6),W13,IF(ISNUMBER(SourceEnergy!$C19),IF(SourceEnergy!$C19&lt;0,SourceEnergy!$C19/(SourceEnergy!$G19*T12+SourceEnergy!$H19*S12),SourceEnergy!$C19/(SourceEnergy!$G19*S12+SourceEnergy!$H19*T12)),""))</f>
        <v>0.45571228912173878</v>
      </c>
    </row>
    <row r="13" spans="1:24" ht="15" customHeight="1" x14ac:dyDescent="0.3">
      <c r="A13" s="162">
        <f>A12</f>
        <v>45748</v>
      </c>
      <c r="B13" t="str">
        <f t="shared" si="4"/>
        <v>PV_QF_UTN_Track_Sch37_UT</v>
      </c>
      <c r="C13" t="s">
        <v>108</v>
      </c>
      <c r="D13" t="s">
        <v>10</v>
      </c>
      <c r="E13" cm="1">
        <f t="array" ref="E13">INDEX(HLH_LLH_MWHS!$I$3:$IZ$4,IF(D13="HLH",1,2),MATCH('MWH-Split'!$A13,HLH_LLH_MWHS!$I$1:$IZ$1,0))</f>
        <v>265.46360913433773</v>
      </c>
      <c r="F13" s="10"/>
      <c r="G13" s="162">
        <f>G12</f>
        <v>49400</v>
      </c>
      <c r="H13" t="str">
        <f t="shared" si="1"/>
        <v>PV_QF_UTN_Track_Sch37_UT</v>
      </c>
      <c r="I13" t="s">
        <v>108</v>
      </c>
      <c r="J13" t="s">
        <v>10</v>
      </c>
      <c r="K13" cm="1">
        <f t="array" ref="K13">INDEX(HLH_LLH_MWHS!$I$3:$IZ$4,IF(J13="HLH",1,2),MATCH('MWH-Split'!$G13,HLH_LLH_MWHS!$I$1:$IZ$1,0))</f>
        <v>346.57481421170701</v>
      </c>
      <c r="M13" s="156">
        <f t="shared" si="5"/>
        <v>45870</v>
      </c>
      <c r="N13" s="63">
        <f t="shared" si="2"/>
        <v>2450.3036992561406</v>
      </c>
      <c r="O13" s="12">
        <f t="shared" si="0"/>
        <v>496.59192654385879</v>
      </c>
      <c r="P13" s="160">
        <f t="shared" si="3"/>
        <v>2946.8956257999994</v>
      </c>
      <c r="R13" s="64">
        <f>SourceEnergy!B20</f>
        <v>45870</v>
      </c>
      <c r="S13" s="65">
        <v>107.78660000000001</v>
      </c>
      <c r="T13" s="66">
        <v>59.219200000000001</v>
      </c>
      <c r="U13" s="67">
        <f>IF(AND(_xlfn.SINGLE(Shape_Annually)="Yes",_xlfn.SINGLE(Shape_Start)&lt;=W6),W13,IF(ISNUMBER(SourceEnergy!$C20),IF(SourceEnergy!$C20&lt;0,SourceEnergy!$C20/(SourceEnergy!$G20*T13+SourceEnergy!$H20*S13),SourceEnergy!$C20/(SourceEnergy!$G20*S13+SourceEnergy!$H20*T13)),""))</f>
        <v>0.45571228912173878</v>
      </c>
      <c r="W13" s="68">
        <f>W11/W7</f>
        <v>0.45571228912173878</v>
      </c>
      <c r="X13" s="12" t="s">
        <v>79</v>
      </c>
    </row>
    <row r="14" spans="1:24" ht="13.5" customHeight="1" x14ac:dyDescent="0.3">
      <c r="A14" s="162">
        <f>EDATE(A12,1)</f>
        <v>45778</v>
      </c>
      <c r="B14" t="str">
        <f t="shared" si="4"/>
        <v>PV_QF_UTN_Track_Sch37_UT</v>
      </c>
      <c r="C14" t="s">
        <v>108</v>
      </c>
      <c r="D14" t="s">
        <v>9</v>
      </c>
      <c r="E14" cm="1">
        <f t="array" ref="E14">INDEX(HLH_LLH_MWHS!$I$3:$IZ$4,IF(D14="HLH",1,2),MATCH('MWH-Split'!$A14,HLH_LLH_MWHS!$I$1:$IZ$1,0))</f>
        <v>2345.5688802931113</v>
      </c>
      <c r="F14" s="10"/>
      <c r="G14" s="162">
        <f>EDATE(G12,1)</f>
        <v>49430</v>
      </c>
      <c r="H14" t="str">
        <f t="shared" si="1"/>
        <v>PV_QF_UTN_Track_Sch37_UT</v>
      </c>
      <c r="I14" t="s">
        <v>108</v>
      </c>
      <c r="J14" t="s">
        <v>9</v>
      </c>
      <c r="K14" cm="1">
        <f t="array" ref="K14">INDEX(HLH_LLH_MWHS!$I$3:$IZ$4,IF(J14="HLH",1,2),MATCH('MWH-Split'!$G14,HLH_LLH_MWHS!$I$1:$IZ$1,0))</f>
        <v>2389.5744224327491</v>
      </c>
      <c r="M14" s="156">
        <f t="shared" si="5"/>
        <v>45901</v>
      </c>
      <c r="N14" s="63">
        <f t="shared" si="2"/>
        <v>2103.0809513289209</v>
      </c>
      <c r="O14" s="12">
        <f t="shared" si="0"/>
        <v>412.83091662107836</v>
      </c>
      <c r="P14" s="160">
        <f t="shared" si="3"/>
        <v>2515.9118679499993</v>
      </c>
      <c r="R14" s="64">
        <f>SourceEnergy!B21</f>
        <v>45901</v>
      </c>
      <c r="S14" s="65">
        <v>73.196899999999999</v>
      </c>
      <c r="T14" s="66">
        <v>55.773800000000001</v>
      </c>
      <c r="U14" s="67">
        <f>IF(AND(_xlfn.SINGLE(Shape_Annually)="Yes",_xlfn.SINGLE(Shape_Start)&lt;=W6),W13,IF(ISNUMBER(SourceEnergy!$C21),IF(SourceEnergy!$C21&lt;0,SourceEnergy!$C21/(SourceEnergy!$G21*T14+SourceEnergy!$H21*S14),SourceEnergy!$C21/(SourceEnergy!$G21*S14+SourceEnergy!$H21*T14)),""))</f>
        <v>0.45571228912173878</v>
      </c>
    </row>
    <row r="15" spans="1:24" ht="15" customHeight="1" x14ac:dyDescent="0.3">
      <c r="A15" s="162">
        <f>A14</f>
        <v>45778</v>
      </c>
      <c r="B15" t="str">
        <f t="shared" si="4"/>
        <v>PV_QF_UTN_Track_Sch37_UT</v>
      </c>
      <c r="C15" t="s">
        <v>108</v>
      </c>
      <c r="D15" t="s">
        <v>10</v>
      </c>
      <c r="E15" cm="1">
        <f t="array" ref="E15">INDEX(HLH_LLH_MWHS!$I$3:$IZ$4,IF(D15="HLH",1,2),MATCH('MWH-Split'!$A15,HLH_LLH_MWHS!$I$1:$IZ$1,0))</f>
        <v>528.88446736688911</v>
      </c>
      <c r="F15" s="10"/>
      <c r="G15" s="162">
        <f>G14</f>
        <v>49430</v>
      </c>
      <c r="H15" t="str">
        <f t="shared" si="1"/>
        <v>PV_QF_UTN_Track_Sch37_UT</v>
      </c>
      <c r="I15" t="s">
        <v>108</v>
      </c>
      <c r="J15" t="s">
        <v>10</v>
      </c>
      <c r="K15" cm="1">
        <f t="array" ref="K15">INDEX(HLH_LLH_MWHS!$I$3:$IZ$4,IF(J15="HLH",1,2),MATCH('MWH-Split'!$G15,HLH_LLH_MWHS!$I$1:$IZ$1,0))</f>
        <v>519.83683738725085</v>
      </c>
      <c r="M15" s="156">
        <f t="shared" si="5"/>
        <v>45931</v>
      </c>
      <c r="N15" s="63">
        <f t="shared" si="2"/>
        <v>1605.5226153729345</v>
      </c>
      <c r="O15" s="12">
        <f t="shared" si="0"/>
        <v>266.22602872706557</v>
      </c>
      <c r="P15" s="160">
        <f t="shared" si="3"/>
        <v>1871.7486441000001</v>
      </c>
      <c r="R15" s="64">
        <f>SourceEnergy!B22</f>
        <v>45931</v>
      </c>
      <c r="S15" s="65">
        <v>48.957500000000003</v>
      </c>
      <c r="T15" s="66">
        <v>46.121600000000001</v>
      </c>
      <c r="U15" s="67">
        <f>IF(AND(_xlfn.SINGLE(Shape_Annually)="Yes",_xlfn.SINGLE(Shape_Start)&lt;=W6),W13,IF(ISNUMBER(SourceEnergy!$C22),IF(SourceEnergy!$C22&lt;0,SourceEnergy!$C22/(SourceEnergy!$G22*T15+SourceEnergy!$H22*S15),SourceEnergy!$C22/(SourceEnergy!$G22*S15+SourceEnergy!$H22*T15)),""))</f>
        <v>0.45571228912173878</v>
      </c>
    </row>
    <row r="16" spans="1:24" ht="15" customHeight="1" x14ac:dyDescent="0.3">
      <c r="A16" s="162">
        <f>EDATE(A14,1)</f>
        <v>45809</v>
      </c>
      <c r="B16" t="str">
        <f t="shared" si="4"/>
        <v>PV_QF_UTN_Track_Sch37_UT</v>
      </c>
      <c r="C16" t="s">
        <v>108</v>
      </c>
      <c r="D16" t="s">
        <v>9</v>
      </c>
      <c r="E16" cm="1">
        <f t="array" ref="E16">INDEX(HLH_LLH_MWHS!$I$3:$IZ$4,IF(D16="HLH",1,2),MATCH('MWH-Split'!$A16,HLH_LLH_MWHS!$I$1:$IZ$1,0))</f>
        <v>2865.4394041851028</v>
      </c>
      <c r="F16" s="10"/>
      <c r="G16" s="162">
        <f>EDATE(G14,1)</f>
        <v>49461</v>
      </c>
      <c r="H16" t="str">
        <f t="shared" si="1"/>
        <v>PV_QF_UTN_Track_Sch37_UT</v>
      </c>
      <c r="I16" t="s">
        <v>108</v>
      </c>
      <c r="J16" t="s">
        <v>9</v>
      </c>
      <c r="K16" cm="1">
        <f t="array" ref="K16">INDEX(HLH_LLH_MWHS!$I$3:$IZ$4,IF(J16="HLH",1,2),MATCH('MWH-Split'!$G16,HLH_LLH_MWHS!$I$1:$IZ$1,0))</f>
        <v>2848.2639955356353</v>
      </c>
      <c r="M16" s="156">
        <f t="shared" si="5"/>
        <v>45962</v>
      </c>
      <c r="N16" s="63">
        <f t="shared" si="2"/>
        <v>1248.0373855252367</v>
      </c>
      <c r="O16" s="12">
        <f t="shared" si="0"/>
        <v>250.45387752476381</v>
      </c>
      <c r="P16" s="160">
        <f t="shared" si="3"/>
        <v>1498.4912630500005</v>
      </c>
      <c r="R16" s="64">
        <f>SourceEnergy!B23</f>
        <v>45962</v>
      </c>
      <c r="S16" s="65">
        <v>43.534100000000002</v>
      </c>
      <c r="T16" s="66">
        <v>50.9529</v>
      </c>
      <c r="U16" s="67">
        <f>IF(AND(_xlfn.SINGLE(Shape_Annually)="Yes",_xlfn.SINGLE(Shape_Start)&lt;=W6),W13,IF(ISNUMBER(SourceEnergy!$C23),IF(SourceEnergy!$C23&lt;0,SourceEnergy!$C23/(SourceEnergy!$G23*T16+SourceEnergy!$H23*S16),SourceEnergy!$C23/(SourceEnergy!$G23*S16+SourceEnergy!$H23*T16)),""))</f>
        <v>0.45571228912173878</v>
      </c>
    </row>
    <row r="17" spans="1:24" ht="15" customHeight="1" x14ac:dyDescent="0.3">
      <c r="A17" s="162">
        <f>A16</f>
        <v>45809</v>
      </c>
      <c r="B17" t="str">
        <f t="shared" si="4"/>
        <v>PV_QF_UTN_Track_Sch37_UT</v>
      </c>
      <c r="C17" t="s">
        <v>108</v>
      </c>
      <c r="D17" t="s">
        <v>10</v>
      </c>
      <c r="E17" cm="1">
        <f t="array" ref="E17">INDEX(HLH_LLH_MWHS!$I$3:$IZ$4,IF(D17="HLH",1,2),MATCH('MWH-Split'!$A17,HLH_LLH_MWHS!$I$1:$IZ$1,0))</f>
        <v>617.32146108489769</v>
      </c>
      <c r="F17" s="10"/>
      <c r="G17" s="162">
        <f>G16</f>
        <v>49461</v>
      </c>
      <c r="H17" t="str">
        <f t="shared" si="1"/>
        <v>PV_QF_UTN_Track_Sch37_UT</v>
      </c>
      <c r="I17" t="s">
        <v>108</v>
      </c>
      <c r="J17" t="s">
        <v>10</v>
      </c>
      <c r="K17" cm="1">
        <f t="array" ref="K17">INDEX(HLH_LLH_MWHS!$I$3:$IZ$4,IF(J17="HLH",1,2),MATCH('MWH-Split'!$G17,HLH_LLH_MWHS!$I$1:$IZ$1,0))</f>
        <v>477.16276672436425</v>
      </c>
      <c r="M17" s="157">
        <f t="shared" si="5"/>
        <v>45992</v>
      </c>
      <c r="N17" s="69">
        <f t="shared" si="2"/>
        <v>784.96065350088691</v>
      </c>
      <c r="O17" s="70">
        <f t="shared" si="0"/>
        <v>133.56495489911299</v>
      </c>
      <c r="P17" s="161">
        <f t="shared" si="3"/>
        <v>918.5256083999999</v>
      </c>
      <c r="R17" s="71">
        <f>SourceEnergy!B24</f>
        <v>45992</v>
      </c>
      <c r="S17" s="72">
        <v>58.060499999999998</v>
      </c>
      <c r="T17" s="73">
        <v>59.949300000000001</v>
      </c>
      <c r="U17" s="74">
        <f>IF(AND(_xlfn.SINGLE(Shape_Annually)="Yes",_xlfn.SINGLE(Shape_Start)&lt;=W6),W13,IF(ISNUMBER(SourceEnergy!$C24),IF(SourceEnergy!$C24&lt;0,SourceEnergy!$C24/(SourceEnergy!$G24*T17+SourceEnergy!$H24*S17),SourceEnergy!$C24/(SourceEnergy!$G24*S17+SourceEnergy!$H24*T17)),""))</f>
        <v>0.45571228912173878</v>
      </c>
    </row>
    <row r="18" spans="1:24" ht="15" hidden="1" customHeight="1" outlineLevel="1" x14ac:dyDescent="0.3">
      <c r="A18" s="162">
        <f>EDATE(A16,1)</f>
        <v>45839</v>
      </c>
      <c r="B18" t="str">
        <f t="shared" si="4"/>
        <v>PV_QF_UTN_Track_Sch37_UT</v>
      </c>
      <c r="C18" t="s">
        <v>108</v>
      </c>
      <c r="D18" t="s">
        <v>9</v>
      </c>
      <c r="E18" cm="1">
        <f t="array" ref="E18">INDEX(HLH_LLH_MWHS!$I$3:$IZ$4,IF(D18="HLH",1,2),MATCH('MWH-Split'!$A18,HLH_LLH_MWHS!$I$1:$IZ$1,0))</f>
        <v>2896.3502418535618</v>
      </c>
      <c r="F18" s="10"/>
      <c r="G18" s="162">
        <f>EDATE(G16,1)</f>
        <v>49491</v>
      </c>
      <c r="H18" t="str">
        <f t="shared" si="1"/>
        <v>PV_QF_UTN_Track_Sch37_UT</v>
      </c>
      <c r="I18" t="s">
        <v>108</v>
      </c>
      <c r="J18" t="s">
        <v>9</v>
      </c>
      <c r="K18" cm="1">
        <f t="array" ref="K18">INDEX(HLH_LLH_MWHS!$I$3:$IZ$4,IF(J18="HLH",1,2),MATCH('MWH-Split'!$G18,HLH_LLH_MWHS!$I$1:$IZ$1,0))</f>
        <v>2478.0367539380618</v>
      </c>
      <c r="M18" s="158">
        <f t="shared" si="5"/>
        <v>46023</v>
      </c>
      <c r="N18" s="55">
        <f t="shared" si="2"/>
        <v>790.30366729882712</v>
      </c>
      <c r="O18" s="56">
        <f t="shared" si="0"/>
        <v>200.66991118117301</v>
      </c>
      <c r="P18" s="159">
        <f t="shared" si="3"/>
        <v>990.97357848000013</v>
      </c>
      <c r="R18" s="57">
        <f>SourceEnergy!B25</f>
        <v>46023</v>
      </c>
      <c r="S18" s="58">
        <v>66.681399999999996</v>
      </c>
      <c r="T18" s="59">
        <v>69.189400000000006</v>
      </c>
      <c r="U18" s="60">
        <f>IF(AND(_xlfn.SINGLE(Shape_Annually)="Yes",_xlfn.SINGLE(Shape_Start)&lt;=W18),W25,IF(ISNUMBER(SourceEnergy!$C25),IF(SourceEnergy!$C25&lt;0,SourceEnergy!$C25/(SourceEnergy!$G25*T18+SourceEnergy!$H25*S18),SourceEnergy!$C25/(SourceEnergy!$G25*S18+SourceEnergy!$H25*T18)),""))</f>
        <v>0.35911929531697573</v>
      </c>
      <c r="W18" s="61">
        <f>YEAR(M18)</f>
        <v>2026</v>
      </c>
      <c r="X18" s="62"/>
    </row>
    <row r="19" spans="1:24" ht="15" hidden="1" customHeight="1" outlineLevel="1" x14ac:dyDescent="0.3">
      <c r="A19" s="162">
        <f>A18</f>
        <v>45839</v>
      </c>
      <c r="B19" t="str">
        <f t="shared" si="4"/>
        <v>PV_QF_UTN_Track_Sch37_UT</v>
      </c>
      <c r="C19" t="s">
        <v>108</v>
      </c>
      <c r="D19" t="s">
        <v>10</v>
      </c>
      <c r="E19" cm="1">
        <f t="array" ref="E19">INDEX(HLH_LLH_MWHS!$I$3:$IZ$4,IF(D19="HLH",1,2),MATCH('MWH-Split'!$A19,HLH_LLH_MWHS!$I$1:$IZ$1,0))</f>
        <v>513.37061848643816</v>
      </c>
      <c r="F19" s="10"/>
      <c r="G19" s="162">
        <f>G18</f>
        <v>49491</v>
      </c>
      <c r="H19" t="str">
        <f t="shared" si="1"/>
        <v>PV_QF_UTN_Track_Sch37_UT</v>
      </c>
      <c r="I19" t="s">
        <v>108</v>
      </c>
      <c r="J19" t="s">
        <v>10</v>
      </c>
      <c r="K19" cm="1">
        <f t="array" ref="K19">INDEX(HLH_LLH_MWHS!$I$3:$IZ$4,IF(J19="HLH",1,2),MATCH('MWH-Split'!$G19,HLH_LLH_MWHS!$I$1:$IZ$1,0))</f>
        <v>605.44828931193751</v>
      </c>
      <c r="M19" s="156">
        <f t="shared" si="5"/>
        <v>46054</v>
      </c>
      <c r="N19" s="63">
        <f t="shared" si="2"/>
        <v>1363.2766896898854</v>
      </c>
      <c r="O19" s="12">
        <f t="shared" si="0"/>
        <v>248.99694425011489</v>
      </c>
      <c r="P19" s="160">
        <f t="shared" si="3"/>
        <v>1612.2736339400003</v>
      </c>
      <c r="R19" s="64">
        <f>SourceEnergy!B26</f>
        <v>46054</v>
      </c>
      <c r="S19" s="65">
        <v>46.048499999999997</v>
      </c>
      <c r="T19" s="66">
        <v>59.739699999999999</v>
      </c>
      <c r="U19" s="67">
        <f>IF(AND(_xlfn.SINGLE(Shape_Annually)="Yes",_xlfn.SINGLE(Shape_Start)&lt;=W18),W25,IF(ISNUMBER(SourceEnergy!$C26),IF(SourceEnergy!$C26&lt;0,SourceEnergy!$C26/(SourceEnergy!$G26*T19+SourceEnergy!$H26*S19),SourceEnergy!$C26/(SourceEnergy!$G26*S19+SourceEnergy!$H26*T19)),""))</f>
        <v>0.35911929531697573</v>
      </c>
      <c r="W19" s="12">
        <f>SUMPRODUCT(N18:N29,S18:S29)+SUMPRODUCT(O18:O29,T18:T29)</f>
        <v>1424394.5317759626</v>
      </c>
      <c r="X19" s="12" t="s">
        <v>75</v>
      </c>
    </row>
    <row r="20" spans="1:24" ht="15" hidden="1" customHeight="1" outlineLevel="1" x14ac:dyDescent="0.3">
      <c r="A20" s="162">
        <f>EDATE(A18,1)</f>
        <v>45870</v>
      </c>
      <c r="B20" t="str">
        <f t="shared" si="4"/>
        <v>PV_QF_UTN_Track_Sch37_UT</v>
      </c>
      <c r="C20" t="s">
        <v>108</v>
      </c>
      <c r="D20" t="s">
        <v>9</v>
      </c>
      <c r="E20" cm="1">
        <f t="array" ref="E20">INDEX(HLH_LLH_MWHS!$I$3:$IZ$4,IF(D20="HLH",1,2),MATCH('MWH-Split'!$A20,HLH_LLH_MWHS!$I$1:$IZ$1,0))</f>
        <v>2450.3036992561406</v>
      </c>
      <c r="F20" s="10"/>
      <c r="G20" s="162">
        <f>EDATE(G18,1)</f>
        <v>49522</v>
      </c>
      <c r="H20" t="str">
        <f t="shared" si="1"/>
        <v>PV_QF_UTN_Track_Sch37_UT</v>
      </c>
      <c r="I20" t="s">
        <v>108</v>
      </c>
      <c r="J20" t="s">
        <v>9</v>
      </c>
      <c r="K20" cm="1">
        <f t="array" ref="K20">INDEX(HLH_LLH_MWHS!$I$3:$IZ$4,IF(J20="HLH",1,2),MATCH('MWH-Split'!$G20,HLH_LLH_MWHS!$I$1:$IZ$1,0))</f>
        <v>2454.4526948087068</v>
      </c>
      <c r="M20" s="156">
        <f t="shared" si="5"/>
        <v>46082</v>
      </c>
      <c r="N20" s="63">
        <f t="shared" si="2"/>
        <v>1530.1985518946046</v>
      </c>
      <c r="O20" s="12">
        <f t="shared" si="0"/>
        <v>345.10451649539527</v>
      </c>
      <c r="P20" s="160">
        <f t="shared" si="3"/>
        <v>1875.3030683899999</v>
      </c>
      <c r="R20" s="64">
        <f>SourceEnergy!B27</f>
        <v>46082</v>
      </c>
      <c r="S20" s="65">
        <v>24.817499999999999</v>
      </c>
      <c r="T20" s="66">
        <v>43.282600000000002</v>
      </c>
      <c r="U20" s="67">
        <f>IF(AND(_xlfn.SINGLE(Shape_Annually)="Yes",_xlfn.SINGLE(Shape_Start)&lt;=W18),W25,IF(ISNUMBER(SourceEnergy!$C27),IF(SourceEnergy!$C27&lt;0,SourceEnergy!$C27/(SourceEnergy!$G27*T20+SourceEnergy!$H27*S20),SourceEnergy!$C27/(SourceEnergy!$G27*S20+SourceEnergy!$H27*T20)),""))</f>
        <v>0.35911929531697573</v>
      </c>
    </row>
    <row r="21" spans="1:24" ht="15" hidden="1" customHeight="1" outlineLevel="1" x14ac:dyDescent="0.3">
      <c r="A21" s="162">
        <f>A20</f>
        <v>45870</v>
      </c>
      <c r="B21" t="str">
        <f t="shared" si="4"/>
        <v>PV_QF_UTN_Track_Sch37_UT</v>
      </c>
      <c r="C21" t="s">
        <v>108</v>
      </c>
      <c r="D21" t="s">
        <v>10</v>
      </c>
      <c r="E21" cm="1">
        <f t="array" ref="E21">INDEX(HLH_LLH_MWHS!$I$3:$IZ$4,IF(D21="HLH",1,2),MATCH('MWH-Split'!$A21,HLH_LLH_MWHS!$I$1:$IZ$1,0))</f>
        <v>496.59192654385879</v>
      </c>
      <c r="F21" s="10"/>
      <c r="G21" s="162">
        <f>G20</f>
        <v>49522</v>
      </c>
      <c r="H21" t="str">
        <f t="shared" si="1"/>
        <v>PV_QF_UTN_Track_Sch37_UT</v>
      </c>
      <c r="I21" t="s">
        <v>108</v>
      </c>
      <c r="J21" t="s">
        <v>10</v>
      </c>
      <c r="K21" cm="1">
        <f t="array" ref="K21">INDEX(HLH_LLH_MWHS!$I$3:$IZ$4,IF(J21="HLH",1,2),MATCH('MWH-Split'!$G21,HLH_LLH_MWHS!$I$1:$IZ$1,0))</f>
        <v>358.91024831129334</v>
      </c>
      <c r="M21" s="156">
        <f t="shared" si="5"/>
        <v>46113</v>
      </c>
      <c r="N21" s="63">
        <f t="shared" si="2"/>
        <v>2181.7511323523795</v>
      </c>
      <c r="O21" s="12">
        <f t="shared" si="0"/>
        <v>264.14824154761982</v>
      </c>
      <c r="P21" s="160">
        <f t="shared" si="3"/>
        <v>2445.8993738999993</v>
      </c>
      <c r="R21" s="64">
        <f>SourceEnergy!B28</f>
        <v>46113</v>
      </c>
      <c r="S21" s="65">
        <v>21.088899999999999</v>
      </c>
      <c r="T21" s="66">
        <v>35.903599999999997</v>
      </c>
      <c r="U21" s="67">
        <f>IF(AND(_xlfn.SINGLE(Shape_Annually)="Yes",_xlfn.SINGLE(Shape_Start)&lt;=W18),W25,IF(ISNUMBER(SourceEnergy!$C28),IF(SourceEnergy!$C28&lt;0,SourceEnergy!$C28/(SourceEnergy!$G28*T21+SourceEnergy!$H28*S21),SourceEnergy!$C28/(SourceEnergy!$G28*S21+SourceEnergy!$H28*T21)),""))</f>
        <v>0.35911929531697573</v>
      </c>
      <c r="W21" s="12">
        <f>VLOOKUP(W18,'[1]Table 5'!$L$16:$N$36,2,FALSE)</f>
        <v>511527.56050473725</v>
      </c>
      <c r="X21" s="12" t="s">
        <v>76</v>
      </c>
    </row>
    <row r="22" spans="1:24" ht="15" hidden="1" customHeight="1" outlineLevel="1" x14ac:dyDescent="0.3">
      <c r="A22" s="162">
        <f>EDATE(A20,1)</f>
        <v>45901</v>
      </c>
      <c r="B22" t="str">
        <f t="shared" si="4"/>
        <v>PV_QF_UTN_Track_Sch37_UT</v>
      </c>
      <c r="C22" t="s">
        <v>108</v>
      </c>
      <c r="D22" t="s">
        <v>9</v>
      </c>
      <c r="E22" cm="1">
        <f t="array" ref="E22">INDEX(HLH_LLH_MWHS!$I$3:$IZ$4,IF(D22="HLH",1,2),MATCH('MWH-Split'!$A22,HLH_LLH_MWHS!$I$1:$IZ$1,0))</f>
        <v>2103.0809513289209</v>
      </c>
      <c r="F22" s="10"/>
      <c r="G22" s="162">
        <f>EDATE(G20,1)</f>
        <v>49553</v>
      </c>
      <c r="H22" t="str">
        <f t="shared" si="1"/>
        <v>PV_QF_UTN_Track_Sch37_UT</v>
      </c>
      <c r="I22" t="s">
        <v>108</v>
      </c>
      <c r="J22" t="s">
        <v>9</v>
      </c>
      <c r="K22" cm="1">
        <f t="array" ref="K22">INDEX(HLH_LLH_MWHS!$I$3:$IZ$4,IF(J22="HLH",1,2),MATCH('MWH-Split'!$G22,HLH_LLH_MWHS!$I$1:$IZ$1,0))</f>
        <v>1725.7552412643342</v>
      </c>
      <c r="M22" s="156">
        <f t="shared" si="5"/>
        <v>46143</v>
      </c>
      <c r="N22" s="63">
        <f t="shared" si="2"/>
        <v>2262.9653471456022</v>
      </c>
      <c r="O22" s="12">
        <f t="shared" si="0"/>
        <v>643.62920594439811</v>
      </c>
      <c r="P22" s="160">
        <f t="shared" si="3"/>
        <v>2906.5945530900003</v>
      </c>
      <c r="R22" s="64">
        <f>SourceEnergy!B29</f>
        <v>46143</v>
      </c>
      <c r="S22" s="65">
        <v>21.778199999999998</v>
      </c>
      <c r="T22" s="66">
        <v>33.363900000000001</v>
      </c>
      <c r="U22" s="67">
        <f>IF(AND(_xlfn.SINGLE(Shape_Annually)="Yes",_xlfn.SINGLE(Shape_Start)&lt;=W18),W25,IF(ISNUMBER(SourceEnergy!$C29),IF(SourceEnergy!$C29&lt;0,SourceEnergy!$C29/(SourceEnergy!$G29*T22+SourceEnergy!$H29*S22),SourceEnergy!$C29/(SourceEnergy!$G29*S22+SourceEnergy!$H29*T22)),""))</f>
        <v>0.35911929531697573</v>
      </c>
      <c r="W22" s="12">
        <f>VLOOKUP(W18,'[1]Table 5'!$L$16:$N$36,3,FALSE)</f>
        <v>0</v>
      </c>
      <c r="X22" s="12" t="s">
        <v>77</v>
      </c>
    </row>
    <row r="23" spans="1:24" ht="15" hidden="1" customHeight="1" outlineLevel="1" x14ac:dyDescent="0.3">
      <c r="A23" s="162">
        <f>A22</f>
        <v>45901</v>
      </c>
      <c r="B23" t="str">
        <f t="shared" si="4"/>
        <v>PV_QF_UTN_Track_Sch37_UT</v>
      </c>
      <c r="C23" t="s">
        <v>108</v>
      </c>
      <c r="D23" t="s">
        <v>10</v>
      </c>
      <c r="E23" cm="1">
        <f t="array" ref="E23">INDEX(HLH_LLH_MWHS!$I$3:$IZ$4,IF(D23="HLH",1,2),MATCH('MWH-Split'!$A23,HLH_LLH_MWHS!$I$1:$IZ$1,0))</f>
        <v>412.83091662107836</v>
      </c>
      <c r="F23" s="10"/>
      <c r="G23" s="162">
        <f>G22</f>
        <v>49553</v>
      </c>
      <c r="H23" t="str">
        <f t="shared" si="1"/>
        <v>PV_QF_UTN_Track_Sch37_UT</v>
      </c>
      <c r="I23" t="s">
        <v>108</v>
      </c>
      <c r="J23" t="s">
        <v>10</v>
      </c>
      <c r="K23" cm="1">
        <f t="array" ref="K23">INDEX(HLH_LLH_MWHS!$I$3:$IZ$4,IF(J23="HLH",1,2),MATCH('MWH-Split'!$G23,HLH_LLH_MWHS!$I$1:$IZ$1,0))</f>
        <v>548.86433766566574</v>
      </c>
      <c r="M23" s="156">
        <f t="shared" si="5"/>
        <v>46174</v>
      </c>
      <c r="N23" s="63">
        <f t="shared" si="2"/>
        <v>2964.6957987226078</v>
      </c>
      <c r="O23" s="12">
        <f t="shared" si="0"/>
        <v>497.74732054739161</v>
      </c>
      <c r="P23" s="160">
        <f t="shared" si="3"/>
        <v>3462.4431192699994</v>
      </c>
      <c r="R23" s="64">
        <f>SourceEnergy!B30</f>
        <v>46174</v>
      </c>
      <c r="S23" s="65">
        <v>41.773699999999998</v>
      </c>
      <c r="T23" s="66">
        <v>41.018300000000004</v>
      </c>
      <c r="U23" s="67">
        <f>IF(AND(_xlfn.SINGLE(Shape_Annually)="Yes",_xlfn.SINGLE(Shape_Start)&lt;=W18),W25,IF(ISNUMBER(SourceEnergy!$C30),IF(SourceEnergy!$C30&lt;0,SourceEnergy!$C30/(SourceEnergy!$G30*T23+SourceEnergy!$H30*S23),SourceEnergy!$C30/(SourceEnergy!$G30*S23+SourceEnergy!$H30*T23)),""))</f>
        <v>0.35911929531697573</v>
      </c>
      <c r="W23" s="12">
        <f>W21+W22</f>
        <v>511527.56050473725</v>
      </c>
      <c r="X23" s="12" t="s">
        <v>78</v>
      </c>
    </row>
    <row r="24" spans="1:24" ht="15" hidden="1" customHeight="1" outlineLevel="1" x14ac:dyDescent="0.3">
      <c r="A24" s="162">
        <f>EDATE(A22,1)</f>
        <v>45931</v>
      </c>
      <c r="B24" t="str">
        <f t="shared" si="4"/>
        <v>PV_QF_UTN_Track_Sch37_UT</v>
      </c>
      <c r="C24" t="s">
        <v>108</v>
      </c>
      <c r="D24" t="s">
        <v>9</v>
      </c>
      <c r="E24" cm="1">
        <f t="array" ref="E24">INDEX(HLH_LLH_MWHS!$I$3:$IZ$4,IF(D24="HLH",1,2),MATCH('MWH-Split'!$A24,HLH_LLH_MWHS!$I$1:$IZ$1,0))</f>
        <v>1605.5226153729345</v>
      </c>
      <c r="F24" s="10"/>
      <c r="G24" s="162">
        <f>EDATE(G22,1)</f>
        <v>49583</v>
      </c>
      <c r="H24" t="str">
        <f t="shared" si="1"/>
        <v>PV_QF_UTN_Track_Sch37_UT</v>
      </c>
      <c r="I24" t="s">
        <v>108</v>
      </c>
      <c r="J24" t="s">
        <v>9</v>
      </c>
      <c r="K24" cm="1">
        <f t="array" ref="K24">INDEX(HLH_LLH_MWHS!$I$3:$IZ$4,IF(J24="HLH",1,2),MATCH('MWH-Split'!$G24,HLH_LLH_MWHS!$I$1:$IZ$1,0))</f>
        <v>1551.8440422556523</v>
      </c>
      <c r="M24" s="156">
        <f t="shared" si="5"/>
        <v>46204</v>
      </c>
      <c r="N24" s="63">
        <f t="shared" si="2"/>
        <v>2788.6979027848129</v>
      </c>
      <c r="O24" s="12">
        <f t="shared" si="0"/>
        <v>532.21716652518762</v>
      </c>
      <c r="P24" s="160">
        <f t="shared" si="3"/>
        <v>3320.9150693100005</v>
      </c>
      <c r="R24" s="64">
        <f>SourceEnergy!B31</f>
        <v>46204</v>
      </c>
      <c r="S24" s="65">
        <v>92.417400000000001</v>
      </c>
      <c r="T24" s="66">
        <v>62.377499999999998</v>
      </c>
      <c r="U24" s="67">
        <f>IF(AND(_xlfn.SINGLE(Shape_Annually)="Yes",_xlfn.SINGLE(Shape_Start)&lt;=W18),W25,IF(ISNUMBER(SourceEnergy!$C31),IF(SourceEnergy!$C31&lt;0,SourceEnergy!$C31/(SourceEnergy!$G31*T24+SourceEnergy!$H31*S24),SourceEnergy!$C31/(SourceEnergy!$G31*S24+SourceEnergy!$H31*T24)),""))</f>
        <v>0.35911929531697573</v>
      </c>
    </row>
    <row r="25" spans="1:24" ht="15" hidden="1" customHeight="1" outlineLevel="1" x14ac:dyDescent="0.3">
      <c r="A25" s="162">
        <f>A24</f>
        <v>45931</v>
      </c>
      <c r="B25" t="str">
        <f t="shared" si="4"/>
        <v>PV_QF_UTN_Track_Sch37_UT</v>
      </c>
      <c r="C25" t="s">
        <v>108</v>
      </c>
      <c r="D25" t="s">
        <v>10</v>
      </c>
      <c r="E25" cm="1">
        <f t="array" ref="E25">INDEX(HLH_LLH_MWHS!$I$3:$IZ$4,IF(D25="HLH",1,2),MATCH('MWH-Split'!$A25,HLH_LLH_MWHS!$I$1:$IZ$1,0))</f>
        <v>266.22602872706557</v>
      </c>
      <c r="F25" s="10"/>
      <c r="G25" s="162">
        <f>G24</f>
        <v>49583</v>
      </c>
      <c r="H25" t="str">
        <f t="shared" si="1"/>
        <v>PV_QF_UTN_Track_Sch37_UT</v>
      </c>
      <c r="I25" t="s">
        <v>108</v>
      </c>
      <c r="J25" t="s">
        <v>10</v>
      </c>
      <c r="K25" cm="1">
        <f t="array" ref="K25">INDEX(HLH_LLH_MWHS!$I$3:$IZ$4,IF(J25="HLH",1,2),MATCH('MWH-Split'!$G25,HLH_LLH_MWHS!$I$1:$IZ$1,0))</f>
        <v>222.84179099434755</v>
      </c>
      <c r="M25" s="156">
        <f t="shared" si="5"/>
        <v>46235</v>
      </c>
      <c r="N25" s="63">
        <f t="shared" si="2"/>
        <v>2428.9752352299788</v>
      </c>
      <c r="O25" s="12">
        <f t="shared" si="0"/>
        <v>493.93772654002123</v>
      </c>
      <c r="P25" s="160">
        <f t="shared" si="3"/>
        <v>2922.91296177</v>
      </c>
      <c r="R25" s="64">
        <f>SourceEnergy!B32</f>
        <v>46235</v>
      </c>
      <c r="S25" s="65">
        <v>103.5835</v>
      </c>
      <c r="T25" s="66">
        <v>67.908199999999994</v>
      </c>
      <c r="U25" s="67">
        <f>IF(AND(_xlfn.SINGLE(Shape_Annually)="Yes",_xlfn.SINGLE(Shape_Start)&lt;=W18),W25,IF(ISNUMBER(SourceEnergy!$C32),IF(SourceEnergy!$C32&lt;0,SourceEnergy!$C32/(SourceEnergy!$G32*T25+SourceEnergy!$H32*S25),SourceEnergy!$C32/(SourceEnergy!$G32*S25+SourceEnergy!$H32*T25)),""))</f>
        <v>0.35911929531697573</v>
      </c>
      <c r="W25" s="68">
        <f>W23/W19</f>
        <v>0.35911929531697573</v>
      </c>
      <c r="X25" s="12" t="s">
        <v>79</v>
      </c>
    </row>
    <row r="26" spans="1:24" ht="15" hidden="1" customHeight="1" outlineLevel="1" x14ac:dyDescent="0.3">
      <c r="A26" s="162">
        <f>EDATE(A24,1)</f>
        <v>45962</v>
      </c>
      <c r="B26" t="str">
        <f t="shared" si="4"/>
        <v>PV_QF_UTN_Track_Sch37_UT</v>
      </c>
      <c r="C26" t="s">
        <v>108</v>
      </c>
      <c r="D26" t="s">
        <v>9</v>
      </c>
      <c r="E26" cm="1">
        <f t="array" ref="E26">INDEX(HLH_LLH_MWHS!$I$3:$IZ$4,IF(D26="HLH",1,2),MATCH('MWH-Split'!$A26,HLH_LLH_MWHS!$I$1:$IZ$1,0))</f>
        <v>1248.0373855252367</v>
      </c>
      <c r="F26" s="10"/>
      <c r="G26" s="162">
        <f>EDATE(G24,1)</f>
        <v>49614</v>
      </c>
      <c r="H26" t="str">
        <f t="shared" si="1"/>
        <v>PV_QF_UTN_Track_Sch37_UT</v>
      </c>
      <c r="I26" t="s">
        <v>108</v>
      </c>
      <c r="J26" t="s">
        <v>9</v>
      </c>
      <c r="K26" cm="1">
        <f t="array" ref="K26">INDEX(HLH_LLH_MWHS!$I$3:$IZ$4,IF(J26="HLH",1,2),MATCH('MWH-Split'!$G26,HLH_LLH_MWHS!$I$1:$IZ$1,0))</f>
        <v>1104.0833280361903</v>
      </c>
      <c r="M26" s="156">
        <f t="shared" si="5"/>
        <v>46266</v>
      </c>
      <c r="N26" s="63">
        <f t="shared" si="2"/>
        <v>2061.1452130008697</v>
      </c>
      <c r="O26" s="12">
        <f t="shared" si="0"/>
        <v>483.47517681913041</v>
      </c>
      <c r="P26" s="160">
        <f t="shared" si="3"/>
        <v>2544.6203898200001</v>
      </c>
      <c r="R26" s="64">
        <f>SourceEnergy!B33</f>
        <v>46266</v>
      </c>
      <c r="S26" s="65">
        <v>75.121899999999997</v>
      </c>
      <c r="T26" s="66">
        <v>62.006900000000002</v>
      </c>
      <c r="U26" s="67">
        <f>IF(AND(_xlfn.SINGLE(Shape_Annually)="Yes",_xlfn.SINGLE(Shape_Start)&lt;=W18),W25,IF(ISNUMBER(SourceEnergy!$C33),IF(SourceEnergy!$C33&lt;0,SourceEnergy!$C33/(SourceEnergy!$G33*T26+SourceEnergy!$H33*S26),SourceEnergy!$C33/(SourceEnergy!$G33*S26+SourceEnergy!$H33*T26)),""))</f>
        <v>0.35911929531697573</v>
      </c>
    </row>
    <row r="27" spans="1:24" ht="15" hidden="1" customHeight="1" outlineLevel="1" x14ac:dyDescent="0.3">
      <c r="A27" s="162">
        <f>A26</f>
        <v>45962</v>
      </c>
      <c r="B27" t="str">
        <f t="shared" si="4"/>
        <v>PV_QF_UTN_Track_Sch37_UT</v>
      </c>
      <c r="C27" t="s">
        <v>108</v>
      </c>
      <c r="D27" t="s">
        <v>10</v>
      </c>
      <c r="E27" cm="1">
        <f t="array" ref="E27">INDEX(HLH_LLH_MWHS!$I$3:$IZ$4,IF(D27="HLH",1,2),MATCH('MWH-Split'!$A27,HLH_LLH_MWHS!$I$1:$IZ$1,0))</f>
        <v>250.45387752476381</v>
      </c>
      <c r="F27" s="10"/>
      <c r="G27" s="162">
        <f>G26</f>
        <v>49614</v>
      </c>
      <c r="H27" t="str">
        <f t="shared" si="1"/>
        <v>PV_QF_UTN_Track_Sch37_UT</v>
      </c>
      <c r="I27" t="s">
        <v>108</v>
      </c>
      <c r="J27" t="s">
        <v>10</v>
      </c>
      <c r="K27" cm="1">
        <f t="array" ref="K27">INDEX(HLH_LLH_MWHS!$I$3:$IZ$4,IF(J27="HLH",1,2),MATCH('MWH-Split'!$G27,HLH_LLH_MWHS!$I$1:$IZ$1,0))</f>
        <v>181.75183218380971</v>
      </c>
      <c r="M27" s="156">
        <f t="shared" si="5"/>
        <v>46296</v>
      </c>
      <c r="N27" s="63">
        <f t="shared" si="2"/>
        <v>1589.9738762934958</v>
      </c>
      <c r="O27" s="12">
        <f t="shared" si="0"/>
        <v>264.89489858650404</v>
      </c>
      <c r="P27" s="160">
        <f t="shared" si="3"/>
        <v>1854.8687748799998</v>
      </c>
      <c r="R27" s="64">
        <f>SourceEnergy!B34</f>
        <v>46296</v>
      </c>
      <c r="S27" s="65">
        <v>36.820599999999999</v>
      </c>
      <c r="T27" s="66">
        <v>43.2196</v>
      </c>
      <c r="U27" s="67">
        <f>IF(AND(_xlfn.SINGLE(Shape_Annually)="Yes",_xlfn.SINGLE(Shape_Start)&lt;=W18),W25,IF(ISNUMBER(SourceEnergy!$C34),IF(SourceEnergy!$C34&lt;0,SourceEnergy!$C34/(SourceEnergy!$G34*T27+SourceEnergy!$H34*S27),SourceEnergy!$C34/(SourceEnergy!$G34*S27+SourceEnergy!$H34*T27)),""))</f>
        <v>0.35911929531697573</v>
      </c>
    </row>
    <row r="28" spans="1:24" ht="15" hidden="1" customHeight="1" outlineLevel="1" x14ac:dyDescent="0.3">
      <c r="A28" s="162">
        <f>EDATE(A26,1)</f>
        <v>45992</v>
      </c>
      <c r="B28" t="str">
        <f t="shared" si="4"/>
        <v>PV_QF_UTN_Track_Sch37_UT</v>
      </c>
      <c r="C28" t="s">
        <v>108</v>
      </c>
      <c r="D28" t="s">
        <v>9</v>
      </c>
      <c r="E28" cm="1">
        <f t="array" ref="E28">INDEX(HLH_LLH_MWHS!$I$3:$IZ$4,IF(D28="HLH",1,2),MATCH('MWH-Split'!$A28,HLH_LLH_MWHS!$I$1:$IZ$1,0))</f>
        <v>784.96065350088691</v>
      </c>
      <c r="F28" s="10"/>
      <c r="G28" s="162">
        <f>EDATE(G26,1)</f>
        <v>49644</v>
      </c>
      <c r="H28" t="str">
        <f t="shared" si="1"/>
        <v>PV_QF_UTN_Track_Sch37_UT</v>
      </c>
      <c r="I28" t="s">
        <v>108</v>
      </c>
      <c r="J28" t="s">
        <v>9</v>
      </c>
      <c r="K28" cm="1">
        <f t="array" ref="K28">INDEX(HLH_LLH_MWHS!$I$3:$IZ$4,IF(J28="HLH",1,2),MATCH('MWH-Split'!$G28,HLH_LLH_MWHS!$I$1:$IZ$1,0))</f>
        <v>719.90692150444886</v>
      </c>
      <c r="M28" s="156">
        <f t="shared" si="5"/>
        <v>46327</v>
      </c>
      <c r="N28" s="63">
        <f t="shared" si="2"/>
        <v>1188.5697481500631</v>
      </c>
      <c r="O28" s="12">
        <f t="shared" si="0"/>
        <v>249.20160812993686</v>
      </c>
      <c r="P28" s="160">
        <f t="shared" si="3"/>
        <v>1437.77135628</v>
      </c>
      <c r="R28" s="64">
        <f>SourceEnergy!B35</f>
        <v>46327</v>
      </c>
      <c r="S28" s="65">
        <v>44.290799999999997</v>
      </c>
      <c r="T28" s="66">
        <v>54.909100000000002</v>
      </c>
      <c r="U28" s="67">
        <f>IF(AND(_xlfn.SINGLE(Shape_Annually)="Yes",_xlfn.SINGLE(Shape_Start)&lt;=W18),W25,IF(ISNUMBER(SourceEnergy!$C35),IF(SourceEnergy!$C35&lt;0,SourceEnergy!$C35/(SourceEnergy!$G35*T28+SourceEnergy!$H35*S28),SourceEnergy!$C35/(SourceEnergy!$G35*S28+SourceEnergy!$H35*T28)),""))</f>
        <v>0.35911929531697573</v>
      </c>
    </row>
    <row r="29" spans="1:24" ht="15" hidden="1" customHeight="1" outlineLevel="1" x14ac:dyDescent="0.3">
      <c r="A29" s="162">
        <f>A28</f>
        <v>45992</v>
      </c>
      <c r="B29" t="str">
        <f t="shared" si="4"/>
        <v>PV_QF_UTN_Track_Sch37_UT</v>
      </c>
      <c r="C29" t="s">
        <v>108</v>
      </c>
      <c r="D29" t="s">
        <v>10</v>
      </c>
      <c r="E29" cm="1">
        <f t="array" ref="E29">INDEX(HLH_LLH_MWHS!$I$3:$IZ$4,IF(D29="HLH",1,2),MATCH('MWH-Split'!$A29,HLH_LLH_MWHS!$I$1:$IZ$1,0))</f>
        <v>133.56495489911299</v>
      </c>
      <c r="F29" s="10"/>
      <c r="G29" s="162">
        <f>G28</f>
        <v>49644</v>
      </c>
      <c r="H29" t="str">
        <f t="shared" si="1"/>
        <v>PV_QF_UTN_Track_Sch37_UT</v>
      </c>
      <c r="I29" t="s">
        <v>108</v>
      </c>
      <c r="J29" t="s">
        <v>10</v>
      </c>
      <c r="K29" cm="1">
        <f t="array" ref="K29">INDEX(HLH_LLH_MWHS!$I$3:$IZ$4,IF(J29="HLH",1,2),MATCH('MWH-Split'!$G29,HLH_LLH_MWHS!$I$1:$IZ$1,0))</f>
        <v>143.69112386555116</v>
      </c>
      <c r="M29" s="157">
        <f t="shared" si="5"/>
        <v>46357</v>
      </c>
      <c r="N29" s="69">
        <f t="shared" si="2"/>
        <v>792.24716915953343</v>
      </c>
      <c r="O29" s="70">
        <f t="shared" si="0"/>
        <v>135.34693216046639</v>
      </c>
      <c r="P29" s="161">
        <f t="shared" si="3"/>
        <v>927.59410131999982</v>
      </c>
      <c r="R29" s="71">
        <f>SourceEnergy!B36</f>
        <v>46357</v>
      </c>
      <c r="S29" s="72">
        <v>64.512699999999995</v>
      </c>
      <c r="T29" s="73">
        <v>62.217300000000002</v>
      </c>
      <c r="U29" s="74">
        <f>IF(AND(_xlfn.SINGLE(Shape_Annually)="Yes",_xlfn.SINGLE(Shape_Start)&lt;=W18),W25,IF(ISNUMBER(SourceEnergy!$C36),IF(SourceEnergy!$C36&lt;0,SourceEnergy!$C36/(SourceEnergy!$G36*T29+SourceEnergy!$H36*S29),SourceEnergy!$C36/(SourceEnergy!$G36*S29+SourceEnergy!$H36*T29)),""))</f>
        <v>0.35911929531697573</v>
      </c>
    </row>
    <row r="30" spans="1:24" ht="15" hidden="1" customHeight="1" outlineLevel="1" x14ac:dyDescent="0.3">
      <c r="A30" s="162">
        <f>EDATE(A28,1)</f>
        <v>46023</v>
      </c>
      <c r="B30" t="str">
        <f t="shared" si="4"/>
        <v>PV_QF_UTN_Track_Sch37_UT</v>
      </c>
      <c r="C30" t="s">
        <v>108</v>
      </c>
      <c r="D30" t="s">
        <v>9</v>
      </c>
      <c r="E30" cm="1">
        <f t="array" ref="E30">INDEX(HLH_LLH_MWHS!$I$3:$IZ$4,IF(D30="HLH",1,2),MATCH('MWH-Split'!$A30,HLH_LLH_MWHS!$I$1:$IZ$1,0))</f>
        <v>790.30366729882712</v>
      </c>
      <c r="F30" s="10"/>
      <c r="G30" s="162">
        <f>EDATE(G28,1)</f>
        <v>49675</v>
      </c>
      <c r="H30" t="str">
        <f t="shared" si="1"/>
        <v>PV_QF_UTN_Track_Sch37_UT</v>
      </c>
      <c r="I30" t="s">
        <v>108</v>
      </c>
      <c r="J30" t="s">
        <v>9</v>
      </c>
      <c r="K30" cm="1">
        <f t="array" ref="K30">INDEX(HLH_LLH_MWHS!$I$3:$IZ$4,IF(J30="HLH",1,2),MATCH('MWH-Split'!$G30,HLH_LLH_MWHS!$I$1:$IZ$1,0))</f>
        <v>806.15619611569207</v>
      </c>
      <c r="M30" s="158">
        <f t="shared" si="5"/>
        <v>46388</v>
      </c>
      <c r="N30" s="55">
        <f t="shared" si="2"/>
        <v>757.56068743538412</v>
      </c>
      <c r="O30" s="56">
        <f t="shared" si="0"/>
        <v>218.46259561461591</v>
      </c>
      <c r="P30" s="159">
        <f t="shared" si="3"/>
        <v>976.02328305000003</v>
      </c>
      <c r="R30" s="57">
        <f>SourceEnergy!B37</f>
        <v>46388</v>
      </c>
      <c r="S30" s="58">
        <v>63.585999999999999</v>
      </c>
      <c r="T30" s="59">
        <v>76.148700000000005</v>
      </c>
      <c r="U30" s="60">
        <f>IF(AND(_xlfn.SINGLE(Shape_Annually)="Yes",_xlfn.SINGLE(Shape_Start)&lt;=W30),W37,IF(ISNUMBER(SourceEnergy!$C37),IF(SourceEnergy!$C37&lt;0,SourceEnergy!$C37/(SourceEnergy!$G37*T30+SourceEnergy!$H37*S30),SourceEnergy!$C37/(SourceEnergy!$G37*S30+SourceEnergy!$H37*T30)),""))</f>
        <v>0.37746167749844239</v>
      </c>
      <c r="W30" s="61">
        <f>YEAR(M30)</f>
        <v>2027</v>
      </c>
      <c r="X30" s="62"/>
    </row>
    <row r="31" spans="1:24" ht="15" hidden="1" customHeight="1" outlineLevel="1" x14ac:dyDescent="0.3">
      <c r="A31" s="162">
        <f>A30</f>
        <v>46023</v>
      </c>
      <c r="B31" t="str">
        <f t="shared" si="4"/>
        <v>PV_QF_UTN_Track_Sch37_UT</v>
      </c>
      <c r="C31" t="s">
        <v>108</v>
      </c>
      <c r="D31" t="s">
        <v>10</v>
      </c>
      <c r="E31" cm="1">
        <f t="array" ref="E31">INDEX(HLH_LLH_MWHS!$I$3:$IZ$4,IF(D31="HLH",1,2),MATCH('MWH-Split'!$A31,HLH_LLH_MWHS!$I$1:$IZ$1,0))</f>
        <v>200.66991118117301</v>
      </c>
      <c r="F31" s="10"/>
      <c r="G31" s="162">
        <f>G30</f>
        <v>49675</v>
      </c>
      <c r="H31" t="str">
        <f t="shared" si="1"/>
        <v>PV_QF_UTN_Track_Sch37_UT</v>
      </c>
      <c r="I31" t="s">
        <v>108</v>
      </c>
      <c r="J31" t="s">
        <v>10</v>
      </c>
      <c r="K31" cm="1">
        <f t="array" ref="K31">INDEX(HLH_LLH_MWHS!$I$3:$IZ$4,IF(J31="HLH",1,2),MATCH('MWH-Split'!$G31,HLH_LLH_MWHS!$I$1:$IZ$1,0))</f>
        <v>153.1892779943081</v>
      </c>
      <c r="M31" s="156">
        <f t="shared" si="5"/>
        <v>46419</v>
      </c>
      <c r="N31" s="63">
        <f t="shared" si="2"/>
        <v>1356.42605304412</v>
      </c>
      <c r="O31" s="12">
        <f t="shared" si="0"/>
        <v>293.26051621587999</v>
      </c>
      <c r="P31" s="160">
        <f t="shared" si="3"/>
        <v>1649.6865692599999</v>
      </c>
      <c r="R31" s="64">
        <f>SourceEnergy!B38</f>
        <v>46419</v>
      </c>
      <c r="S31" s="65">
        <v>44.476500000000001</v>
      </c>
      <c r="T31" s="66">
        <v>60.4206</v>
      </c>
      <c r="U31" s="67">
        <f>IF(AND(_xlfn.SINGLE(Shape_Annually)="Yes",_xlfn.SINGLE(Shape_Start)&lt;=W30),W37,IF(ISNUMBER(SourceEnergy!$C38),IF(SourceEnergy!$C38&lt;0,SourceEnergy!$C38/(SourceEnergy!$G38*T31+SourceEnergy!$H38*S31),SourceEnergy!$C38/(SourceEnergy!$G38*S31+SourceEnergy!$H38*T31)),""))</f>
        <v>0.37746167749844239</v>
      </c>
      <c r="W31" s="12">
        <f>SUMPRODUCT(N30:N41,S30:S41)+SUMPRODUCT(O30:O41,T30:T41)</f>
        <v>1370288.7530828603</v>
      </c>
      <c r="X31" s="12" t="s">
        <v>75</v>
      </c>
    </row>
    <row r="32" spans="1:24" ht="15" hidden="1" customHeight="1" outlineLevel="1" x14ac:dyDescent="0.3">
      <c r="A32" s="162">
        <f>EDATE(A30,1)</f>
        <v>46054</v>
      </c>
      <c r="B32" t="str">
        <f t="shared" si="4"/>
        <v>PV_QF_UTN_Track_Sch37_UT</v>
      </c>
      <c r="C32" t="s">
        <v>108</v>
      </c>
      <c r="D32" t="s">
        <v>9</v>
      </c>
      <c r="E32" cm="1">
        <f t="array" ref="E32">INDEX(HLH_LLH_MWHS!$I$3:$IZ$4,IF(D32="HLH",1,2),MATCH('MWH-Split'!$A32,HLH_LLH_MWHS!$I$1:$IZ$1,0))</f>
        <v>1363.2766896898854</v>
      </c>
      <c r="F32" s="10"/>
      <c r="G32" s="162">
        <f>EDATE(G30,1)</f>
        <v>49706</v>
      </c>
      <c r="H32" t="str">
        <f t="shared" si="1"/>
        <v>PV_QF_UTN_Track_Sch37_UT</v>
      </c>
      <c r="I32" t="s">
        <v>108</v>
      </c>
      <c r="J32" t="s">
        <v>9</v>
      </c>
      <c r="K32" cm="1">
        <f t="array" ref="K32">INDEX(HLH_LLH_MWHS!$I$3:$IZ$4,IF(J32="HLH",1,2),MATCH('MWH-Split'!$G32,HLH_LLH_MWHS!$I$1:$IZ$1,0))</f>
        <v>1298.8834636315228</v>
      </c>
      <c r="M32" s="156">
        <f t="shared" si="5"/>
        <v>46447</v>
      </c>
      <c r="N32" s="63">
        <f t="shared" si="2"/>
        <v>1612.5863343938358</v>
      </c>
      <c r="O32" s="12">
        <f t="shared" si="0"/>
        <v>263.75682909616398</v>
      </c>
      <c r="P32" s="160">
        <f t="shared" si="3"/>
        <v>1876.3431634899998</v>
      </c>
      <c r="R32" s="64">
        <f>SourceEnergy!B39</f>
        <v>46447</v>
      </c>
      <c r="S32" s="65">
        <v>21.5944</v>
      </c>
      <c r="T32" s="66">
        <v>33.841200000000001</v>
      </c>
      <c r="U32" s="67">
        <f>IF(AND(_xlfn.SINGLE(Shape_Annually)="Yes",_xlfn.SINGLE(Shape_Start)&lt;=W30),W37,IF(ISNUMBER(SourceEnergy!$C39),IF(SourceEnergy!$C39&lt;0,SourceEnergy!$C39/(SourceEnergy!$G39*T32+SourceEnergy!$H39*S32),SourceEnergy!$C39/(SourceEnergy!$G39*S32+SourceEnergy!$H39*T32)),""))</f>
        <v>0.37746167749844239</v>
      </c>
    </row>
    <row r="33" spans="1:24" ht="15" hidden="1" customHeight="1" outlineLevel="1" x14ac:dyDescent="0.3">
      <c r="A33" s="162">
        <f>A32</f>
        <v>46054</v>
      </c>
      <c r="B33" t="str">
        <f t="shared" si="4"/>
        <v>PV_QF_UTN_Track_Sch37_UT</v>
      </c>
      <c r="C33" t="s">
        <v>108</v>
      </c>
      <c r="D33" t="s">
        <v>10</v>
      </c>
      <c r="E33" cm="1">
        <f t="array" ref="E33">INDEX(HLH_LLH_MWHS!$I$3:$IZ$4,IF(D33="HLH",1,2),MATCH('MWH-Split'!$A33,HLH_LLH_MWHS!$I$1:$IZ$1,0))</f>
        <v>248.99694425011489</v>
      </c>
      <c r="F33" s="10"/>
      <c r="G33" s="162">
        <f>G32</f>
        <v>49706</v>
      </c>
      <c r="H33" t="str">
        <f t="shared" si="1"/>
        <v>PV_QF_UTN_Track_Sch37_UT</v>
      </c>
      <c r="I33" t="s">
        <v>108</v>
      </c>
      <c r="J33" t="s">
        <v>10</v>
      </c>
      <c r="K33" cm="1">
        <f t="array" ref="K33">INDEX(HLH_LLH_MWHS!$I$3:$IZ$4,IF(J33="HLH",1,2),MATCH('MWH-Split'!$G33,HLH_LLH_MWHS!$I$1:$IZ$1,0))</f>
        <v>280.22671549847746</v>
      </c>
      <c r="M33" s="156">
        <f t="shared" si="5"/>
        <v>46478</v>
      </c>
      <c r="N33" s="63">
        <f t="shared" si="2"/>
        <v>2152.7789426033733</v>
      </c>
      <c r="O33" s="12">
        <f t="shared" si="0"/>
        <v>262.8208634466273</v>
      </c>
      <c r="P33" s="160">
        <f t="shared" si="3"/>
        <v>2415.5998060500006</v>
      </c>
      <c r="R33" s="64">
        <f>SourceEnergy!B40</f>
        <v>46478</v>
      </c>
      <c r="S33" s="65">
        <v>23.8416</v>
      </c>
      <c r="T33" s="66">
        <v>33.117600000000003</v>
      </c>
      <c r="U33" s="67">
        <f>IF(AND(_xlfn.SINGLE(Shape_Annually)="Yes",_xlfn.SINGLE(Shape_Start)&lt;=W30),W37,IF(ISNUMBER(SourceEnergy!$C40),IF(SourceEnergy!$C40&lt;0,SourceEnergy!$C40/(SourceEnergy!$G40*T33+SourceEnergy!$H40*S33),SourceEnergy!$C40/(SourceEnergy!$G40*S33+SourceEnergy!$H40*T33)),""))</f>
        <v>0.37746167749844239</v>
      </c>
      <c r="W33" s="12">
        <f>VLOOKUP(W30,'[1]Table 5'!$L$16:$N$36,2,FALSE)</f>
        <v>517231.49139590532</v>
      </c>
      <c r="X33" s="12" t="s">
        <v>76</v>
      </c>
    </row>
    <row r="34" spans="1:24" ht="15" hidden="1" customHeight="1" outlineLevel="1" x14ac:dyDescent="0.3">
      <c r="A34" s="162">
        <f>EDATE(A32,1)</f>
        <v>46082</v>
      </c>
      <c r="B34" t="str">
        <f t="shared" si="4"/>
        <v>PV_QF_UTN_Track_Sch37_UT</v>
      </c>
      <c r="C34" t="s">
        <v>108</v>
      </c>
      <c r="D34" t="s">
        <v>9</v>
      </c>
      <c r="E34" cm="1">
        <f t="array" ref="E34">INDEX(HLH_LLH_MWHS!$I$3:$IZ$4,IF(D34="HLH",1,2),MATCH('MWH-Split'!$A34,HLH_LLH_MWHS!$I$1:$IZ$1,0))</f>
        <v>1530.1985518946046</v>
      </c>
      <c r="F34" s="10"/>
      <c r="G34" s="162">
        <f>EDATE(G32,1)</f>
        <v>49735</v>
      </c>
      <c r="H34" t="str">
        <f t="shared" si="1"/>
        <v>PV_QF_UTN_Track_Sch37_UT</v>
      </c>
      <c r="I34" t="s">
        <v>108</v>
      </c>
      <c r="J34" t="s">
        <v>9</v>
      </c>
      <c r="K34" cm="1">
        <f t="array" ref="K34">INDEX(HLH_LLH_MWHS!$I$3:$IZ$4,IF(J34="HLH",1,2),MATCH('MWH-Split'!$G34,HLH_LLH_MWHS!$I$1:$IZ$1,0))</f>
        <v>1709.275072401954</v>
      </c>
      <c r="M34" s="156">
        <f t="shared" si="5"/>
        <v>46508</v>
      </c>
      <c r="N34" s="63">
        <f t="shared" si="2"/>
        <v>2296.2673652850817</v>
      </c>
      <c r="O34" s="12">
        <f t="shared" si="0"/>
        <v>637.01047870491857</v>
      </c>
      <c r="P34" s="160">
        <f t="shared" si="3"/>
        <v>2933.2778439900003</v>
      </c>
      <c r="R34" s="64">
        <f>SourceEnergy!B41</f>
        <v>46508</v>
      </c>
      <c r="S34" s="65">
        <v>21.233799999999999</v>
      </c>
      <c r="T34" s="66">
        <v>33.057600000000001</v>
      </c>
      <c r="U34" s="67">
        <f>IF(AND(_xlfn.SINGLE(Shape_Annually)="Yes",_xlfn.SINGLE(Shape_Start)&lt;=W30),W37,IF(ISNUMBER(SourceEnergy!$C41),IF(SourceEnergy!$C41&lt;0,SourceEnergy!$C41/(SourceEnergy!$G41*T34+SourceEnergy!$H41*S34),SourceEnergy!$C41/(SourceEnergy!$G41*S34+SourceEnergy!$H41*T34)),""))</f>
        <v>0.37746167749844239</v>
      </c>
      <c r="W34" s="12">
        <f>VLOOKUP(W30,'[1]Table 5'!$L$16:$N$36,3,FALSE)</f>
        <v>0</v>
      </c>
      <c r="X34" s="12" t="s">
        <v>77</v>
      </c>
    </row>
    <row r="35" spans="1:24" ht="15" hidden="1" customHeight="1" outlineLevel="1" x14ac:dyDescent="0.3">
      <c r="A35" s="162">
        <f>A34</f>
        <v>46082</v>
      </c>
      <c r="B35" t="str">
        <f t="shared" si="4"/>
        <v>PV_QF_UTN_Track_Sch37_UT</v>
      </c>
      <c r="C35" t="s">
        <v>108</v>
      </c>
      <c r="D35" t="s">
        <v>10</v>
      </c>
      <c r="E35" cm="1">
        <f t="array" ref="E35">INDEX(HLH_LLH_MWHS!$I$3:$IZ$4,IF(D35="HLH",1,2),MATCH('MWH-Split'!$A35,HLH_LLH_MWHS!$I$1:$IZ$1,0))</f>
        <v>345.10451649539527</v>
      </c>
      <c r="F35" s="10"/>
      <c r="G35" s="162">
        <f>G34</f>
        <v>49735</v>
      </c>
      <c r="H35" t="str">
        <f t="shared" si="1"/>
        <v>PV_QF_UTN_Track_Sch37_UT</v>
      </c>
      <c r="I35" t="s">
        <v>108</v>
      </c>
      <c r="J35" t="s">
        <v>10</v>
      </c>
      <c r="K35" cm="1">
        <f t="array" ref="K35">INDEX(HLH_LLH_MWHS!$I$3:$IZ$4,IF(J35="HLH",1,2),MATCH('MWH-Split'!$G35,HLH_LLH_MWHS!$I$1:$IZ$1,0))</f>
        <v>324.12114307804586</v>
      </c>
      <c r="M35" s="156">
        <f t="shared" si="5"/>
        <v>46539</v>
      </c>
      <c r="N35" s="63">
        <f t="shared" si="2"/>
        <v>2958.1503092830344</v>
      </c>
      <c r="O35" s="12">
        <f t="shared" si="0"/>
        <v>495.74270337696498</v>
      </c>
      <c r="P35" s="160">
        <f t="shared" si="3"/>
        <v>3453.8930126599994</v>
      </c>
      <c r="R35" s="64">
        <f>SourceEnergy!B42</f>
        <v>46539</v>
      </c>
      <c r="S35" s="65">
        <v>33.666600000000003</v>
      </c>
      <c r="T35" s="66">
        <v>42.201599999999999</v>
      </c>
      <c r="U35" s="67">
        <f>IF(AND(_xlfn.SINGLE(Shape_Annually)="Yes",_xlfn.SINGLE(Shape_Start)&lt;=W30),W37,IF(ISNUMBER(SourceEnergy!$C42),IF(SourceEnergy!$C42&lt;0,SourceEnergy!$C42/(SourceEnergy!$G42*T35+SourceEnergy!$H42*S35),SourceEnergy!$C42/(SourceEnergy!$G42*S35+SourceEnergy!$H42*T35)),""))</f>
        <v>0.37746167749844239</v>
      </c>
      <c r="W35" s="12">
        <f>W33+W34</f>
        <v>517231.49139590532</v>
      </c>
      <c r="X35" s="12" t="s">
        <v>78</v>
      </c>
    </row>
    <row r="36" spans="1:24" ht="15" hidden="1" customHeight="1" outlineLevel="1" x14ac:dyDescent="0.3">
      <c r="A36" s="162">
        <f>EDATE(A34,1)</f>
        <v>46113</v>
      </c>
      <c r="B36" t="str">
        <f t="shared" si="4"/>
        <v>PV_QF_UTN_Track_Sch37_UT</v>
      </c>
      <c r="C36" t="s">
        <v>108</v>
      </c>
      <c r="D36" t="s">
        <v>9</v>
      </c>
      <c r="E36" cm="1">
        <f t="array" ref="E36">INDEX(HLH_LLH_MWHS!$I$3:$IZ$4,IF(D36="HLH",1,2),MATCH('MWH-Split'!$A36,HLH_LLH_MWHS!$I$1:$IZ$1,0))</f>
        <v>2181.7511323523795</v>
      </c>
      <c r="F36" s="10"/>
      <c r="G36" s="162">
        <f>EDATE(G34,1)</f>
        <v>49766</v>
      </c>
      <c r="H36" t="str">
        <f t="shared" si="1"/>
        <v>PV_QF_UTN_Track_Sch37_UT</v>
      </c>
      <c r="I36" t="s">
        <v>108</v>
      </c>
      <c r="J36" t="s">
        <v>9</v>
      </c>
      <c r="K36" cm="1">
        <f t="array" ref="K36">INDEX(HLH_LLH_MWHS!$I$3:$IZ$4,IF(J36="HLH",1,2),MATCH('MWH-Split'!$G36,HLH_LLH_MWHS!$I$1:$IZ$1,0))</f>
        <v>2069.7045985353548</v>
      </c>
      <c r="M36" s="156">
        <f t="shared" si="5"/>
        <v>46569</v>
      </c>
      <c r="N36" s="63">
        <f t="shared" si="2"/>
        <v>2733.5568066418723</v>
      </c>
      <c r="O36" s="12">
        <f t="shared" si="0"/>
        <v>528.50409284812758</v>
      </c>
      <c r="P36" s="160">
        <f t="shared" si="3"/>
        <v>3262.0608994899999</v>
      </c>
      <c r="R36" s="64">
        <f>SourceEnergy!B43</f>
        <v>46569</v>
      </c>
      <c r="S36" s="65">
        <v>97.905199999999994</v>
      </c>
      <c r="T36" s="66">
        <v>66.787999999999997</v>
      </c>
      <c r="U36" s="67">
        <f>IF(AND(_xlfn.SINGLE(Shape_Annually)="Yes",_xlfn.SINGLE(Shape_Start)&lt;=W30),W37,IF(ISNUMBER(SourceEnergy!$C43),IF(SourceEnergy!$C43&lt;0,SourceEnergy!$C43/(SourceEnergy!$G43*T36+SourceEnergy!$H43*S36),SourceEnergy!$C43/(SourceEnergy!$G43*S36+SourceEnergy!$H43*T36)),""))</f>
        <v>0.37746167749844239</v>
      </c>
    </row>
    <row r="37" spans="1:24" ht="15" hidden="1" customHeight="1" outlineLevel="1" x14ac:dyDescent="0.3">
      <c r="A37" s="162">
        <f>A36</f>
        <v>46113</v>
      </c>
      <c r="B37" t="str">
        <f t="shared" si="4"/>
        <v>PV_QF_UTN_Track_Sch37_UT</v>
      </c>
      <c r="C37" t="s">
        <v>108</v>
      </c>
      <c r="D37" t="s">
        <v>10</v>
      </c>
      <c r="E37" cm="1">
        <f t="array" ref="E37">INDEX(HLH_LLH_MWHS!$I$3:$IZ$4,IF(D37="HLH",1,2),MATCH('MWH-Split'!$A37,HLH_LLH_MWHS!$I$1:$IZ$1,0))</f>
        <v>264.14824154761982</v>
      </c>
      <c r="F37" s="10"/>
      <c r="G37" s="162">
        <f>G36</f>
        <v>49766</v>
      </c>
      <c r="H37" t="str">
        <f t="shared" si="1"/>
        <v>PV_QF_UTN_Track_Sch37_UT</v>
      </c>
      <c r="I37" t="s">
        <v>108</v>
      </c>
      <c r="J37" t="s">
        <v>10</v>
      </c>
      <c r="K37" cm="1">
        <f t="array" ref="K37">INDEX(HLH_LLH_MWHS!$I$3:$IZ$4,IF(J37="HLH",1,2),MATCH('MWH-Split'!$G37,HLH_LLH_MWHS!$I$1:$IZ$1,0))</f>
        <v>273.14655951464601</v>
      </c>
      <c r="M37" s="156">
        <f t="shared" si="5"/>
        <v>46600</v>
      </c>
      <c r="N37" s="63">
        <f t="shared" si="2"/>
        <v>2441.7332754063514</v>
      </c>
      <c r="O37" s="12">
        <f t="shared" si="0"/>
        <v>491.38152826364922</v>
      </c>
      <c r="P37" s="160">
        <f t="shared" si="3"/>
        <v>2933.1148036700006</v>
      </c>
      <c r="R37" s="64">
        <f>SourceEnergy!B44</f>
        <v>46600</v>
      </c>
      <c r="S37" s="65">
        <v>104.94589999999999</v>
      </c>
      <c r="T37" s="66">
        <v>71.554699999999997</v>
      </c>
      <c r="U37" s="67">
        <f>IF(AND(_xlfn.SINGLE(Shape_Annually)="Yes",_xlfn.SINGLE(Shape_Start)&lt;=W30),W37,IF(ISNUMBER(SourceEnergy!$C44),IF(SourceEnergy!$C44&lt;0,SourceEnergy!$C44/(SourceEnergy!$G44*T37+SourceEnergy!$H44*S37),SourceEnergy!$C44/(SourceEnergy!$G44*S37+SourceEnergy!$H44*T37)),""))</f>
        <v>0.37746167749844239</v>
      </c>
      <c r="W37" s="68">
        <f>W35/W31</f>
        <v>0.37746167749844239</v>
      </c>
      <c r="X37" s="12" t="s">
        <v>79</v>
      </c>
    </row>
    <row r="38" spans="1:24" ht="15" hidden="1" customHeight="1" outlineLevel="1" x14ac:dyDescent="0.3">
      <c r="A38" s="162">
        <f>EDATE(A36,1)</f>
        <v>46143</v>
      </c>
      <c r="B38" t="str">
        <f t="shared" si="4"/>
        <v>PV_QF_UTN_Track_Sch37_UT</v>
      </c>
      <c r="C38" t="s">
        <v>108</v>
      </c>
      <c r="D38" t="s">
        <v>9</v>
      </c>
      <c r="E38" cm="1">
        <f t="array" ref="E38">INDEX(HLH_LLH_MWHS!$I$3:$IZ$4,IF(D38="HLH",1,2),MATCH('MWH-Split'!$A38,HLH_LLH_MWHS!$I$1:$IZ$1,0))</f>
        <v>2262.9653471456022</v>
      </c>
      <c r="F38" s="10"/>
      <c r="G38" s="162">
        <f>EDATE(G36,1)</f>
        <v>49796</v>
      </c>
      <c r="H38" t="str">
        <f t="shared" si="1"/>
        <v>PV_QF_UTN_Track_Sch37_UT</v>
      </c>
      <c r="I38" t="s">
        <v>108</v>
      </c>
      <c r="J38" t="s">
        <v>9</v>
      </c>
      <c r="K38" cm="1">
        <f t="array" ref="K38">INDEX(HLH_LLH_MWHS!$I$3:$IZ$4,IF(J38="HLH",1,2),MATCH('MWH-Split'!$G38,HLH_LLH_MWHS!$I$1:$IZ$1,0))</f>
        <v>2410.4886362637399</v>
      </c>
      <c r="M38" s="156">
        <f t="shared" si="5"/>
        <v>46631</v>
      </c>
      <c r="N38" s="63">
        <f t="shared" si="2"/>
        <v>1991.9723870386658</v>
      </c>
      <c r="O38" s="12">
        <f t="shared" si="0"/>
        <v>481.04565332133393</v>
      </c>
      <c r="P38" s="160">
        <f t="shared" si="3"/>
        <v>2473.0180403599998</v>
      </c>
      <c r="R38" s="64">
        <f>SourceEnergy!B45</f>
        <v>46631</v>
      </c>
      <c r="S38" s="65">
        <v>64.840299999999999</v>
      </c>
      <c r="T38" s="66">
        <v>59.683399999999999</v>
      </c>
      <c r="U38" s="67">
        <f>IF(AND(_xlfn.SINGLE(Shape_Annually)="Yes",_xlfn.SINGLE(Shape_Start)&lt;=W30),W37,IF(ISNUMBER(SourceEnergy!$C45),IF(SourceEnergy!$C45&lt;0,SourceEnergy!$C45/(SourceEnergy!$G45*T38+SourceEnergy!$H45*S38),SourceEnergy!$C45/(SourceEnergy!$G45*S38+SourceEnergy!$H45*T38)),""))</f>
        <v>0.37746167749844239</v>
      </c>
    </row>
    <row r="39" spans="1:24" ht="15" hidden="1" customHeight="1" outlineLevel="1" x14ac:dyDescent="0.3">
      <c r="A39" s="162">
        <f>A38</f>
        <v>46143</v>
      </c>
      <c r="B39" t="str">
        <f t="shared" si="4"/>
        <v>PV_QF_UTN_Track_Sch37_UT</v>
      </c>
      <c r="C39" t="s">
        <v>108</v>
      </c>
      <c r="D39" t="s">
        <v>10</v>
      </c>
      <c r="E39" cm="1">
        <f t="array" ref="E39">INDEX(HLH_LLH_MWHS!$I$3:$IZ$4,IF(D39="HLH",1,2),MATCH('MWH-Split'!$A39,HLH_LLH_MWHS!$I$1:$IZ$1,0))</f>
        <v>643.62920594439811</v>
      </c>
      <c r="F39" s="10"/>
      <c r="G39" s="162">
        <f>G38</f>
        <v>49796</v>
      </c>
      <c r="H39" t="str">
        <f t="shared" si="1"/>
        <v>PV_QF_UTN_Track_Sch37_UT</v>
      </c>
      <c r="I39" t="s">
        <v>108</v>
      </c>
      <c r="J39" t="s">
        <v>10</v>
      </c>
      <c r="K39" cm="1">
        <f t="array" ref="K39">INDEX(HLH_LLH_MWHS!$I$3:$IZ$4,IF(J39="HLH",1,2),MATCH('MWH-Split'!$G39,HLH_LLH_MWHS!$I$1:$IZ$1,0))</f>
        <v>518.6381755462603</v>
      </c>
      <c r="M39" s="156">
        <f t="shared" si="5"/>
        <v>46661</v>
      </c>
      <c r="N39" s="63">
        <f t="shared" si="2"/>
        <v>1535.868672828914</v>
      </c>
      <c r="O39" s="12">
        <f t="shared" si="0"/>
        <v>322.30772983108659</v>
      </c>
      <c r="P39" s="160">
        <f t="shared" si="3"/>
        <v>1858.1764026600006</v>
      </c>
      <c r="R39" s="64">
        <f>SourceEnergy!B46</f>
        <v>46661</v>
      </c>
      <c r="S39" s="65">
        <v>32.854799999999997</v>
      </c>
      <c r="T39" s="66">
        <v>47.009</v>
      </c>
      <c r="U39" s="67">
        <f>IF(AND(_xlfn.SINGLE(Shape_Annually)="Yes",_xlfn.SINGLE(Shape_Start)&lt;=W30),W37,IF(ISNUMBER(SourceEnergy!$C46),IF(SourceEnergy!$C46&lt;0,SourceEnergy!$C46/(SourceEnergy!$G46*T39+SourceEnergy!$H46*S39),SourceEnergy!$C46/(SourceEnergy!$G46*S39+SourceEnergy!$H46*T39)),""))</f>
        <v>0.37746167749844239</v>
      </c>
    </row>
    <row r="40" spans="1:24" ht="15" hidden="1" customHeight="1" outlineLevel="1" x14ac:dyDescent="0.3">
      <c r="A40" s="162">
        <f>EDATE(A38,1)</f>
        <v>46174</v>
      </c>
      <c r="B40" t="str">
        <f t="shared" si="4"/>
        <v>PV_QF_UTN_Track_Sch37_UT</v>
      </c>
      <c r="C40" t="s">
        <v>108</v>
      </c>
      <c r="D40" t="s">
        <v>9</v>
      </c>
      <c r="E40" cm="1">
        <f t="array" ref="E40">INDEX(HLH_LLH_MWHS!$I$3:$IZ$4,IF(D40="HLH",1,2),MATCH('MWH-Split'!$A40,HLH_LLH_MWHS!$I$1:$IZ$1,0))</f>
        <v>2964.6957987226078</v>
      </c>
      <c r="F40" s="10"/>
      <c r="G40" s="162">
        <f>EDATE(G38,1)</f>
        <v>49827</v>
      </c>
      <c r="H40" t="str">
        <f t="shared" si="1"/>
        <v>PV_QF_UTN_Track_Sch37_UT</v>
      </c>
      <c r="I40" t="s">
        <v>108</v>
      </c>
      <c r="J40" t="s">
        <v>9</v>
      </c>
      <c r="K40" cm="1">
        <f t="array" ref="K40">INDEX(HLH_LLH_MWHS!$I$3:$IZ$4,IF(J40="HLH",1,2),MATCH('MWH-Split'!$G40,HLH_LLH_MWHS!$I$1:$IZ$1,0))</f>
        <v>2718.132746566052</v>
      </c>
      <c r="M40" s="156">
        <f t="shared" si="5"/>
        <v>46692</v>
      </c>
      <c r="N40" s="63">
        <f t="shared" si="2"/>
        <v>1214.9641542475181</v>
      </c>
      <c r="O40" s="12">
        <f t="shared" si="0"/>
        <v>189.2053773524824</v>
      </c>
      <c r="P40" s="160">
        <f t="shared" si="3"/>
        <v>1404.1695316000005</v>
      </c>
      <c r="R40" s="64">
        <f>SourceEnergy!B47</f>
        <v>46692</v>
      </c>
      <c r="S40" s="65">
        <v>35.817599999999999</v>
      </c>
      <c r="T40" s="66">
        <v>48.436</v>
      </c>
      <c r="U40" s="67">
        <f>IF(AND(_xlfn.SINGLE(Shape_Annually)="Yes",_xlfn.SINGLE(Shape_Start)&lt;=W30),W37,IF(ISNUMBER(SourceEnergy!$C47),IF(SourceEnergy!$C47&lt;0,SourceEnergy!$C47/(SourceEnergy!$G47*T40+SourceEnergy!$H47*S40),SourceEnergy!$C47/(SourceEnergy!$G47*S40+SourceEnergy!$H47*T40)),""))</f>
        <v>0.37746167749844239</v>
      </c>
    </row>
    <row r="41" spans="1:24" ht="15" hidden="1" customHeight="1" outlineLevel="1" x14ac:dyDescent="0.3">
      <c r="A41" s="162">
        <f>A40</f>
        <v>46174</v>
      </c>
      <c r="B41" t="str">
        <f t="shared" si="4"/>
        <v>PV_QF_UTN_Track_Sch37_UT</v>
      </c>
      <c r="C41" t="s">
        <v>108</v>
      </c>
      <c r="D41" t="s">
        <v>10</v>
      </c>
      <c r="E41" cm="1">
        <f t="array" ref="E41">INDEX(HLH_LLH_MWHS!$I$3:$IZ$4,IF(D41="HLH",1,2),MATCH('MWH-Split'!$A41,HLH_LLH_MWHS!$I$1:$IZ$1,0))</f>
        <v>497.74732054739161</v>
      </c>
      <c r="F41" s="10"/>
      <c r="G41" s="162">
        <f>G40</f>
        <v>49827</v>
      </c>
      <c r="H41" t="str">
        <f t="shared" si="1"/>
        <v>PV_QF_UTN_Track_Sch37_UT</v>
      </c>
      <c r="I41" t="s">
        <v>108</v>
      </c>
      <c r="J41" t="s">
        <v>10</v>
      </c>
      <c r="K41" cm="1">
        <f t="array" ref="K41">INDEX(HLH_LLH_MWHS!$I$3:$IZ$4,IF(J41="HLH",1,2),MATCH('MWH-Split'!$G41,HLH_LLH_MWHS!$I$1:$IZ$1,0))</f>
        <v>527.08357820394758</v>
      </c>
      <c r="M41" s="157">
        <f t="shared" si="5"/>
        <v>46722</v>
      </c>
      <c r="N41" s="69">
        <f t="shared" si="2"/>
        <v>775.10497126362282</v>
      </c>
      <c r="O41" s="70">
        <f t="shared" si="0"/>
        <v>138.07251900637721</v>
      </c>
      <c r="P41" s="161">
        <f t="shared" si="3"/>
        <v>913.17749027000002</v>
      </c>
      <c r="R41" s="71">
        <f>SourceEnergy!B48</f>
        <v>46722</v>
      </c>
      <c r="S41" s="72">
        <v>69.14</v>
      </c>
      <c r="T41" s="73">
        <v>66.888300000000001</v>
      </c>
      <c r="U41" s="74">
        <f>IF(AND(_xlfn.SINGLE(Shape_Annually)="Yes",_xlfn.SINGLE(Shape_Start)&lt;=W30),W37,IF(ISNUMBER(SourceEnergy!$C48),IF(SourceEnergy!$C48&lt;0,SourceEnergy!$C48/(SourceEnergy!$G48*T41+SourceEnergy!$H48*S41),SourceEnergy!$C48/(SourceEnergy!$G48*S41+SourceEnergy!$H48*T41)),""))</f>
        <v>0.37746167749844239</v>
      </c>
    </row>
    <row r="42" spans="1:24" ht="15" hidden="1" customHeight="1" outlineLevel="1" x14ac:dyDescent="0.3">
      <c r="A42" s="162">
        <f>EDATE(A40,1)</f>
        <v>46204</v>
      </c>
      <c r="B42" t="str">
        <f t="shared" si="4"/>
        <v>PV_QF_UTN_Track_Sch37_UT</v>
      </c>
      <c r="C42" t="s">
        <v>108</v>
      </c>
      <c r="D42" t="s">
        <v>9</v>
      </c>
      <c r="E42" cm="1">
        <f t="array" ref="E42">INDEX(HLH_LLH_MWHS!$I$3:$IZ$4,IF(D42="HLH",1,2),MATCH('MWH-Split'!$A42,HLH_LLH_MWHS!$I$1:$IZ$1,0))</f>
        <v>2788.6979027848129</v>
      </c>
      <c r="F42" s="10"/>
      <c r="G42" s="162">
        <f>EDATE(G40,1)</f>
        <v>49857</v>
      </c>
      <c r="H42" t="str">
        <f t="shared" si="1"/>
        <v>PV_QF_UTN_Track_Sch37_UT</v>
      </c>
      <c r="I42" t="s">
        <v>108</v>
      </c>
      <c r="J42" t="s">
        <v>9</v>
      </c>
      <c r="K42" cm="1">
        <f t="array" ref="K42">INDEX(HLH_LLH_MWHS!$I$3:$IZ$4,IF(J42="HLH",1,2),MATCH('MWH-Split'!$G42,HLH_LLH_MWHS!$I$1:$IZ$1,0))</f>
        <v>2544.3271309549441</v>
      </c>
      <c r="M42" s="158">
        <f t="shared" si="5"/>
        <v>46753</v>
      </c>
      <c r="N42" s="55">
        <f t="shared" si="2"/>
        <v>789.44851438004525</v>
      </c>
      <c r="O42" s="56">
        <f t="shared" si="0"/>
        <v>203.22505544995477</v>
      </c>
      <c r="P42" s="159">
        <f t="shared" si="3"/>
        <v>992.67356983000002</v>
      </c>
      <c r="R42" s="57">
        <f>SourceEnergy!B49</f>
        <v>46753</v>
      </c>
      <c r="S42" s="58">
        <v>57.36</v>
      </c>
      <c r="T42" s="59">
        <v>72.019099999999995</v>
      </c>
      <c r="U42" s="60">
        <f>IF(AND(_xlfn.SINGLE(Shape_Annually)="Yes",_xlfn.SINGLE(Shape_Start)&lt;=W42),W49,IF(ISNUMBER(SourceEnergy!$C49),IF(SourceEnergy!$C49&lt;0,SourceEnergy!$C49/(SourceEnergy!$G49*T42+SourceEnergy!$H49*S42),SourceEnergy!$C49/(SourceEnergy!$G49*S42+SourceEnergy!$H49*T42)),""))</f>
        <v>0.46209148632671077</v>
      </c>
      <c r="W42" s="61">
        <f>YEAR(M42)</f>
        <v>2028</v>
      </c>
      <c r="X42" s="62"/>
    </row>
    <row r="43" spans="1:24" ht="15" hidden="1" customHeight="1" outlineLevel="1" x14ac:dyDescent="0.3">
      <c r="A43" s="162">
        <f>A42</f>
        <v>46204</v>
      </c>
      <c r="B43" t="str">
        <f t="shared" si="4"/>
        <v>PV_QF_UTN_Track_Sch37_UT</v>
      </c>
      <c r="C43" t="s">
        <v>108</v>
      </c>
      <c r="D43" t="s">
        <v>10</v>
      </c>
      <c r="E43" cm="1">
        <f t="array" ref="E43">INDEX(HLH_LLH_MWHS!$I$3:$IZ$4,IF(D43="HLH",1,2),MATCH('MWH-Split'!$A43,HLH_LLH_MWHS!$I$1:$IZ$1,0))</f>
        <v>532.21716652518762</v>
      </c>
      <c r="F43" s="10"/>
      <c r="G43" s="162">
        <f>G42</f>
        <v>49857</v>
      </c>
      <c r="H43" t="str">
        <f t="shared" si="1"/>
        <v>PV_QF_UTN_Track_Sch37_UT</v>
      </c>
      <c r="I43" t="s">
        <v>108</v>
      </c>
      <c r="J43" t="s">
        <v>10</v>
      </c>
      <c r="K43" cm="1">
        <f t="array" ref="K43">INDEX(HLH_LLH_MWHS!$I$3:$IZ$4,IF(J43="HLH",1,2),MATCH('MWH-Split'!$G43,HLH_LLH_MWHS!$I$1:$IZ$1,0))</f>
        <v>550.36195204505566</v>
      </c>
      <c r="M43" s="156">
        <f t="shared" si="5"/>
        <v>46784</v>
      </c>
      <c r="N43" s="63">
        <f t="shared" si="2"/>
        <v>1364.7047732106241</v>
      </c>
      <c r="O43" s="12">
        <f t="shared" si="0"/>
        <v>291.77940249937569</v>
      </c>
      <c r="P43" s="160">
        <f t="shared" si="3"/>
        <v>1656.4841757099998</v>
      </c>
      <c r="R43" s="64">
        <f>SourceEnergy!B50</f>
        <v>46784</v>
      </c>
      <c r="S43" s="65">
        <v>43.410299999999999</v>
      </c>
      <c r="T43" s="66">
        <v>56.414400000000001</v>
      </c>
      <c r="U43" s="67">
        <f>IF(AND(_xlfn.SINGLE(Shape_Annually)="Yes",_xlfn.SINGLE(Shape_Start)&lt;=W42),W49,IF(ISNUMBER(SourceEnergy!$C50),IF(SourceEnergy!$C50&lt;0,SourceEnergy!$C50/(SourceEnergy!$G50*T43+SourceEnergy!$H50*S43),SourceEnergy!$C50/(SourceEnergy!$G50*S43+SourceEnergy!$H50*T43)),""))</f>
        <v>0.46209148632671077</v>
      </c>
      <c r="W43" s="12">
        <f>SUMPRODUCT(N42:N53,S42:S53)+SUMPRODUCT(O42:O53,T42:T53)</f>
        <v>1351195.9472135869</v>
      </c>
      <c r="X43" s="12" t="s">
        <v>75</v>
      </c>
    </row>
    <row r="44" spans="1:24" ht="15" hidden="1" customHeight="1" outlineLevel="1" x14ac:dyDescent="0.3">
      <c r="A44" s="162">
        <f>EDATE(A42,1)</f>
        <v>46235</v>
      </c>
      <c r="B44" t="str">
        <f t="shared" si="4"/>
        <v>PV_QF_UTN_Track_Sch37_UT</v>
      </c>
      <c r="C44" t="s">
        <v>108</v>
      </c>
      <c r="D44" t="s">
        <v>9</v>
      </c>
      <c r="E44" cm="1">
        <f t="array" ref="E44">INDEX(HLH_LLH_MWHS!$I$3:$IZ$4,IF(D44="HLH",1,2),MATCH('MWH-Split'!$A44,HLH_LLH_MWHS!$I$1:$IZ$1,0))</f>
        <v>2428.9752352299788</v>
      </c>
      <c r="F44" s="10"/>
      <c r="G44" s="162">
        <f>EDATE(G42,1)</f>
        <v>49888</v>
      </c>
      <c r="H44" t="str">
        <f t="shared" si="1"/>
        <v>PV_QF_UTN_Track_Sch37_UT</v>
      </c>
      <c r="I44" t="s">
        <v>108</v>
      </c>
      <c r="J44" t="s">
        <v>9</v>
      </c>
      <c r="K44" cm="1">
        <f t="array" ref="K44">INDEX(HLH_LLH_MWHS!$I$3:$IZ$4,IF(J44="HLH",1,2),MATCH('MWH-Split'!$G44,HLH_LLH_MWHS!$I$1:$IZ$1,0))</f>
        <v>2343.5815849040364</v>
      </c>
      <c r="M44" s="156">
        <f t="shared" si="5"/>
        <v>46813</v>
      </c>
      <c r="N44" s="63">
        <f t="shared" si="2"/>
        <v>1703.5017739897833</v>
      </c>
      <c r="O44" s="12">
        <f t="shared" si="0"/>
        <v>262.42472390021703</v>
      </c>
      <c r="P44" s="160">
        <f t="shared" si="3"/>
        <v>1965.9264978900003</v>
      </c>
      <c r="R44" s="64">
        <f>SourceEnergy!B51</f>
        <v>46813</v>
      </c>
      <c r="S44" s="65">
        <v>23.0962</v>
      </c>
      <c r="T44" s="66">
        <v>38.769799999999996</v>
      </c>
      <c r="U44" s="67">
        <f>IF(AND(_xlfn.SINGLE(Shape_Annually)="Yes",_xlfn.SINGLE(Shape_Start)&lt;=W42),W49,IF(ISNUMBER(SourceEnergy!$C51),IF(SourceEnergy!$C51&lt;0,SourceEnergy!$C51/(SourceEnergy!$G51*T44+SourceEnergy!$H51*S44),SourceEnergy!$C51/(SourceEnergy!$G51*S44+SourceEnergy!$H51*T44)),""))</f>
        <v>0.46209148632671077</v>
      </c>
    </row>
    <row r="45" spans="1:24" ht="15" hidden="1" customHeight="1" outlineLevel="1" x14ac:dyDescent="0.3">
      <c r="A45" s="162">
        <f>A44</f>
        <v>46235</v>
      </c>
      <c r="B45" t="str">
        <f t="shared" si="4"/>
        <v>PV_QF_UTN_Track_Sch37_UT</v>
      </c>
      <c r="C45" t="s">
        <v>108</v>
      </c>
      <c r="D45" t="s">
        <v>10</v>
      </c>
      <c r="E45" cm="1">
        <f t="array" ref="E45">INDEX(HLH_LLH_MWHS!$I$3:$IZ$4,IF(D45="HLH",1,2),MATCH('MWH-Split'!$A45,HLH_LLH_MWHS!$I$1:$IZ$1,0))</f>
        <v>493.93772654002123</v>
      </c>
      <c r="F45" s="10"/>
      <c r="G45" s="162">
        <f>G44</f>
        <v>49888</v>
      </c>
      <c r="H45" t="str">
        <f t="shared" si="1"/>
        <v>PV_QF_UTN_Track_Sch37_UT</v>
      </c>
      <c r="I45" t="s">
        <v>108</v>
      </c>
      <c r="J45" t="s">
        <v>10</v>
      </c>
      <c r="K45" cm="1">
        <f t="array" ref="K45">INDEX(HLH_LLH_MWHS!$I$3:$IZ$4,IF(J45="HLH",1,2),MATCH('MWH-Split'!$G45,HLH_LLH_MWHS!$I$1:$IZ$1,0))</f>
        <v>458.28209007596297</v>
      </c>
      <c r="M45" s="156">
        <f t="shared" si="5"/>
        <v>46844</v>
      </c>
      <c r="N45" s="63">
        <f t="shared" si="2"/>
        <v>2004.4900402443311</v>
      </c>
      <c r="O45" s="12">
        <f t="shared" si="0"/>
        <v>358.77338231566887</v>
      </c>
      <c r="P45" s="160">
        <f t="shared" si="3"/>
        <v>2363.26342256</v>
      </c>
      <c r="R45" s="64">
        <f>SourceEnergy!B52</f>
        <v>46844</v>
      </c>
      <c r="S45" s="65">
        <v>18.1204</v>
      </c>
      <c r="T45" s="66">
        <v>30.2287</v>
      </c>
      <c r="U45" s="67">
        <f>IF(AND(_xlfn.SINGLE(Shape_Annually)="Yes",_xlfn.SINGLE(Shape_Start)&lt;=W42),W49,IF(ISNUMBER(SourceEnergy!$C52),IF(SourceEnergy!$C52&lt;0,SourceEnergy!$C52/(SourceEnergy!$G52*T45+SourceEnergy!$H52*S45),SourceEnergy!$C52/(SourceEnergy!$G52*S45+SourceEnergy!$H52*T45)),""))</f>
        <v>0.46209148632671077</v>
      </c>
      <c r="W45" s="12">
        <f>VLOOKUP(W42,'[1]Table 5'!$L$16:$N$36,2,FALSE)</f>
        <v>624376.14356655418</v>
      </c>
      <c r="X45" s="12" t="s">
        <v>76</v>
      </c>
    </row>
    <row r="46" spans="1:24" ht="15" hidden="1" customHeight="1" outlineLevel="1" x14ac:dyDescent="0.3">
      <c r="A46" s="162">
        <f>EDATE(A44,1)</f>
        <v>46266</v>
      </c>
      <c r="B46" t="str">
        <f t="shared" si="4"/>
        <v>PV_QF_UTN_Track_Sch37_UT</v>
      </c>
      <c r="C46" t="s">
        <v>108</v>
      </c>
      <c r="D46" t="s">
        <v>9</v>
      </c>
      <c r="E46" cm="1">
        <f t="array" ref="E46">INDEX(HLH_LLH_MWHS!$I$3:$IZ$4,IF(D46="HLH",1,2),MATCH('MWH-Split'!$A46,HLH_LLH_MWHS!$I$1:$IZ$1,0))</f>
        <v>2061.1452130008697</v>
      </c>
      <c r="F46" s="10"/>
      <c r="G46" s="162">
        <f>EDATE(G44,1)</f>
        <v>49919</v>
      </c>
      <c r="H46" t="str">
        <f t="shared" si="1"/>
        <v>PV_QF_UTN_Track_Sch37_UT</v>
      </c>
      <c r="I46" t="s">
        <v>108</v>
      </c>
      <c r="J46" t="s">
        <v>9</v>
      </c>
      <c r="K46" cm="1">
        <f t="array" ref="K46">INDEX(HLH_LLH_MWHS!$I$3:$IZ$4,IF(J46="HLH",1,2),MATCH('MWH-Split'!$G46,HLH_LLH_MWHS!$I$1:$IZ$1,0))</f>
        <v>1779.0876317708542</v>
      </c>
      <c r="M46" s="156">
        <f t="shared" si="5"/>
        <v>46874</v>
      </c>
      <c r="N46" s="63">
        <f t="shared" si="2"/>
        <v>2485.2815577734941</v>
      </c>
      <c r="O46" s="12">
        <f t="shared" si="0"/>
        <v>537.87340809650595</v>
      </c>
      <c r="P46" s="160">
        <f t="shared" si="3"/>
        <v>3023.1549658700001</v>
      </c>
      <c r="R46" s="64">
        <f>SourceEnergy!B53</f>
        <v>46874</v>
      </c>
      <c r="S46" s="65">
        <v>30.598299999999998</v>
      </c>
      <c r="T46" s="66">
        <v>35.924199999999999</v>
      </c>
      <c r="U46" s="67">
        <f>IF(AND(_xlfn.SINGLE(Shape_Annually)="Yes",_xlfn.SINGLE(Shape_Start)&lt;=W42),W49,IF(ISNUMBER(SourceEnergy!$C53),IF(SourceEnergy!$C53&lt;0,SourceEnergy!$C53/(SourceEnergy!$G53*T46+SourceEnergy!$H53*S46),SourceEnergy!$C53/(SourceEnergy!$G53*S46+SourceEnergy!$H53*T46)),""))</f>
        <v>0.46209148632671077</v>
      </c>
      <c r="W46" s="12">
        <f>VLOOKUP(W42,'[1]Table 5'!$L$16:$N$36,3,FALSE)</f>
        <v>0</v>
      </c>
      <c r="X46" s="12" t="s">
        <v>77</v>
      </c>
    </row>
    <row r="47" spans="1:24" ht="15" hidden="1" customHeight="1" outlineLevel="1" x14ac:dyDescent="0.3">
      <c r="A47" s="162">
        <f>A46</f>
        <v>46266</v>
      </c>
      <c r="B47" t="str">
        <f t="shared" si="4"/>
        <v>PV_QF_UTN_Track_Sch37_UT</v>
      </c>
      <c r="C47" t="s">
        <v>108</v>
      </c>
      <c r="D47" t="s">
        <v>10</v>
      </c>
      <c r="E47" cm="1">
        <f t="array" ref="E47">INDEX(HLH_LLH_MWHS!$I$3:$IZ$4,IF(D47="HLH",1,2),MATCH('MWH-Split'!$A47,HLH_LLH_MWHS!$I$1:$IZ$1,0))</f>
        <v>483.47517681913041</v>
      </c>
      <c r="F47" s="10"/>
      <c r="G47" s="162">
        <f>G46</f>
        <v>49919</v>
      </c>
      <c r="H47" t="str">
        <f t="shared" si="1"/>
        <v>PV_QF_UTN_Track_Sch37_UT</v>
      </c>
      <c r="I47" t="s">
        <v>108</v>
      </c>
      <c r="J47" t="s">
        <v>10</v>
      </c>
      <c r="K47" cm="1">
        <f t="array" ref="K47">INDEX(HLH_LLH_MWHS!$I$3:$IZ$4,IF(J47="HLH",1,2),MATCH('MWH-Split'!$G47,HLH_LLH_MWHS!$I$1:$IZ$1,0))</f>
        <v>444.63183844914579</v>
      </c>
      <c r="M47" s="156">
        <f t="shared" si="5"/>
        <v>46905</v>
      </c>
      <c r="N47" s="63">
        <f t="shared" si="2"/>
        <v>2934.4751704082983</v>
      </c>
      <c r="O47" s="12">
        <f t="shared" si="0"/>
        <v>494.06126789170185</v>
      </c>
      <c r="P47" s="160">
        <f t="shared" si="3"/>
        <v>3428.5364383000001</v>
      </c>
      <c r="R47" s="64">
        <f>SourceEnergy!B54</f>
        <v>46905</v>
      </c>
      <c r="S47" s="65">
        <v>41.035600000000002</v>
      </c>
      <c r="T47" s="66">
        <v>44.913899999999998</v>
      </c>
      <c r="U47" s="67">
        <f>IF(AND(_xlfn.SINGLE(Shape_Annually)="Yes",_xlfn.SINGLE(Shape_Start)&lt;=W42),W49,IF(ISNUMBER(SourceEnergy!$C54),IF(SourceEnergy!$C54&lt;0,SourceEnergy!$C54/(SourceEnergy!$G54*T47+SourceEnergy!$H54*S47),SourceEnergy!$C54/(SourceEnergy!$G54*S47+SourceEnergy!$H54*T47)),""))</f>
        <v>0.46209148632671077</v>
      </c>
      <c r="W47" s="12">
        <f>W45+W46</f>
        <v>624376.14356655418</v>
      </c>
      <c r="X47" s="12" t="s">
        <v>78</v>
      </c>
    </row>
    <row r="48" spans="1:24" ht="15" hidden="1" customHeight="1" outlineLevel="1" x14ac:dyDescent="0.3">
      <c r="A48" s="162">
        <f>EDATE(A46,1)</f>
        <v>46296</v>
      </c>
      <c r="B48" t="str">
        <f t="shared" si="4"/>
        <v>PV_QF_UTN_Track_Sch37_UT</v>
      </c>
      <c r="C48" t="s">
        <v>108</v>
      </c>
      <c r="D48" t="s">
        <v>9</v>
      </c>
      <c r="E48" cm="1">
        <f t="array" ref="E48">INDEX(HLH_LLH_MWHS!$I$3:$IZ$4,IF(D48="HLH",1,2),MATCH('MWH-Split'!$A48,HLH_LLH_MWHS!$I$1:$IZ$1,0))</f>
        <v>1589.9738762934958</v>
      </c>
      <c r="F48" s="10"/>
      <c r="G48" s="162">
        <f>EDATE(G46,1)</f>
        <v>49949</v>
      </c>
      <c r="H48" t="str">
        <f t="shared" si="1"/>
        <v>PV_QF_UTN_Track_Sch37_UT</v>
      </c>
      <c r="I48" t="s">
        <v>108</v>
      </c>
      <c r="J48" t="s">
        <v>9</v>
      </c>
      <c r="K48" cm="1">
        <f t="array" ref="K48">INDEX(HLH_LLH_MWHS!$I$3:$IZ$4,IF(J48="HLH",1,2),MATCH('MWH-Split'!$G48,HLH_LLH_MWHS!$I$1:$IZ$1,0))</f>
        <v>1503.6086320144516</v>
      </c>
      <c r="M48" s="156">
        <f t="shared" si="5"/>
        <v>46935</v>
      </c>
      <c r="N48" s="63">
        <f t="shared" si="2"/>
        <v>2560.4306868158642</v>
      </c>
      <c r="O48" s="12">
        <f t="shared" si="0"/>
        <v>640.34982432413653</v>
      </c>
      <c r="P48" s="160">
        <f t="shared" si="3"/>
        <v>3200.7805111400007</v>
      </c>
      <c r="R48" s="64">
        <f>SourceEnergy!B55</f>
        <v>46935</v>
      </c>
      <c r="S48" s="65">
        <v>84.674800000000005</v>
      </c>
      <c r="T48" s="66">
        <v>68.6875</v>
      </c>
      <c r="U48" s="67">
        <f>IF(AND(_xlfn.SINGLE(Shape_Annually)="Yes",_xlfn.SINGLE(Shape_Start)&lt;=W42),W49,IF(ISNUMBER(SourceEnergy!$C55),IF(SourceEnergy!$C55&lt;0,SourceEnergy!$C55/(SourceEnergy!$G55*T48+SourceEnergy!$H55*S48),SourceEnergy!$C55/(SourceEnergy!$G55*S48+SourceEnergy!$H55*T48)),""))</f>
        <v>0.46209148632671077</v>
      </c>
    </row>
    <row r="49" spans="1:24" ht="15" hidden="1" customHeight="1" outlineLevel="1" x14ac:dyDescent="0.3">
      <c r="A49" s="162">
        <f>A48</f>
        <v>46296</v>
      </c>
      <c r="B49" t="str">
        <f t="shared" si="4"/>
        <v>PV_QF_UTN_Track_Sch37_UT</v>
      </c>
      <c r="C49" t="s">
        <v>108</v>
      </c>
      <c r="D49" t="s">
        <v>10</v>
      </c>
      <c r="E49" cm="1">
        <f t="array" ref="E49">INDEX(HLH_LLH_MWHS!$I$3:$IZ$4,IF(D49="HLH",1,2),MATCH('MWH-Split'!$A49,HLH_LLH_MWHS!$I$1:$IZ$1,0))</f>
        <v>264.89489858650404</v>
      </c>
      <c r="F49" s="10"/>
      <c r="G49" s="162">
        <f>G48</f>
        <v>49949</v>
      </c>
      <c r="H49" t="str">
        <f t="shared" si="1"/>
        <v>PV_QF_UTN_Track_Sch37_UT</v>
      </c>
      <c r="I49" t="s">
        <v>108</v>
      </c>
      <c r="J49" t="s">
        <v>10</v>
      </c>
      <c r="K49" cm="1">
        <f t="array" ref="K49">INDEX(HLH_LLH_MWHS!$I$3:$IZ$4,IF(J49="HLH",1,2),MATCH('MWH-Split'!$G49,HLH_LLH_MWHS!$I$1:$IZ$1,0))</f>
        <v>221.67017274554883</v>
      </c>
      <c r="M49" s="156">
        <f t="shared" si="5"/>
        <v>46966</v>
      </c>
      <c r="N49" s="63">
        <f t="shared" si="2"/>
        <v>2577.4729200443062</v>
      </c>
      <c r="O49" s="12">
        <f t="shared" si="0"/>
        <v>371.83110501569399</v>
      </c>
      <c r="P49" s="160">
        <f t="shared" si="3"/>
        <v>2949.3040250600002</v>
      </c>
      <c r="R49" s="64">
        <f>SourceEnergy!B56</f>
        <v>46966</v>
      </c>
      <c r="S49" s="65">
        <v>89.585999999999999</v>
      </c>
      <c r="T49" s="66">
        <v>70.484700000000004</v>
      </c>
      <c r="U49" s="67">
        <f>IF(AND(_xlfn.SINGLE(Shape_Annually)="Yes",_xlfn.SINGLE(Shape_Start)&lt;=W42),W49,IF(ISNUMBER(SourceEnergy!$C56),IF(SourceEnergy!$C56&lt;0,SourceEnergy!$C56/(SourceEnergy!$G56*T49+SourceEnergy!$H56*S49),SourceEnergy!$C56/(SourceEnergy!$G56*S49+SourceEnergy!$H56*T49)),""))</f>
        <v>0.46209148632671077</v>
      </c>
      <c r="W49" s="68">
        <f>W47/W43</f>
        <v>0.46209148632671077</v>
      </c>
      <c r="X49" s="12" t="s">
        <v>79</v>
      </c>
    </row>
    <row r="50" spans="1:24" ht="15" hidden="1" customHeight="1" outlineLevel="1" x14ac:dyDescent="0.3">
      <c r="A50" s="162">
        <f>EDATE(A48,1)</f>
        <v>46327</v>
      </c>
      <c r="B50" t="str">
        <f t="shared" si="4"/>
        <v>PV_QF_UTN_Track_Sch37_UT</v>
      </c>
      <c r="C50" t="s">
        <v>108</v>
      </c>
      <c r="D50" t="s">
        <v>9</v>
      </c>
      <c r="E50" cm="1">
        <f t="array" ref="E50">INDEX(HLH_LLH_MWHS!$I$3:$IZ$4,IF(D50="HLH",1,2),MATCH('MWH-Split'!$A50,HLH_LLH_MWHS!$I$1:$IZ$1,0))</f>
        <v>1188.5697481500631</v>
      </c>
      <c r="F50" s="10"/>
      <c r="G50" s="162">
        <f>EDATE(G48,1)</f>
        <v>49980</v>
      </c>
      <c r="H50" t="str">
        <f t="shared" si="1"/>
        <v>PV_QF_UTN_Track_Sch37_UT</v>
      </c>
      <c r="I50" t="s">
        <v>108</v>
      </c>
      <c r="J50" t="s">
        <v>9</v>
      </c>
      <c r="K50" cm="1">
        <f t="array" ref="K50">INDEX(HLH_LLH_MWHS!$I$3:$IZ$4,IF(J50="HLH",1,2),MATCH('MWH-Split'!$G50,HLH_LLH_MWHS!$I$1:$IZ$1,0))</f>
        <v>980.46732681894252</v>
      </c>
      <c r="M50" s="156">
        <f t="shared" si="5"/>
        <v>46997</v>
      </c>
      <c r="N50" s="63">
        <f t="shared" si="2"/>
        <v>1866.1420315701528</v>
      </c>
      <c r="O50" s="12">
        <f t="shared" si="0"/>
        <v>478.6161298198474</v>
      </c>
      <c r="P50" s="160">
        <f t="shared" si="3"/>
        <v>2344.7581613900002</v>
      </c>
      <c r="R50" s="64">
        <f>SourceEnergy!B57</f>
        <v>46997</v>
      </c>
      <c r="S50" s="65">
        <v>63.540799999999997</v>
      </c>
      <c r="T50" s="66">
        <v>62.152000000000001</v>
      </c>
      <c r="U50" s="67">
        <f>IF(AND(_xlfn.SINGLE(Shape_Annually)="Yes",_xlfn.SINGLE(Shape_Start)&lt;=W42),W49,IF(ISNUMBER(SourceEnergy!$C57),IF(SourceEnergy!$C57&lt;0,SourceEnergy!$C57/(SourceEnergy!$G57*T50+SourceEnergy!$H57*S50),SourceEnergy!$C57/(SourceEnergy!$G57*S50+SourceEnergy!$H57*T50)),""))</f>
        <v>0.46209148632671077</v>
      </c>
    </row>
    <row r="51" spans="1:24" ht="15" hidden="1" customHeight="1" outlineLevel="1" x14ac:dyDescent="0.3">
      <c r="A51" s="162">
        <f>A50</f>
        <v>46327</v>
      </c>
      <c r="B51" t="str">
        <f t="shared" si="4"/>
        <v>PV_QF_UTN_Track_Sch37_UT</v>
      </c>
      <c r="C51" t="s">
        <v>108</v>
      </c>
      <c r="D51" t="s">
        <v>10</v>
      </c>
      <c r="E51" cm="1">
        <f t="array" ref="E51">INDEX(HLH_LLH_MWHS!$I$3:$IZ$4,IF(D51="HLH",1,2),MATCH('MWH-Split'!$A51,HLH_LLH_MWHS!$I$1:$IZ$1,0))</f>
        <v>249.20160812993686</v>
      </c>
      <c r="F51" s="10"/>
      <c r="G51" s="162">
        <f>G50</f>
        <v>49980</v>
      </c>
      <c r="H51" t="str">
        <f t="shared" si="1"/>
        <v>PV_QF_UTN_Track_Sch37_UT</v>
      </c>
      <c r="I51" t="s">
        <v>108</v>
      </c>
      <c r="J51" t="s">
        <v>10</v>
      </c>
      <c r="K51" cm="1">
        <f t="array" ref="K51">INDEX(HLH_LLH_MWHS!$I$3:$IZ$4,IF(J51="HLH",1,2),MATCH('MWH-Split'!$G51,HLH_LLH_MWHS!$I$1:$IZ$1,0))</f>
        <v>223.53269880105802</v>
      </c>
      <c r="M51" s="156">
        <f t="shared" si="5"/>
        <v>47027</v>
      </c>
      <c r="N51" s="63">
        <f t="shared" si="2"/>
        <v>1561.2787638314862</v>
      </c>
      <c r="O51" s="12">
        <f t="shared" si="0"/>
        <v>320.67991301851362</v>
      </c>
      <c r="P51" s="160">
        <f t="shared" si="3"/>
        <v>1881.9586768499998</v>
      </c>
      <c r="R51" s="64">
        <f>SourceEnergy!B58</f>
        <v>47027</v>
      </c>
      <c r="S51" s="65">
        <v>44.017800000000001</v>
      </c>
      <c r="T51" s="66">
        <v>54.200699999999998</v>
      </c>
      <c r="U51" s="67">
        <f>IF(AND(_xlfn.SINGLE(Shape_Annually)="Yes",_xlfn.SINGLE(Shape_Start)&lt;=W42),W49,IF(ISNUMBER(SourceEnergy!$C58),IF(SourceEnergy!$C58&lt;0,SourceEnergy!$C58/(SourceEnergy!$G58*T51+SourceEnergy!$H58*S51),SourceEnergy!$C58/(SourceEnergy!$G58*S51+SourceEnergy!$H58*T51)),""))</f>
        <v>0.46209148632671077</v>
      </c>
    </row>
    <row r="52" spans="1:24" ht="15" hidden="1" customHeight="1" outlineLevel="1" x14ac:dyDescent="0.3">
      <c r="A52" s="162">
        <f>EDATE(A50,1)</f>
        <v>46357</v>
      </c>
      <c r="B52" t="str">
        <f t="shared" si="4"/>
        <v>PV_QF_UTN_Track_Sch37_UT</v>
      </c>
      <c r="C52" t="s">
        <v>108</v>
      </c>
      <c r="D52" t="s">
        <v>9</v>
      </c>
      <c r="E52" cm="1">
        <f t="array" ref="E52">INDEX(HLH_LLH_MWHS!$I$3:$IZ$4,IF(D52="HLH",1,2),MATCH('MWH-Split'!$A52,HLH_LLH_MWHS!$I$1:$IZ$1,0))</f>
        <v>792.24716915953343</v>
      </c>
      <c r="F52" s="10"/>
      <c r="G52" s="162">
        <f>EDATE(G50,1)</f>
        <v>50010</v>
      </c>
      <c r="H52" t="str">
        <f t="shared" si="1"/>
        <v>PV_QF_UTN_Track_Sch37_UT</v>
      </c>
      <c r="I52" t="s">
        <v>108</v>
      </c>
      <c r="J52" t="s">
        <v>9</v>
      </c>
      <c r="K52" cm="1">
        <f t="array" ref="K52">INDEX(HLH_LLH_MWHS!$I$3:$IZ$4,IF(J52="HLH",1,2),MATCH('MWH-Split'!$G52,HLH_LLH_MWHS!$I$1:$IZ$1,0))</f>
        <v>720.99996075991533</v>
      </c>
      <c r="M52" s="156">
        <f t="shared" si="5"/>
        <v>47058</v>
      </c>
      <c r="N52" s="63">
        <f t="shared" si="2"/>
        <v>1161.9382004051943</v>
      </c>
      <c r="O52" s="12">
        <f t="shared" si="0"/>
        <v>188.24979464480589</v>
      </c>
      <c r="P52" s="160">
        <f t="shared" si="3"/>
        <v>1350.1879950500002</v>
      </c>
      <c r="R52" s="64">
        <f>SourceEnergy!B59</f>
        <v>47058</v>
      </c>
      <c r="S52" s="65">
        <v>49.839300000000001</v>
      </c>
      <c r="T52" s="66">
        <v>55.5015</v>
      </c>
      <c r="U52" s="67">
        <f>IF(AND(_xlfn.SINGLE(Shape_Annually)="Yes",_xlfn.SINGLE(Shape_Start)&lt;=W42),W49,IF(ISNUMBER(SourceEnergy!$C59),IF(SourceEnergy!$C59&lt;0,SourceEnergy!$C59/(SourceEnergy!$G59*T52+SourceEnergy!$H59*S52),SourceEnergy!$C59/(SourceEnergy!$G59*S52+SourceEnergy!$H59*T52)),""))</f>
        <v>0.46209148632671077</v>
      </c>
    </row>
    <row r="53" spans="1:24" ht="15" hidden="1" customHeight="1" outlineLevel="1" x14ac:dyDescent="0.3">
      <c r="A53" s="162">
        <f>A52</f>
        <v>46357</v>
      </c>
      <c r="B53" t="str">
        <f t="shared" si="4"/>
        <v>PV_QF_UTN_Track_Sch37_UT</v>
      </c>
      <c r="C53" t="s">
        <v>108</v>
      </c>
      <c r="D53" t="s">
        <v>10</v>
      </c>
      <c r="E53" cm="1">
        <f t="array" ref="E53">INDEX(HLH_LLH_MWHS!$I$3:$IZ$4,IF(D53="HLH",1,2),MATCH('MWH-Split'!$A53,HLH_LLH_MWHS!$I$1:$IZ$1,0))</f>
        <v>135.34693216046639</v>
      </c>
      <c r="F53" s="10"/>
      <c r="G53" s="162">
        <f>G52</f>
        <v>50010</v>
      </c>
      <c r="H53" t="str">
        <f t="shared" si="1"/>
        <v>PV_QF_UTN_Track_Sch37_UT</v>
      </c>
      <c r="I53" t="s">
        <v>108</v>
      </c>
      <c r="J53" t="s">
        <v>10</v>
      </c>
      <c r="K53" cm="1">
        <f t="array" ref="K53">INDEX(HLH_LLH_MWHS!$I$3:$IZ$4,IF(J53="HLH",1,2),MATCH('MWH-Split'!$G53,HLH_LLH_MWHS!$I$1:$IZ$1,0))</f>
        <v>119.15509759008467</v>
      </c>
      <c r="M53" s="157">
        <f t="shared" si="5"/>
        <v>47088</v>
      </c>
      <c r="N53" s="69">
        <f t="shared" si="2"/>
        <v>710.56537667219618</v>
      </c>
      <c r="O53" s="70">
        <f t="shared" si="0"/>
        <v>153.23384723780396</v>
      </c>
      <c r="P53" s="161">
        <f t="shared" si="3"/>
        <v>863.79922391000014</v>
      </c>
      <c r="R53" s="71">
        <f>SourceEnergy!B60</f>
        <v>47088</v>
      </c>
      <c r="S53" s="72">
        <v>69.580500000000001</v>
      </c>
      <c r="T53" s="73">
        <v>70.363900000000001</v>
      </c>
      <c r="U53" s="74">
        <f>IF(AND(_xlfn.SINGLE(Shape_Annually)="Yes",_xlfn.SINGLE(Shape_Start)&lt;=W42),W49,IF(ISNUMBER(SourceEnergy!$C60),IF(SourceEnergy!$C60&lt;0,SourceEnergy!$C60/(SourceEnergy!$G60*T53+SourceEnergy!$H60*S53),SourceEnergy!$C60/(SourceEnergy!$G60*S53+SourceEnergy!$H60*T53)),""))</f>
        <v>0.46209148632671077</v>
      </c>
    </row>
    <row r="54" spans="1:24" ht="15" hidden="1" customHeight="1" outlineLevel="1" x14ac:dyDescent="0.3">
      <c r="A54" s="162">
        <f>EDATE(A52,1)</f>
        <v>46388</v>
      </c>
      <c r="B54" t="str">
        <f t="shared" si="4"/>
        <v>PV_QF_UTN_Track_Sch37_UT</v>
      </c>
      <c r="C54" t="s">
        <v>108</v>
      </c>
      <c r="D54" t="s">
        <v>9</v>
      </c>
      <c r="E54" cm="1">
        <f t="array" ref="E54">INDEX(HLH_LLH_MWHS!$I$3:$IZ$4,IF(D54="HLH",1,2),MATCH('MWH-Split'!$A54,HLH_LLH_MWHS!$I$1:$IZ$1,0))</f>
        <v>757.56068743538412</v>
      </c>
      <c r="F54" s="10"/>
      <c r="G54" s="162">
        <f>EDATE(G52,1)</f>
        <v>50041</v>
      </c>
      <c r="H54" t="str">
        <f t="shared" si="1"/>
        <v>PV_QF_UTN_Track_Sch37_UT</v>
      </c>
      <c r="I54" t="s">
        <v>108</v>
      </c>
      <c r="J54" t="s">
        <v>9</v>
      </c>
      <c r="K54" cm="1">
        <f t="array" ref="K54">INDEX(HLH_LLH_MWHS!$I$3:$IZ$4,IF(J54="HLH",1,2),MATCH('MWH-Split'!$G54,HLH_LLH_MWHS!$I$1:$IZ$1,0))</f>
        <v>748.20709004246964</v>
      </c>
      <c r="M54" s="158">
        <f t="shared" si="5"/>
        <v>47119</v>
      </c>
      <c r="N54" s="55">
        <f t="shared" si="2"/>
        <v>795.11976420334031</v>
      </c>
      <c r="O54" s="56">
        <f t="shared" si="0"/>
        <v>184.86009411665964</v>
      </c>
      <c r="P54" s="159">
        <f t="shared" si="3"/>
        <v>979.97985831999995</v>
      </c>
      <c r="R54" s="57">
        <f>SourceEnergy!B61</f>
        <v>47119</v>
      </c>
      <c r="S54" s="58">
        <v>63.856099999999998</v>
      </c>
      <c r="T54" s="59">
        <v>71.062200000000004</v>
      </c>
      <c r="U54" s="60">
        <f>IF(AND(_xlfn.SINGLE(Shape_Annually)="Yes",_xlfn.SINGLE(Shape_Start)&lt;=W54),W61,IF(ISNUMBER(SourceEnergy!$C61),IF(SourceEnergy!$C61&lt;0,SourceEnergy!$C61/(SourceEnergy!$G61*T54+SourceEnergy!$H61*S54),SourceEnergy!$C61/(SourceEnergy!$G61*S54+SourceEnergy!$H61*T54)),""))</f>
        <v>0.55125924588748976</v>
      </c>
      <c r="W54" s="61">
        <f>YEAR(M54)</f>
        <v>2029</v>
      </c>
      <c r="X54" s="62"/>
    </row>
    <row r="55" spans="1:24" ht="15" hidden="1" customHeight="1" outlineLevel="1" x14ac:dyDescent="0.3">
      <c r="A55" s="162">
        <f>A54</f>
        <v>46388</v>
      </c>
      <c r="B55" t="str">
        <f t="shared" si="4"/>
        <v>PV_QF_UTN_Track_Sch37_UT</v>
      </c>
      <c r="C55" t="s">
        <v>108</v>
      </c>
      <c r="D55" t="s">
        <v>10</v>
      </c>
      <c r="E55" cm="1">
        <f t="array" ref="E55">INDEX(HLH_LLH_MWHS!$I$3:$IZ$4,IF(D55="HLH",1,2),MATCH('MWH-Split'!$A55,HLH_LLH_MWHS!$I$1:$IZ$1,0))</f>
        <v>218.46259561461591</v>
      </c>
      <c r="F55" s="10"/>
      <c r="G55" s="162">
        <f>G54</f>
        <v>50041</v>
      </c>
      <c r="H55" t="str">
        <f t="shared" si="1"/>
        <v>PV_QF_UTN_Track_Sch37_UT</v>
      </c>
      <c r="I55" t="s">
        <v>108</v>
      </c>
      <c r="J55" t="s">
        <v>10</v>
      </c>
      <c r="K55" cm="1">
        <f t="array" ref="K55">INDEX(HLH_LLH_MWHS!$I$3:$IZ$4,IF(J55="HLH",1,2),MATCH('MWH-Split'!$G55,HLH_LLH_MWHS!$I$1:$IZ$1,0))</f>
        <v>189.98096113753036</v>
      </c>
      <c r="M55" s="156">
        <f t="shared" si="5"/>
        <v>47150</v>
      </c>
      <c r="N55" s="63">
        <f t="shared" si="2"/>
        <v>1344.8661922895963</v>
      </c>
      <c r="O55" s="12">
        <f t="shared" si="0"/>
        <v>290.29828878040394</v>
      </c>
      <c r="P55" s="160">
        <f t="shared" si="3"/>
        <v>1635.1644810700002</v>
      </c>
      <c r="R55" s="64">
        <f>SourceEnergy!B62</f>
        <v>47150</v>
      </c>
      <c r="S55" s="65">
        <v>59.380099999999999</v>
      </c>
      <c r="T55" s="66">
        <v>66.683000000000007</v>
      </c>
      <c r="U55" s="67">
        <f>IF(AND(_xlfn.SINGLE(Shape_Annually)="Yes",_xlfn.SINGLE(Shape_Start)&lt;=W54),W61,IF(ISNUMBER(SourceEnergy!$C62),IF(SourceEnergy!$C62&lt;0,SourceEnergy!$C62/(SourceEnergy!$G62*T55+SourceEnergy!$H62*S55),SourceEnergy!$C62/(SourceEnergy!$G62*S55+SourceEnergy!$H62*T55)),""))</f>
        <v>0.55125924588748976</v>
      </c>
      <c r="W55" s="12">
        <f>SUMPRODUCT(N54:N65,S54:S65)+SUMPRODUCT(O54:O65,T54:T65)</f>
        <v>1427803.4115678724</v>
      </c>
      <c r="X55" s="12" t="s">
        <v>75</v>
      </c>
    </row>
    <row r="56" spans="1:24" ht="15" hidden="1" customHeight="1" outlineLevel="1" x14ac:dyDescent="0.3">
      <c r="A56" s="162">
        <f>EDATE(A54,1)</f>
        <v>46419</v>
      </c>
      <c r="B56" t="str">
        <f t="shared" si="4"/>
        <v>PV_QF_UTN_Track_Sch37_UT</v>
      </c>
      <c r="C56" t="s">
        <v>108</v>
      </c>
      <c r="D56" t="s">
        <v>9</v>
      </c>
      <c r="E56" cm="1">
        <f t="array" ref="E56">INDEX(HLH_LLH_MWHS!$I$3:$IZ$4,IF(D56="HLH",1,2),MATCH('MWH-Split'!$A56,HLH_LLH_MWHS!$I$1:$IZ$1,0))</f>
        <v>1356.42605304412</v>
      </c>
      <c r="F56" s="10"/>
      <c r="G56" s="162">
        <f>EDATE(G54,1)</f>
        <v>50072</v>
      </c>
      <c r="H56" t="str">
        <f t="shared" si="1"/>
        <v>PV_QF_UTN_Track_Sch37_UT</v>
      </c>
      <c r="I56" t="s">
        <v>108</v>
      </c>
      <c r="J56" t="s">
        <v>9</v>
      </c>
      <c r="K56" cm="1">
        <f t="array" ref="K56">INDEX(HLH_LLH_MWHS!$I$3:$IZ$4,IF(J56="HLH",1,2),MATCH('MWH-Split'!$G56,HLH_LLH_MWHS!$I$1:$IZ$1,0))</f>
        <v>1290.659941402766</v>
      </c>
      <c r="M56" s="156">
        <f t="shared" si="5"/>
        <v>47178</v>
      </c>
      <c r="N56" s="63">
        <f t="shared" si="2"/>
        <v>1724.6916667373537</v>
      </c>
      <c r="O56" s="12">
        <f t="shared" si="0"/>
        <v>261.09261870264663</v>
      </c>
      <c r="P56" s="160">
        <f t="shared" si="3"/>
        <v>1985.7842854400003</v>
      </c>
      <c r="R56" s="64">
        <f>SourceEnergy!B63</f>
        <v>47178</v>
      </c>
      <c r="S56" s="65">
        <v>35.879100000000001</v>
      </c>
      <c r="T56" s="66">
        <v>45.660499999999999</v>
      </c>
      <c r="U56" s="67">
        <f>IF(AND(_xlfn.SINGLE(Shape_Annually)="Yes",_xlfn.SINGLE(Shape_Start)&lt;=W54),W61,IF(ISNUMBER(SourceEnergy!$C63),IF(SourceEnergy!$C63&lt;0,SourceEnergy!$C63/(SourceEnergy!$G63*T56+SourceEnergy!$H63*S56),SourceEnergy!$C63/(SourceEnergy!$G63*S56+SourceEnergy!$H63*T56)),""))</f>
        <v>0.55125924588748976</v>
      </c>
    </row>
    <row r="57" spans="1:24" ht="15" hidden="1" customHeight="1" outlineLevel="1" x14ac:dyDescent="0.3">
      <c r="A57" s="162">
        <f>A56</f>
        <v>46419</v>
      </c>
      <c r="B57" t="str">
        <f t="shared" si="4"/>
        <v>PV_QF_UTN_Track_Sch37_UT</v>
      </c>
      <c r="C57" t="s">
        <v>108</v>
      </c>
      <c r="D57" t="s">
        <v>10</v>
      </c>
      <c r="E57" cm="1">
        <f t="array" ref="E57">INDEX(HLH_LLH_MWHS!$I$3:$IZ$4,IF(D57="HLH",1,2),MATCH('MWH-Split'!$A57,HLH_LLH_MWHS!$I$1:$IZ$1,0))</f>
        <v>293.26051621587999</v>
      </c>
      <c r="F57" s="10"/>
      <c r="G57" s="162">
        <f>G56</f>
        <v>50072</v>
      </c>
      <c r="H57" t="str">
        <f t="shared" si="1"/>
        <v>PV_QF_UTN_Track_Sch37_UT</v>
      </c>
      <c r="I57" t="s">
        <v>108</v>
      </c>
      <c r="J57" t="s">
        <v>10</v>
      </c>
      <c r="K57" cm="1">
        <f t="array" ref="K57">INDEX(HLH_LLH_MWHS!$I$3:$IZ$4,IF(J57="HLH",1,2),MATCH('MWH-Split'!$G57,HLH_LLH_MWHS!$I$1:$IZ$1,0))</f>
        <v>235.73379043723389</v>
      </c>
      <c r="M57" s="156">
        <f t="shared" si="5"/>
        <v>47209</v>
      </c>
      <c r="N57" s="63">
        <f t="shared" si="2"/>
        <v>2041.271071049712</v>
      </c>
      <c r="O57" s="12">
        <f t="shared" si="0"/>
        <v>357.14334167028778</v>
      </c>
      <c r="P57" s="160">
        <f t="shared" si="3"/>
        <v>2398.4144127199997</v>
      </c>
      <c r="R57" s="64">
        <f>SourceEnergy!B64</f>
        <v>47209</v>
      </c>
      <c r="S57" s="65">
        <v>27.927600000000002</v>
      </c>
      <c r="T57" s="66">
        <v>34.8872</v>
      </c>
      <c r="U57" s="67">
        <f>IF(AND(_xlfn.SINGLE(Shape_Annually)="Yes",_xlfn.SINGLE(Shape_Start)&lt;=W54),W61,IF(ISNUMBER(SourceEnergy!$C64),IF(SourceEnergy!$C64&lt;0,SourceEnergy!$C64/(SourceEnergy!$G64*T57+SourceEnergy!$H64*S57),SourceEnergy!$C64/(SourceEnergy!$G64*S57+SourceEnergy!$H64*T57)),""))</f>
        <v>0.55125924588748976</v>
      </c>
      <c r="W57" s="12">
        <f>VLOOKUP(W54,'[1]Table 5'!$L$16:$N$36,2,FALSE)</f>
        <v>787089.83193649049</v>
      </c>
      <c r="X57" s="12" t="s">
        <v>76</v>
      </c>
    </row>
    <row r="58" spans="1:24" ht="15" hidden="1" customHeight="1" outlineLevel="1" x14ac:dyDescent="0.3">
      <c r="A58" s="162">
        <f>EDATE(A56,1)</f>
        <v>46447</v>
      </c>
      <c r="B58" t="str">
        <f t="shared" si="4"/>
        <v>PV_QF_UTN_Track_Sch37_UT</v>
      </c>
      <c r="C58" t="s">
        <v>108</v>
      </c>
      <c r="D58" t="s">
        <v>9</v>
      </c>
      <c r="E58" cm="1">
        <f t="array" ref="E58">INDEX(HLH_LLH_MWHS!$I$3:$IZ$4,IF(D58="HLH",1,2),MATCH('MWH-Split'!$A58,HLH_LLH_MWHS!$I$1:$IZ$1,0))</f>
        <v>1612.5863343938358</v>
      </c>
      <c r="F58" s="10"/>
      <c r="G58" s="162">
        <f>EDATE(G56,1)</f>
        <v>50100</v>
      </c>
      <c r="H58" t="str">
        <f t="shared" si="1"/>
        <v>PV_QF_UTN_Track_Sch37_UT</v>
      </c>
      <c r="I58" t="s">
        <v>108</v>
      </c>
      <c r="J58" t="s">
        <v>9</v>
      </c>
      <c r="K58" cm="1">
        <f t="array" ref="K58">INDEX(HLH_LLH_MWHS!$I$3:$IZ$4,IF(J58="HLH",1,2),MATCH('MWH-Split'!$G58,HLH_LLH_MWHS!$I$1:$IZ$1,0))</f>
        <v>1448.6904883432182</v>
      </c>
      <c r="M58" s="156">
        <f t="shared" si="5"/>
        <v>47239</v>
      </c>
      <c r="N58" s="63">
        <f t="shared" si="2"/>
        <v>2462.4426224970525</v>
      </c>
      <c r="O58" s="12">
        <f t="shared" si="0"/>
        <v>535.68885451294727</v>
      </c>
      <c r="P58" s="160">
        <f t="shared" si="3"/>
        <v>2998.1314770099998</v>
      </c>
      <c r="R58" s="64">
        <f>SourceEnergy!B65</f>
        <v>47239</v>
      </c>
      <c r="S58" s="65">
        <v>39.962800000000001</v>
      </c>
      <c r="T58" s="66">
        <v>38.790799999999997</v>
      </c>
      <c r="U58" s="67">
        <f>IF(AND(_xlfn.SINGLE(Shape_Annually)="Yes",_xlfn.SINGLE(Shape_Start)&lt;=W54),W61,IF(ISNUMBER(SourceEnergy!$C65),IF(SourceEnergy!$C65&lt;0,SourceEnergy!$C65/(SourceEnergy!$G65*T58+SourceEnergy!$H65*S58),SourceEnergy!$C65/(SourceEnergy!$G65*S58+SourceEnergy!$H65*T58)),""))</f>
        <v>0.55125924588748976</v>
      </c>
      <c r="W58" s="12">
        <f>VLOOKUP(W54,'[1]Table 5'!$L$16:$N$36,3,FALSE)</f>
        <v>0</v>
      </c>
      <c r="X58" s="12" t="s">
        <v>77</v>
      </c>
    </row>
    <row r="59" spans="1:24" ht="15" hidden="1" customHeight="1" outlineLevel="1" x14ac:dyDescent="0.3">
      <c r="A59" s="162">
        <f>A58</f>
        <v>46447</v>
      </c>
      <c r="B59" t="str">
        <f t="shared" si="4"/>
        <v>PV_QF_UTN_Track_Sch37_UT</v>
      </c>
      <c r="C59" t="s">
        <v>108</v>
      </c>
      <c r="D59" t="s">
        <v>10</v>
      </c>
      <c r="E59" cm="1">
        <f t="array" ref="E59">INDEX(HLH_LLH_MWHS!$I$3:$IZ$4,IF(D59="HLH",1,2),MATCH('MWH-Split'!$A59,HLH_LLH_MWHS!$I$1:$IZ$1,0))</f>
        <v>263.75682909616398</v>
      </c>
      <c r="F59" s="10"/>
      <c r="G59" s="162">
        <f>G58</f>
        <v>50100</v>
      </c>
      <c r="H59" t="str">
        <f t="shared" si="1"/>
        <v>PV_QF_UTN_Track_Sch37_UT</v>
      </c>
      <c r="I59" t="s">
        <v>108</v>
      </c>
      <c r="J59" t="s">
        <v>10</v>
      </c>
      <c r="K59" cm="1">
        <f t="array" ref="K59">INDEX(HLH_LLH_MWHS!$I$3:$IZ$4,IF(J59="HLH",1,2),MATCH('MWH-Split'!$G59,HLH_LLH_MWHS!$I$1:$IZ$1,0))</f>
        <v>326.72206486678169</v>
      </c>
      <c r="M59" s="156">
        <f t="shared" si="5"/>
        <v>47270</v>
      </c>
      <c r="N59" s="63">
        <f t="shared" si="2"/>
        <v>2935.1195748130399</v>
      </c>
      <c r="O59" s="12">
        <f t="shared" si="0"/>
        <v>491.71347149696066</v>
      </c>
      <c r="P59" s="160">
        <f t="shared" si="3"/>
        <v>3426.8330463100006</v>
      </c>
      <c r="R59" s="64">
        <f>SourceEnergy!B66</f>
        <v>47270</v>
      </c>
      <c r="S59" s="65">
        <v>48.404600000000002</v>
      </c>
      <c r="T59" s="66">
        <v>47.626300000000001</v>
      </c>
      <c r="U59" s="67">
        <f>IF(AND(_xlfn.SINGLE(Shape_Annually)="Yes",_xlfn.SINGLE(Shape_Start)&lt;=W54),W61,IF(ISNUMBER(SourceEnergy!$C66),IF(SourceEnergy!$C66&lt;0,SourceEnergy!$C66/(SourceEnergy!$G66*T59+SourceEnergy!$H66*S59),SourceEnergy!$C66/(SourceEnergy!$G66*S59+SourceEnergy!$H66*T59)),""))</f>
        <v>0.55125924588748976</v>
      </c>
      <c r="W59" s="12">
        <f>W57+W58</f>
        <v>787089.83193649049</v>
      </c>
      <c r="X59" s="12" t="s">
        <v>78</v>
      </c>
    </row>
    <row r="60" spans="1:24" ht="15" hidden="1" customHeight="1" outlineLevel="1" x14ac:dyDescent="0.3">
      <c r="A60" s="162">
        <f>EDATE(A58,1)</f>
        <v>46478</v>
      </c>
      <c r="B60" t="str">
        <f t="shared" si="4"/>
        <v>PV_QF_UTN_Track_Sch37_UT</v>
      </c>
      <c r="C60" t="s">
        <v>108</v>
      </c>
      <c r="D60" t="s">
        <v>9</v>
      </c>
      <c r="E60" cm="1">
        <f t="array" ref="E60">INDEX(HLH_LLH_MWHS!$I$3:$IZ$4,IF(D60="HLH",1,2),MATCH('MWH-Split'!$A60,HLH_LLH_MWHS!$I$1:$IZ$1,0))</f>
        <v>2152.7789426033733</v>
      </c>
      <c r="F60" s="10"/>
      <c r="G60" s="162">
        <f>EDATE(G58,1)</f>
        <v>50131</v>
      </c>
      <c r="H60" t="str">
        <f t="shared" si="1"/>
        <v>PV_QF_UTN_Track_Sch37_UT</v>
      </c>
      <c r="I60" t="s">
        <v>108</v>
      </c>
      <c r="J60" t="s">
        <v>9</v>
      </c>
      <c r="K60" cm="1">
        <f t="array" ref="K60">INDEX(HLH_LLH_MWHS!$I$3:$IZ$4,IF(J60="HLH",1,2),MATCH('MWH-Split'!$G60,HLH_LLH_MWHS!$I$1:$IZ$1,0))</f>
        <v>2065.5372529343699</v>
      </c>
      <c r="M60" s="156">
        <f t="shared" si="5"/>
        <v>47300</v>
      </c>
      <c r="N60" s="63">
        <f t="shared" si="2"/>
        <v>2553.6025435183151</v>
      </c>
      <c r="O60" s="12">
        <f t="shared" si="0"/>
        <v>623.91096060168456</v>
      </c>
      <c r="P60" s="160">
        <f t="shared" si="3"/>
        <v>3177.5135041199997</v>
      </c>
      <c r="R60" s="64">
        <f>SourceEnergy!B67</f>
        <v>47300</v>
      </c>
      <c r="S60" s="65">
        <v>71.444500000000005</v>
      </c>
      <c r="T60" s="66">
        <v>70.587000000000003</v>
      </c>
      <c r="U60" s="67">
        <f>IF(AND(_xlfn.SINGLE(Shape_Annually)="Yes",_xlfn.SINGLE(Shape_Start)&lt;=W54),W61,IF(ISNUMBER(SourceEnergy!$C67),IF(SourceEnergy!$C67&lt;0,SourceEnergy!$C67/(SourceEnergy!$G67*T60+SourceEnergy!$H67*S60),SourceEnergy!$C67/(SourceEnergy!$G67*S60+SourceEnergy!$H67*T60)),""))</f>
        <v>0.55125924588748976</v>
      </c>
    </row>
    <row r="61" spans="1:24" ht="15" hidden="1" customHeight="1" outlineLevel="1" x14ac:dyDescent="0.3">
      <c r="A61" s="162">
        <f>A60</f>
        <v>46478</v>
      </c>
      <c r="B61" t="str">
        <f t="shared" si="4"/>
        <v>PV_QF_UTN_Track_Sch37_UT</v>
      </c>
      <c r="C61" t="s">
        <v>108</v>
      </c>
      <c r="D61" t="s">
        <v>10</v>
      </c>
      <c r="E61" cm="1">
        <f t="array" ref="E61">INDEX(HLH_LLH_MWHS!$I$3:$IZ$4,IF(D61="HLH",1,2),MATCH('MWH-Split'!$A61,HLH_LLH_MWHS!$I$1:$IZ$1,0))</f>
        <v>262.8208634466273</v>
      </c>
      <c r="F61" s="10"/>
      <c r="G61" s="162">
        <f>G60</f>
        <v>50131</v>
      </c>
      <c r="H61" t="str">
        <f t="shared" si="1"/>
        <v>PV_QF_UTN_Track_Sch37_UT</v>
      </c>
      <c r="I61" t="s">
        <v>108</v>
      </c>
      <c r="J61" t="s">
        <v>10</v>
      </c>
      <c r="K61" cm="1">
        <f t="array" ref="K61">INDEX(HLH_LLH_MWHS!$I$3:$IZ$4,IF(J61="HLH",1,2),MATCH('MWH-Split'!$G61,HLH_LLH_MWHS!$I$1:$IZ$1,0))</f>
        <v>250.07803370562988</v>
      </c>
      <c r="M61" s="156">
        <f t="shared" si="5"/>
        <v>47331</v>
      </c>
      <c r="N61" s="63">
        <f t="shared" si="2"/>
        <v>2529.2993069693321</v>
      </c>
      <c r="O61" s="12">
        <f t="shared" si="0"/>
        <v>369.85493517066789</v>
      </c>
      <c r="P61" s="160">
        <f t="shared" si="3"/>
        <v>2899.15424214</v>
      </c>
      <c r="R61" s="64">
        <f>SourceEnergy!B68</f>
        <v>47331</v>
      </c>
      <c r="S61" s="65">
        <v>74.226200000000006</v>
      </c>
      <c r="T61" s="66">
        <v>69.414699999999996</v>
      </c>
      <c r="U61" s="67">
        <f>IF(AND(_xlfn.SINGLE(Shape_Annually)="Yes",_xlfn.SINGLE(Shape_Start)&lt;=W54),W61,IF(ISNUMBER(SourceEnergy!$C68),IF(SourceEnergy!$C68&lt;0,SourceEnergy!$C68/(SourceEnergy!$G68*T61+SourceEnergy!$H68*S61),SourceEnergy!$C68/(SourceEnergy!$G68*S61+SourceEnergy!$H68*T61)),""))</f>
        <v>0.55125924588748976</v>
      </c>
      <c r="W61" s="68">
        <f>W59/W55</f>
        <v>0.55125924588748976</v>
      </c>
      <c r="X61" s="12" t="s">
        <v>79</v>
      </c>
    </row>
    <row r="62" spans="1:24" ht="15" hidden="1" customHeight="1" outlineLevel="1" x14ac:dyDescent="0.3">
      <c r="A62" s="162">
        <f>EDATE(A60,1)</f>
        <v>46508</v>
      </c>
      <c r="B62" t="str">
        <f t="shared" si="4"/>
        <v>PV_QF_UTN_Track_Sch37_UT</v>
      </c>
      <c r="C62" t="s">
        <v>108</v>
      </c>
      <c r="D62" t="s">
        <v>9</v>
      </c>
      <c r="E62" cm="1">
        <f t="array" ref="E62">INDEX(HLH_LLH_MWHS!$I$3:$IZ$4,IF(D62="HLH",1,2),MATCH('MWH-Split'!$A62,HLH_LLH_MWHS!$I$1:$IZ$1,0))</f>
        <v>2296.2673652850817</v>
      </c>
      <c r="F62" s="10"/>
      <c r="G62" s="162">
        <f>EDATE(G60,1)</f>
        <v>50161</v>
      </c>
      <c r="H62" t="str">
        <f t="shared" si="1"/>
        <v>PV_QF_UTN_Track_Sch37_UT</v>
      </c>
      <c r="I62" t="s">
        <v>108</v>
      </c>
      <c r="J62" t="s">
        <v>9</v>
      </c>
      <c r="K62" cm="1">
        <f t="array" ref="K62">INDEX(HLH_LLH_MWHS!$I$3:$IZ$4,IF(J62="HLH",1,2),MATCH('MWH-Split'!$G62,HLH_LLH_MWHS!$I$1:$IZ$1,0))</f>
        <v>2142.4254844497327</v>
      </c>
      <c r="M62" s="156">
        <f t="shared" si="5"/>
        <v>47362</v>
      </c>
      <c r="N62" s="63">
        <f t="shared" si="2"/>
        <v>1778.3807954336658</v>
      </c>
      <c r="O62" s="12">
        <f t="shared" si="0"/>
        <v>565.6015256763344</v>
      </c>
      <c r="P62" s="160">
        <f t="shared" si="3"/>
        <v>2343.9823211100002</v>
      </c>
      <c r="R62" s="64">
        <f>SourceEnergy!B69</f>
        <v>47362</v>
      </c>
      <c r="S62" s="65">
        <v>62.241399999999999</v>
      </c>
      <c r="T62" s="66">
        <v>64.620699999999999</v>
      </c>
      <c r="U62" s="67">
        <f>IF(AND(_xlfn.SINGLE(Shape_Annually)="Yes",_xlfn.SINGLE(Shape_Start)&lt;=W54),W61,IF(ISNUMBER(SourceEnergy!$C69),IF(SourceEnergy!$C69&lt;0,SourceEnergy!$C69/(SourceEnergy!$G69*T62+SourceEnergy!$H69*S62),SourceEnergy!$C69/(SourceEnergy!$G69*S62+SourceEnergy!$H69*T62)),""))</f>
        <v>0.55125924588748976</v>
      </c>
    </row>
    <row r="63" spans="1:24" ht="15" hidden="1" customHeight="1" outlineLevel="1" x14ac:dyDescent="0.3">
      <c r="A63" s="162">
        <f>A62</f>
        <v>46508</v>
      </c>
      <c r="B63" t="str">
        <f t="shared" si="4"/>
        <v>PV_QF_UTN_Track_Sch37_UT</v>
      </c>
      <c r="C63" t="s">
        <v>108</v>
      </c>
      <c r="D63" t="s">
        <v>10</v>
      </c>
      <c r="E63" cm="1">
        <f t="array" ref="E63">INDEX(HLH_LLH_MWHS!$I$3:$IZ$4,IF(D63="HLH",1,2),MATCH('MWH-Split'!$A63,HLH_LLH_MWHS!$I$1:$IZ$1,0))</f>
        <v>637.01047870491857</v>
      </c>
      <c r="F63" s="10"/>
      <c r="G63" s="162">
        <f>G62</f>
        <v>50161</v>
      </c>
      <c r="H63" t="str">
        <f t="shared" si="1"/>
        <v>PV_QF_UTN_Track_Sch37_UT</v>
      </c>
      <c r="I63" t="s">
        <v>108</v>
      </c>
      <c r="J63" t="s">
        <v>10</v>
      </c>
      <c r="K63" cm="1">
        <f t="array" ref="K63">INDEX(HLH_LLH_MWHS!$I$3:$IZ$4,IF(J63="HLH",1,2),MATCH('MWH-Split'!$G63,HLH_LLH_MWHS!$I$1:$IZ$1,0))</f>
        <v>609.34543920026726</v>
      </c>
      <c r="M63" s="156">
        <f t="shared" si="5"/>
        <v>47392</v>
      </c>
      <c r="N63" s="63">
        <f t="shared" si="2"/>
        <v>1599.1663106392793</v>
      </c>
      <c r="O63" s="12">
        <f t="shared" si="0"/>
        <v>229.63717684072071</v>
      </c>
      <c r="P63" s="160">
        <f t="shared" si="3"/>
        <v>1828.8034874800001</v>
      </c>
      <c r="R63" s="64">
        <f>SourceEnergy!B70</f>
        <v>47392</v>
      </c>
      <c r="S63" s="65">
        <v>55.180799999999998</v>
      </c>
      <c r="T63" s="66">
        <v>61.392400000000002</v>
      </c>
      <c r="U63" s="67">
        <f>IF(AND(_xlfn.SINGLE(Shape_Annually)="Yes",_xlfn.SINGLE(Shape_Start)&lt;=W54),W61,IF(ISNUMBER(SourceEnergy!$C70),IF(SourceEnergy!$C70&lt;0,SourceEnergy!$C70/(SourceEnergy!$G70*T63+SourceEnergy!$H70*S63),SourceEnergy!$C70/(SourceEnergy!$G70*S63+SourceEnergy!$H70*T63)),""))</f>
        <v>0.55125924588748976</v>
      </c>
    </row>
    <row r="64" spans="1:24" ht="15" hidden="1" customHeight="1" outlineLevel="1" x14ac:dyDescent="0.3">
      <c r="A64" s="162">
        <f>EDATE(A62,1)</f>
        <v>46539</v>
      </c>
      <c r="B64" t="str">
        <f t="shared" si="4"/>
        <v>PV_QF_UTN_Track_Sch37_UT</v>
      </c>
      <c r="C64" t="s">
        <v>108</v>
      </c>
      <c r="D64" t="s">
        <v>9</v>
      </c>
      <c r="E64" cm="1">
        <f t="array" ref="E64">INDEX(HLH_LLH_MWHS!$I$3:$IZ$4,IF(D64="HLH",1,2),MATCH('MWH-Split'!$A64,HLH_LLH_MWHS!$I$1:$IZ$1,0))</f>
        <v>2958.1503092830344</v>
      </c>
      <c r="F64" s="10"/>
      <c r="G64" s="162">
        <f>EDATE(G62,1)</f>
        <v>50192</v>
      </c>
      <c r="H64" t="str">
        <f t="shared" si="1"/>
        <v>PV_QF_UTN_Track_Sch37_UT</v>
      </c>
      <c r="I64" t="s">
        <v>108</v>
      </c>
      <c r="J64" t="s">
        <v>9</v>
      </c>
      <c r="K64" cm="1">
        <f t="array" ref="K64">INDEX(HLH_LLH_MWHS!$I$3:$IZ$4,IF(J64="HLH",1,2),MATCH('MWH-Split'!$G64,HLH_LLH_MWHS!$I$1:$IZ$1,0))</f>
        <v>2806.7773290581795</v>
      </c>
      <c r="M64" s="156">
        <f t="shared" si="5"/>
        <v>47423</v>
      </c>
      <c r="N64" s="63">
        <f t="shared" si="2"/>
        <v>1137.7514842307298</v>
      </c>
      <c r="O64" s="12">
        <f t="shared" si="0"/>
        <v>187.29421192926998</v>
      </c>
      <c r="P64" s="160">
        <f t="shared" si="3"/>
        <v>1325.0456961599998</v>
      </c>
      <c r="R64" s="64">
        <f>SourceEnergy!B71</f>
        <v>47423</v>
      </c>
      <c r="S64" s="65">
        <v>63.860999999999997</v>
      </c>
      <c r="T64" s="66">
        <v>62.567100000000003</v>
      </c>
      <c r="U64" s="67">
        <f>IF(AND(_xlfn.SINGLE(Shape_Annually)="Yes",_xlfn.SINGLE(Shape_Start)&lt;=W54),W61,IF(ISNUMBER(SourceEnergy!$C71),IF(SourceEnergy!$C71&lt;0,SourceEnergy!$C71/(SourceEnergy!$G71*T64+SourceEnergy!$H71*S64),SourceEnergy!$C71/(SourceEnergy!$G71*S64+SourceEnergy!$H71*T64)),""))</f>
        <v>0.55125924588748976</v>
      </c>
    </row>
    <row r="65" spans="1:24" ht="15" hidden="1" customHeight="1" outlineLevel="1" x14ac:dyDescent="0.3">
      <c r="A65" s="162">
        <f>A64</f>
        <v>46539</v>
      </c>
      <c r="B65" t="str">
        <f t="shared" si="4"/>
        <v>PV_QF_UTN_Track_Sch37_UT</v>
      </c>
      <c r="C65" t="s">
        <v>108</v>
      </c>
      <c r="D65" t="s">
        <v>10</v>
      </c>
      <c r="E65" cm="1">
        <f t="array" ref="E65">INDEX(HLH_LLH_MWHS!$I$3:$IZ$4,IF(D65="HLH",1,2),MATCH('MWH-Split'!$A65,HLH_LLH_MWHS!$I$1:$IZ$1,0))</f>
        <v>495.74270337696498</v>
      </c>
      <c r="F65" s="10"/>
      <c r="G65" s="162">
        <f>G64</f>
        <v>50192</v>
      </c>
      <c r="H65" t="str">
        <f t="shared" si="1"/>
        <v>PV_QF_UTN_Track_Sch37_UT</v>
      </c>
      <c r="I65" t="s">
        <v>108</v>
      </c>
      <c r="J65" t="s">
        <v>10</v>
      </c>
      <c r="K65" cm="1">
        <f t="array" ref="K65">INDEX(HLH_LLH_MWHS!$I$3:$IZ$4,IF(J65="HLH",1,2),MATCH('MWH-Split'!$G65,HLH_LLH_MWHS!$I$1:$IZ$1,0))</f>
        <v>471.23414669182057</v>
      </c>
      <c r="M65" s="157">
        <f t="shared" si="5"/>
        <v>47453</v>
      </c>
      <c r="N65" s="69">
        <f t="shared" si="2"/>
        <v>741.85991911660881</v>
      </c>
      <c r="O65" s="70">
        <f t="shared" si="0"/>
        <v>148.07287212339099</v>
      </c>
      <c r="P65" s="161">
        <f t="shared" si="3"/>
        <v>889.9327912399998</v>
      </c>
      <c r="R65" s="71">
        <f>SourceEnergy!B72</f>
        <v>47453</v>
      </c>
      <c r="S65" s="72">
        <v>70.021100000000004</v>
      </c>
      <c r="T65" s="73">
        <v>73.839600000000004</v>
      </c>
      <c r="U65" s="74">
        <f>IF(AND(_xlfn.SINGLE(Shape_Annually)="Yes",_xlfn.SINGLE(Shape_Start)&lt;=W54),W61,IF(ISNUMBER(SourceEnergy!$C72),IF(SourceEnergy!$C72&lt;0,SourceEnergy!$C72/(SourceEnergy!$G72*T65+SourceEnergy!$H72*S65),SourceEnergy!$C72/(SourceEnergy!$G72*S65+SourceEnergy!$H72*T65)),""))</f>
        <v>0.55125924588748976</v>
      </c>
    </row>
    <row r="66" spans="1:24" ht="15" hidden="1" customHeight="1" outlineLevel="1" x14ac:dyDescent="0.3">
      <c r="A66" s="162">
        <f>EDATE(A64,1)</f>
        <v>46569</v>
      </c>
      <c r="B66" t="str">
        <f t="shared" si="4"/>
        <v>PV_QF_UTN_Track_Sch37_UT</v>
      </c>
      <c r="C66" t="s">
        <v>108</v>
      </c>
      <c r="D66" t="s">
        <v>9</v>
      </c>
      <c r="E66" cm="1">
        <f t="array" ref="E66">INDEX(HLH_LLH_MWHS!$I$3:$IZ$4,IF(D66="HLH",1,2),MATCH('MWH-Split'!$A66,HLH_LLH_MWHS!$I$1:$IZ$1,0))</f>
        <v>2733.5568066418723</v>
      </c>
      <c r="F66" s="10"/>
      <c r="G66" s="162">
        <f>EDATE(G64,1)</f>
        <v>50222</v>
      </c>
      <c r="H66" t="str">
        <f t="shared" si="1"/>
        <v>PV_QF_UTN_Track_Sch37_UT</v>
      </c>
      <c r="I66" t="s">
        <v>108</v>
      </c>
      <c r="J66" t="s">
        <v>9</v>
      </c>
      <c r="K66" cm="1">
        <f t="array" ref="K66">INDEX(HLH_LLH_MWHS!$I$3:$IZ$4,IF(J66="HLH",1,2),MATCH('MWH-Split'!$G66,HLH_LLH_MWHS!$I$1:$IZ$1,0))</f>
        <v>2640.154195409435</v>
      </c>
      <c r="M66" s="158">
        <f t="shared" si="5"/>
        <v>47484</v>
      </c>
      <c r="N66" s="55">
        <f t="shared" si="2"/>
        <v>830.86922965508973</v>
      </c>
      <c r="O66" s="56">
        <f t="shared" si="0"/>
        <v>157.88535523491043</v>
      </c>
      <c r="P66" s="159">
        <f t="shared" si="3"/>
        <v>988.75458489000016</v>
      </c>
      <c r="R66" s="57">
        <f>SourceEnergy!B73</f>
        <v>47484</v>
      </c>
      <c r="S66" s="58">
        <v>70.352199999999996</v>
      </c>
      <c r="T66" s="59">
        <v>70.1053</v>
      </c>
      <c r="U66" s="60">
        <f>IF(AND(_xlfn.SINGLE(Shape_Annually)="Yes",_xlfn.SINGLE(Shape_Start)&lt;=W66),W73,IF(ISNUMBER(SourceEnergy!$C73),IF(SourceEnergy!$C73&lt;0,SourceEnergy!$C73/(SourceEnergy!$G73*T66+SourceEnergy!$H73*S66),SourceEnergy!$C73/(SourceEnergy!$G73*S66+SourceEnergy!$H73*T66)),""))</f>
        <v>0.46544447434175568</v>
      </c>
      <c r="W66" s="61">
        <f>YEAR(M66)</f>
        <v>2030</v>
      </c>
      <c r="X66" s="62"/>
    </row>
    <row r="67" spans="1:24" ht="15" hidden="1" customHeight="1" outlineLevel="1" x14ac:dyDescent="0.3">
      <c r="A67" s="162">
        <f>A66</f>
        <v>46569</v>
      </c>
      <c r="B67" t="str">
        <f t="shared" si="4"/>
        <v>PV_QF_UTN_Track_Sch37_UT</v>
      </c>
      <c r="C67" t="s">
        <v>108</v>
      </c>
      <c r="D67" t="s">
        <v>10</v>
      </c>
      <c r="E67" cm="1">
        <f t="array" ref="E67">INDEX(HLH_LLH_MWHS!$I$3:$IZ$4,IF(D67="HLH",1,2),MATCH('MWH-Split'!$A67,HLH_LLH_MWHS!$I$1:$IZ$1,0))</f>
        <v>528.50409284812758</v>
      </c>
      <c r="F67" s="10"/>
      <c r="G67" s="162">
        <f>G66</f>
        <v>50222</v>
      </c>
      <c r="H67" t="str">
        <f t="shared" si="1"/>
        <v>PV_QF_UTN_Track_Sch37_UT</v>
      </c>
      <c r="I67" t="s">
        <v>108</v>
      </c>
      <c r="J67" t="s">
        <v>10</v>
      </c>
      <c r="K67" cm="1">
        <f t="array" ref="K67">INDEX(HLH_LLH_MWHS!$I$3:$IZ$4,IF(J67="HLH",1,2),MATCH('MWH-Split'!$G67,HLH_LLH_MWHS!$I$1:$IZ$1,0))</f>
        <v>503.86791042056575</v>
      </c>
      <c r="M67" s="156">
        <f t="shared" si="5"/>
        <v>47515</v>
      </c>
      <c r="N67" s="63">
        <f t="shared" si="2"/>
        <v>1317.0556252924805</v>
      </c>
      <c r="O67" s="12">
        <f t="shared" si="0"/>
        <v>288.81717506751943</v>
      </c>
      <c r="P67" s="160">
        <f t="shared" si="3"/>
        <v>1605.8728003599999</v>
      </c>
      <c r="R67" s="64">
        <f>SourceEnergy!B74</f>
        <v>47515</v>
      </c>
      <c r="S67" s="65">
        <v>75.349999999999994</v>
      </c>
      <c r="T67" s="66">
        <v>76.951700000000002</v>
      </c>
      <c r="U67" s="67">
        <f>IF(AND(_xlfn.SINGLE(Shape_Annually)="Yes",_xlfn.SINGLE(Shape_Start)&lt;=W66),W73,IF(ISNUMBER(SourceEnergy!$C74),IF(SourceEnergy!$C74&lt;0,SourceEnergy!$C74/(SourceEnergy!$G74*T67+SourceEnergy!$H74*S67),SourceEnergy!$C74/(SourceEnergy!$G74*S67+SourceEnergy!$H74*T67)),""))</f>
        <v>0.46544447434175568</v>
      </c>
      <c r="W67" s="12">
        <f>SUMPRODUCT(N66:N77,S66:S77)+SUMPRODUCT(O66:O77,T66:T77)</f>
        <v>1420920.1973939543</v>
      </c>
      <c r="X67" s="12" t="s">
        <v>75</v>
      </c>
    </row>
    <row r="68" spans="1:24" ht="15" hidden="1" customHeight="1" outlineLevel="1" x14ac:dyDescent="0.3">
      <c r="A68" s="162">
        <f>EDATE(A66,1)</f>
        <v>46600</v>
      </c>
      <c r="B68" t="str">
        <f t="shared" si="4"/>
        <v>PV_QF_UTN_Track_Sch37_UT</v>
      </c>
      <c r="C68" t="s">
        <v>108</v>
      </c>
      <c r="D68" t="s">
        <v>9</v>
      </c>
      <c r="E68" cm="1">
        <f t="array" ref="E68">INDEX(HLH_LLH_MWHS!$I$3:$IZ$4,IF(D68="HLH",1,2),MATCH('MWH-Split'!$A68,HLH_LLH_MWHS!$I$1:$IZ$1,0))</f>
        <v>2441.7332754063514</v>
      </c>
      <c r="F68" s="10"/>
      <c r="G68" s="162">
        <f>EDATE(G66,1)</f>
        <v>50253</v>
      </c>
      <c r="H68" t="str">
        <f t="shared" si="1"/>
        <v>PV_QF_UTN_Track_Sch37_UT</v>
      </c>
      <c r="I68" t="s">
        <v>108</v>
      </c>
      <c r="J68" t="s">
        <v>9</v>
      </c>
      <c r="K68" cm="1">
        <f t="array" ref="K68">INDEX(HLH_LLH_MWHS!$I$3:$IZ$4,IF(J68="HLH",1,2),MATCH('MWH-Split'!$G68,HLH_LLH_MWHS!$I$1:$IZ$1,0))</f>
        <v>2299.592634752099</v>
      </c>
      <c r="M68" s="156">
        <f t="shared" si="5"/>
        <v>47543</v>
      </c>
      <c r="N68" s="63">
        <f t="shared" si="2"/>
        <v>1682.5624334467036</v>
      </c>
      <c r="O68" s="12">
        <f t="shared" si="0"/>
        <v>334.05720349329658</v>
      </c>
      <c r="P68" s="160">
        <f t="shared" si="3"/>
        <v>2016.6196369400002</v>
      </c>
      <c r="R68" s="64">
        <f>SourceEnergy!B75</f>
        <v>47543</v>
      </c>
      <c r="S68" s="65">
        <v>48.661999999999999</v>
      </c>
      <c r="T68" s="66">
        <v>52.551299999999998</v>
      </c>
      <c r="U68" s="67">
        <f>IF(AND(_xlfn.SINGLE(Shape_Annually)="Yes",_xlfn.SINGLE(Shape_Start)&lt;=W66),W73,IF(ISNUMBER(SourceEnergy!$C75),IF(SourceEnergy!$C75&lt;0,SourceEnergy!$C75/(SourceEnergy!$G75*T68+SourceEnergy!$H75*S68),SourceEnergy!$C75/(SourceEnergy!$G75*S68+SourceEnergy!$H75*T68)),""))</f>
        <v>0.46544447434175568</v>
      </c>
    </row>
    <row r="69" spans="1:24" ht="15" hidden="1" customHeight="1" outlineLevel="1" x14ac:dyDescent="0.3">
      <c r="A69" s="162">
        <f>A68</f>
        <v>46600</v>
      </c>
      <c r="B69" t="str">
        <f t="shared" si="4"/>
        <v>PV_QF_UTN_Track_Sch37_UT</v>
      </c>
      <c r="C69" t="s">
        <v>108</v>
      </c>
      <c r="D69" t="s">
        <v>10</v>
      </c>
      <c r="E69" cm="1">
        <f t="array" ref="E69">INDEX(HLH_LLH_MWHS!$I$3:$IZ$4,IF(D69="HLH",1,2),MATCH('MWH-Split'!$A69,HLH_LLH_MWHS!$I$1:$IZ$1,0))</f>
        <v>491.38152826364922</v>
      </c>
      <c r="F69" s="10"/>
      <c r="G69" s="162">
        <f>G68</f>
        <v>50253</v>
      </c>
      <c r="H69" t="str">
        <f t="shared" si="1"/>
        <v>PV_QF_UTN_Track_Sch37_UT</v>
      </c>
      <c r="I69" t="s">
        <v>108</v>
      </c>
      <c r="J69" t="s">
        <v>10</v>
      </c>
      <c r="K69" cm="1">
        <f t="array" ref="K69">INDEX(HLH_LLH_MWHS!$I$3:$IZ$4,IF(J69="HLH",1,2),MATCH('MWH-Split'!$G69,HLH_LLH_MWHS!$I$1:$IZ$1,0))</f>
        <v>467.62747577790105</v>
      </c>
      <c r="M69" s="156">
        <f t="shared" si="5"/>
        <v>47574</v>
      </c>
      <c r="N69" s="63">
        <f t="shared" si="2"/>
        <v>2141.8610846064448</v>
      </c>
      <c r="O69" s="12">
        <f t="shared" si="0"/>
        <v>281.26578059355552</v>
      </c>
      <c r="P69" s="160">
        <f t="shared" si="3"/>
        <v>2423.1268652000003</v>
      </c>
      <c r="R69" s="64">
        <f>SourceEnergy!B76</f>
        <v>47574</v>
      </c>
      <c r="S69" s="65">
        <v>37.7348</v>
      </c>
      <c r="T69" s="66">
        <v>39.5458</v>
      </c>
      <c r="U69" s="67">
        <f>IF(AND(_xlfn.SINGLE(Shape_Annually)="Yes",_xlfn.SINGLE(Shape_Start)&lt;=W66),W73,IF(ISNUMBER(SourceEnergy!$C76),IF(SourceEnergy!$C76&lt;0,SourceEnergy!$C76/(SourceEnergy!$G76*T69+SourceEnergy!$H76*S69),SourceEnergy!$C76/(SourceEnergy!$G76*S69+SourceEnergy!$H76*T69)),""))</f>
        <v>0.46544447434175568</v>
      </c>
      <c r="W69" s="12">
        <f>VLOOKUP(W66,'[1]Table 5'!$L$16:$N$36,2,FALSE)</f>
        <v>661359.45435761276</v>
      </c>
      <c r="X69" s="12" t="s">
        <v>76</v>
      </c>
    </row>
    <row r="70" spans="1:24" ht="15" hidden="1" customHeight="1" outlineLevel="1" x14ac:dyDescent="0.3">
      <c r="A70" s="162">
        <f>EDATE(A68,1)</f>
        <v>46631</v>
      </c>
      <c r="B70" t="str">
        <f t="shared" si="4"/>
        <v>PV_QF_UTN_Track_Sch37_UT</v>
      </c>
      <c r="C70" t="s">
        <v>108</v>
      </c>
      <c r="D70" t="s">
        <v>9</v>
      </c>
      <c r="E70" cm="1">
        <f t="array" ref="E70">INDEX(HLH_LLH_MWHS!$I$3:$IZ$4,IF(D70="HLH",1,2),MATCH('MWH-Split'!$A70,HLH_LLH_MWHS!$I$1:$IZ$1,0))</f>
        <v>1991.9723870386658</v>
      </c>
      <c r="F70" s="10"/>
      <c r="G70" s="162">
        <f>EDATE(G68,1)</f>
        <v>50284</v>
      </c>
      <c r="H70" t="str">
        <f t="shared" si="1"/>
        <v>PV_QF_UTN_Track_Sch37_UT</v>
      </c>
      <c r="I70" t="s">
        <v>108</v>
      </c>
      <c r="J70" t="s">
        <v>9</v>
      </c>
      <c r="K70" cm="1">
        <f t="array" ref="K70">INDEX(HLH_LLH_MWHS!$I$3:$IZ$4,IF(J70="HLH",1,2),MATCH('MWH-Split'!$G70,HLH_LLH_MWHS!$I$1:$IZ$1,0))</f>
        <v>1951.3555685286346</v>
      </c>
      <c r="M70" s="156">
        <f t="shared" si="5"/>
        <v>47604</v>
      </c>
      <c r="N70" s="63">
        <f t="shared" si="2"/>
        <v>2457.726519493081</v>
      </c>
      <c r="O70" s="12">
        <f t="shared" si="2"/>
        <v>533.76075936691905</v>
      </c>
      <c r="P70" s="160">
        <f t="shared" si="3"/>
        <v>2991.4872788600001</v>
      </c>
      <c r="R70" s="64">
        <f>SourceEnergy!B77</f>
        <v>47604</v>
      </c>
      <c r="S70" s="65">
        <v>37.781799999999997</v>
      </c>
      <c r="T70" s="66">
        <v>37.061900000000001</v>
      </c>
      <c r="U70" s="67">
        <f>IF(AND(_xlfn.SINGLE(Shape_Annually)="Yes",_xlfn.SINGLE(Shape_Start)&lt;=W66),W73,IF(ISNUMBER(SourceEnergy!$C77),IF(SourceEnergy!$C77&lt;0,SourceEnergy!$C77/(SourceEnergy!$G77*T70+SourceEnergy!$H77*S70),SourceEnergy!$C77/(SourceEnergy!$G77*S70+SourceEnergy!$H77*T70)),""))</f>
        <v>0.46544447434175568</v>
      </c>
      <c r="W70" s="12">
        <f>VLOOKUP(W66,'[1]Table 5'!$L$16:$N$36,3,FALSE)</f>
        <v>0</v>
      </c>
      <c r="X70" s="12" t="s">
        <v>77</v>
      </c>
    </row>
    <row r="71" spans="1:24" ht="15" hidden="1" customHeight="1" outlineLevel="1" x14ac:dyDescent="0.3">
      <c r="A71" s="162">
        <f>A70</f>
        <v>46631</v>
      </c>
      <c r="B71" t="str">
        <f t="shared" si="4"/>
        <v>PV_QF_UTN_Track_Sch37_UT</v>
      </c>
      <c r="C71" t="s">
        <v>108</v>
      </c>
      <c r="D71" t="s">
        <v>10</v>
      </c>
      <c r="E71" cm="1">
        <f t="array" ref="E71">INDEX(HLH_LLH_MWHS!$I$3:$IZ$4,IF(D71="HLH",1,2),MATCH('MWH-Split'!$A71,HLH_LLH_MWHS!$I$1:$IZ$1,0))</f>
        <v>481.04565332133393</v>
      </c>
      <c r="F71" s="10"/>
      <c r="G71" s="162">
        <f>G70</f>
        <v>50284</v>
      </c>
      <c r="H71" t="str">
        <f t="shared" ref="H71:H134" si="6">B71</f>
        <v>PV_QF_UTN_Track_Sch37_UT</v>
      </c>
      <c r="I71" t="s">
        <v>108</v>
      </c>
      <c r="J71" t="s">
        <v>10</v>
      </c>
      <c r="K71" cm="1">
        <f t="array" ref="K71">INDEX(HLH_LLH_MWHS!$I$3:$IZ$4,IF(J71="HLH",1,2),MATCH('MWH-Split'!$G71,HLH_LLH_MWHS!$I$1:$IZ$1,0))</f>
        <v>457.72222771136603</v>
      </c>
      <c r="M71" s="156">
        <f t="shared" si="5"/>
        <v>47635</v>
      </c>
      <c r="N71" s="63">
        <f t="shared" ref="N71:O90" si="7">SUMIFS($E$6:$E$245,$A$6:$A$245,$M71,$D$6:$D$245,N$5)</f>
        <v>2801.2924333008209</v>
      </c>
      <c r="O71" s="12">
        <f t="shared" si="7"/>
        <v>543.56303292917937</v>
      </c>
      <c r="P71" s="160">
        <f t="shared" ref="P71:P134" si="8">N71+O71</f>
        <v>3344.8554662300003</v>
      </c>
      <c r="R71" s="64">
        <f>SourceEnergy!B78</f>
        <v>47635</v>
      </c>
      <c r="S71" s="65">
        <v>47.033900000000003</v>
      </c>
      <c r="T71" s="66">
        <v>45.907200000000003</v>
      </c>
      <c r="U71" s="67">
        <f>IF(AND(_xlfn.SINGLE(Shape_Annually)="Yes",_xlfn.SINGLE(Shape_Start)&lt;=W66),W73,IF(ISNUMBER(SourceEnergy!$C78),IF(SourceEnergy!$C78&lt;0,SourceEnergy!$C78/(SourceEnergy!$G78*T71+SourceEnergy!$H78*S71),SourceEnergy!$C78/(SourceEnergy!$G78*S71+SourceEnergy!$H78*T71)),""))</f>
        <v>0.46544447434175568</v>
      </c>
      <c r="W71" s="12">
        <f>W69+W70</f>
        <v>661359.45435761276</v>
      </c>
      <c r="X71" s="12" t="s">
        <v>78</v>
      </c>
    </row>
    <row r="72" spans="1:24" ht="15" hidden="1" customHeight="1" outlineLevel="1" x14ac:dyDescent="0.3">
      <c r="A72" s="162">
        <f>EDATE(A70,1)</f>
        <v>46661</v>
      </c>
      <c r="B72" t="str">
        <f t="shared" ref="B72:B135" si="9">B71</f>
        <v>PV_QF_UTN_Track_Sch37_UT</v>
      </c>
      <c r="C72" t="s">
        <v>108</v>
      </c>
      <c r="D72" t="s">
        <v>9</v>
      </c>
      <c r="E72" cm="1">
        <f t="array" ref="E72">INDEX(HLH_LLH_MWHS!$I$3:$IZ$4,IF(D72="HLH",1,2),MATCH('MWH-Split'!$A72,HLH_LLH_MWHS!$I$1:$IZ$1,0))</f>
        <v>1535.868672828914</v>
      </c>
      <c r="F72" s="10"/>
      <c r="G72" s="162">
        <f>EDATE(G70,1)</f>
        <v>50314</v>
      </c>
      <c r="H72" t="str">
        <f t="shared" si="6"/>
        <v>PV_QF_UTN_Track_Sch37_UT</v>
      </c>
      <c r="I72" t="s">
        <v>108</v>
      </c>
      <c r="J72" t="s">
        <v>9</v>
      </c>
      <c r="K72" cm="1">
        <f t="array" ref="K72">INDEX(HLH_LLH_MWHS!$I$3:$IZ$4,IF(J72="HLH",1,2),MATCH('MWH-Split'!$G72,HLH_LLH_MWHS!$I$1:$IZ$1,0))</f>
        <v>1505.2818004582841</v>
      </c>
      <c r="M72" s="156">
        <f t="shared" ref="M72:M135" si="10">EDATE(M71,1)</f>
        <v>47665</v>
      </c>
      <c r="N72" s="63">
        <f t="shared" si="7"/>
        <v>2660.8376385204738</v>
      </c>
      <c r="O72" s="12">
        <f t="shared" si="7"/>
        <v>536.1494570595255</v>
      </c>
      <c r="P72" s="160">
        <f t="shared" si="8"/>
        <v>3196.9870955799993</v>
      </c>
      <c r="R72" s="64">
        <f>SourceEnergy!B79</f>
        <v>47665</v>
      </c>
      <c r="S72" s="65">
        <v>63.689399999999999</v>
      </c>
      <c r="T72" s="66">
        <v>64.483000000000004</v>
      </c>
      <c r="U72" s="67">
        <f>IF(AND(_xlfn.SINGLE(Shape_Annually)="Yes",_xlfn.SINGLE(Shape_Start)&lt;=W66),W73,IF(ISNUMBER(SourceEnergy!$C79),IF(SourceEnergy!$C79&lt;0,SourceEnergy!$C79/(SourceEnergy!$G79*T72+SourceEnergy!$H79*S72),SourceEnergy!$C79/(SourceEnergy!$G79*S72+SourceEnergy!$H79*T72)),""))</f>
        <v>0.46544447434175568</v>
      </c>
    </row>
    <row r="73" spans="1:24" ht="15" hidden="1" customHeight="1" outlineLevel="1" x14ac:dyDescent="0.3">
      <c r="A73" s="162">
        <f>A72</f>
        <v>46661</v>
      </c>
      <c r="B73" t="str">
        <f t="shared" si="9"/>
        <v>PV_QF_UTN_Track_Sch37_UT</v>
      </c>
      <c r="C73" t="s">
        <v>108</v>
      </c>
      <c r="D73" t="s">
        <v>10</v>
      </c>
      <c r="E73" cm="1">
        <f t="array" ref="E73">INDEX(HLH_LLH_MWHS!$I$3:$IZ$4,IF(D73="HLH",1,2),MATCH('MWH-Split'!$A73,HLH_LLH_MWHS!$I$1:$IZ$1,0))</f>
        <v>322.30772983108659</v>
      </c>
      <c r="F73" s="10"/>
      <c r="G73" s="162">
        <f>G72</f>
        <v>50314</v>
      </c>
      <c r="H73" t="str">
        <f t="shared" si="6"/>
        <v>PV_QF_UTN_Track_Sch37_UT</v>
      </c>
      <c r="I73" t="s">
        <v>108</v>
      </c>
      <c r="J73" t="s">
        <v>10</v>
      </c>
      <c r="K73" cm="1">
        <f t="array" ref="K73">INDEX(HLH_LLH_MWHS!$I$3:$IZ$4,IF(J73="HLH",1,2),MATCH('MWH-Split'!$G73,HLH_LLH_MWHS!$I$1:$IZ$1,0))</f>
        <v>250.78491906171621</v>
      </c>
      <c r="M73" s="156">
        <f t="shared" si="10"/>
        <v>47696</v>
      </c>
      <c r="N73" s="63">
        <f t="shared" si="7"/>
        <v>2527.5752471163637</v>
      </c>
      <c r="O73" s="12">
        <f t="shared" si="7"/>
        <v>367.87730455363635</v>
      </c>
      <c r="P73" s="160">
        <f t="shared" si="8"/>
        <v>2895.45255167</v>
      </c>
      <c r="R73" s="64">
        <f>SourceEnergy!B80</f>
        <v>47696</v>
      </c>
      <c r="S73" s="65">
        <v>67.114500000000007</v>
      </c>
      <c r="T73" s="66">
        <v>63.756100000000004</v>
      </c>
      <c r="U73" s="67">
        <f>IF(AND(_xlfn.SINGLE(Shape_Annually)="Yes",_xlfn.SINGLE(Shape_Start)&lt;=W66),W73,IF(ISNUMBER(SourceEnergy!$C80),IF(SourceEnergy!$C80&lt;0,SourceEnergy!$C80/(SourceEnergy!$G80*T73+SourceEnergy!$H80*S73),SourceEnergy!$C80/(SourceEnergy!$G80*S73+SourceEnergy!$H80*T73)),""))</f>
        <v>0.46544447434175568</v>
      </c>
      <c r="W73" s="68">
        <f>W71/W67</f>
        <v>0.46544447434175568</v>
      </c>
      <c r="X73" s="12" t="s">
        <v>79</v>
      </c>
    </row>
    <row r="74" spans="1:24" ht="15" hidden="1" customHeight="1" outlineLevel="1" x14ac:dyDescent="0.3">
      <c r="A74" s="162">
        <f>EDATE(A72,1)</f>
        <v>46692</v>
      </c>
      <c r="B74" t="str">
        <f t="shared" si="9"/>
        <v>PV_QF_UTN_Track_Sch37_UT</v>
      </c>
      <c r="C74" t="s">
        <v>108</v>
      </c>
      <c r="D74" t="s">
        <v>9</v>
      </c>
      <c r="E74" cm="1">
        <f t="array" ref="E74">INDEX(HLH_LLH_MWHS!$I$3:$IZ$4,IF(D74="HLH",1,2),MATCH('MWH-Split'!$A74,HLH_LLH_MWHS!$I$1:$IZ$1,0))</f>
        <v>1214.9641542475181</v>
      </c>
      <c r="F74" s="10"/>
      <c r="G74" s="162">
        <f>EDATE(G72,1)</f>
        <v>50345</v>
      </c>
      <c r="H74" t="str">
        <f t="shared" si="6"/>
        <v>PV_QF_UTN_Track_Sch37_UT</v>
      </c>
      <c r="I74" t="s">
        <v>108</v>
      </c>
      <c r="J74" t="s">
        <v>9</v>
      </c>
      <c r="K74" cm="1">
        <f t="array" ref="K74">INDEX(HLH_LLH_MWHS!$I$3:$IZ$4,IF(J74="HLH",1,2),MATCH('MWH-Split'!$G74,HLH_LLH_MWHS!$I$1:$IZ$1,0))</f>
        <v>1125.2589977315426</v>
      </c>
      <c r="M74" s="156">
        <f t="shared" si="10"/>
        <v>47727</v>
      </c>
      <c r="N74" s="63">
        <f t="shared" si="7"/>
        <v>1755.30116984201</v>
      </c>
      <c r="O74" s="12">
        <f t="shared" si="7"/>
        <v>562.71580360798953</v>
      </c>
      <c r="P74" s="160">
        <f t="shared" si="8"/>
        <v>2318.0169734499996</v>
      </c>
      <c r="R74" s="64">
        <f>SourceEnergy!B81</f>
        <v>47727</v>
      </c>
      <c r="S74" s="65">
        <v>57.703099999999999</v>
      </c>
      <c r="T74" s="66">
        <v>59.639200000000002</v>
      </c>
      <c r="U74" s="67">
        <f>IF(AND(_xlfn.SINGLE(Shape_Annually)="Yes",_xlfn.SINGLE(Shape_Start)&lt;=W66),W73,IF(ISNUMBER(SourceEnergy!$C81),IF(SourceEnergy!$C81&lt;0,SourceEnergy!$C81/(SourceEnergy!$G81*T74+SourceEnergy!$H81*S74),SourceEnergy!$C81/(SourceEnergy!$G81*S74+SourceEnergy!$H81*T74)),""))</f>
        <v>0.46544447434175568</v>
      </c>
    </row>
    <row r="75" spans="1:24" ht="15" hidden="1" customHeight="1" outlineLevel="1" x14ac:dyDescent="0.3">
      <c r="A75" s="162">
        <f>A74</f>
        <v>46692</v>
      </c>
      <c r="B75" t="str">
        <f t="shared" si="9"/>
        <v>PV_QF_UTN_Track_Sch37_UT</v>
      </c>
      <c r="C75" t="s">
        <v>108</v>
      </c>
      <c r="D75" t="s">
        <v>10</v>
      </c>
      <c r="E75" cm="1">
        <f t="array" ref="E75">INDEX(HLH_LLH_MWHS!$I$3:$IZ$4,IF(D75="HLH",1,2),MATCH('MWH-Split'!$A75,HLH_LLH_MWHS!$I$1:$IZ$1,0))</f>
        <v>189.2053773524824</v>
      </c>
      <c r="F75" s="10"/>
      <c r="G75" s="162">
        <f>G74</f>
        <v>50345</v>
      </c>
      <c r="H75" t="str">
        <f t="shared" si="6"/>
        <v>PV_QF_UTN_Track_Sch37_UT</v>
      </c>
      <c r="I75" t="s">
        <v>108</v>
      </c>
      <c r="J75" t="s">
        <v>10</v>
      </c>
      <c r="K75" cm="1">
        <f t="array" ref="K75">INDEX(HLH_LLH_MWHS!$I$3:$IZ$4,IF(J75="HLH",1,2),MATCH('MWH-Split'!$G75,HLH_LLH_MWHS!$I$1:$IZ$1,0))</f>
        <v>235.92755261845787</v>
      </c>
      <c r="M75" s="156">
        <f t="shared" si="10"/>
        <v>47757</v>
      </c>
      <c r="N75" s="63">
        <f t="shared" si="7"/>
        <v>1567.311449609836</v>
      </c>
      <c r="O75" s="12">
        <f t="shared" si="7"/>
        <v>228.46555859016348</v>
      </c>
      <c r="P75" s="160">
        <f t="shared" si="8"/>
        <v>1795.7770081999995</v>
      </c>
      <c r="R75" s="64">
        <f>SourceEnergy!B82</f>
        <v>47757</v>
      </c>
      <c r="S75" s="65">
        <v>52.322499999999998</v>
      </c>
      <c r="T75" s="66">
        <v>55.9285</v>
      </c>
      <c r="U75" s="67">
        <f>IF(AND(_xlfn.SINGLE(Shape_Annually)="Yes",_xlfn.SINGLE(Shape_Start)&lt;=W66),W73,IF(ISNUMBER(SourceEnergy!$C82),IF(SourceEnergy!$C82&lt;0,SourceEnergy!$C82/(SourceEnergy!$G82*T75+SourceEnergy!$H82*S75),SourceEnergy!$C82/(SourceEnergy!$G82*S75+SourceEnergy!$H82*T75)),""))</f>
        <v>0.46544447434175568</v>
      </c>
    </row>
    <row r="76" spans="1:24" ht="15" hidden="1" customHeight="1" outlineLevel="1" x14ac:dyDescent="0.3">
      <c r="A76" s="162">
        <f>EDATE(A74,1)</f>
        <v>46722</v>
      </c>
      <c r="B76" t="str">
        <f t="shared" si="9"/>
        <v>PV_QF_UTN_Track_Sch37_UT</v>
      </c>
      <c r="C76" t="s">
        <v>108</v>
      </c>
      <c r="D76" t="s">
        <v>9</v>
      </c>
      <c r="E76" cm="1">
        <f t="array" ref="E76">INDEX(HLH_LLH_MWHS!$I$3:$IZ$4,IF(D76="HLH",1,2),MATCH('MWH-Split'!$A76,HLH_LLH_MWHS!$I$1:$IZ$1,0))</f>
        <v>775.10497126362282</v>
      </c>
      <c r="F76" s="10"/>
      <c r="G76" s="162">
        <f>EDATE(G74,1)</f>
        <v>50375</v>
      </c>
      <c r="H76" t="str">
        <f t="shared" si="6"/>
        <v>PV_QF_UTN_Track_Sch37_UT</v>
      </c>
      <c r="I76" t="s">
        <v>108</v>
      </c>
      <c r="J76" t="s">
        <v>9</v>
      </c>
      <c r="K76" cm="1">
        <f t="array" ref="K76">INDEX(HLH_LLH_MWHS!$I$3:$IZ$4,IF(J76="HLH",1,2),MATCH('MWH-Split'!$G76,HLH_LLH_MWHS!$I$1:$IZ$1,0))</f>
        <v>750.04706868762776</v>
      </c>
      <c r="M76" s="156">
        <f t="shared" si="10"/>
        <v>47788</v>
      </c>
      <c r="N76" s="63">
        <f t="shared" si="7"/>
        <v>1071.2399184572982</v>
      </c>
      <c r="O76" s="12">
        <f t="shared" si="7"/>
        <v>210.03187919270135</v>
      </c>
      <c r="P76" s="160">
        <f t="shared" si="8"/>
        <v>1281.2717976499996</v>
      </c>
      <c r="R76" s="64">
        <f>SourceEnergy!B83</f>
        <v>47788</v>
      </c>
      <c r="S76" s="65">
        <v>62.741100000000003</v>
      </c>
      <c r="T76" s="66">
        <v>62.591999999999999</v>
      </c>
      <c r="U76" s="67">
        <f>IF(AND(_xlfn.SINGLE(Shape_Annually)="Yes",_xlfn.SINGLE(Shape_Start)&lt;=W66),W73,IF(ISNUMBER(SourceEnergy!$C83),IF(SourceEnergy!$C83&lt;0,SourceEnergy!$C83/(SourceEnergy!$G83*T76+SourceEnergy!$H83*S76),SourceEnergy!$C83/(SourceEnergy!$G83*S76+SourceEnergy!$H83*T76)),""))</f>
        <v>0.46544447434175568</v>
      </c>
    </row>
    <row r="77" spans="1:24" ht="15" hidden="1" customHeight="1" outlineLevel="1" x14ac:dyDescent="0.3">
      <c r="A77" s="162">
        <f>A76</f>
        <v>46722</v>
      </c>
      <c r="B77" t="str">
        <f t="shared" si="9"/>
        <v>PV_QF_UTN_Track_Sch37_UT</v>
      </c>
      <c r="C77" t="s">
        <v>108</v>
      </c>
      <c r="D77" t="s">
        <v>10</v>
      </c>
      <c r="E77" cm="1">
        <f t="array" ref="E77">INDEX(HLH_LLH_MWHS!$I$3:$IZ$4,IF(D77="HLH",1,2),MATCH('MWH-Split'!$A77,HLH_LLH_MWHS!$I$1:$IZ$1,0))</f>
        <v>138.07251900637721</v>
      </c>
      <c r="F77" s="10"/>
      <c r="G77" s="162">
        <f>G76</f>
        <v>50375</v>
      </c>
      <c r="H77" t="str">
        <f t="shared" si="6"/>
        <v>PV_QF_UTN_Track_Sch37_UT</v>
      </c>
      <c r="I77" t="s">
        <v>108</v>
      </c>
      <c r="J77" t="s">
        <v>10</v>
      </c>
      <c r="K77" cm="1">
        <f t="array" ref="K77">INDEX(HLH_LLH_MWHS!$I$3:$IZ$4,IF(J77="HLH",1,2),MATCH('MWH-Split'!$G77,HLH_LLH_MWHS!$I$1:$IZ$1,0))</f>
        <v>128.13749758237236</v>
      </c>
      <c r="M77" s="157">
        <f t="shared" si="10"/>
        <v>47818</v>
      </c>
      <c r="N77" s="69">
        <f t="shared" si="7"/>
        <v>761.67084639732536</v>
      </c>
      <c r="O77" s="70">
        <f t="shared" si="7"/>
        <v>139.66124624267457</v>
      </c>
      <c r="P77" s="161">
        <f t="shared" si="8"/>
        <v>901.33209263999993</v>
      </c>
      <c r="R77" s="71">
        <f>SourceEnergy!B84</f>
        <v>47818</v>
      </c>
      <c r="S77" s="72">
        <v>68.504499999999993</v>
      </c>
      <c r="T77" s="73">
        <v>70.965299999999999</v>
      </c>
      <c r="U77" s="74">
        <f>IF(AND(_xlfn.SINGLE(Shape_Annually)="Yes",_xlfn.SINGLE(Shape_Start)&lt;=W66),W73,IF(ISNUMBER(SourceEnergy!$C84),IF(SourceEnergy!$C84&lt;0,SourceEnergy!$C84/(SourceEnergy!$G84*T77+SourceEnergy!$H84*S77),SourceEnergy!$C84/(SourceEnergy!$G84*S77+SourceEnergy!$H84*T77)),""))</f>
        <v>0.46544447434175568</v>
      </c>
    </row>
    <row r="78" spans="1:24" ht="15" hidden="1" customHeight="1" outlineLevel="1" x14ac:dyDescent="0.3">
      <c r="A78" s="162">
        <f>EDATE(A76,1)</f>
        <v>46753</v>
      </c>
      <c r="B78" t="str">
        <f t="shared" si="9"/>
        <v>PV_QF_UTN_Track_Sch37_UT</v>
      </c>
      <c r="C78" t="s">
        <v>108</v>
      </c>
      <c r="D78" t="s">
        <v>9</v>
      </c>
      <c r="E78" cm="1">
        <f t="array" ref="E78">INDEX(HLH_LLH_MWHS!$I$3:$IZ$4,IF(D78="HLH",1,2),MATCH('MWH-Split'!$A78,HLH_LLH_MWHS!$I$1:$IZ$1,0))</f>
        <v>789.44851438004525</v>
      </c>
      <c r="F78" s="10"/>
      <c r="G78" s="162">
        <f>EDATE(G76,1)</f>
        <v>50406</v>
      </c>
      <c r="H78" t="str">
        <f t="shared" si="6"/>
        <v>PV_QF_UTN_Track_Sch37_UT</v>
      </c>
      <c r="I78" t="s">
        <v>108</v>
      </c>
      <c r="J78" t="s">
        <v>9</v>
      </c>
      <c r="K78" cm="1">
        <f t="array" ref="K78">INDEX(HLH_LLH_MWHS!$I$3:$IZ$4,IF(J78="HLH",1,2),MATCH('MWH-Split'!$G78,HLH_LLH_MWHS!$I$1:$IZ$1,0))</f>
        <v>717.00440821433745</v>
      </c>
      <c r="M78" s="158">
        <f t="shared" si="10"/>
        <v>47849</v>
      </c>
      <c r="N78" s="55">
        <f t="shared" si="7"/>
        <v>794.0309811456608</v>
      </c>
      <c r="O78" s="56">
        <f t="shared" si="7"/>
        <v>184.92329963433917</v>
      </c>
      <c r="P78" s="159">
        <f t="shared" si="8"/>
        <v>978.95428077999998</v>
      </c>
      <c r="R78" s="57">
        <f>SourceEnergy!B85</f>
        <v>47849</v>
      </c>
      <c r="S78" s="58">
        <v>69.524900000000002</v>
      </c>
      <c r="T78" s="59">
        <v>70.534700000000001</v>
      </c>
      <c r="U78" s="60">
        <f>IF(AND(_xlfn.SINGLE(Shape_Annually)="Yes",_xlfn.SINGLE(Shape_Start)&lt;=W78),W85,IF(ISNUMBER(SourceEnergy!$C85),IF(SourceEnergy!$C85&lt;0,SourceEnergy!$C85/(SourceEnergy!$G85*T78+SourceEnergy!$H85*S78),SourceEnergy!$C85/(SourceEnergy!$G85*S78+SourceEnergy!$H85*T78)),""))</f>
        <v>0.4497914078623117</v>
      </c>
      <c r="W78" s="61">
        <f>YEAR(M78)</f>
        <v>2031</v>
      </c>
      <c r="X78" s="62"/>
    </row>
    <row r="79" spans="1:24" ht="15" hidden="1" customHeight="1" outlineLevel="1" x14ac:dyDescent="0.3">
      <c r="A79" s="162">
        <f>A78</f>
        <v>46753</v>
      </c>
      <c r="B79" t="str">
        <f t="shared" si="9"/>
        <v>PV_QF_UTN_Track_Sch37_UT</v>
      </c>
      <c r="C79" t="s">
        <v>108</v>
      </c>
      <c r="D79" t="s">
        <v>10</v>
      </c>
      <c r="E79" cm="1">
        <f t="array" ref="E79">INDEX(HLH_LLH_MWHS!$I$3:$IZ$4,IF(D79="HLH",1,2),MATCH('MWH-Split'!$A79,HLH_LLH_MWHS!$I$1:$IZ$1,0))</f>
        <v>203.22505544995477</v>
      </c>
      <c r="F79" s="10"/>
      <c r="G79" s="162">
        <f>G78</f>
        <v>50406</v>
      </c>
      <c r="H79" t="str">
        <f t="shared" si="6"/>
        <v>PV_QF_UTN_Track_Sch37_UT</v>
      </c>
      <c r="I79" t="s">
        <v>108</v>
      </c>
      <c r="J79" t="s">
        <v>10</v>
      </c>
      <c r="K79" cm="1">
        <f t="array" ref="K79">INDEX(HLH_LLH_MWHS!$I$3:$IZ$4,IF(J79="HLH",1,2),MATCH('MWH-Split'!$G79,HLH_LLH_MWHS!$I$1:$IZ$1,0))</f>
        <v>206.76712332566274</v>
      </c>
      <c r="M79" s="156">
        <f t="shared" si="10"/>
        <v>47880</v>
      </c>
      <c r="N79" s="63">
        <f t="shared" si="7"/>
        <v>1287.2394860732607</v>
      </c>
      <c r="O79" s="12">
        <f t="shared" si="7"/>
        <v>242.74073961673957</v>
      </c>
      <c r="P79" s="160">
        <f t="shared" si="8"/>
        <v>1529.9802256900002</v>
      </c>
      <c r="R79" s="64">
        <f>SourceEnergy!B86</f>
        <v>47880</v>
      </c>
      <c r="S79" s="65">
        <v>76.398499999999999</v>
      </c>
      <c r="T79" s="66">
        <v>79.608199999999997</v>
      </c>
      <c r="U79" s="67">
        <f>IF(AND(_xlfn.SINGLE(Shape_Annually)="Yes",_xlfn.SINGLE(Shape_Start)&lt;=W78),W85,IF(ISNUMBER(SourceEnergy!$C86),IF(SourceEnergy!$C86&lt;0,SourceEnergy!$C86/(SourceEnergy!$G86*T79+SourceEnergy!$H86*S79),SourceEnergy!$C86/(SourceEnergy!$G86*S79+SourceEnergy!$H86*T79)),""))</f>
        <v>0.4497914078623117</v>
      </c>
      <c r="W79" s="12">
        <f>SUMPRODUCT(N78:N89,S78:S89)+SUMPRODUCT(O78:O89,T78:T89)</f>
        <v>1389509.3773333407</v>
      </c>
      <c r="X79" s="12" t="s">
        <v>75</v>
      </c>
    </row>
    <row r="80" spans="1:24" ht="15" hidden="1" customHeight="1" outlineLevel="1" x14ac:dyDescent="0.3">
      <c r="A80" s="162">
        <f>EDATE(A78,1)</f>
        <v>46784</v>
      </c>
      <c r="B80" t="str">
        <f t="shared" si="9"/>
        <v>PV_QF_UTN_Track_Sch37_UT</v>
      </c>
      <c r="C80" t="s">
        <v>108</v>
      </c>
      <c r="D80" t="s">
        <v>9</v>
      </c>
      <c r="E80" cm="1">
        <f t="array" ref="E80">INDEX(HLH_LLH_MWHS!$I$3:$IZ$4,IF(D80="HLH",1,2),MATCH('MWH-Split'!$A80,HLH_LLH_MWHS!$I$1:$IZ$1,0))</f>
        <v>1364.7047732106241</v>
      </c>
      <c r="F80" s="10"/>
      <c r="G80" s="162">
        <f>EDATE(G78,1)</f>
        <v>50437</v>
      </c>
      <c r="H80" t="str">
        <f t="shared" si="6"/>
        <v>PV_QF_UTN_Track_Sch37_UT</v>
      </c>
      <c r="I80" t="s">
        <v>108</v>
      </c>
      <c r="J80" t="s">
        <v>9</v>
      </c>
      <c r="K80" cm="1">
        <f t="array" ref="K80">INDEX(HLH_LLH_MWHS!$I$3:$IZ$4,IF(J80="HLH",1,2),MATCH('MWH-Split'!$G80,HLH_LLH_MWHS!$I$1:$IZ$1,0))</f>
        <v>1283.8093047480779</v>
      </c>
      <c r="M80" s="156">
        <f t="shared" si="10"/>
        <v>47908</v>
      </c>
      <c r="N80" s="63">
        <f t="shared" si="7"/>
        <v>1491.6269357025637</v>
      </c>
      <c r="O80" s="12">
        <f t="shared" si="7"/>
        <v>336.43354874743659</v>
      </c>
      <c r="P80" s="160">
        <f t="shared" si="8"/>
        <v>1828.0604844500003</v>
      </c>
      <c r="R80" s="64">
        <f>SourceEnergy!B87</f>
        <v>47908</v>
      </c>
      <c r="S80" s="65">
        <v>45.047800000000002</v>
      </c>
      <c r="T80" s="66">
        <v>51.257899999999999</v>
      </c>
      <c r="U80" s="67">
        <f>IF(AND(_xlfn.SINGLE(Shape_Annually)="Yes",_xlfn.SINGLE(Shape_Start)&lt;=W78),W85,IF(ISNUMBER(SourceEnergy!$C87),IF(SourceEnergy!$C87&lt;0,SourceEnergy!$C87/(SourceEnergy!$G87*T80+SourceEnergy!$H87*S80),SourceEnergy!$C87/(SourceEnergy!$G87*S80+SourceEnergy!$H87*T80)),""))</f>
        <v>0.4497914078623117</v>
      </c>
    </row>
    <row r="81" spans="1:24" ht="15" hidden="1" customHeight="1" outlineLevel="1" x14ac:dyDescent="0.3">
      <c r="A81" s="162">
        <f>A80</f>
        <v>46784</v>
      </c>
      <c r="B81" t="str">
        <f t="shared" si="9"/>
        <v>PV_QF_UTN_Track_Sch37_UT</v>
      </c>
      <c r="C81" t="s">
        <v>108</v>
      </c>
      <c r="D81" t="s">
        <v>10</v>
      </c>
      <c r="E81" cm="1">
        <f t="array" ref="E81">INDEX(HLH_LLH_MWHS!$I$3:$IZ$4,IF(D81="HLH",1,2),MATCH('MWH-Split'!$A81,HLH_LLH_MWHS!$I$1:$IZ$1,0))</f>
        <v>291.77940249937569</v>
      </c>
      <c r="F81" s="10"/>
      <c r="G81" s="162">
        <f>G80</f>
        <v>50437</v>
      </c>
      <c r="H81" t="str">
        <f t="shared" si="6"/>
        <v>PV_QF_UTN_Track_Sch37_UT</v>
      </c>
      <c r="I81" t="s">
        <v>108</v>
      </c>
      <c r="J81" t="s">
        <v>10</v>
      </c>
      <c r="K81" cm="1">
        <f t="array" ref="K81">INDEX(HLH_LLH_MWHS!$I$3:$IZ$4,IF(J81="HLH",1,2),MATCH('MWH-Split'!$G81,HLH_LLH_MWHS!$I$1:$IZ$1,0))</f>
        <v>277.56071080192214</v>
      </c>
      <c r="M81" s="156">
        <f t="shared" si="10"/>
        <v>47939</v>
      </c>
      <c r="N81" s="63">
        <f t="shared" si="7"/>
        <v>2119.3415416924972</v>
      </c>
      <c r="O81" s="12">
        <f t="shared" si="7"/>
        <v>257.49970085750283</v>
      </c>
      <c r="P81" s="160">
        <f t="shared" si="8"/>
        <v>2376.8412425500001</v>
      </c>
      <c r="R81" s="64">
        <f>SourceEnergy!B88</f>
        <v>47939</v>
      </c>
      <c r="S81" s="65">
        <v>39.4833</v>
      </c>
      <c r="T81" s="66">
        <v>38.359400000000001</v>
      </c>
      <c r="U81" s="67">
        <f>IF(AND(_xlfn.SINGLE(Shape_Annually)="Yes",_xlfn.SINGLE(Shape_Start)&lt;=W78),W85,IF(ISNUMBER(SourceEnergy!$C88),IF(SourceEnergy!$C88&lt;0,SourceEnergy!$C88/(SourceEnergy!$G88*T81+SourceEnergy!$H88*S81),SourceEnergy!$C88/(SourceEnergy!$G88*S81+SourceEnergy!$H88*T81)),""))</f>
        <v>0.4497914078623117</v>
      </c>
      <c r="W81" s="12">
        <f>VLOOKUP(W78,'[1]Table 5'!$L$16:$N$36,2,FALSE)</f>
        <v>624989.37906864739</v>
      </c>
      <c r="X81" s="12" t="s">
        <v>76</v>
      </c>
    </row>
    <row r="82" spans="1:24" ht="15" hidden="1" customHeight="1" outlineLevel="1" x14ac:dyDescent="0.3">
      <c r="A82" s="162">
        <f>EDATE(A80,1)</f>
        <v>46813</v>
      </c>
      <c r="B82" t="str">
        <f t="shared" si="9"/>
        <v>PV_QF_UTN_Track_Sch37_UT</v>
      </c>
      <c r="C82" t="s">
        <v>108</v>
      </c>
      <c r="D82" t="s">
        <v>9</v>
      </c>
      <c r="E82" cm="1">
        <f t="array" ref="E82">INDEX(HLH_LLH_MWHS!$I$3:$IZ$4,IF(D82="HLH",1,2),MATCH('MWH-Split'!$A82,HLH_LLH_MWHS!$I$1:$IZ$1,0))</f>
        <v>1703.5017739897833</v>
      </c>
      <c r="F82" s="10"/>
      <c r="G82" s="162">
        <f>EDATE(G80,1)</f>
        <v>50465</v>
      </c>
      <c r="H82" t="str">
        <f t="shared" si="6"/>
        <v>PV_QF_UTN_Track_Sch37_UT</v>
      </c>
      <c r="I82" t="s">
        <v>108</v>
      </c>
      <c r="J82" t="s">
        <v>9</v>
      </c>
      <c r="K82" cm="1">
        <f t="array" ref="K82">INDEX(HLH_LLH_MWHS!$I$3:$IZ$4,IF(J82="HLH",1,2),MATCH('MWH-Split'!$G82,HLH_LLH_MWHS!$I$1:$IZ$1,0))</f>
        <v>1526.2559549110881</v>
      </c>
      <c r="M82" s="156">
        <f t="shared" si="10"/>
        <v>47969</v>
      </c>
      <c r="N82" s="63">
        <f t="shared" si="7"/>
        <v>2275.2018138841549</v>
      </c>
      <c r="O82" s="12">
        <f t="shared" si="7"/>
        <v>513.01793334584499</v>
      </c>
      <c r="P82" s="160">
        <f t="shared" si="8"/>
        <v>2788.2197472299999</v>
      </c>
      <c r="R82" s="64">
        <f>SourceEnergy!B89</f>
        <v>47969</v>
      </c>
      <c r="S82" s="65">
        <v>31.368400000000001</v>
      </c>
      <c r="T82" s="66">
        <v>34.863</v>
      </c>
      <c r="U82" s="67">
        <f>IF(AND(_xlfn.SINGLE(Shape_Annually)="Yes",_xlfn.SINGLE(Shape_Start)&lt;=W78),W85,IF(ISNUMBER(SourceEnergy!$C89),IF(SourceEnergy!$C89&lt;0,SourceEnergy!$C89/(SourceEnergy!$G89*T82+SourceEnergy!$H89*S82),SourceEnergy!$C89/(SourceEnergy!$G89*S82+SourceEnergy!$H89*T82)),""))</f>
        <v>0.4497914078623117</v>
      </c>
      <c r="W82" s="12">
        <f>VLOOKUP(W78,'[1]Table 5'!$L$16:$N$36,3,FALSE)</f>
        <v>0</v>
      </c>
      <c r="X82" s="12" t="s">
        <v>77</v>
      </c>
    </row>
    <row r="83" spans="1:24" ht="15" hidden="1" customHeight="1" outlineLevel="1" x14ac:dyDescent="0.3">
      <c r="A83" s="162">
        <f>A82</f>
        <v>46813</v>
      </c>
      <c r="B83" t="str">
        <f t="shared" si="9"/>
        <v>PV_QF_UTN_Track_Sch37_UT</v>
      </c>
      <c r="C83" t="s">
        <v>108</v>
      </c>
      <c r="D83" t="s">
        <v>10</v>
      </c>
      <c r="E83" cm="1">
        <f t="array" ref="E83">INDEX(HLH_LLH_MWHS!$I$3:$IZ$4,IF(D83="HLH",1,2),MATCH('MWH-Split'!$A83,HLH_LLH_MWHS!$I$1:$IZ$1,0))</f>
        <v>262.42472390021703</v>
      </c>
      <c r="F83" s="10"/>
      <c r="G83" s="162">
        <f>G82</f>
        <v>50465</v>
      </c>
      <c r="H83" t="str">
        <f t="shared" si="6"/>
        <v>PV_QF_UTN_Track_Sch37_UT</v>
      </c>
      <c r="I83" t="s">
        <v>108</v>
      </c>
      <c r="J83" t="s">
        <v>10</v>
      </c>
      <c r="K83" cm="1">
        <f t="array" ref="K83">INDEX(HLH_LLH_MWHS!$I$3:$IZ$4,IF(J83="HLH",1,2),MATCH('MWH-Split'!$G83,HLH_LLH_MWHS!$I$1:$IZ$1,0))</f>
        <v>249.63651400891194</v>
      </c>
      <c r="M83" s="156">
        <f t="shared" si="10"/>
        <v>48000</v>
      </c>
      <c r="N83" s="63">
        <f t="shared" si="7"/>
        <v>2779.4762220662133</v>
      </c>
      <c r="O83" s="12">
        <f t="shared" si="7"/>
        <v>598.80181725378634</v>
      </c>
      <c r="P83" s="160">
        <f t="shared" si="8"/>
        <v>3378.2780393199996</v>
      </c>
      <c r="R83" s="64">
        <f>SourceEnergy!B90</f>
        <v>48000</v>
      </c>
      <c r="S83" s="65">
        <v>44.785600000000002</v>
      </c>
      <c r="T83" s="66">
        <v>43.800400000000003</v>
      </c>
      <c r="U83" s="67">
        <f>IF(AND(_xlfn.SINGLE(Shape_Annually)="Yes",_xlfn.SINGLE(Shape_Start)&lt;=W78),W85,IF(ISNUMBER(SourceEnergy!$C90),IF(SourceEnergy!$C90&lt;0,SourceEnergy!$C90/(SourceEnergy!$G90*T83+SourceEnergy!$H90*S83),SourceEnergy!$C90/(SourceEnergy!$G90*S83+SourceEnergy!$H90*T83)),""))</f>
        <v>0.4497914078623117</v>
      </c>
      <c r="W83" s="12">
        <f>W81+W82</f>
        <v>624989.37906864739</v>
      </c>
      <c r="X83" s="12" t="s">
        <v>78</v>
      </c>
    </row>
    <row r="84" spans="1:24" ht="15" hidden="1" customHeight="1" outlineLevel="1" x14ac:dyDescent="0.3">
      <c r="A84" s="162">
        <f>EDATE(A82,1)</f>
        <v>46844</v>
      </c>
      <c r="B84" t="str">
        <f t="shared" si="9"/>
        <v>PV_QF_UTN_Track_Sch37_UT</v>
      </c>
      <c r="C84" t="s">
        <v>108</v>
      </c>
      <c r="D84" t="s">
        <v>9</v>
      </c>
      <c r="E84" cm="1">
        <f t="array" ref="E84">INDEX(HLH_LLH_MWHS!$I$3:$IZ$4,IF(D84="HLH",1,2),MATCH('MWH-Split'!$A84,HLH_LLH_MWHS!$I$1:$IZ$1,0))</f>
        <v>2004.4900402443311</v>
      </c>
      <c r="F84" s="10"/>
      <c r="G84" s="162">
        <f>EDATE(G82,1)</f>
        <v>50496</v>
      </c>
      <c r="H84" t="str">
        <f t="shared" si="6"/>
        <v>PV_QF_UTN_Track_Sch37_UT</v>
      </c>
      <c r="I84" t="s">
        <v>108</v>
      </c>
      <c r="J84" t="s">
        <v>9</v>
      </c>
      <c r="K84" cm="1">
        <f t="array" ref="K84">INDEX(HLH_LLH_MWHS!$I$3:$IZ$4,IF(J84="HLH",1,2),MATCH('MWH-Split'!$G84,HLH_LLH_MWHS!$I$1:$IZ$1,0))</f>
        <v>2037.5291608337127</v>
      </c>
      <c r="M84" s="156">
        <f t="shared" si="10"/>
        <v>48030</v>
      </c>
      <c r="N84" s="63">
        <f t="shared" si="7"/>
        <v>2809.4597346405972</v>
      </c>
      <c r="O84" s="12">
        <f t="shared" si="7"/>
        <v>497.96949993940325</v>
      </c>
      <c r="P84" s="160">
        <f t="shared" si="8"/>
        <v>3307.4292345800004</v>
      </c>
      <c r="R84" s="64">
        <f>SourceEnergy!B91</f>
        <v>48030</v>
      </c>
      <c r="S84" s="65">
        <v>64.777299999999997</v>
      </c>
      <c r="T84" s="66">
        <v>64.369500000000002</v>
      </c>
      <c r="U84" s="67">
        <f>IF(AND(_xlfn.SINGLE(Shape_Annually)="Yes",_xlfn.SINGLE(Shape_Start)&lt;=W78),W85,IF(ISNUMBER(SourceEnergy!$C91),IF(SourceEnergy!$C91&lt;0,SourceEnergy!$C91/(SourceEnergy!$G91*T84+SourceEnergy!$H91*S84),SourceEnergy!$C91/(SourceEnergy!$G91*S84+SourceEnergy!$H91*T84)),""))</f>
        <v>0.4497914078623117</v>
      </c>
    </row>
    <row r="85" spans="1:24" ht="15" hidden="1" customHeight="1" outlineLevel="1" x14ac:dyDescent="0.3">
      <c r="A85" s="162">
        <f>A84</f>
        <v>46844</v>
      </c>
      <c r="B85" t="str">
        <f t="shared" si="9"/>
        <v>PV_QF_UTN_Track_Sch37_UT</v>
      </c>
      <c r="C85" t="s">
        <v>108</v>
      </c>
      <c r="D85" t="s">
        <v>10</v>
      </c>
      <c r="E85" cm="1">
        <f t="array" ref="E85">INDEX(HLH_LLH_MWHS!$I$3:$IZ$4,IF(D85="HLH",1,2),MATCH('MWH-Split'!$A85,HLH_LLH_MWHS!$I$1:$IZ$1,0))</f>
        <v>358.77338231566887</v>
      </c>
      <c r="F85" s="10"/>
      <c r="G85" s="162">
        <f>G84</f>
        <v>50496</v>
      </c>
      <c r="H85" t="str">
        <f t="shared" si="6"/>
        <v>PV_QF_UTN_Track_Sch37_UT</v>
      </c>
      <c r="I85" t="s">
        <v>108</v>
      </c>
      <c r="J85" t="s">
        <v>10</v>
      </c>
      <c r="K85" cm="1">
        <f t="array" ref="K85">INDEX(HLH_LLH_MWHS!$I$3:$IZ$4,IF(J85="HLH",1,2),MATCH('MWH-Split'!$G85,HLH_LLH_MWHS!$I$1:$IZ$1,0))</f>
        <v>248.75065560628695</v>
      </c>
      <c r="M85" s="156">
        <f t="shared" si="10"/>
        <v>48061</v>
      </c>
      <c r="N85" s="63">
        <f t="shared" si="7"/>
        <v>2376.794588223579</v>
      </c>
      <c r="O85" s="12">
        <f t="shared" si="7"/>
        <v>481.69416873642194</v>
      </c>
      <c r="P85" s="160">
        <f t="shared" si="8"/>
        <v>2858.488756960001</v>
      </c>
      <c r="R85" s="64">
        <f>SourceEnergy!B92</f>
        <v>48061</v>
      </c>
      <c r="S85" s="65">
        <v>65.8322</v>
      </c>
      <c r="T85" s="66">
        <v>63.5822</v>
      </c>
      <c r="U85" s="67">
        <f>IF(AND(_xlfn.SINGLE(Shape_Annually)="Yes",_xlfn.SINGLE(Shape_Start)&lt;=W78),W85,IF(ISNUMBER(SourceEnergy!$C92),IF(SourceEnergy!$C92&lt;0,SourceEnergy!$C92/(SourceEnergy!$G92*T85+SourceEnergy!$H92*S85),SourceEnergy!$C92/(SourceEnergy!$G92*S85+SourceEnergy!$H92*T85)),""))</f>
        <v>0.4497914078623117</v>
      </c>
      <c r="W85" s="68">
        <f>W83/W79</f>
        <v>0.4497914078623117</v>
      </c>
      <c r="X85" s="12" t="s">
        <v>79</v>
      </c>
    </row>
    <row r="86" spans="1:24" ht="15" hidden="1" customHeight="1" outlineLevel="1" x14ac:dyDescent="0.3">
      <c r="A86" s="162">
        <f>EDATE(A84,1)</f>
        <v>46874</v>
      </c>
      <c r="B86" t="str">
        <f t="shared" si="9"/>
        <v>PV_QF_UTN_Track_Sch37_UT</v>
      </c>
      <c r="C86" t="s">
        <v>108</v>
      </c>
      <c r="D86" t="s">
        <v>9</v>
      </c>
      <c r="E86" cm="1">
        <f t="array" ref="E86">INDEX(HLH_LLH_MWHS!$I$3:$IZ$4,IF(D86="HLH",1,2),MATCH('MWH-Split'!$A86,HLH_LLH_MWHS!$I$1:$IZ$1,0))</f>
        <v>2485.2815577734941</v>
      </c>
      <c r="F86" s="10"/>
      <c r="G86" s="162">
        <f>EDATE(G84,1)</f>
        <v>50526</v>
      </c>
      <c r="H86" t="str">
        <f t="shared" si="6"/>
        <v>PV_QF_UTN_Track_Sch37_UT</v>
      </c>
      <c r="I86" t="s">
        <v>108</v>
      </c>
      <c r="J86" t="s">
        <v>9</v>
      </c>
      <c r="K86" cm="1">
        <f t="array" ref="K86">INDEX(HLH_LLH_MWHS!$I$3:$IZ$4,IF(J86="HLH",1,2),MATCH('MWH-Split'!$G86,HLH_LLH_MWHS!$I$1:$IZ$1,0))</f>
        <v>2173.3358800692672</v>
      </c>
      <c r="M86" s="156">
        <f t="shared" si="10"/>
        <v>48092</v>
      </c>
      <c r="N86" s="63">
        <f t="shared" si="7"/>
        <v>2039.9885228128771</v>
      </c>
      <c r="O86" s="12">
        <f t="shared" si="7"/>
        <v>400.44598912712286</v>
      </c>
      <c r="P86" s="160">
        <f t="shared" si="8"/>
        <v>2440.43451194</v>
      </c>
      <c r="R86" s="64">
        <f>SourceEnergy!B93</f>
        <v>48092</v>
      </c>
      <c r="S86" s="65">
        <v>56.881999999999998</v>
      </c>
      <c r="T86" s="66">
        <v>57.179299999999998</v>
      </c>
      <c r="U86" s="67">
        <f>IF(AND(_xlfn.SINGLE(Shape_Annually)="Yes",_xlfn.SINGLE(Shape_Start)&lt;=W78),W85,IF(ISNUMBER(SourceEnergy!$C93),IF(SourceEnergy!$C93&lt;0,SourceEnergy!$C93/(SourceEnergy!$G93*T86+SourceEnergy!$H93*S86),SourceEnergy!$C93/(SourceEnergy!$G93*S86+SourceEnergy!$H93*T86)),""))</f>
        <v>0.4497914078623117</v>
      </c>
    </row>
    <row r="87" spans="1:24" ht="15" hidden="1" customHeight="1" outlineLevel="1" x14ac:dyDescent="0.3">
      <c r="A87" s="162">
        <f>A86</f>
        <v>46874</v>
      </c>
      <c r="B87" t="str">
        <f t="shared" si="9"/>
        <v>PV_QF_UTN_Track_Sch37_UT</v>
      </c>
      <c r="C87" t="s">
        <v>108</v>
      </c>
      <c r="D87" t="s">
        <v>10</v>
      </c>
      <c r="E87" cm="1">
        <f t="array" ref="E87">INDEX(HLH_LLH_MWHS!$I$3:$IZ$4,IF(D87="HLH",1,2),MATCH('MWH-Split'!$A87,HLH_LLH_MWHS!$I$1:$IZ$1,0))</f>
        <v>537.87340809650595</v>
      </c>
      <c r="F87" s="10"/>
      <c r="G87" s="162">
        <f>G86</f>
        <v>50526</v>
      </c>
      <c r="H87" t="str">
        <f t="shared" si="6"/>
        <v>PV_QF_UTN_Track_Sch37_UT</v>
      </c>
      <c r="I87" t="s">
        <v>108</v>
      </c>
      <c r="J87" t="s">
        <v>10</v>
      </c>
      <c r="K87" cm="1">
        <f t="array" ref="K87">INDEX(HLH_LLH_MWHS!$I$3:$IZ$4,IF(J87="HLH",1,2),MATCH('MWH-Split'!$G87,HLH_LLH_MWHS!$I$1:$IZ$1,0))</f>
        <v>602.90789752073215</v>
      </c>
      <c r="M87" s="156">
        <f t="shared" si="10"/>
        <v>48122</v>
      </c>
      <c r="N87" s="63">
        <f t="shared" si="7"/>
        <v>1557.3569369314748</v>
      </c>
      <c r="O87" s="12">
        <f t="shared" si="7"/>
        <v>258.23924786852513</v>
      </c>
      <c r="P87" s="160">
        <f t="shared" si="8"/>
        <v>1815.5961847999999</v>
      </c>
      <c r="R87" s="64">
        <f>SourceEnergy!B94</f>
        <v>48122</v>
      </c>
      <c r="S87" s="65">
        <v>49.742400000000004</v>
      </c>
      <c r="T87" s="66">
        <v>54.215699999999998</v>
      </c>
      <c r="U87" s="67">
        <f>IF(AND(_xlfn.SINGLE(Shape_Annually)="Yes",_xlfn.SINGLE(Shape_Start)&lt;=W78),W85,IF(ISNUMBER(SourceEnergy!$C94),IF(SourceEnergy!$C94&lt;0,SourceEnergy!$C94/(SourceEnergy!$G94*T87+SourceEnergy!$H94*S87),SourceEnergy!$C94/(SourceEnergy!$G94*S87+SourceEnergy!$H94*T87)),""))</f>
        <v>0.4497914078623117</v>
      </c>
    </row>
    <row r="88" spans="1:24" ht="15" hidden="1" customHeight="1" outlineLevel="1" x14ac:dyDescent="0.3">
      <c r="A88" s="162">
        <f>EDATE(A86,1)</f>
        <v>46905</v>
      </c>
      <c r="B88" t="str">
        <f t="shared" si="9"/>
        <v>PV_QF_UTN_Track_Sch37_UT</v>
      </c>
      <c r="C88" t="s">
        <v>108</v>
      </c>
      <c r="D88" t="s">
        <v>9</v>
      </c>
      <c r="E88" cm="1">
        <f t="array" ref="E88">INDEX(HLH_LLH_MWHS!$I$3:$IZ$4,IF(D88="HLH",1,2),MATCH('MWH-Split'!$A88,HLH_LLH_MWHS!$I$1:$IZ$1,0))</f>
        <v>2934.4751704082983</v>
      </c>
      <c r="F88" s="10"/>
      <c r="G88" s="162">
        <f>EDATE(G86,1)</f>
        <v>50557</v>
      </c>
      <c r="H88" t="str">
        <f t="shared" si="6"/>
        <v>PV_QF_UTN_Track_Sch37_UT</v>
      </c>
      <c r="I88" t="s">
        <v>108</v>
      </c>
      <c r="J88" t="s">
        <v>9</v>
      </c>
      <c r="K88" cm="1">
        <f t="array" ref="K88">INDEX(HLH_LLH_MWHS!$I$3:$IZ$4,IF(J88="HLH",1,2),MATCH('MWH-Split'!$G88,HLH_LLH_MWHS!$I$1:$IZ$1,0))</f>
        <v>2799.7846866700252</v>
      </c>
      <c r="M88" s="156">
        <f t="shared" si="10"/>
        <v>48153</v>
      </c>
      <c r="N88" s="63">
        <f t="shared" si="7"/>
        <v>1210.5962639107568</v>
      </c>
      <c r="O88" s="12">
        <f t="shared" si="7"/>
        <v>242.9402611892433</v>
      </c>
      <c r="P88" s="160">
        <f t="shared" si="8"/>
        <v>1453.5365251000001</v>
      </c>
      <c r="R88" s="64">
        <f>SourceEnergy!B95</f>
        <v>48153</v>
      </c>
      <c r="S88" s="65">
        <v>63.519500000000001</v>
      </c>
      <c r="T88" s="66">
        <v>61.504899999999999</v>
      </c>
      <c r="U88" s="67">
        <f>IF(AND(_xlfn.SINGLE(Shape_Annually)="Yes",_xlfn.SINGLE(Shape_Start)&lt;=W78),W85,IF(ISNUMBER(SourceEnergy!$C95),IF(SourceEnergy!$C95&lt;0,SourceEnergy!$C95/(SourceEnergy!$G95*T88+SourceEnergy!$H95*S88),SourceEnergy!$C95/(SourceEnergy!$G95*S88+SourceEnergy!$H95*T88)),""))</f>
        <v>0.4497914078623117</v>
      </c>
    </row>
    <row r="89" spans="1:24" ht="15" hidden="1" customHeight="1" outlineLevel="1" x14ac:dyDescent="0.3">
      <c r="A89" s="162">
        <f>A88</f>
        <v>46905</v>
      </c>
      <c r="B89" t="str">
        <f t="shared" si="9"/>
        <v>PV_QF_UTN_Track_Sch37_UT</v>
      </c>
      <c r="C89" t="s">
        <v>108</v>
      </c>
      <c r="D89" t="s">
        <v>10</v>
      </c>
      <c r="E89" cm="1">
        <f t="array" ref="E89">INDEX(HLH_LLH_MWHS!$I$3:$IZ$4,IF(D89="HLH",1,2),MATCH('MWH-Split'!$A89,HLH_LLH_MWHS!$I$1:$IZ$1,0))</f>
        <v>494.06126789170185</v>
      </c>
      <c r="F89" s="10"/>
      <c r="G89" s="162">
        <f>G88</f>
        <v>50557</v>
      </c>
      <c r="H89" t="str">
        <f t="shared" si="6"/>
        <v>PV_QF_UTN_Track_Sch37_UT</v>
      </c>
      <c r="I89" t="s">
        <v>108</v>
      </c>
      <c r="J89" t="s">
        <v>10</v>
      </c>
      <c r="K89" cm="1">
        <f t="array" ref="K89">INDEX(HLH_LLH_MWHS!$I$3:$IZ$4,IF(J89="HLH",1,2),MATCH('MWH-Split'!$G89,HLH_LLH_MWHS!$I$1:$IZ$1,0))</f>
        <v>469.20294248997425</v>
      </c>
      <c r="M89" s="157">
        <f t="shared" si="10"/>
        <v>48183</v>
      </c>
      <c r="N89" s="69">
        <f t="shared" si="7"/>
        <v>761.41183392320738</v>
      </c>
      <c r="O89" s="70">
        <f t="shared" si="7"/>
        <v>129.55800625679274</v>
      </c>
      <c r="P89" s="161">
        <f t="shared" si="8"/>
        <v>890.96984018000012</v>
      </c>
      <c r="R89" s="71">
        <f>SourceEnergy!B96</f>
        <v>48183</v>
      </c>
      <c r="S89" s="72">
        <v>69.435400000000001</v>
      </c>
      <c r="T89" s="73">
        <v>72.434200000000004</v>
      </c>
      <c r="U89" s="74">
        <f>IF(AND(_xlfn.SINGLE(Shape_Annually)="Yes",_xlfn.SINGLE(Shape_Start)&lt;=W78),W85,IF(ISNUMBER(SourceEnergy!$C96),IF(SourceEnergy!$C96&lt;0,SourceEnergy!$C96/(SourceEnergy!$G96*T89+SourceEnergy!$H96*S89),SourceEnergy!$C96/(SourceEnergy!$G96*S89+SourceEnergy!$H96*T89)),""))</f>
        <v>0.4497914078623117</v>
      </c>
    </row>
    <row r="90" spans="1:24" ht="15" hidden="1" customHeight="1" outlineLevel="1" x14ac:dyDescent="0.3">
      <c r="A90" s="162">
        <f>EDATE(A88,1)</f>
        <v>46935</v>
      </c>
      <c r="B90" t="str">
        <f t="shared" si="9"/>
        <v>PV_QF_UTN_Track_Sch37_UT</v>
      </c>
      <c r="C90" t="s">
        <v>108</v>
      </c>
      <c r="D90" t="s">
        <v>9</v>
      </c>
      <c r="E90" cm="1">
        <f t="array" ref="E90">INDEX(HLH_LLH_MWHS!$I$3:$IZ$4,IF(D90="HLH",1,2),MATCH('MWH-Split'!$A90,HLH_LLH_MWHS!$I$1:$IZ$1,0))</f>
        <v>2560.4306868158642</v>
      </c>
      <c r="F90" s="10"/>
      <c r="G90" s="162">
        <f>EDATE(G88,1)</f>
        <v>50587</v>
      </c>
      <c r="H90" t="str">
        <f t="shared" si="6"/>
        <v>PV_QF_UTN_Track_Sch37_UT</v>
      </c>
      <c r="I90" t="s">
        <v>108</v>
      </c>
      <c r="J90" t="s">
        <v>9</v>
      </c>
      <c r="K90" cm="1">
        <f t="array" ref="K90">INDEX(HLH_LLH_MWHS!$I$3:$IZ$4,IF(J90="HLH",1,2),MATCH('MWH-Split'!$G90,HLH_LLH_MWHS!$I$1:$IZ$1,0))</f>
        <v>2587.2148766044547</v>
      </c>
      <c r="M90" s="158">
        <f t="shared" si="10"/>
        <v>48214</v>
      </c>
      <c r="N90" s="55">
        <f t="shared" si="7"/>
        <v>767.2696910667745</v>
      </c>
      <c r="O90" s="56">
        <f t="shared" si="7"/>
        <v>194.82124040322549</v>
      </c>
      <c r="P90" s="159">
        <f t="shared" si="8"/>
        <v>962.09093146999999</v>
      </c>
      <c r="R90" s="57">
        <f>SourceEnergy!B97</f>
        <v>48214</v>
      </c>
      <c r="S90" s="58">
        <v>67.9101</v>
      </c>
      <c r="T90" s="59">
        <v>72.459999999999994</v>
      </c>
      <c r="U90" s="60">
        <f>IF(AND(_xlfn.SINGLE(Shape_Annually)="Yes",_xlfn.SINGLE(Shape_Start)&lt;=W90),W97,IF(ISNUMBER(SourceEnergy!$C97),IF(SourceEnergy!$C97&lt;0,SourceEnergy!$C97/(SourceEnergy!$G97*T90+SourceEnergy!$H97*S90),SourceEnergy!$C97/(SourceEnergy!$G97*S90+SourceEnergy!$H97*T90)),""))</f>
        <v>0.54065742122666527</v>
      </c>
      <c r="W90" s="61">
        <f>YEAR(M90)</f>
        <v>2032</v>
      </c>
      <c r="X90" s="62"/>
    </row>
    <row r="91" spans="1:24" ht="15" hidden="1" customHeight="1" outlineLevel="1" x14ac:dyDescent="0.3">
      <c r="A91" s="162">
        <f>A90</f>
        <v>46935</v>
      </c>
      <c r="B91" t="str">
        <f t="shared" si="9"/>
        <v>PV_QF_UTN_Track_Sch37_UT</v>
      </c>
      <c r="C91" t="s">
        <v>108</v>
      </c>
      <c r="D91" t="s">
        <v>10</v>
      </c>
      <c r="E91" cm="1">
        <f t="array" ref="E91">INDEX(HLH_LLH_MWHS!$I$3:$IZ$4,IF(D91="HLH",1,2),MATCH('MWH-Split'!$A91,HLH_LLH_MWHS!$I$1:$IZ$1,0))</f>
        <v>640.34982432413653</v>
      </c>
      <c r="F91" s="10"/>
      <c r="G91" s="162">
        <f>G90</f>
        <v>50587</v>
      </c>
      <c r="H91" t="str">
        <f t="shared" si="6"/>
        <v>PV_QF_UTN_Track_Sch37_UT</v>
      </c>
      <c r="I91" t="s">
        <v>108</v>
      </c>
      <c r="J91" t="s">
        <v>10</v>
      </c>
      <c r="K91" cm="1">
        <f t="array" ref="K91">INDEX(HLH_LLH_MWHS!$I$3:$IZ$4,IF(J91="HLH",1,2),MATCH('MWH-Split'!$G91,HLH_LLH_MWHS!$I$1:$IZ$1,0))</f>
        <v>500.21043939554556</v>
      </c>
      <c r="M91" s="156">
        <f t="shared" si="10"/>
        <v>48245</v>
      </c>
      <c r="N91" s="63">
        <f t="shared" ref="N91:O110" si="11">SUMIFS($E$6:$E$245,$A$6:$A$245,$M91,$D$6:$D$245,N$5)</f>
        <v>1323.5429972309996</v>
      </c>
      <c r="O91" s="12">
        <f t="shared" si="11"/>
        <v>319.42321663900043</v>
      </c>
      <c r="P91" s="160">
        <f t="shared" si="8"/>
        <v>1642.96621387</v>
      </c>
      <c r="R91" s="64">
        <f>SourceEnergy!B98</f>
        <v>48245</v>
      </c>
      <c r="S91" s="65">
        <v>72.046999999999997</v>
      </c>
      <c r="T91" s="66">
        <v>78.775599999999997</v>
      </c>
      <c r="U91" s="67">
        <f>IF(AND(_xlfn.SINGLE(Shape_Annually)="Yes",_xlfn.SINGLE(Shape_Start)&lt;=W90),W97,IF(ISNUMBER(SourceEnergy!$C98),IF(SourceEnergy!$C98&lt;0,SourceEnergy!$C98/(SourceEnergy!$G98*T91+SourceEnergy!$H98*S91),SourceEnergy!$C98/(SourceEnergy!$G98*S91+SourceEnergy!$H98*T91)),""))</f>
        <v>0.54065742122666527</v>
      </c>
      <c r="W91" s="12">
        <f>SUMPRODUCT(N90:N101,S90:S101)+SUMPRODUCT(O90:O101,T90:T101)</f>
        <v>1344643.6891518175</v>
      </c>
      <c r="X91" s="12" t="s">
        <v>75</v>
      </c>
    </row>
    <row r="92" spans="1:24" ht="15" hidden="1" customHeight="1" outlineLevel="1" x14ac:dyDescent="0.3">
      <c r="A92" s="162">
        <f>EDATE(A90,1)</f>
        <v>46966</v>
      </c>
      <c r="B92" t="str">
        <f t="shared" si="9"/>
        <v>PV_QF_UTN_Track_Sch37_UT</v>
      </c>
      <c r="C92" t="s">
        <v>108</v>
      </c>
      <c r="D92" t="s">
        <v>9</v>
      </c>
      <c r="E92" cm="1">
        <f t="array" ref="E92">INDEX(HLH_LLH_MWHS!$I$3:$IZ$4,IF(D92="HLH",1,2),MATCH('MWH-Split'!$A92,HLH_LLH_MWHS!$I$1:$IZ$1,0))</f>
        <v>2577.4729200443062</v>
      </c>
      <c r="F92" s="10"/>
      <c r="G92" s="162">
        <f>EDATE(G90,1)</f>
        <v>50618</v>
      </c>
      <c r="H92" t="str">
        <f t="shared" si="6"/>
        <v>PV_QF_UTN_Track_Sch37_UT</v>
      </c>
      <c r="I92" t="s">
        <v>108</v>
      </c>
      <c r="J92" t="s">
        <v>9</v>
      </c>
      <c r="K92" cm="1">
        <f t="array" ref="K92">INDEX(HLH_LLH_MWHS!$I$3:$IZ$4,IF(J92="HLH",1,2),MATCH('MWH-Split'!$G92,HLH_LLH_MWHS!$I$1:$IZ$1,0))</f>
        <v>2311.0142213052741</v>
      </c>
      <c r="M92" s="156">
        <f t="shared" si="10"/>
        <v>48274</v>
      </c>
      <c r="N92" s="63">
        <f t="shared" si="11"/>
        <v>1573.493332342508</v>
      </c>
      <c r="O92" s="12">
        <f t="shared" si="11"/>
        <v>257.36272414749237</v>
      </c>
      <c r="P92" s="160">
        <f t="shared" si="8"/>
        <v>1830.8560564900004</v>
      </c>
      <c r="R92" s="64">
        <f>SourceEnergy!B99</f>
        <v>48274</v>
      </c>
      <c r="S92" s="65">
        <v>42.615000000000002</v>
      </c>
      <c r="T92" s="66">
        <v>49.180399999999999</v>
      </c>
      <c r="U92" s="67">
        <f>IF(AND(_xlfn.SINGLE(Shape_Annually)="Yes",_xlfn.SINGLE(Shape_Start)&lt;=W90),W97,IF(ISNUMBER(SourceEnergy!$C99),IF(SourceEnergy!$C99&lt;0,SourceEnergy!$C99/(SourceEnergy!$G99*T92+SourceEnergy!$H99*S92),SourceEnergy!$C99/(SourceEnergy!$G99*S92+SourceEnergy!$H99*T92)),""))</f>
        <v>0.54065742122666527</v>
      </c>
    </row>
    <row r="93" spans="1:24" ht="15" hidden="1" customHeight="1" outlineLevel="1" x14ac:dyDescent="0.3">
      <c r="A93" s="162">
        <f>A92</f>
        <v>46966</v>
      </c>
      <c r="B93" t="str">
        <f t="shared" si="9"/>
        <v>PV_QF_UTN_Track_Sch37_UT</v>
      </c>
      <c r="C93" t="s">
        <v>108</v>
      </c>
      <c r="D93" t="s">
        <v>10</v>
      </c>
      <c r="E93" cm="1">
        <f t="array" ref="E93">INDEX(HLH_LLH_MWHS!$I$3:$IZ$4,IF(D93="HLH",1,2),MATCH('MWH-Split'!$A93,HLH_LLH_MWHS!$I$1:$IZ$1,0))</f>
        <v>371.83110501569399</v>
      </c>
      <c r="F93" s="10"/>
      <c r="G93" s="162">
        <f>G92</f>
        <v>50618</v>
      </c>
      <c r="H93" t="str">
        <f t="shared" si="6"/>
        <v>PV_QF_UTN_Track_Sch37_UT</v>
      </c>
      <c r="I93" t="s">
        <v>108</v>
      </c>
      <c r="J93" t="s">
        <v>10</v>
      </c>
      <c r="K93" cm="1">
        <f t="array" ref="K93">INDEX(HLH_LLH_MWHS!$I$3:$IZ$4,IF(J93="HLH",1,2),MATCH('MWH-Split'!$G93,HLH_LLH_MWHS!$I$1:$IZ$1,0))</f>
        <v>465.0752444347263</v>
      </c>
      <c r="M93" s="156">
        <f t="shared" si="10"/>
        <v>48305</v>
      </c>
      <c r="N93" s="63">
        <f t="shared" si="11"/>
        <v>2100.5903621750035</v>
      </c>
      <c r="O93" s="12">
        <f t="shared" si="11"/>
        <v>256.4494485749965</v>
      </c>
      <c r="P93" s="160">
        <f t="shared" si="8"/>
        <v>2357.03981075</v>
      </c>
      <c r="R93" s="64">
        <f>SourceEnergy!B100</f>
        <v>48305</v>
      </c>
      <c r="S93" s="65">
        <v>37.737699999999997</v>
      </c>
      <c r="T93" s="66">
        <v>37.51</v>
      </c>
      <c r="U93" s="67">
        <f>IF(AND(_xlfn.SINGLE(Shape_Annually)="Yes",_xlfn.SINGLE(Shape_Start)&lt;=W90),W97,IF(ISNUMBER(SourceEnergy!$C100),IF(SourceEnergy!$C100&lt;0,SourceEnergy!$C100/(SourceEnergy!$G100*T93+SourceEnergy!$H100*S93),SourceEnergy!$C100/(SourceEnergy!$G100*S93+SourceEnergy!$H100*T93)),""))</f>
        <v>0.54065742122666527</v>
      </c>
      <c r="W93" s="12">
        <f>VLOOKUP(W90,'[1]Table 5'!$L$16:$N$36,2,FALSE)</f>
        <v>-381214.09977357322</v>
      </c>
      <c r="X93" s="12" t="s">
        <v>76</v>
      </c>
    </row>
    <row r="94" spans="1:24" ht="15" hidden="1" customHeight="1" outlineLevel="1" x14ac:dyDescent="0.3">
      <c r="A94" s="162">
        <f>EDATE(A92,1)</f>
        <v>46997</v>
      </c>
      <c r="B94" t="str">
        <f t="shared" si="9"/>
        <v>PV_QF_UTN_Track_Sch37_UT</v>
      </c>
      <c r="C94" t="s">
        <v>108</v>
      </c>
      <c r="D94" t="s">
        <v>9</v>
      </c>
      <c r="E94" cm="1">
        <f t="array" ref="E94">INDEX(HLH_LLH_MWHS!$I$3:$IZ$4,IF(D94="HLH",1,2),MATCH('MWH-Split'!$A94,HLH_LLH_MWHS!$I$1:$IZ$1,0))</f>
        <v>1866.1420315701528</v>
      </c>
      <c r="F94" s="10"/>
      <c r="G94" s="162">
        <f>EDATE(G92,1)</f>
        <v>50649</v>
      </c>
      <c r="H94" t="str">
        <f t="shared" si="6"/>
        <v>PV_QF_UTN_Track_Sch37_UT</v>
      </c>
      <c r="I94" t="s">
        <v>108</v>
      </c>
      <c r="J94" t="s">
        <v>9</v>
      </c>
      <c r="K94" cm="1">
        <f t="array" ref="K94">INDEX(HLH_LLH_MWHS!$I$3:$IZ$4,IF(J94="HLH",1,2),MATCH('MWH-Split'!$G94,HLH_LLH_MWHS!$I$1:$IZ$1,0))</f>
        <v>1885.3314410658729</v>
      </c>
      <c r="M94" s="156">
        <f t="shared" si="10"/>
        <v>48335</v>
      </c>
      <c r="N94" s="63">
        <f t="shared" si="11"/>
        <v>2240.6002776378209</v>
      </c>
      <c r="O94" s="12">
        <f t="shared" si="11"/>
        <v>621.56780043217896</v>
      </c>
      <c r="P94" s="160">
        <f t="shared" si="8"/>
        <v>2862.1680780699999</v>
      </c>
      <c r="R94" s="64">
        <f>SourceEnergy!B101</f>
        <v>48335</v>
      </c>
      <c r="S94" s="65">
        <v>29.371400000000001</v>
      </c>
      <c r="T94" s="66">
        <v>32.430300000000003</v>
      </c>
      <c r="U94" s="67">
        <f>IF(AND(_xlfn.SINGLE(Shape_Annually)="Yes",_xlfn.SINGLE(Shape_Start)&lt;=W90),W97,IF(ISNUMBER(SourceEnergy!$C101),IF(SourceEnergy!$C101&lt;0,SourceEnergy!$C101/(SourceEnergy!$G101*T94+SourceEnergy!$H101*S94),SourceEnergy!$C101/(SourceEnergy!$G101*S94+SourceEnergy!$H101*T94)),""))</f>
        <v>0.54065742122666527</v>
      </c>
      <c r="W94" s="12">
        <f>VLOOKUP(W90,'[1]Table 5'!$L$16:$N$36,3,FALSE)</f>
        <v>1108205.6892191046</v>
      </c>
      <c r="X94" s="12" t="s">
        <v>77</v>
      </c>
    </row>
    <row r="95" spans="1:24" ht="15" hidden="1" customHeight="1" outlineLevel="1" x14ac:dyDescent="0.3">
      <c r="A95" s="162">
        <f>A94</f>
        <v>46997</v>
      </c>
      <c r="B95" t="str">
        <f t="shared" si="9"/>
        <v>PV_QF_UTN_Track_Sch37_UT</v>
      </c>
      <c r="C95" t="s">
        <v>108</v>
      </c>
      <c r="D95" t="s">
        <v>10</v>
      </c>
      <c r="E95" cm="1">
        <f t="array" ref="E95">INDEX(HLH_LLH_MWHS!$I$3:$IZ$4,IF(D95="HLH",1,2),MATCH('MWH-Split'!$A95,HLH_LLH_MWHS!$I$1:$IZ$1,0))</f>
        <v>478.6161298198474</v>
      </c>
      <c r="F95" s="10"/>
      <c r="G95" s="162">
        <f>G94</f>
        <v>50649</v>
      </c>
      <c r="H95" t="str">
        <f t="shared" si="6"/>
        <v>PV_QF_UTN_Track_Sch37_UT</v>
      </c>
      <c r="I95" t="s">
        <v>108</v>
      </c>
      <c r="J95" t="s">
        <v>10</v>
      </c>
      <c r="K95" cm="1">
        <f t="array" ref="K95">INDEX(HLH_LLH_MWHS!$I$3:$IZ$4,IF(J95="HLH",1,2),MATCH('MWH-Split'!$G95,HLH_LLH_MWHS!$I$1:$IZ$1,0))</f>
        <v>455.29270420412763</v>
      </c>
      <c r="M95" s="156">
        <f t="shared" si="10"/>
        <v>48366</v>
      </c>
      <c r="N95" s="63">
        <f t="shared" si="11"/>
        <v>2886.4375745218281</v>
      </c>
      <c r="O95" s="12">
        <f t="shared" si="11"/>
        <v>483.72469844817215</v>
      </c>
      <c r="P95" s="160">
        <f t="shared" si="8"/>
        <v>3370.1622729700002</v>
      </c>
      <c r="R95" s="64">
        <f>SourceEnergy!B102</f>
        <v>48366</v>
      </c>
      <c r="S95" s="65">
        <v>44.136499999999998</v>
      </c>
      <c r="T95" s="66">
        <v>42.599600000000002</v>
      </c>
      <c r="U95" s="67">
        <f>IF(AND(_xlfn.SINGLE(Shape_Annually)="Yes",_xlfn.SINGLE(Shape_Start)&lt;=W90),W97,IF(ISNUMBER(SourceEnergy!$C102),IF(SourceEnergy!$C102&lt;0,SourceEnergy!$C102/(SourceEnergy!$G102*T95+SourceEnergy!$H102*S95),SourceEnergy!$C102/(SourceEnergy!$G102*S95+SourceEnergy!$H102*T95)),""))</f>
        <v>0.54065742122666527</v>
      </c>
      <c r="W95" s="12">
        <f>W93+W94</f>
        <v>726991.58944553137</v>
      </c>
      <c r="X95" s="12" t="s">
        <v>78</v>
      </c>
    </row>
    <row r="96" spans="1:24" ht="15" hidden="1" customHeight="1" outlineLevel="1" x14ac:dyDescent="0.3">
      <c r="A96" s="162">
        <f>EDATE(A94,1)</f>
        <v>47027</v>
      </c>
      <c r="B96" t="str">
        <f t="shared" si="9"/>
        <v>PV_QF_UTN_Track_Sch37_UT</v>
      </c>
      <c r="C96" t="s">
        <v>108</v>
      </c>
      <c r="D96" t="s">
        <v>9</v>
      </c>
      <c r="E96" cm="1">
        <f t="array" ref="E96">INDEX(HLH_LLH_MWHS!$I$3:$IZ$4,IF(D96="HLH",1,2),MATCH('MWH-Split'!$A96,HLH_LLH_MWHS!$I$1:$IZ$1,0))</f>
        <v>1561.2787638314862</v>
      </c>
      <c r="F96" s="10"/>
      <c r="G96" s="162">
        <f>EDATE(G94,1)</f>
        <v>50679</v>
      </c>
      <c r="H96" t="str">
        <f t="shared" si="6"/>
        <v>PV_QF_UTN_Track_Sch37_UT</v>
      </c>
      <c r="I96" t="s">
        <v>108</v>
      </c>
      <c r="J96" t="s">
        <v>9</v>
      </c>
      <c r="K96" cm="1">
        <f t="array" ref="K96">INDEX(HLH_LLH_MWHS!$I$3:$IZ$4,IF(J96="HLH",1,2),MATCH('MWH-Split'!$G96,HLH_LLH_MWHS!$I$1:$IZ$1,0))</f>
        <v>1453.6454004430395</v>
      </c>
      <c r="M96" s="156">
        <f t="shared" si="10"/>
        <v>48396</v>
      </c>
      <c r="N96" s="63">
        <f t="shared" si="11"/>
        <v>2667.2887628445446</v>
      </c>
      <c r="O96" s="12">
        <f t="shared" si="11"/>
        <v>515.69187241545478</v>
      </c>
      <c r="P96" s="160">
        <f t="shared" si="8"/>
        <v>3182.9806352599994</v>
      </c>
      <c r="R96" s="64">
        <f>SourceEnergy!B103</f>
        <v>48396</v>
      </c>
      <c r="S96" s="65">
        <v>66.0458</v>
      </c>
      <c r="T96" s="66">
        <v>65.644999999999996</v>
      </c>
      <c r="U96" s="67">
        <f>IF(AND(_xlfn.SINGLE(Shape_Annually)="Yes",_xlfn.SINGLE(Shape_Start)&lt;=W90),W97,IF(ISNUMBER(SourceEnergy!$C103),IF(SourceEnergy!$C103&lt;0,SourceEnergy!$C103/(SourceEnergy!$G103*T96+SourceEnergy!$H103*S96),SourceEnergy!$C103/(SourceEnergy!$G103*S96+SourceEnergy!$H103*T96)),""))</f>
        <v>0.54065742122666527</v>
      </c>
    </row>
    <row r="97" spans="1:24" ht="15" hidden="1" customHeight="1" outlineLevel="1" x14ac:dyDescent="0.3">
      <c r="A97" s="162">
        <f>A96</f>
        <v>47027</v>
      </c>
      <c r="B97" t="str">
        <f t="shared" si="9"/>
        <v>PV_QF_UTN_Track_Sch37_UT</v>
      </c>
      <c r="C97" t="s">
        <v>108</v>
      </c>
      <c r="D97" t="s">
        <v>10</v>
      </c>
      <c r="E97" cm="1">
        <f t="array" ref="E97">INDEX(HLH_LLH_MWHS!$I$3:$IZ$4,IF(D97="HLH",1,2),MATCH('MWH-Split'!$A97,HLH_LLH_MWHS!$I$1:$IZ$1,0))</f>
        <v>320.67991301851362</v>
      </c>
      <c r="F97" s="10"/>
      <c r="G97" s="162">
        <f>G96</f>
        <v>50679</v>
      </c>
      <c r="H97" t="str">
        <f t="shared" si="6"/>
        <v>PV_QF_UTN_Track_Sch37_UT</v>
      </c>
      <c r="I97" t="s">
        <v>108</v>
      </c>
      <c r="J97" t="s">
        <v>10</v>
      </c>
      <c r="K97" cm="1">
        <f t="array" ref="K97">INDEX(HLH_LLH_MWHS!$I$3:$IZ$4,IF(J97="HLH",1,2),MATCH('MWH-Split'!$G97,HLH_LLH_MWHS!$I$1:$IZ$1,0))</f>
        <v>305.05287156696045</v>
      </c>
      <c r="M97" s="156">
        <f t="shared" si="10"/>
        <v>48427</v>
      </c>
      <c r="N97" s="63">
        <f t="shared" si="11"/>
        <v>2382.5397414590225</v>
      </c>
      <c r="O97" s="12">
        <f t="shared" si="11"/>
        <v>479.46924879097696</v>
      </c>
      <c r="P97" s="160">
        <f t="shared" si="8"/>
        <v>2862.0089902499994</v>
      </c>
      <c r="R97" s="64">
        <f>SourceEnergy!B104</f>
        <v>48427</v>
      </c>
      <c r="S97" s="65">
        <v>65.025300000000001</v>
      </c>
      <c r="T97" s="66">
        <v>64.1905</v>
      </c>
      <c r="U97" s="67">
        <f>IF(AND(_xlfn.SINGLE(Shape_Annually)="Yes",_xlfn.SINGLE(Shape_Start)&lt;=W90),W97,IF(ISNUMBER(SourceEnergy!$C104),IF(SourceEnergy!$C104&lt;0,SourceEnergy!$C104/(SourceEnergy!$G104*T97+SourceEnergy!$H104*S97),SourceEnergy!$C104/(SourceEnergy!$G104*S97+SourceEnergy!$H104*T97)),""))</f>
        <v>0.54065742122666527</v>
      </c>
      <c r="W97" s="68">
        <f>W95/W91</f>
        <v>0.54065742122666527</v>
      </c>
      <c r="X97" s="12" t="s">
        <v>79</v>
      </c>
    </row>
    <row r="98" spans="1:24" ht="15" hidden="1" customHeight="1" outlineLevel="1" x14ac:dyDescent="0.3">
      <c r="A98" s="162">
        <f>EDATE(A96,1)</f>
        <v>47058</v>
      </c>
      <c r="B98" t="str">
        <f t="shared" si="9"/>
        <v>PV_QF_UTN_Track_Sch37_UT</v>
      </c>
      <c r="C98" t="s">
        <v>108</v>
      </c>
      <c r="D98" t="s">
        <v>9</v>
      </c>
      <c r="E98" cm="1">
        <f t="array" ref="E98">INDEX(HLH_LLH_MWHS!$I$3:$IZ$4,IF(D98="HLH",1,2),MATCH('MWH-Split'!$A98,HLH_LLH_MWHS!$I$1:$IZ$1,0))</f>
        <v>1161.9382004051943</v>
      </c>
      <c r="F98" s="10"/>
      <c r="G98" s="162">
        <f>EDATE(G96,1)</f>
        <v>50710</v>
      </c>
      <c r="H98" t="str">
        <f t="shared" si="6"/>
        <v>PV_QF_UTN_Track_Sch37_UT</v>
      </c>
      <c r="I98" t="s">
        <v>108</v>
      </c>
      <c r="J98" t="s">
        <v>9</v>
      </c>
      <c r="K98" cm="1">
        <f t="array" ref="K98">INDEX(HLH_LLH_MWHS!$I$3:$IZ$4,IF(J98="HLH",1,2),MATCH('MWH-Split'!$G98,HLH_LLH_MWHS!$I$1:$IZ$1,0))</f>
        <v>1149.9206187324774</v>
      </c>
      <c r="M98" s="156">
        <f t="shared" si="10"/>
        <v>48458</v>
      </c>
      <c r="N98" s="63">
        <f t="shared" si="11"/>
        <v>1943.6821473396508</v>
      </c>
      <c r="O98" s="12">
        <f t="shared" si="11"/>
        <v>469.38394051034948</v>
      </c>
      <c r="P98" s="160">
        <f t="shared" si="8"/>
        <v>2413.0660878500003</v>
      </c>
      <c r="R98" s="64">
        <f>SourceEnergy!B105</f>
        <v>48458</v>
      </c>
      <c r="S98" s="65">
        <v>53.2652</v>
      </c>
      <c r="T98" s="66">
        <v>55.325699999999998</v>
      </c>
      <c r="U98" s="67">
        <f>IF(AND(_xlfn.SINGLE(Shape_Annually)="Yes",_xlfn.SINGLE(Shape_Start)&lt;=W90),W97,IF(ISNUMBER(SourceEnergy!$C105),IF(SourceEnergy!$C105&lt;0,SourceEnergy!$C105/(SourceEnergy!$G105*T98+SourceEnergy!$H105*S98),SourceEnergy!$C105/(SourceEnergy!$G105*S98+SourceEnergy!$H105*T98)),""))</f>
        <v>0.54065742122666527</v>
      </c>
    </row>
    <row r="99" spans="1:24" ht="15" hidden="1" customHeight="1" outlineLevel="1" x14ac:dyDescent="0.3">
      <c r="A99" s="162">
        <f>A98</f>
        <v>47058</v>
      </c>
      <c r="B99" t="str">
        <f t="shared" si="9"/>
        <v>PV_QF_UTN_Track_Sch37_UT</v>
      </c>
      <c r="C99" t="s">
        <v>108</v>
      </c>
      <c r="D99" t="s">
        <v>10</v>
      </c>
      <c r="E99" cm="1">
        <f t="array" ref="E99">INDEX(HLH_LLH_MWHS!$I$3:$IZ$4,IF(D99="HLH",1,2),MATCH('MWH-Split'!$A99,HLH_LLH_MWHS!$I$1:$IZ$1,0))</f>
        <v>188.24979464480589</v>
      </c>
      <c r="F99" s="10"/>
      <c r="G99" s="162">
        <f>G98</f>
        <v>50710</v>
      </c>
      <c r="H99" t="str">
        <f t="shared" si="6"/>
        <v>PV_QF_UTN_Track_Sch37_UT</v>
      </c>
      <c r="I99" t="s">
        <v>108</v>
      </c>
      <c r="J99" t="s">
        <v>10</v>
      </c>
      <c r="K99" cm="1">
        <f t="array" ref="K99">INDEX(HLH_LLH_MWHS!$I$3:$IZ$4,IF(J99="HLH",1,2),MATCH('MWH-Split'!$G99,HLH_LLH_MWHS!$I$1:$IZ$1,0))</f>
        <v>179.07620058752264</v>
      </c>
      <c r="M99" s="156">
        <f t="shared" si="10"/>
        <v>48488</v>
      </c>
      <c r="N99" s="63">
        <f t="shared" si="11"/>
        <v>1498.6354928572002</v>
      </c>
      <c r="O99" s="12">
        <f t="shared" si="11"/>
        <v>314.49420910279991</v>
      </c>
      <c r="P99" s="160">
        <f t="shared" si="8"/>
        <v>1813.1297019600001</v>
      </c>
      <c r="R99" s="64">
        <f>SourceEnergy!B106</f>
        <v>48488</v>
      </c>
      <c r="S99" s="65">
        <v>44.811900000000001</v>
      </c>
      <c r="T99" s="66">
        <v>53.921100000000003</v>
      </c>
      <c r="U99" s="67">
        <f>IF(AND(_xlfn.SINGLE(Shape_Annually)="Yes",_xlfn.SINGLE(Shape_Start)&lt;=W90),W97,IF(ISNUMBER(SourceEnergy!$C106),IF(SourceEnergy!$C106&lt;0,SourceEnergy!$C106/(SourceEnergy!$G106*T99+SourceEnergy!$H106*S99),SourceEnergy!$C106/(SourceEnergy!$G106*S99+SourceEnergy!$H106*T99)),""))</f>
        <v>0.54065742122666527</v>
      </c>
    </row>
    <row r="100" spans="1:24" ht="15" hidden="1" customHeight="1" outlineLevel="1" x14ac:dyDescent="0.3">
      <c r="A100" s="162">
        <f>EDATE(A98,1)</f>
        <v>47088</v>
      </c>
      <c r="B100" t="str">
        <f t="shared" si="9"/>
        <v>PV_QF_UTN_Track_Sch37_UT</v>
      </c>
      <c r="C100" t="s">
        <v>108</v>
      </c>
      <c r="D100" t="s">
        <v>9</v>
      </c>
      <c r="E100" cm="1">
        <f t="array" ref="E100">INDEX(HLH_LLH_MWHS!$I$3:$IZ$4,IF(D100="HLH",1,2),MATCH('MWH-Split'!$A100,HLH_LLH_MWHS!$I$1:$IZ$1,0))</f>
        <v>710.56537667219618</v>
      </c>
      <c r="F100" s="10"/>
      <c r="G100" s="162">
        <f>EDATE(G98,1)</f>
        <v>50740</v>
      </c>
      <c r="H100" t="str">
        <f t="shared" si="6"/>
        <v>PV_QF_UTN_Track_Sch37_UT</v>
      </c>
      <c r="I100" t="s">
        <v>108</v>
      </c>
      <c r="J100" t="s">
        <v>9</v>
      </c>
      <c r="K100" cm="1">
        <f t="array" ref="K100">INDEX(HLH_LLH_MWHS!$I$3:$IZ$4,IF(J100="HLH",1,2),MATCH('MWH-Split'!$G100,HLH_LLH_MWHS!$I$1:$IZ$1,0))</f>
        <v>733.60945261031179</v>
      </c>
      <c r="M100" s="156">
        <f t="shared" si="10"/>
        <v>48519</v>
      </c>
      <c r="N100" s="63">
        <f t="shared" si="11"/>
        <v>1185.5104777837955</v>
      </c>
      <c r="O100" s="12">
        <f t="shared" si="11"/>
        <v>184.61858032620466</v>
      </c>
      <c r="P100" s="160">
        <f t="shared" si="8"/>
        <v>1370.1290581100002</v>
      </c>
      <c r="R100" s="64">
        <f>SourceEnergy!B107</f>
        <v>48519</v>
      </c>
      <c r="S100" s="65">
        <v>62.807600000000001</v>
      </c>
      <c r="T100" s="66">
        <v>63.162300000000002</v>
      </c>
      <c r="U100" s="67">
        <f>IF(AND(_xlfn.SINGLE(Shape_Annually)="Yes",_xlfn.SINGLE(Shape_Start)&lt;=W90),W97,IF(ISNUMBER(SourceEnergy!$C107),IF(SourceEnergy!$C107&lt;0,SourceEnergy!$C107/(SourceEnergy!$G107*T100+SourceEnergy!$H107*S100),SourceEnergy!$C107/(SourceEnergy!$G107*S100+SourceEnergy!$H107*T100)),""))</f>
        <v>0.54065742122666527</v>
      </c>
    </row>
    <row r="101" spans="1:24" ht="15" hidden="1" customHeight="1" outlineLevel="1" x14ac:dyDescent="0.3">
      <c r="A101" s="162">
        <f>A100</f>
        <v>47088</v>
      </c>
      <c r="B101" t="str">
        <f t="shared" si="9"/>
        <v>PV_QF_UTN_Track_Sch37_UT</v>
      </c>
      <c r="C101" t="s">
        <v>108</v>
      </c>
      <c r="D101" t="s">
        <v>10</v>
      </c>
      <c r="E101" cm="1">
        <f t="array" ref="E101">INDEX(HLH_LLH_MWHS!$I$3:$IZ$4,IF(D101="HLH",1,2),MATCH('MWH-Split'!$A101,HLH_LLH_MWHS!$I$1:$IZ$1,0))</f>
        <v>153.23384723780396</v>
      </c>
      <c r="F101" s="10"/>
      <c r="G101" s="162">
        <f>G100</f>
        <v>50740</v>
      </c>
      <c r="H101" t="str">
        <f t="shared" si="6"/>
        <v>PV_QF_UTN_Track_Sch37_UT</v>
      </c>
      <c r="I101" t="s">
        <v>108</v>
      </c>
      <c r="J101" t="s">
        <v>10</v>
      </c>
      <c r="K101" cm="1">
        <f t="array" ref="K101">INDEX(HLH_LLH_MWHS!$I$3:$IZ$4,IF(J101="HLH",1,2),MATCH('MWH-Split'!$G101,HLH_LLH_MWHS!$I$1:$IZ$1,0))</f>
        <v>130.68075788968815</v>
      </c>
      <c r="M101" s="157">
        <f t="shared" si="10"/>
        <v>48549</v>
      </c>
      <c r="N101" s="69">
        <f t="shared" si="11"/>
        <v>737.58694921397716</v>
      </c>
      <c r="O101" s="70">
        <f t="shared" si="11"/>
        <v>131.38928511602262</v>
      </c>
      <c r="P101" s="161">
        <f t="shared" si="8"/>
        <v>868.97623432999978</v>
      </c>
      <c r="R101" s="71">
        <f>SourceEnergy!B108</f>
        <v>48549</v>
      </c>
      <c r="S101" s="72">
        <v>68.511600000000001</v>
      </c>
      <c r="T101" s="73">
        <v>71.102500000000006</v>
      </c>
      <c r="U101" s="74">
        <f>IF(AND(_xlfn.SINGLE(Shape_Annually)="Yes",_xlfn.SINGLE(Shape_Start)&lt;=W90),W97,IF(ISNUMBER(SourceEnergy!$C108),IF(SourceEnergy!$C108&lt;0,SourceEnergy!$C108/(SourceEnergy!$G108*T101+SourceEnergy!$H108*S101),SourceEnergy!$C108/(SourceEnergy!$G108*S101+SourceEnergy!$H108*T101)),""))</f>
        <v>0.54065742122666527</v>
      </c>
    </row>
    <row r="102" spans="1:24" ht="15" hidden="1" customHeight="1" outlineLevel="1" x14ac:dyDescent="0.3">
      <c r="A102" s="162">
        <f>EDATE(A100,1)</f>
        <v>47119</v>
      </c>
      <c r="B102" t="str">
        <f t="shared" si="9"/>
        <v>PV_QF_UTN_Track_Sch37_UT</v>
      </c>
      <c r="C102" t="s">
        <v>108</v>
      </c>
      <c r="D102" t="s">
        <v>9</v>
      </c>
      <c r="E102" cm="1">
        <f t="array" ref="E102">INDEX(HLH_LLH_MWHS!$I$3:$IZ$4,IF(D102="HLH",1,2),MATCH('MWH-Split'!$A102,HLH_LLH_MWHS!$I$1:$IZ$1,0))</f>
        <v>795.11976420334031</v>
      </c>
      <c r="F102" s="10"/>
      <c r="G102" s="162">
        <f>EDATE(G100,1)</f>
        <v>50771</v>
      </c>
      <c r="H102" t="str">
        <f t="shared" si="6"/>
        <v>PV_QF_UTN_Track_Sch37_UT</v>
      </c>
      <c r="I102" t="s">
        <v>108</v>
      </c>
      <c r="J102" t="s">
        <v>9</v>
      </c>
      <c r="K102" cm="1">
        <f t="array" ref="K102">INDEX(HLH_LLH_MWHS!$I$3:$IZ$4,IF(J102="HLH",1,2),MATCH('MWH-Split'!$G102,HLH_LLH_MWHS!$I$1:$IZ$1,0))</f>
        <v>746.97057402816438</v>
      </c>
      <c r="M102" s="158">
        <f t="shared" si="10"/>
        <v>48580</v>
      </c>
      <c r="N102" s="55">
        <f t="shared" si="11"/>
        <v>770.21322065200297</v>
      </c>
      <c r="O102" s="56">
        <f t="shared" si="11"/>
        <v>198.27337897799703</v>
      </c>
      <c r="P102" s="159">
        <f t="shared" si="8"/>
        <v>968.48659963</v>
      </c>
      <c r="R102" s="57">
        <f>SourceEnergy!B109</f>
        <v>48580</v>
      </c>
      <c r="S102" s="58">
        <v>67.644099999999995</v>
      </c>
      <c r="T102" s="59">
        <v>71.744100000000003</v>
      </c>
      <c r="U102" s="60">
        <f>IF(AND(_xlfn.SINGLE(Shape_Annually)="Yes",_xlfn.SINGLE(Shape_Start)&lt;=W102),W109,IF(ISNUMBER(SourceEnergy!$C109),IF(SourceEnergy!$C109&lt;0,SourceEnergy!$C109/(SourceEnergy!$G109*T102+SourceEnergy!$H109*S102),SourceEnergy!$C109/(SourceEnergy!$G109*S102+SourceEnergy!$H109*T102)),""))</f>
        <v>0.58900833311937706</v>
      </c>
      <c r="W102" s="61">
        <f>YEAR(M102)</f>
        <v>2033</v>
      </c>
      <c r="X102" s="62"/>
    </row>
    <row r="103" spans="1:24" ht="15" hidden="1" customHeight="1" outlineLevel="1" x14ac:dyDescent="0.3">
      <c r="A103" s="162">
        <f>A102</f>
        <v>47119</v>
      </c>
      <c r="B103" t="str">
        <f t="shared" si="9"/>
        <v>PV_QF_UTN_Track_Sch37_UT</v>
      </c>
      <c r="C103" t="s">
        <v>108</v>
      </c>
      <c r="D103" t="s">
        <v>10</v>
      </c>
      <c r="E103" cm="1">
        <f t="array" ref="E103">INDEX(HLH_LLH_MWHS!$I$3:$IZ$4,IF(D103="HLH",1,2),MATCH('MWH-Split'!$A103,HLH_LLH_MWHS!$I$1:$IZ$1,0))</f>
        <v>184.86009411665964</v>
      </c>
      <c r="F103" s="10"/>
      <c r="G103" s="162">
        <f>G102</f>
        <v>50771</v>
      </c>
      <c r="H103" t="str">
        <f t="shared" si="6"/>
        <v>PV_QF_UTN_Track_Sch37_UT</v>
      </c>
      <c r="I103" t="s">
        <v>108</v>
      </c>
      <c r="J103" t="s">
        <v>10</v>
      </c>
      <c r="K103" cm="1">
        <f t="array" ref="K103">INDEX(HLH_LLH_MWHS!$I$3:$IZ$4,IF(J103="HLH",1,2),MATCH('MWH-Split'!$G103,HLH_LLH_MWHS!$I$1:$IZ$1,0))</f>
        <v>192.2901032318357</v>
      </c>
      <c r="M103" s="156">
        <f t="shared" si="10"/>
        <v>48611</v>
      </c>
      <c r="N103" s="63">
        <f t="shared" si="11"/>
        <v>1294.1218056858479</v>
      </c>
      <c r="O103" s="12">
        <f t="shared" si="11"/>
        <v>284.67005665415195</v>
      </c>
      <c r="P103" s="160">
        <f t="shared" si="8"/>
        <v>1578.7918623399999</v>
      </c>
      <c r="R103" s="64">
        <f>SourceEnergy!B110</f>
        <v>48611</v>
      </c>
      <c r="S103" s="65">
        <v>71.150000000000006</v>
      </c>
      <c r="T103" s="66">
        <v>75.150400000000005</v>
      </c>
      <c r="U103" s="67">
        <f>IF(AND(_xlfn.SINGLE(Shape_Annually)="Yes",_xlfn.SINGLE(Shape_Start)&lt;=W102),W109,IF(ISNUMBER(SourceEnergy!$C110),IF(SourceEnergy!$C110&lt;0,SourceEnergy!$C110/(SourceEnergy!$G110*T103+SourceEnergy!$H110*S103),SourceEnergy!$C110/(SourceEnergy!$G110*S103+SourceEnergy!$H110*T103)),""))</f>
        <v>0.58900833311937706</v>
      </c>
      <c r="W103" s="12">
        <f>SUMPRODUCT(N102:N113,S102:S113)+SUMPRODUCT(O102:O113,T102:T113)</f>
        <v>1192635.114898887</v>
      </c>
      <c r="X103" s="12" t="s">
        <v>75</v>
      </c>
    </row>
    <row r="104" spans="1:24" ht="15" hidden="1" customHeight="1" outlineLevel="1" x14ac:dyDescent="0.3">
      <c r="A104" s="162">
        <f>EDATE(A102,1)</f>
        <v>47150</v>
      </c>
      <c r="B104" t="str">
        <f t="shared" si="9"/>
        <v>PV_QF_UTN_Track_Sch37_UT</v>
      </c>
      <c r="C104" t="s">
        <v>108</v>
      </c>
      <c r="D104" t="s">
        <v>9</v>
      </c>
      <c r="E104" cm="1">
        <f t="array" ref="E104">INDEX(HLH_LLH_MWHS!$I$3:$IZ$4,IF(D104="HLH",1,2),MATCH('MWH-Split'!$A104,HLH_LLH_MWHS!$I$1:$IZ$1,0))</f>
        <v>1344.8661922895963</v>
      </c>
      <c r="F104" s="10"/>
      <c r="G104" s="162">
        <f>EDATE(G102,1)</f>
        <v>50802</v>
      </c>
      <c r="H104" t="str">
        <f t="shared" si="6"/>
        <v>PV_QF_UTN_Track_Sch37_UT</v>
      </c>
      <c r="I104" t="s">
        <v>108</v>
      </c>
      <c r="J104" t="s">
        <v>9</v>
      </c>
      <c r="K104" cm="1">
        <f t="array" ref="K104">INDEX(HLH_LLH_MWHS!$I$3:$IZ$4,IF(J104="HLH",1,2),MATCH('MWH-Split'!$G104,HLH_LLH_MWHS!$I$1:$IZ$1,0))</f>
        <v>1255.0692225651271</v>
      </c>
      <c r="M104" s="156">
        <f t="shared" si="10"/>
        <v>48639</v>
      </c>
      <c r="N104" s="63">
        <f t="shared" si="11"/>
        <v>1617.1329237352259</v>
      </c>
      <c r="O104" s="12">
        <f t="shared" si="11"/>
        <v>256.03061895477413</v>
      </c>
      <c r="P104" s="160">
        <f t="shared" si="8"/>
        <v>1873.16354269</v>
      </c>
      <c r="R104" s="64">
        <f>SourceEnergy!B111</f>
        <v>48639</v>
      </c>
      <c r="S104" s="65">
        <v>38.944299999999998</v>
      </c>
      <c r="T104" s="66">
        <v>47.661499999999997</v>
      </c>
      <c r="U104" s="67">
        <f>IF(AND(_xlfn.SINGLE(Shape_Annually)="Yes",_xlfn.SINGLE(Shape_Start)&lt;=W102),W109,IF(ISNUMBER(SourceEnergy!$C111),IF(SourceEnergy!$C111&lt;0,SourceEnergy!$C111/(SourceEnergy!$G111*T104+SourceEnergy!$H111*S104),SourceEnergy!$C111/(SourceEnergy!$G111*S104+SourceEnergy!$H111*T104)),""))</f>
        <v>0.58900833311937706</v>
      </c>
    </row>
    <row r="105" spans="1:24" ht="15" hidden="1" customHeight="1" outlineLevel="1" x14ac:dyDescent="0.3">
      <c r="A105" s="162">
        <f>A104</f>
        <v>47150</v>
      </c>
      <c r="B105" t="str">
        <f t="shared" si="9"/>
        <v>PV_QF_UTN_Track_Sch37_UT</v>
      </c>
      <c r="C105" t="s">
        <v>108</v>
      </c>
      <c r="D105" t="s">
        <v>10</v>
      </c>
      <c r="E105" cm="1">
        <f t="array" ref="E105">INDEX(HLH_LLH_MWHS!$I$3:$IZ$4,IF(D105="HLH",1,2),MATCH('MWH-Split'!$A105,HLH_LLH_MWHS!$I$1:$IZ$1,0))</f>
        <v>290.29828878040394</v>
      </c>
      <c r="F105" s="10"/>
      <c r="G105" s="162">
        <f>G104</f>
        <v>50802</v>
      </c>
      <c r="H105" t="str">
        <f t="shared" si="6"/>
        <v>PV_QF_UTN_Track_Sch37_UT</v>
      </c>
      <c r="I105" t="s">
        <v>108</v>
      </c>
      <c r="J105" t="s">
        <v>10</v>
      </c>
      <c r="K105" cm="1">
        <f t="array" ref="K105">INDEX(HLH_LLH_MWHS!$I$3:$IZ$4,IF(J105="HLH",1,2),MATCH('MWH-Split'!$G105,HLH_LLH_MWHS!$I$1:$IZ$1,0))</f>
        <v>276.07959708487306</v>
      </c>
      <c r="M105" s="156">
        <f t="shared" si="10"/>
        <v>48670</v>
      </c>
      <c r="N105" s="63">
        <f t="shared" si="11"/>
        <v>2037.8431594898987</v>
      </c>
      <c r="O105" s="12">
        <f t="shared" si="11"/>
        <v>255.12207048010146</v>
      </c>
      <c r="P105" s="160">
        <f t="shared" si="8"/>
        <v>2292.9652299700001</v>
      </c>
      <c r="R105" s="64">
        <f>SourceEnergy!B112</f>
        <v>48670</v>
      </c>
      <c r="S105" s="65">
        <v>27.9255</v>
      </c>
      <c r="T105" s="66">
        <v>29.496600000000001</v>
      </c>
      <c r="U105" s="67">
        <f>IF(AND(_xlfn.SINGLE(Shape_Annually)="Yes",_xlfn.SINGLE(Shape_Start)&lt;=W102),W109,IF(ISNUMBER(SourceEnergy!$C112),IF(SourceEnergy!$C112&lt;0,SourceEnergy!$C112/(SourceEnergy!$G112*T105+SourceEnergy!$H112*S105),SourceEnergy!$C112/(SourceEnergy!$G112*S105+SourceEnergy!$H112*T105)),""))</f>
        <v>0.58900833311937706</v>
      </c>
      <c r="W105" s="12">
        <f>VLOOKUP(W102,'[1]Table 5'!$L$16:$N$36,2,FALSE)</f>
        <v>-429892.55221109302</v>
      </c>
      <c r="X105" s="12" t="s">
        <v>76</v>
      </c>
    </row>
    <row r="106" spans="1:24" ht="15" hidden="1" customHeight="1" outlineLevel="1" x14ac:dyDescent="0.3">
      <c r="A106" s="162">
        <f>EDATE(A104,1)</f>
        <v>47178</v>
      </c>
      <c r="B106" t="str">
        <f t="shared" si="9"/>
        <v>PV_QF_UTN_Track_Sch37_UT</v>
      </c>
      <c r="C106" t="s">
        <v>108</v>
      </c>
      <c r="D106" t="s">
        <v>9</v>
      </c>
      <c r="E106" cm="1">
        <f t="array" ref="E106">INDEX(HLH_LLH_MWHS!$I$3:$IZ$4,IF(D106="HLH",1,2),MATCH('MWH-Split'!$A106,HLH_LLH_MWHS!$I$1:$IZ$1,0))</f>
        <v>1724.6916667373537</v>
      </c>
      <c r="F106" s="10"/>
      <c r="G106" s="162">
        <f>EDATE(G104,1)</f>
        <v>50830</v>
      </c>
      <c r="H106" t="str">
        <f t="shared" si="6"/>
        <v>PV_QF_UTN_Track_Sch37_UT</v>
      </c>
      <c r="I106" t="s">
        <v>108</v>
      </c>
      <c r="J106" t="s">
        <v>9</v>
      </c>
      <c r="K106" cm="1">
        <f t="array" ref="K106">INDEX(HLH_LLH_MWHS!$I$3:$IZ$4,IF(J106="HLH",1,2),MATCH('MWH-Split'!$G106,HLH_LLH_MWHS!$I$1:$IZ$1,0))</f>
        <v>1568.3328667037083</v>
      </c>
      <c r="M106" s="156">
        <f t="shared" si="10"/>
        <v>48700</v>
      </c>
      <c r="N106" s="63">
        <f t="shared" si="11"/>
        <v>2309.7724506933719</v>
      </c>
      <c r="O106" s="12">
        <f t="shared" si="11"/>
        <v>619.10633171662766</v>
      </c>
      <c r="P106" s="160">
        <f t="shared" si="8"/>
        <v>2928.8787824099995</v>
      </c>
      <c r="R106" s="64">
        <f>SourceEnergy!B113</f>
        <v>48700</v>
      </c>
      <c r="S106" s="65">
        <v>22.404499999999999</v>
      </c>
      <c r="T106" s="66">
        <v>25.743099999999998</v>
      </c>
      <c r="U106" s="67">
        <f>IF(AND(_xlfn.SINGLE(Shape_Annually)="Yes",_xlfn.SINGLE(Shape_Start)&lt;=W102),W109,IF(ISNUMBER(SourceEnergy!$C113),IF(SourceEnergy!$C113&lt;0,SourceEnergy!$C113/(SourceEnergy!$G113*T106+SourceEnergy!$H113*S106),SourceEnergy!$C113/(SourceEnergy!$G113*S106+SourceEnergy!$H113*T106)),""))</f>
        <v>0.58900833311937706</v>
      </c>
      <c r="W106" s="12">
        <f>VLOOKUP(W102,'[1]Table 5'!$L$16:$N$36,3,FALSE)</f>
        <v>1132364.5732573231</v>
      </c>
      <c r="X106" s="12" t="s">
        <v>77</v>
      </c>
    </row>
    <row r="107" spans="1:24" ht="15" hidden="1" customHeight="1" outlineLevel="1" x14ac:dyDescent="0.3">
      <c r="A107" s="162">
        <f>A106</f>
        <v>47178</v>
      </c>
      <c r="B107" t="str">
        <f t="shared" si="9"/>
        <v>PV_QF_UTN_Track_Sch37_UT</v>
      </c>
      <c r="C107" t="s">
        <v>108</v>
      </c>
      <c r="D107" t="s">
        <v>10</v>
      </c>
      <c r="E107" cm="1">
        <f t="array" ref="E107">INDEX(HLH_LLH_MWHS!$I$3:$IZ$4,IF(D107="HLH",1,2),MATCH('MWH-Split'!$A107,HLH_LLH_MWHS!$I$1:$IZ$1,0))</f>
        <v>261.09261870264663</v>
      </c>
      <c r="F107" s="10"/>
      <c r="G107" s="162">
        <f>G106</f>
        <v>50830</v>
      </c>
      <c r="H107" t="str">
        <f t="shared" si="6"/>
        <v>PV_QF_UTN_Track_Sch37_UT</v>
      </c>
      <c r="I107" t="s">
        <v>108</v>
      </c>
      <c r="J107" t="s">
        <v>10</v>
      </c>
      <c r="K107" cm="1">
        <f t="array" ref="K107">INDEX(HLH_LLH_MWHS!$I$3:$IZ$4,IF(J107="HLH",1,2),MATCH('MWH-Split'!$G107,HLH_LLH_MWHS!$I$1:$IZ$1,0))</f>
        <v>248.3044088062918</v>
      </c>
      <c r="M107" s="156">
        <f t="shared" si="10"/>
        <v>48731</v>
      </c>
      <c r="N107" s="63">
        <f t="shared" si="11"/>
        <v>2882.0570415774064</v>
      </c>
      <c r="O107" s="12">
        <f t="shared" si="11"/>
        <v>481.54394502259356</v>
      </c>
      <c r="P107" s="160">
        <f t="shared" si="8"/>
        <v>3363.6009865999999</v>
      </c>
      <c r="R107" s="64">
        <f>SourceEnergy!B114</f>
        <v>48731</v>
      </c>
      <c r="S107" s="65">
        <v>33.795400000000001</v>
      </c>
      <c r="T107" s="66">
        <v>37.076799999999999</v>
      </c>
      <c r="U107" s="67">
        <f>IF(AND(_xlfn.SINGLE(Shape_Annually)="Yes",_xlfn.SINGLE(Shape_Start)&lt;=W102),W109,IF(ISNUMBER(SourceEnergy!$C114),IF(SourceEnergy!$C114&lt;0,SourceEnergy!$C114/(SourceEnergy!$G114*T107+SourceEnergy!$H114*S107),SourceEnergy!$C114/(SourceEnergy!$G114*S107+SourceEnergy!$H114*T107)),""))</f>
        <v>0.58900833311937706</v>
      </c>
      <c r="W107" s="12">
        <f>W105+W106</f>
        <v>702472.0210462301</v>
      </c>
      <c r="X107" s="12" t="s">
        <v>78</v>
      </c>
    </row>
    <row r="108" spans="1:24" ht="15" hidden="1" customHeight="1" outlineLevel="1" x14ac:dyDescent="0.3">
      <c r="A108" s="162">
        <f>EDATE(A106,1)</f>
        <v>47209</v>
      </c>
      <c r="B108" t="str">
        <f t="shared" si="9"/>
        <v>PV_QF_UTN_Track_Sch37_UT</v>
      </c>
      <c r="C108" t="s">
        <v>108</v>
      </c>
      <c r="D108" t="s">
        <v>9</v>
      </c>
      <c r="E108" cm="1">
        <f t="array" ref="E108">INDEX(HLH_LLH_MWHS!$I$3:$IZ$4,IF(D108="HLH",1,2),MATCH('MWH-Split'!$A108,HLH_LLH_MWHS!$I$1:$IZ$1,0))</f>
        <v>2041.271071049712</v>
      </c>
      <c r="F108" s="10"/>
      <c r="G108" s="162">
        <f>EDATE(G106,1)</f>
        <v>50861</v>
      </c>
      <c r="H108" t="str">
        <f t="shared" si="6"/>
        <v>PV_QF_UTN_Track_Sch37_UT</v>
      </c>
      <c r="I108" t="s">
        <v>108</v>
      </c>
      <c r="J108" t="s">
        <v>9</v>
      </c>
      <c r="K108" cm="1">
        <f t="array" ref="K108">INDEX(HLH_LLH_MWHS!$I$3:$IZ$4,IF(J108="HLH",1,2),MATCH('MWH-Split'!$G108,HLH_LLH_MWHS!$I$1:$IZ$1,0))</f>
        <v>1976.3473721328835</v>
      </c>
      <c r="M108" s="156">
        <f t="shared" si="10"/>
        <v>48761</v>
      </c>
      <c r="N108" s="63">
        <f t="shared" si="11"/>
        <v>2535.8322895214419</v>
      </c>
      <c r="O108" s="12">
        <f t="shared" si="11"/>
        <v>626.05098457855775</v>
      </c>
      <c r="P108" s="160">
        <f t="shared" si="8"/>
        <v>3161.8832740999997</v>
      </c>
      <c r="R108" s="64">
        <f>SourceEnergy!B115</f>
        <v>48761</v>
      </c>
      <c r="S108" s="65">
        <v>59.761000000000003</v>
      </c>
      <c r="T108" s="66">
        <v>62.2151</v>
      </c>
      <c r="U108" s="67">
        <f>IF(AND(_xlfn.SINGLE(Shape_Annually)="Yes",_xlfn.SINGLE(Shape_Start)&lt;=W102),W109,IF(ISNUMBER(SourceEnergy!$C115),IF(SourceEnergy!$C115&lt;0,SourceEnergy!$C115/(SourceEnergy!$G115*T108+SourceEnergy!$H115*S108),SourceEnergy!$C115/(SourceEnergy!$G115*S108+SourceEnergy!$H115*T108)),""))</f>
        <v>0.58900833311937706</v>
      </c>
    </row>
    <row r="109" spans="1:24" ht="15" hidden="1" customHeight="1" outlineLevel="1" x14ac:dyDescent="0.3">
      <c r="A109" s="162">
        <f>A108</f>
        <v>47209</v>
      </c>
      <c r="B109" t="str">
        <f t="shared" si="9"/>
        <v>PV_QF_UTN_Track_Sch37_UT</v>
      </c>
      <c r="C109" t="s">
        <v>108</v>
      </c>
      <c r="D109" t="s">
        <v>10</v>
      </c>
      <c r="E109" cm="1">
        <f t="array" ref="E109">INDEX(HLH_LLH_MWHS!$I$3:$IZ$4,IF(D109="HLH",1,2),MATCH('MWH-Split'!$A109,HLH_LLH_MWHS!$I$1:$IZ$1,0))</f>
        <v>357.14334167028778</v>
      </c>
      <c r="F109" s="10"/>
      <c r="G109" s="162">
        <f>G108</f>
        <v>50861</v>
      </c>
      <c r="H109" t="str">
        <f t="shared" si="6"/>
        <v>PV_QF_UTN_Track_Sch37_UT</v>
      </c>
      <c r="I109" t="s">
        <v>108</v>
      </c>
      <c r="J109" t="s">
        <v>10</v>
      </c>
      <c r="K109" cm="1">
        <f t="array" ref="K109">INDEX(HLH_LLH_MWHS!$I$3:$IZ$4,IF(J109="HLH",1,2),MATCH('MWH-Split'!$G109,HLH_LLH_MWHS!$I$1:$IZ$1,0))</f>
        <v>247.42327750711661</v>
      </c>
      <c r="M109" s="156">
        <f t="shared" si="10"/>
        <v>48792</v>
      </c>
      <c r="N109" s="63">
        <f t="shared" si="11"/>
        <v>2471.6583665680891</v>
      </c>
      <c r="O109" s="12">
        <f t="shared" si="11"/>
        <v>362.88044562191089</v>
      </c>
      <c r="P109" s="160">
        <f t="shared" si="8"/>
        <v>2834.53881219</v>
      </c>
      <c r="R109" s="64">
        <f>SourceEnergy!B116</f>
        <v>48792</v>
      </c>
      <c r="S109" s="65">
        <v>61.267899999999997</v>
      </c>
      <c r="T109" s="66">
        <v>55.075699999999998</v>
      </c>
      <c r="U109" s="67">
        <f>IF(AND(_xlfn.SINGLE(Shape_Annually)="Yes",_xlfn.SINGLE(Shape_Start)&lt;=W102),W109,IF(ISNUMBER(SourceEnergy!$C116),IF(SourceEnergy!$C116&lt;0,SourceEnergy!$C116/(SourceEnergy!$G116*T109+SourceEnergy!$H116*S109),SourceEnergy!$C116/(SourceEnergy!$G116*S109+SourceEnergy!$H116*T109)),""))</f>
        <v>0.58900833311937706</v>
      </c>
      <c r="W109" s="68">
        <f>W107/W103</f>
        <v>0.58900833311937706</v>
      </c>
      <c r="X109" s="12" t="s">
        <v>79</v>
      </c>
    </row>
    <row r="110" spans="1:24" ht="15" hidden="1" customHeight="1" outlineLevel="1" x14ac:dyDescent="0.3">
      <c r="A110" s="162">
        <f>EDATE(A108,1)</f>
        <v>47239</v>
      </c>
      <c r="B110" t="str">
        <f t="shared" si="9"/>
        <v>PV_QF_UTN_Track_Sch37_UT</v>
      </c>
      <c r="C110" t="s">
        <v>108</v>
      </c>
      <c r="D110" t="s">
        <v>9</v>
      </c>
      <c r="E110" cm="1">
        <f t="array" ref="E110">INDEX(HLH_LLH_MWHS!$I$3:$IZ$4,IF(D110="HLH",1,2),MATCH('MWH-Split'!$A110,HLH_LLH_MWHS!$I$1:$IZ$1,0))</f>
        <v>2462.4426224970525</v>
      </c>
      <c r="F110" s="10"/>
      <c r="G110" s="162">
        <f>EDATE(G108,1)</f>
        <v>50891</v>
      </c>
      <c r="H110" t="str">
        <f t="shared" si="6"/>
        <v>PV_QF_UTN_Track_Sch37_UT</v>
      </c>
      <c r="I110" t="s">
        <v>108</v>
      </c>
      <c r="J110" t="s">
        <v>9</v>
      </c>
      <c r="K110" cm="1">
        <f t="array" ref="K110">INDEX(HLH_LLH_MWHS!$I$3:$IZ$4,IF(J110="HLH",1,2),MATCH('MWH-Split'!$G110,HLH_LLH_MWHS!$I$1:$IZ$1,0))</f>
        <v>2240.0706806017729</v>
      </c>
      <c r="M110" s="156">
        <f t="shared" si="10"/>
        <v>48823</v>
      </c>
      <c r="N110" s="63">
        <f t="shared" si="11"/>
        <v>1882.5138940609975</v>
      </c>
      <c r="O110" s="12">
        <f t="shared" si="11"/>
        <v>466.95441700900278</v>
      </c>
      <c r="P110" s="160">
        <f t="shared" si="8"/>
        <v>2349.4683110700003</v>
      </c>
      <c r="R110" s="64">
        <f>SourceEnergy!B117</f>
        <v>48823</v>
      </c>
      <c r="S110" s="65">
        <v>47.841999999999999</v>
      </c>
      <c r="T110" s="66">
        <v>53.6629</v>
      </c>
      <c r="U110" s="67">
        <f>IF(AND(_xlfn.SINGLE(Shape_Annually)="Yes",_xlfn.SINGLE(Shape_Start)&lt;=W102),W109,IF(ISNUMBER(SourceEnergy!$C117),IF(SourceEnergy!$C117&lt;0,SourceEnergy!$C117/(SourceEnergy!$G117*T110+SourceEnergy!$H117*S110),SourceEnergy!$C117/(SourceEnergy!$G117*S110+SourceEnergy!$H117*T110)),""))</f>
        <v>0.58900833311937706</v>
      </c>
    </row>
    <row r="111" spans="1:24" ht="15" hidden="1" customHeight="1" outlineLevel="1" x14ac:dyDescent="0.3">
      <c r="A111" s="162">
        <f>A110</f>
        <v>47239</v>
      </c>
      <c r="B111" t="str">
        <f t="shared" si="9"/>
        <v>PV_QF_UTN_Track_Sch37_UT</v>
      </c>
      <c r="C111" t="s">
        <v>108</v>
      </c>
      <c r="D111" t="s">
        <v>10</v>
      </c>
      <c r="E111" cm="1">
        <f t="array" ref="E111">INDEX(HLH_LLH_MWHS!$I$3:$IZ$4,IF(D111="HLH",1,2),MATCH('MWH-Split'!$A111,HLH_LLH_MWHS!$I$1:$IZ$1,0))</f>
        <v>535.68885451294727</v>
      </c>
      <c r="F111" s="10"/>
      <c r="G111" s="162">
        <f>G110</f>
        <v>50891</v>
      </c>
      <c r="H111" t="str">
        <f t="shared" si="6"/>
        <v>PV_QF_UTN_Track_Sch37_UT</v>
      </c>
      <c r="I111" t="s">
        <v>108</v>
      </c>
      <c r="J111" t="s">
        <v>10</v>
      </c>
      <c r="K111" cm="1">
        <f t="array" ref="K111">INDEX(HLH_LLH_MWHS!$I$3:$IZ$4,IF(J111="HLH",1,2),MATCH('MWH-Split'!$G111,HLH_LLH_MWHS!$I$1:$IZ$1,0))</f>
        <v>600.42362243822663</v>
      </c>
      <c r="M111" s="156">
        <f t="shared" si="10"/>
        <v>48853</v>
      </c>
      <c r="N111" s="63">
        <f t="shared" ref="N111:O125" si="12">SUMIFS($E$6:$E$245,$A$6:$A$245,$M111,$D$6:$D$245,N$5)</f>
        <v>1500.6709896529485</v>
      </c>
      <c r="O111" s="12">
        <f t="shared" si="12"/>
        <v>312.86639228705121</v>
      </c>
      <c r="P111" s="160">
        <f t="shared" si="8"/>
        <v>1813.5373819399997</v>
      </c>
      <c r="R111" s="64">
        <f>SourceEnergy!B118</f>
        <v>48853</v>
      </c>
      <c r="S111" s="65">
        <v>37.754800000000003</v>
      </c>
      <c r="T111" s="66">
        <v>55.729399999999998</v>
      </c>
      <c r="U111" s="67">
        <f>IF(AND(_xlfn.SINGLE(Shape_Annually)="Yes",_xlfn.SINGLE(Shape_Start)&lt;=W102),W109,IF(ISNUMBER(SourceEnergy!$C118),IF(SourceEnergy!$C118&lt;0,SourceEnergy!$C118/(SourceEnergy!$G118*T111+SourceEnergy!$H118*S111),SourceEnergy!$C118/(SourceEnergy!$G118*S111+SourceEnergy!$H118*T111)),""))</f>
        <v>0.58900833311937706</v>
      </c>
    </row>
    <row r="112" spans="1:24" ht="15" hidden="1" customHeight="1" outlineLevel="1" x14ac:dyDescent="0.3">
      <c r="A112" s="162">
        <f>EDATE(A110,1)</f>
        <v>47270</v>
      </c>
      <c r="B112" t="str">
        <f t="shared" si="9"/>
        <v>PV_QF_UTN_Track_Sch37_UT</v>
      </c>
      <c r="C112" t="s">
        <v>108</v>
      </c>
      <c r="D112" t="s">
        <v>9</v>
      </c>
      <c r="E112" cm="1">
        <f t="array" ref="E112">INDEX(HLH_LLH_MWHS!$I$3:$IZ$4,IF(D112="HLH",1,2),MATCH('MWH-Split'!$A112,HLH_LLH_MWHS!$I$1:$IZ$1,0))</f>
        <v>2935.1195748130399</v>
      </c>
      <c r="F112" s="10"/>
      <c r="G112" s="162">
        <f>EDATE(G110,1)</f>
        <v>50922</v>
      </c>
      <c r="H112" t="str">
        <f t="shared" si="6"/>
        <v>PV_QF_UTN_Track_Sch37_UT</v>
      </c>
      <c r="I112" t="s">
        <v>108</v>
      </c>
      <c r="J112" t="s">
        <v>9</v>
      </c>
      <c r="K112" cm="1">
        <f t="array" ref="K112">INDEX(HLH_LLH_MWHS!$I$3:$IZ$4,IF(J112="HLH",1,2),MATCH('MWH-Split'!$G112,HLH_LLH_MWHS!$I$1:$IZ$1,0))</f>
        <v>2795.0854971320641</v>
      </c>
      <c r="M112" s="156">
        <f t="shared" si="10"/>
        <v>48884</v>
      </c>
      <c r="N112" s="63">
        <f t="shared" si="12"/>
        <v>1147.7614705536359</v>
      </c>
      <c r="O112" s="12">
        <f t="shared" si="12"/>
        <v>183.66299761636401</v>
      </c>
      <c r="P112" s="160">
        <f t="shared" si="8"/>
        <v>1331.42446817</v>
      </c>
      <c r="R112" s="64">
        <f>SourceEnergy!B119</f>
        <v>48884</v>
      </c>
      <c r="S112" s="65">
        <v>60.0854</v>
      </c>
      <c r="T112" s="66">
        <v>59.7333</v>
      </c>
      <c r="U112" s="67">
        <f>IF(AND(_xlfn.SINGLE(Shape_Annually)="Yes",_xlfn.SINGLE(Shape_Start)&lt;=W102),W109,IF(ISNUMBER(SourceEnergy!$C119),IF(SourceEnergy!$C119&lt;0,SourceEnergy!$C119/(SourceEnergy!$G119*T112+SourceEnergy!$H119*S112),SourceEnergy!$C119/(SourceEnergy!$G119*S112+SourceEnergy!$H119*T112)),""))</f>
        <v>0.58900833311937706</v>
      </c>
    </row>
    <row r="113" spans="1:24" ht="15" hidden="1" customHeight="1" outlineLevel="1" x14ac:dyDescent="0.3">
      <c r="A113" s="162">
        <f>A112</f>
        <v>47270</v>
      </c>
      <c r="B113" t="str">
        <f t="shared" si="9"/>
        <v>PV_QF_UTN_Track_Sch37_UT</v>
      </c>
      <c r="C113" t="s">
        <v>108</v>
      </c>
      <c r="D113" t="s">
        <v>10</v>
      </c>
      <c r="E113" cm="1">
        <f t="array" ref="E113">INDEX(HLH_LLH_MWHS!$I$3:$IZ$4,IF(D113="HLH",1,2),MATCH('MWH-Split'!$A113,HLH_LLH_MWHS!$I$1:$IZ$1,0))</f>
        <v>491.71347149696066</v>
      </c>
      <c r="F113" s="10"/>
      <c r="G113" s="162">
        <f>G112</f>
        <v>50922</v>
      </c>
      <c r="H113" t="str">
        <f t="shared" si="6"/>
        <v>PV_QF_UTN_Track_Sch37_UT</v>
      </c>
      <c r="I113" t="s">
        <v>108</v>
      </c>
      <c r="J113" t="s">
        <v>10</v>
      </c>
      <c r="K113" cm="1">
        <f t="array" ref="K113">INDEX(HLH_LLH_MWHS!$I$3:$IZ$4,IF(J113="HLH",1,2),MATCH('MWH-Split'!$G113,HLH_LLH_MWHS!$I$1:$IZ$1,0))</f>
        <v>467.01244199793564</v>
      </c>
      <c r="M113" s="157">
        <f t="shared" si="10"/>
        <v>48914</v>
      </c>
      <c r="N113" s="69">
        <f t="shared" si="12"/>
        <v>762.11399869414322</v>
      </c>
      <c r="O113" s="70">
        <f t="shared" si="12"/>
        <v>127.96439961585691</v>
      </c>
      <c r="P113" s="161">
        <f t="shared" si="8"/>
        <v>890.07839831000013</v>
      </c>
      <c r="R113" s="71">
        <f>SourceEnergy!B120</f>
        <v>48914</v>
      </c>
      <c r="S113" s="72">
        <v>65.461500000000001</v>
      </c>
      <c r="T113" s="73">
        <v>72.936999999999998</v>
      </c>
      <c r="U113" s="74">
        <f>IF(AND(_xlfn.SINGLE(Shape_Annually)="Yes",_xlfn.SINGLE(Shape_Start)&lt;=W102),W109,IF(ISNUMBER(SourceEnergy!$C120),IF(SourceEnergy!$C120&lt;0,SourceEnergy!$C120/(SourceEnergy!$G120*T113+SourceEnergy!$H120*S113),SourceEnergy!$C120/(SourceEnergy!$G120*S113+SourceEnergy!$H120*T113)),""))</f>
        <v>0.58900833311937706</v>
      </c>
    </row>
    <row r="114" spans="1:24" ht="15" hidden="1" customHeight="1" outlineLevel="1" collapsed="1" x14ac:dyDescent="0.3">
      <c r="A114" s="162">
        <f>EDATE(A112,1)</f>
        <v>47300</v>
      </c>
      <c r="B114" t="str">
        <f t="shared" si="9"/>
        <v>PV_QF_UTN_Track_Sch37_UT</v>
      </c>
      <c r="C114" t="s">
        <v>108</v>
      </c>
      <c r="D114" t="s">
        <v>9</v>
      </c>
      <c r="E114" cm="1">
        <f t="array" ref="E114">INDEX(HLH_LLH_MWHS!$I$3:$IZ$4,IF(D114="HLH",1,2),MATCH('MWH-Split'!$A114,HLH_LLH_MWHS!$I$1:$IZ$1,0))</f>
        <v>2553.6025435183151</v>
      </c>
      <c r="F114" s="10"/>
      <c r="G114" s="162">
        <f>EDATE(G112,1)</f>
        <v>50952</v>
      </c>
      <c r="H114" t="str">
        <f t="shared" si="6"/>
        <v>PV_QF_UTN_Track_Sch37_UT</v>
      </c>
      <c r="I114" t="s">
        <v>108</v>
      </c>
      <c r="J114" t="s">
        <v>9</v>
      </c>
      <c r="K114" cm="1">
        <f t="array" ref="K114">INDEX(HLH_LLH_MWHS!$I$3:$IZ$4,IF(J114="HLH",1,2),MATCH('MWH-Split'!$G114,HLH_LLH_MWHS!$I$1:$IZ$1,0))</f>
        <v>2459.3087345131435</v>
      </c>
      <c r="M114" s="156">
        <f t="shared" si="10"/>
        <v>48945</v>
      </c>
      <c r="N114" s="63">
        <f t="shared" si="12"/>
        <v>754.8206635844989</v>
      </c>
      <c r="O114" s="12">
        <f t="shared" si="12"/>
        <v>222.89120595550105</v>
      </c>
      <c r="P114" s="160">
        <f t="shared" si="8"/>
        <v>977.71186953999995</v>
      </c>
      <c r="R114" s="57">
        <f>SourceEnergy!B121</f>
        <v>48945</v>
      </c>
      <c r="S114" s="58">
        <v>67.344899999999996</v>
      </c>
      <c r="T114" s="59">
        <v>74.631399999999999</v>
      </c>
      <c r="U114" s="60">
        <f>IF(AND(_xlfn.SINGLE(Shape_Annually)="Yes",_xlfn.SINGLE(Shape_Start)&lt;=W114),W121,IF(ISNUMBER(SourceEnergy!$C121),IF(SourceEnergy!$C121&lt;0,SourceEnergy!$C121/(SourceEnergy!$G121*T114+SourceEnergy!$H121*S114),SourceEnergy!$C121/(SourceEnergy!$G121*S114+SourceEnergy!$H121*T114)),""))</f>
        <v>0.62909065661587138</v>
      </c>
      <c r="W114" s="61">
        <f>YEAR(M114)</f>
        <v>2034</v>
      </c>
      <c r="X114" s="62"/>
    </row>
    <row r="115" spans="1:24" ht="15" hidden="1" customHeight="1" outlineLevel="1" x14ac:dyDescent="0.3">
      <c r="A115" s="162">
        <f>A114</f>
        <v>47300</v>
      </c>
      <c r="B115" t="str">
        <f t="shared" si="9"/>
        <v>PV_QF_UTN_Track_Sch37_UT</v>
      </c>
      <c r="C115" t="s">
        <v>108</v>
      </c>
      <c r="D115" t="s">
        <v>10</v>
      </c>
      <c r="E115" cm="1">
        <f t="array" ref="E115">INDEX(HLH_LLH_MWHS!$I$3:$IZ$4,IF(D115="HLH",1,2),MATCH('MWH-Split'!$A115,HLH_LLH_MWHS!$I$1:$IZ$1,0))</f>
        <v>623.91096060168456</v>
      </c>
      <c r="F115" s="10"/>
      <c r="G115" s="162">
        <f>G114</f>
        <v>50952</v>
      </c>
      <c r="H115" t="str">
        <f t="shared" si="6"/>
        <v>PV_QF_UTN_Track_Sch37_UT</v>
      </c>
      <c r="I115" t="s">
        <v>108</v>
      </c>
      <c r="J115" t="s">
        <v>10</v>
      </c>
      <c r="K115" cm="1">
        <f t="array" ref="K115">INDEX(HLH_LLH_MWHS!$I$3:$IZ$4,IF(J115="HLH",1,2),MATCH('MWH-Split'!$G115,HLH_LLH_MWHS!$I$1:$IZ$1,0))</f>
        <v>607.15870721685633</v>
      </c>
      <c r="M115" s="156">
        <f t="shared" si="10"/>
        <v>48976</v>
      </c>
      <c r="N115" s="63">
        <f t="shared" si="12"/>
        <v>1296.1959970261071</v>
      </c>
      <c r="O115" s="12">
        <f t="shared" si="12"/>
        <v>283.1889429338928</v>
      </c>
      <c r="P115" s="160">
        <f t="shared" si="8"/>
        <v>1579.3849399599999</v>
      </c>
      <c r="R115" s="64">
        <f>SourceEnergy!B122</f>
        <v>48976</v>
      </c>
      <c r="S115" s="65">
        <v>72.356800000000007</v>
      </c>
      <c r="T115" s="66">
        <v>76.725200000000001</v>
      </c>
      <c r="U115" s="67">
        <f>IF(AND(_xlfn.SINGLE(Shape_Annually)="Yes",_xlfn.SINGLE(Shape_Start)&lt;=W114),W121,IF(ISNUMBER(SourceEnergy!$C122),IF(SourceEnergy!$C122&lt;0,SourceEnergy!$C122/(SourceEnergy!$G122*T115+SourceEnergy!$H122*S115),SourceEnergy!$C122/(SourceEnergy!$G122*S115+SourceEnergy!$H122*T115)),""))</f>
        <v>0.62909065661587138</v>
      </c>
      <c r="W115" s="12">
        <f>SUMPRODUCT(N114:N125,S114:S125)+SUMPRODUCT(O114:O125,T114:T125)</f>
        <v>1165361.9522206723</v>
      </c>
      <c r="X115" s="12" t="s">
        <v>75</v>
      </c>
    </row>
    <row r="116" spans="1:24" ht="15" hidden="1" customHeight="1" outlineLevel="1" x14ac:dyDescent="0.3">
      <c r="A116" s="162">
        <f>EDATE(A114,1)</f>
        <v>47331</v>
      </c>
      <c r="B116" t="str">
        <f t="shared" si="9"/>
        <v>PV_QF_UTN_Track_Sch37_UT</v>
      </c>
      <c r="C116" t="s">
        <v>108</v>
      </c>
      <c r="D116" t="s">
        <v>9</v>
      </c>
      <c r="E116" cm="1">
        <f t="array" ref="E116">INDEX(HLH_LLH_MWHS!$I$3:$IZ$4,IF(D116="HLH",1,2),MATCH('MWH-Split'!$A116,HLH_LLH_MWHS!$I$1:$IZ$1,0))</f>
        <v>2529.2993069693321</v>
      </c>
      <c r="F116" s="10"/>
      <c r="G116" s="162">
        <f>EDATE(G114,1)</f>
        <v>50983</v>
      </c>
      <c r="H116" t="str">
        <f t="shared" si="6"/>
        <v>PV_QF_UTN_Track_Sch37_UT</v>
      </c>
      <c r="I116" t="s">
        <v>108</v>
      </c>
      <c r="J116" t="s">
        <v>9</v>
      </c>
      <c r="K116" cm="1">
        <f t="array" ref="K116">INDEX(HLH_LLH_MWHS!$I$3:$IZ$4,IF(J116="HLH",1,2),MATCH('MWH-Split'!$G116,HLH_LLH_MWHS!$I$1:$IZ$1,0))</f>
        <v>2397.0713815006802</v>
      </c>
      <c r="M116" s="156">
        <f t="shared" si="10"/>
        <v>49004</v>
      </c>
      <c r="N116" s="63">
        <f t="shared" si="12"/>
        <v>1653.3479146462671</v>
      </c>
      <c r="O116" s="12">
        <f t="shared" si="12"/>
        <v>254.69851375373332</v>
      </c>
      <c r="P116" s="160">
        <f t="shared" si="8"/>
        <v>1908.0464284000004</v>
      </c>
      <c r="R116" s="64">
        <f>SourceEnergy!B123</f>
        <v>49004</v>
      </c>
      <c r="S116" s="65">
        <v>36.994700000000002</v>
      </c>
      <c r="T116" s="66">
        <v>45.058399999999999</v>
      </c>
      <c r="U116" s="67">
        <f>IF(AND(_xlfn.SINGLE(Shape_Annually)="Yes",_xlfn.SINGLE(Shape_Start)&lt;=W114),W121,IF(ISNUMBER(SourceEnergy!$C123),IF(SourceEnergy!$C123&lt;0,SourceEnergy!$C123/(SourceEnergy!$G123*T116+SourceEnergy!$H123*S116),SourceEnergy!$C123/(SourceEnergy!$G123*S116+SourceEnergy!$H123*T116)),""))</f>
        <v>0.62909065661587138</v>
      </c>
    </row>
    <row r="117" spans="1:24" ht="15" hidden="1" customHeight="1" outlineLevel="1" x14ac:dyDescent="0.3">
      <c r="A117" s="162">
        <f>A116</f>
        <v>47331</v>
      </c>
      <c r="B117" t="str">
        <f t="shared" si="9"/>
        <v>PV_QF_UTN_Track_Sch37_UT</v>
      </c>
      <c r="C117" t="s">
        <v>108</v>
      </c>
      <c r="D117" t="s">
        <v>10</v>
      </c>
      <c r="E117" cm="1">
        <f t="array" ref="E117">INDEX(HLH_LLH_MWHS!$I$3:$IZ$4,IF(D117="HLH",1,2),MATCH('MWH-Split'!$A117,HLH_LLH_MWHS!$I$1:$IZ$1,0))</f>
        <v>369.85493517066789</v>
      </c>
      <c r="F117" s="10"/>
      <c r="G117" s="162">
        <f>G116</f>
        <v>50983</v>
      </c>
      <c r="H117" t="str">
        <f t="shared" si="6"/>
        <v>PV_QF_UTN_Track_Sch37_UT</v>
      </c>
      <c r="I117" t="s">
        <v>108</v>
      </c>
      <c r="J117" t="s">
        <v>10</v>
      </c>
      <c r="K117" cm="1">
        <f t="array" ref="K117">INDEX(HLH_LLH_MWHS!$I$3:$IZ$4,IF(J117="HLH",1,2),MATCH('MWH-Split'!$G117,HLH_LLH_MWHS!$I$1:$IZ$1,0))</f>
        <v>351.92983903932009</v>
      </c>
      <c r="M117" s="156">
        <f t="shared" si="10"/>
        <v>49035</v>
      </c>
      <c r="N117" s="63">
        <f t="shared" si="12"/>
        <v>1945.4745974467239</v>
      </c>
      <c r="O117" s="12">
        <f t="shared" si="12"/>
        <v>348.21051116327658</v>
      </c>
      <c r="P117" s="160">
        <f t="shared" si="8"/>
        <v>2293.6851086100005</v>
      </c>
      <c r="R117" s="64">
        <f>SourceEnergy!B124</f>
        <v>49035</v>
      </c>
      <c r="S117" s="65">
        <v>26.409099999999999</v>
      </c>
      <c r="T117" s="66">
        <v>28.166</v>
      </c>
      <c r="U117" s="67">
        <f>IF(AND(_xlfn.SINGLE(Shape_Annually)="Yes",_xlfn.SINGLE(Shape_Start)&lt;=W114),W121,IF(ISNUMBER(SourceEnergy!$C124),IF(SourceEnergy!$C124&lt;0,SourceEnergy!$C124/(SourceEnergy!$G124*T117+SourceEnergy!$H124*S117),SourceEnergy!$C124/(SourceEnergy!$G124*S117+SourceEnergy!$H124*T117)),""))</f>
        <v>0.62909065661587138</v>
      </c>
      <c r="W117" s="12">
        <f>VLOOKUP(W114,'[1]Table 5'!$L$16:$N$36,2,FALSE)</f>
        <v>-423931.80608086183</v>
      </c>
      <c r="X117" s="12" t="s">
        <v>76</v>
      </c>
    </row>
    <row r="118" spans="1:24" ht="15" hidden="1" customHeight="1" outlineLevel="1" x14ac:dyDescent="0.3">
      <c r="A118" s="162">
        <f>EDATE(A116,1)</f>
        <v>47362</v>
      </c>
      <c r="B118" t="str">
        <f t="shared" si="9"/>
        <v>PV_QF_UTN_Track_Sch37_UT</v>
      </c>
      <c r="C118" t="s">
        <v>108</v>
      </c>
      <c r="D118" t="s">
        <v>9</v>
      </c>
      <c r="E118" cm="1">
        <f t="array" ref="E118">INDEX(HLH_LLH_MWHS!$I$3:$IZ$4,IF(D118="HLH",1,2),MATCH('MWH-Split'!$A118,HLH_LLH_MWHS!$I$1:$IZ$1,0))</f>
        <v>1778.3807954336658</v>
      </c>
      <c r="F118" s="10"/>
      <c r="G118" s="162">
        <f>EDATE(G116,1)</f>
        <v>51014</v>
      </c>
      <c r="H118" t="str">
        <f t="shared" si="6"/>
        <v>PV_QF_UTN_Track_Sch37_UT</v>
      </c>
      <c r="I118" t="s">
        <v>108</v>
      </c>
      <c r="J118" t="s">
        <v>9</v>
      </c>
      <c r="K118" cm="1">
        <f t="array" ref="K118">INDEX(HLH_LLH_MWHS!$I$3:$IZ$4,IF(J118="HLH",1,2),MATCH('MWH-Split'!$G118,HLH_LLH_MWHS!$I$1:$IZ$1,0))</f>
        <v>1825.7054623231686</v>
      </c>
      <c r="M118" s="156">
        <f t="shared" si="10"/>
        <v>49065</v>
      </c>
      <c r="N118" s="63">
        <f t="shared" si="12"/>
        <v>2412.1108317184007</v>
      </c>
      <c r="O118" s="12">
        <f t="shared" si="12"/>
        <v>522.03754126159947</v>
      </c>
      <c r="P118" s="160">
        <f t="shared" si="8"/>
        <v>2934.1483729800002</v>
      </c>
      <c r="R118" s="64">
        <f>SourceEnergy!B125</f>
        <v>49065</v>
      </c>
      <c r="S118" s="65">
        <v>18.545999999999999</v>
      </c>
      <c r="T118" s="66">
        <v>26.622399999999999</v>
      </c>
      <c r="U118" s="67">
        <f>IF(AND(_xlfn.SINGLE(Shape_Annually)="Yes",_xlfn.SINGLE(Shape_Start)&lt;=W114),W121,IF(ISNUMBER(SourceEnergy!$C125),IF(SourceEnergy!$C125&lt;0,SourceEnergy!$C125/(SourceEnergy!$G125*T118+SourceEnergy!$H125*S118),SourceEnergy!$C125/(SourceEnergy!$G125*S118+SourceEnergy!$H125*T118)),""))</f>
        <v>0.62909065661587138</v>
      </c>
      <c r="W118" s="12">
        <f>VLOOKUP(W114,'[1]Table 5'!$L$16:$N$36,3,FALSE)</f>
        <v>1157050.1217985183</v>
      </c>
      <c r="X118" s="12" t="s">
        <v>77</v>
      </c>
    </row>
    <row r="119" spans="1:24" ht="15" hidden="1" customHeight="1" outlineLevel="1" x14ac:dyDescent="0.3">
      <c r="A119" s="162">
        <f>A118</f>
        <v>47362</v>
      </c>
      <c r="B119" t="str">
        <f t="shared" si="9"/>
        <v>PV_QF_UTN_Track_Sch37_UT</v>
      </c>
      <c r="C119" t="s">
        <v>108</v>
      </c>
      <c r="D119" t="s">
        <v>10</v>
      </c>
      <c r="E119" cm="1">
        <f t="array" ref="E119">INDEX(HLH_LLH_MWHS!$I$3:$IZ$4,IF(D119="HLH",1,2),MATCH('MWH-Split'!$A119,HLH_LLH_MWHS!$I$1:$IZ$1,0))</f>
        <v>565.6015256763344</v>
      </c>
      <c r="F119" s="10"/>
      <c r="G119" s="162">
        <f>G118</f>
        <v>51014</v>
      </c>
      <c r="H119" t="str">
        <f t="shared" si="6"/>
        <v>PV_QF_UTN_Track_Sch37_UT</v>
      </c>
      <c r="I119" t="s">
        <v>108</v>
      </c>
      <c r="J119" t="s">
        <v>10</v>
      </c>
      <c r="K119" cm="1">
        <f t="array" ref="K119">INDEX(HLH_LLH_MWHS!$I$3:$IZ$4,IF(J119="HLH",1,2),MATCH('MWH-Split'!$G119,HLH_LLH_MWHS!$I$1:$IZ$1,0))</f>
        <v>452.8631807068316</v>
      </c>
      <c r="M119" s="156">
        <f t="shared" si="10"/>
        <v>49096</v>
      </c>
      <c r="N119" s="63">
        <f t="shared" si="12"/>
        <v>2848.0794547140117</v>
      </c>
      <c r="O119" s="12">
        <f t="shared" si="12"/>
        <v>479.5153016259892</v>
      </c>
      <c r="P119" s="160">
        <f t="shared" si="8"/>
        <v>3327.5947563400009</v>
      </c>
      <c r="R119" s="64">
        <f>SourceEnergy!B126</f>
        <v>49096</v>
      </c>
      <c r="S119" s="65">
        <v>33.838099999999997</v>
      </c>
      <c r="T119" s="66">
        <v>37.607900000000001</v>
      </c>
      <c r="U119" s="67">
        <f>IF(AND(_xlfn.SINGLE(Shape_Annually)="Yes",_xlfn.SINGLE(Shape_Start)&lt;=W114),W121,IF(ISNUMBER(SourceEnergy!$C126),IF(SourceEnergy!$C126&lt;0,SourceEnergy!$C126/(SourceEnergy!$G126*T119+SourceEnergy!$H126*S119),SourceEnergy!$C126/(SourceEnergy!$G126*S119+SourceEnergy!$H126*T119)),""))</f>
        <v>0.62909065661587138</v>
      </c>
      <c r="W119" s="12">
        <f>W117+W118</f>
        <v>733118.31571765651</v>
      </c>
      <c r="X119" s="12" t="s">
        <v>78</v>
      </c>
    </row>
    <row r="120" spans="1:24" ht="15" hidden="1" customHeight="1" outlineLevel="1" x14ac:dyDescent="0.3">
      <c r="A120" s="162">
        <f>EDATE(A118,1)</f>
        <v>47392</v>
      </c>
      <c r="B120" t="str">
        <f t="shared" si="9"/>
        <v>PV_QF_UTN_Track_Sch37_UT</v>
      </c>
      <c r="C120" t="s">
        <v>108</v>
      </c>
      <c r="D120" t="s">
        <v>9</v>
      </c>
      <c r="E120" cm="1">
        <f t="array" ref="E120">INDEX(HLH_LLH_MWHS!$I$3:$IZ$4,IF(D120="HLH",1,2),MATCH('MWH-Split'!$A120,HLH_LLH_MWHS!$I$1:$IZ$1,0))</f>
        <v>1599.1663106392793</v>
      </c>
      <c r="F120" s="10"/>
      <c r="G120" s="162">
        <f>EDATE(G118,1)</f>
        <v>51044</v>
      </c>
      <c r="H120" t="str">
        <f t="shared" si="6"/>
        <v>PV_QF_UTN_Track_Sch37_UT</v>
      </c>
      <c r="I120" t="s">
        <v>108</v>
      </c>
      <c r="J120" t="s">
        <v>9</v>
      </c>
      <c r="K120" cm="1">
        <f t="array" ref="K120">INDEX(HLH_LLH_MWHS!$I$3:$IZ$4,IF(J120="HLH",1,2),MATCH('MWH-Split'!$G120,HLH_LLH_MWHS!$I$1:$IZ$1,0))</f>
        <v>1455.3853926894421</v>
      </c>
      <c r="M120" s="156">
        <f t="shared" si="10"/>
        <v>49126</v>
      </c>
      <c r="N120" s="63">
        <f t="shared" si="12"/>
        <v>2485.047448349047</v>
      </c>
      <c r="O120" s="12">
        <f t="shared" si="12"/>
        <v>621.4968853409523</v>
      </c>
      <c r="P120" s="160">
        <f t="shared" si="8"/>
        <v>3106.5443336899993</v>
      </c>
      <c r="R120" s="64">
        <f>SourceEnergy!B127</f>
        <v>49126</v>
      </c>
      <c r="S120" s="65">
        <v>56.938000000000002</v>
      </c>
      <c r="T120" s="66">
        <v>62.665999999999997</v>
      </c>
      <c r="U120" s="67">
        <f>IF(AND(_xlfn.SINGLE(Shape_Annually)="Yes",_xlfn.SINGLE(Shape_Start)&lt;=W114),W121,IF(ISNUMBER(SourceEnergy!$C127),IF(SourceEnergy!$C127&lt;0,SourceEnergy!$C127/(SourceEnergy!$G127*T120+SourceEnergy!$H127*S120),SourceEnergy!$C127/(SourceEnergy!$G127*S120+SourceEnergy!$H127*T120)),""))</f>
        <v>0.62909065661587138</v>
      </c>
    </row>
    <row r="121" spans="1:24" ht="15" hidden="1" customHeight="1" outlineLevel="1" x14ac:dyDescent="0.3">
      <c r="A121" s="162">
        <f>A120</f>
        <v>47392</v>
      </c>
      <c r="B121" t="str">
        <f t="shared" si="9"/>
        <v>PV_QF_UTN_Track_Sch37_UT</v>
      </c>
      <c r="C121" t="s">
        <v>108</v>
      </c>
      <c r="D121" t="s">
        <v>10</v>
      </c>
      <c r="E121" cm="1">
        <f t="array" ref="E121">INDEX(HLH_LLH_MWHS!$I$3:$IZ$4,IF(D121="HLH",1,2),MATCH('MWH-Split'!$A121,HLH_LLH_MWHS!$I$1:$IZ$1,0))</f>
        <v>229.63717684072071</v>
      </c>
      <c r="F121" s="10"/>
      <c r="G121" s="162">
        <f>G120</f>
        <v>51044</v>
      </c>
      <c r="H121" t="str">
        <f t="shared" si="6"/>
        <v>PV_QF_UTN_Track_Sch37_UT</v>
      </c>
      <c r="I121" t="s">
        <v>108</v>
      </c>
      <c r="J121" t="s">
        <v>10</v>
      </c>
      <c r="K121" cm="1">
        <f t="array" ref="K121">INDEX(HLH_LLH_MWHS!$I$3:$IZ$4,IF(J121="HLH",1,2),MATCH('MWH-Split'!$G121,HLH_LLH_MWHS!$I$1:$IZ$1,0))</f>
        <v>303.42505475055759</v>
      </c>
      <c r="M121" s="156">
        <f t="shared" si="10"/>
        <v>49157</v>
      </c>
      <c r="N121" s="63">
        <f t="shared" si="12"/>
        <v>2501.5879304899399</v>
      </c>
      <c r="O121" s="12">
        <f t="shared" si="12"/>
        <v>360.88379329006011</v>
      </c>
      <c r="P121" s="160">
        <f t="shared" si="8"/>
        <v>2862.47172378</v>
      </c>
      <c r="R121" s="64">
        <f>SourceEnergy!B128</f>
        <v>49157</v>
      </c>
      <c r="S121" s="65">
        <v>58.532699999999998</v>
      </c>
      <c r="T121" s="66">
        <v>53.948</v>
      </c>
      <c r="U121" s="67">
        <f>IF(AND(_xlfn.SINGLE(Shape_Annually)="Yes",_xlfn.SINGLE(Shape_Start)&lt;=W114),W121,IF(ISNUMBER(SourceEnergy!$C128),IF(SourceEnergy!$C128&lt;0,SourceEnergy!$C128/(SourceEnergy!$G128*T121+SourceEnergy!$H128*S121),SourceEnergy!$C128/(SourceEnergy!$G128*S121+SourceEnergy!$H128*T121)),""))</f>
        <v>0.62909065661587138</v>
      </c>
      <c r="W121" s="68">
        <f>W119/W115</f>
        <v>0.62909065661587138</v>
      </c>
      <c r="X121" s="12" t="s">
        <v>79</v>
      </c>
    </row>
    <row r="122" spans="1:24" ht="15" hidden="1" customHeight="1" outlineLevel="1" x14ac:dyDescent="0.3">
      <c r="A122" s="162">
        <f>EDATE(A120,1)</f>
        <v>47423</v>
      </c>
      <c r="B122" t="str">
        <f t="shared" si="9"/>
        <v>PV_QF_UTN_Track_Sch37_UT</v>
      </c>
      <c r="C122" t="s">
        <v>108</v>
      </c>
      <c r="D122" t="s">
        <v>9</v>
      </c>
      <c r="E122" cm="1">
        <f t="array" ref="E122">INDEX(HLH_LLH_MWHS!$I$3:$IZ$4,IF(D122="HLH",1,2),MATCH('MWH-Split'!$A122,HLH_LLH_MWHS!$I$1:$IZ$1,0))</f>
        <v>1137.7514842307298</v>
      </c>
      <c r="F122" s="10"/>
      <c r="G122" s="162">
        <f>EDATE(G120,1)</f>
        <v>51075</v>
      </c>
      <c r="H122" t="str">
        <f t="shared" si="6"/>
        <v>PV_QF_UTN_Track_Sch37_UT</v>
      </c>
      <c r="I122" t="s">
        <v>108</v>
      </c>
      <c r="J122" t="s">
        <v>9</v>
      </c>
      <c r="K122" cm="1">
        <f t="array" ref="K122">INDEX(HLH_LLH_MWHS!$I$3:$IZ$4,IF(J122="HLH",1,2),MATCH('MWH-Split'!$G122,HLH_LLH_MWHS!$I$1:$IZ$1,0))</f>
        <v>1113.1255885048679</v>
      </c>
      <c r="M122" s="156">
        <f t="shared" si="10"/>
        <v>49188</v>
      </c>
      <c r="N122" s="63">
        <f t="shared" si="12"/>
        <v>1811.1997788763967</v>
      </c>
      <c r="O122" s="12">
        <f t="shared" si="12"/>
        <v>464.52489351360305</v>
      </c>
      <c r="P122" s="160">
        <f t="shared" si="8"/>
        <v>2275.7246723899998</v>
      </c>
      <c r="R122" s="64">
        <f>SourceEnergy!B129</f>
        <v>49188</v>
      </c>
      <c r="S122" s="65">
        <v>47.5199</v>
      </c>
      <c r="T122" s="66">
        <v>54.636800000000001</v>
      </c>
      <c r="U122" s="67">
        <f>IF(AND(_xlfn.SINGLE(Shape_Annually)="Yes",_xlfn.SINGLE(Shape_Start)&lt;=W114),W121,IF(ISNUMBER(SourceEnergy!$C129),IF(SourceEnergy!$C129&lt;0,SourceEnergy!$C129/(SourceEnergy!$G129*T122+SourceEnergy!$H129*S122),SourceEnergy!$C129/(SourceEnergy!$G129*S122+SourceEnergy!$H129*T122)),""))</f>
        <v>0.62909065661587138</v>
      </c>
    </row>
    <row r="123" spans="1:24" ht="15" hidden="1" customHeight="1" outlineLevel="1" x14ac:dyDescent="0.3">
      <c r="A123" s="162">
        <f>A122</f>
        <v>47423</v>
      </c>
      <c r="B123" t="str">
        <f t="shared" si="9"/>
        <v>PV_QF_UTN_Track_Sch37_UT</v>
      </c>
      <c r="C123" t="s">
        <v>108</v>
      </c>
      <c r="D123" t="s">
        <v>10</v>
      </c>
      <c r="E123" cm="1">
        <f t="array" ref="E123">INDEX(HLH_LLH_MWHS!$I$3:$IZ$4,IF(D123="HLH",1,2),MATCH('MWH-Split'!$A123,HLH_LLH_MWHS!$I$1:$IZ$1,0))</f>
        <v>187.29421192926998</v>
      </c>
      <c r="F123" s="10"/>
      <c r="G123" s="162">
        <f>G122</f>
        <v>51075</v>
      </c>
      <c r="H123" t="str">
        <f t="shared" si="6"/>
        <v>PV_QF_UTN_Track_Sch37_UT</v>
      </c>
      <c r="I123" t="s">
        <v>108</v>
      </c>
      <c r="J123" t="s">
        <v>10</v>
      </c>
      <c r="K123" cm="1">
        <f t="array" ref="K123">INDEX(HLH_LLH_MWHS!$I$3:$IZ$4,IF(J123="HLH",1,2),MATCH('MWH-Split'!$G123,HLH_LLH_MWHS!$I$1:$IZ$1,0))</f>
        <v>178.12061787513176</v>
      </c>
      <c r="M123" s="156">
        <f t="shared" si="10"/>
        <v>49218</v>
      </c>
      <c r="N123" s="63">
        <f t="shared" si="12"/>
        <v>1515.3121808997703</v>
      </c>
      <c r="O123" s="12">
        <f t="shared" si="12"/>
        <v>311.23857547022931</v>
      </c>
      <c r="P123" s="160">
        <f t="shared" si="8"/>
        <v>1826.5507563699996</v>
      </c>
      <c r="R123" s="64">
        <f>SourceEnergy!B130</f>
        <v>49218</v>
      </c>
      <c r="S123" s="65">
        <v>39.025500000000001</v>
      </c>
      <c r="T123" s="66">
        <v>51.122799999999998</v>
      </c>
      <c r="U123" s="67">
        <f>IF(AND(_xlfn.SINGLE(Shape_Annually)="Yes",_xlfn.SINGLE(Shape_Start)&lt;=W114),W121,IF(ISNUMBER(SourceEnergy!$C130),IF(SourceEnergy!$C130&lt;0,SourceEnergy!$C130/(SourceEnergy!$G130*T123+SourceEnergy!$H130*S123),SourceEnergy!$C130/(SourceEnergy!$G130*S123+SourceEnergy!$H130*T123)),""))</f>
        <v>0.62909065661587138</v>
      </c>
    </row>
    <row r="124" spans="1:24" ht="15" hidden="1" customHeight="1" outlineLevel="1" x14ac:dyDescent="0.3">
      <c r="A124" s="162">
        <f>EDATE(A122,1)</f>
        <v>47453</v>
      </c>
      <c r="B124" t="str">
        <f t="shared" si="9"/>
        <v>PV_QF_UTN_Track_Sch37_UT</v>
      </c>
      <c r="C124" t="s">
        <v>108</v>
      </c>
      <c r="D124" t="s">
        <v>9</v>
      </c>
      <c r="E124" cm="1">
        <f t="array" ref="E124">INDEX(HLH_LLH_MWHS!$I$3:$IZ$4,IF(D124="HLH",1,2),MATCH('MWH-Split'!$A124,HLH_LLH_MWHS!$I$1:$IZ$1,0))</f>
        <v>741.85991911660881</v>
      </c>
      <c r="F124" s="10"/>
      <c r="G124" s="162">
        <f>EDATE(G122,1)</f>
        <v>51105</v>
      </c>
      <c r="H124" t="str">
        <f t="shared" si="6"/>
        <v>PV_QF_UTN_Track_Sch37_UT</v>
      </c>
      <c r="I124" t="s">
        <v>108</v>
      </c>
      <c r="J124" t="s">
        <v>9</v>
      </c>
      <c r="K124" cm="1">
        <f t="array" ref="K124">INDEX(HLH_LLH_MWHS!$I$3:$IZ$4,IF(J124="HLH",1,2),MATCH('MWH-Split'!$G124,HLH_LLH_MWHS!$I$1:$IZ$1,0))</f>
        <v>739.11576147587709</v>
      </c>
      <c r="M124" s="156">
        <f t="shared" si="10"/>
        <v>49249</v>
      </c>
      <c r="N124" s="63">
        <f t="shared" si="12"/>
        <v>1127.7288523669756</v>
      </c>
      <c r="O124" s="12">
        <f t="shared" si="12"/>
        <v>182.70741490302453</v>
      </c>
      <c r="P124" s="160">
        <f t="shared" si="8"/>
        <v>1310.4362672700001</v>
      </c>
      <c r="R124" s="64">
        <f>SourceEnergy!B131</f>
        <v>49249</v>
      </c>
      <c r="S124" s="65">
        <v>62.442399999999999</v>
      </c>
      <c r="T124" s="66">
        <v>58.715699999999998</v>
      </c>
      <c r="U124" s="67">
        <f>IF(AND(_xlfn.SINGLE(Shape_Annually)="Yes",_xlfn.SINGLE(Shape_Start)&lt;=W114),W121,IF(ISNUMBER(SourceEnergy!$C131),IF(SourceEnergy!$C131&lt;0,SourceEnergy!$C131/(SourceEnergy!$G131*T124+SourceEnergy!$H131*S124),SourceEnergy!$C131/(SourceEnergy!$G131*S124+SourceEnergy!$H131*T124)),""))</f>
        <v>0.62909065661587138</v>
      </c>
    </row>
    <row r="125" spans="1:24" ht="15" hidden="1" customHeight="1" outlineLevel="1" x14ac:dyDescent="0.3">
      <c r="A125" s="162">
        <f>A124</f>
        <v>47453</v>
      </c>
      <c r="B125" t="str">
        <f t="shared" si="9"/>
        <v>PV_QF_UTN_Track_Sch37_UT</v>
      </c>
      <c r="C125" t="s">
        <v>108</v>
      </c>
      <c r="D125" t="s">
        <v>10</v>
      </c>
      <c r="E125" cm="1">
        <f t="array" ref="E125">INDEX(HLH_LLH_MWHS!$I$3:$IZ$4,IF(D125="HLH",1,2),MATCH('MWH-Split'!$A125,HLH_LLH_MWHS!$I$1:$IZ$1,0))</f>
        <v>148.07287212339099</v>
      </c>
      <c r="F125" s="10"/>
      <c r="G125" s="162">
        <f>G124</f>
        <v>51105</v>
      </c>
      <c r="H125" t="str">
        <f t="shared" si="6"/>
        <v>PV_QF_UTN_Track_Sch37_UT</v>
      </c>
      <c r="I125" t="s">
        <v>108</v>
      </c>
      <c r="J125" t="s">
        <v>10</v>
      </c>
      <c r="K125" cm="1">
        <f t="array" ref="K125">INDEX(HLH_LLH_MWHS!$I$3:$IZ$4,IF(J125="HLH",1,2),MATCH('MWH-Split'!$G125,HLH_LLH_MWHS!$I$1:$IZ$1,0))</f>
        <v>124.1028308441231</v>
      </c>
      <c r="M125" s="156">
        <f t="shared" si="10"/>
        <v>49279</v>
      </c>
      <c r="N125" s="63">
        <f t="shared" si="12"/>
        <v>735.75891486883711</v>
      </c>
      <c r="O125" s="12">
        <f t="shared" si="12"/>
        <v>145.16437843116285</v>
      </c>
      <c r="P125" s="160">
        <f t="shared" si="8"/>
        <v>880.92329329999995</v>
      </c>
      <c r="R125" s="71">
        <f>SourceEnergy!B132</f>
        <v>49279</v>
      </c>
      <c r="S125" s="72">
        <v>69.054900000000004</v>
      </c>
      <c r="T125" s="73">
        <v>73.896699999999996</v>
      </c>
      <c r="U125" s="74">
        <f>IF(AND(_xlfn.SINGLE(Shape_Annually)="Yes",_xlfn.SINGLE(Shape_Start)&lt;=W114),W121,IF(ISNUMBER(SourceEnergy!$C132),IF(SourceEnergy!$C132&lt;0,SourceEnergy!$C132/(SourceEnergy!$G132*T125+SourceEnergy!$H132*S125),SourceEnergy!$C132/(SourceEnergy!$G132*S125+SourceEnergy!$H132*T125)),""))</f>
        <v>0.62909065661587138</v>
      </c>
    </row>
    <row r="126" spans="1:24" ht="15" customHeight="1" collapsed="1" x14ac:dyDescent="0.3">
      <c r="A126" s="162">
        <f>EDATE(A124,1)</f>
        <v>47484</v>
      </c>
      <c r="B126" t="str">
        <f t="shared" si="9"/>
        <v>PV_QF_UTN_Track_Sch37_UT</v>
      </c>
      <c r="C126" t="s">
        <v>108</v>
      </c>
      <c r="D126" t="s">
        <v>9</v>
      </c>
      <c r="E126" cm="1">
        <f t="array" ref="E126">INDEX(HLH_LLH_MWHS!$I$3:$IZ$4,IF(D126="HLH",1,2),MATCH('MWH-Split'!$A126,HLH_LLH_MWHS!$I$1:$IZ$1,0))</f>
        <v>830.86922965508973</v>
      </c>
      <c r="F126" s="10"/>
      <c r="G126" s="162">
        <f>EDATE(G124,1)</f>
        <v>51136</v>
      </c>
      <c r="H126" t="str">
        <f t="shared" si="6"/>
        <v>PV_QF_UTN_Track_Sch37_UT</v>
      </c>
      <c r="I126" t="s">
        <v>108</v>
      </c>
      <c r="J126" t="s">
        <v>9</v>
      </c>
      <c r="K126" cm="1">
        <f t="array" ref="K126">INDEX(HLH_LLH_MWHS!$I$3:$IZ$4,IF(J126="HLH",1,2),MATCH('MWH-Split'!$G126,HLH_LLH_MWHS!$I$1:$IZ$1,0))</f>
        <v>732.71294540959445</v>
      </c>
      <c r="M126" s="158">
        <f t="shared" si="10"/>
        <v>49310</v>
      </c>
      <c r="N126" s="55">
        <f t="shared" ref="N126:O145" si="13">SUMIFS($K$6:$K$245,$G$6:$G$245,$M126,$J$6:$J$245,N$5)</f>
        <v>771.59070995706986</v>
      </c>
      <c r="O126" s="56">
        <f t="shared" si="13"/>
        <v>179.3897443929302</v>
      </c>
      <c r="P126" s="159">
        <f t="shared" si="8"/>
        <v>950.98045435000006</v>
      </c>
      <c r="R126" s="57">
        <f>SourceEnergy!B133</f>
        <v>49310</v>
      </c>
      <c r="S126" s="58">
        <v>69.059700000000007</v>
      </c>
      <c r="T126" s="59">
        <v>74.836299999999994</v>
      </c>
      <c r="U126" s="60">
        <f>IF(AND(_xlfn.SINGLE(Shape_Annually)="Yes",_xlfn.SINGLE(Shape_Start)&lt;=W126),W133,IF(ISNUMBER(SourceEnergy!$C133),IF(SourceEnergy!$C133&lt;0,SourceEnergy!$C133/(SourceEnergy!$G133*T126+SourceEnergy!$H133*S126),SourceEnergy!$C133/(SourceEnergy!$G133*S126+SourceEnergy!$H133*T126)),""))</f>
        <v>0.59513219670822415</v>
      </c>
      <c r="W126" s="61">
        <f>YEAR(M126)</f>
        <v>2035</v>
      </c>
      <c r="X126" s="62"/>
    </row>
    <row r="127" spans="1:24" ht="15" customHeight="1" x14ac:dyDescent="0.3">
      <c r="A127" s="162">
        <f>A126</f>
        <v>47484</v>
      </c>
      <c r="B127" t="str">
        <f t="shared" si="9"/>
        <v>PV_QF_UTN_Track_Sch37_UT</v>
      </c>
      <c r="C127" t="s">
        <v>108</v>
      </c>
      <c r="D127" t="s">
        <v>10</v>
      </c>
      <c r="E127" cm="1">
        <f t="array" ref="E127">INDEX(HLH_LLH_MWHS!$I$3:$IZ$4,IF(D127="HLH",1,2),MATCH('MWH-Split'!$A127,HLH_LLH_MWHS!$I$1:$IZ$1,0))</f>
        <v>157.88535523491043</v>
      </c>
      <c r="F127" s="10"/>
      <c r="G127" s="162">
        <f>G126</f>
        <v>51136</v>
      </c>
      <c r="H127" t="str">
        <f t="shared" si="6"/>
        <v>PV_QF_UTN_Track_Sch37_UT</v>
      </c>
      <c r="I127" t="s">
        <v>108</v>
      </c>
      <c r="J127" t="s">
        <v>10</v>
      </c>
      <c r="K127" cm="1">
        <f t="array" ref="K127">INDEX(HLH_LLH_MWHS!$I$3:$IZ$4,IF(J127="HLH",1,2),MATCH('MWH-Split'!$G127,HLH_LLH_MWHS!$I$1:$IZ$1,0))</f>
        <v>216.3630116404056</v>
      </c>
      <c r="M127" s="156">
        <f t="shared" si="10"/>
        <v>49341</v>
      </c>
      <c r="N127" s="63">
        <f t="shared" si="13"/>
        <v>1305.0691314876431</v>
      </c>
      <c r="O127" s="12">
        <f t="shared" si="13"/>
        <v>281.70782921235718</v>
      </c>
      <c r="P127" s="160">
        <f t="shared" si="8"/>
        <v>1586.7769607000002</v>
      </c>
      <c r="R127" s="64">
        <f>SourceEnergy!B134</f>
        <v>49341</v>
      </c>
      <c r="S127" s="65">
        <v>73.487099999999998</v>
      </c>
      <c r="T127" s="66">
        <v>78.566000000000003</v>
      </c>
      <c r="U127" s="67">
        <f>IF(AND(_xlfn.SINGLE(Shape_Annually)="Yes",_xlfn.SINGLE(Shape_Start)&lt;=W126),W133,IF(ISNUMBER(SourceEnergy!$C134),IF(SourceEnergy!$C134&lt;0,SourceEnergy!$C134/(SourceEnergy!$G134*T127+SourceEnergy!$H134*S127),SourceEnergy!$C134/(SourceEnergy!$G134*S127+SourceEnergy!$H134*T127)),""))</f>
        <v>0.59513219670822415</v>
      </c>
      <c r="W127" s="12">
        <f>SUMPRODUCT(N126:N137,S126:S137)+SUMPRODUCT(O126:O137,T126:T137)</f>
        <v>1104557.0141133431</v>
      </c>
      <c r="X127" s="12" t="s">
        <v>75</v>
      </c>
    </row>
    <row r="128" spans="1:24" ht="15" customHeight="1" x14ac:dyDescent="0.3">
      <c r="A128" s="162">
        <f>EDATE(A126,1)</f>
        <v>47515</v>
      </c>
      <c r="B128" t="str">
        <f t="shared" si="9"/>
        <v>PV_QF_UTN_Track_Sch37_UT</v>
      </c>
      <c r="C128" t="s">
        <v>108</v>
      </c>
      <c r="D128" t="s">
        <v>9</v>
      </c>
      <c r="E128" cm="1">
        <f t="array" ref="E128">INDEX(HLH_LLH_MWHS!$I$3:$IZ$4,IF(D128="HLH",1,2),MATCH('MWH-Split'!$A128,HLH_LLH_MWHS!$I$1:$IZ$1,0))</f>
        <v>1317.0556252924805</v>
      </c>
      <c r="F128" s="10"/>
      <c r="G128" s="162">
        <f>EDATE(G126,1)</f>
        <v>51167</v>
      </c>
      <c r="H128" t="str">
        <f t="shared" si="6"/>
        <v>PV_QF_UTN_Track_Sch37_UT</v>
      </c>
      <c r="I128" t="s">
        <v>108</v>
      </c>
      <c r="J128" t="s">
        <v>9</v>
      </c>
      <c r="K128" cm="1">
        <f t="array" ref="K128">INDEX(HLH_LLH_MWHS!$I$3:$IZ$4,IF(J128="HLH",1,2),MATCH('MWH-Split'!$G128,HLH_LLH_MWHS!$I$1:$IZ$1,0))</f>
        <v>1293.7227358667556</v>
      </c>
      <c r="M128" s="156">
        <f t="shared" si="10"/>
        <v>49369</v>
      </c>
      <c r="N128" s="63">
        <f t="shared" si="13"/>
        <v>1673.6548725046</v>
      </c>
      <c r="O128" s="12">
        <f t="shared" si="13"/>
        <v>253.36640855540031</v>
      </c>
      <c r="P128" s="160">
        <f t="shared" si="8"/>
        <v>1927.0212810600003</v>
      </c>
      <c r="R128" s="64">
        <f>SourceEnergy!B135</f>
        <v>49369</v>
      </c>
      <c r="S128" s="65">
        <v>36.347200000000001</v>
      </c>
      <c r="T128" s="66">
        <v>42.182000000000002</v>
      </c>
      <c r="U128" s="67">
        <f>IF(AND(_xlfn.SINGLE(Shape_Annually)="Yes",_xlfn.SINGLE(Shape_Start)&lt;=W126),W133,IF(ISNUMBER(SourceEnergy!$C135),IF(SourceEnergy!$C135&lt;0,SourceEnergy!$C135/(SourceEnergy!$G135*T128+SourceEnergy!$H135*S128),SourceEnergy!$C135/(SourceEnergy!$G135*S128+SourceEnergy!$H135*T128)),""))</f>
        <v>0.59513219670822415</v>
      </c>
    </row>
    <row r="129" spans="1:24" ht="15" customHeight="1" x14ac:dyDescent="0.3">
      <c r="A129" s="162">
        <f>A128</f>
        <v>47515</v>
      </c>
      <c r="B129" t="str">
        <f t="shared" si="9"/>
        <v>PV_QF_UTN_Track_Sch37_UT</v>
      </c>
      <c r="C129" t="s">
        <v>108</v>
      </c>
      <c r="D129" t="s">
        <v>10</v>
      </c>
      <c r="E129" cm="1">
        <f t="array" ref="E129">INDEX(HLH_LLH_MWHS!$I$3:$IZ$4,IF(D129="HLH",1,2),MATCH('MWH-Split'!$A129,HLH_LLH_MWHS!$I$1:$IZ$1,0))</f>
        <v>288.81717506751943</v>
      </c>
      <c r="F129" s="10"/>
      <c r="G129" s="162">
        <f>G128</f>
        <v>51167</v>
      </c>
      <c r="H129" t="str">
        <f t="shared" si="6"/>
        <v>PV_QF_UTN_Track_Sch37_UT</v>
      </c>
      <c r="I129" t="s">
        <v>108</v>
      </c>
      <c r="J129" t="s">
        <v>10</v>
      </c>
      <c r="K129" cm="1">
        <f t="array" ref="K129">INDEX(HLH_LLH_MWHS!$I$3:$IZ$4,IF(J129="HLH",1,2),MATCH('MWH-Split'!$G129,HLH_LLH_MWHS!$I$1:$IZ$1,0))</f>
        <v>274.89470611324441</v>
      </c>
      <c r="M129" s="156">
        <f t="shared" si="10"/>
        <v>49400</v>
      </c>
      <c r="N129" s="63">
        <f t="shared" si="13"/>
        <v>1980.866110778293</v>
      </c>
      <c r="O129" s="12">
        <f t="shared" si="13"/>
        <v>346.57481421170701</v>
      </c>
      <c r="P129" s="160">
        <f t="shared" si="8"/>
        <v>2327.44092499</v>
      </c>
      <c r="R129" s="64">
        <f>SourceEnergy!B136</f>
        <v>49400</v>
      </c>
      <c r="S129" s="65">
        <v>26.860099999999999</v>
      </c>
      <c r="T129" s="66">
        <v>23.210699999999999</v>
      </c>
      <c r="U129" s="67">
        <f>IF(AND(_xlfn.SINGLE(Shape_Annually)="Yes",_xlfn.SINGLE(Shape_Start)&lt;=W126),W133,IF(ISNUMBER(SourceEnergy!$C136),IF(SourceEnergy!$C136&lt;0,SourceEnergy!$C136/(SourceEnergy!$G136*T129+SourceEnergy!$H136*S129),SourceEnergy!$C136/(SourceEnergy!$G136*S129+SourceEnergy!$H136*T129)),""))</f>
        <v>0.59513219670822415</v>
      </c>
      <c r="W129" s="12">
        <f>VLOOKUP(W126,'[1]Table 5'!$L$16:$N$36,2,FALSE)</f>
        <v>-524916.37195859663</v>
      </c>
      <c r="X129" s="12" t="s">
        <v>76</v>
      </c>
    </row>
    <row r="130" spans="1:24" ht="15" customHeight="1" x14ac:dyDescent="0.3">
      <c r="A130" s="162">
        <f>EDATE(A128,1)</f>
        <v>47543</v>
      </c>
      <c r="B130" t="str">
        <f t="shared" si="9"/>
        <v>PV_QF_UTN_Track_Sch37_UT</v>
      </c>
      <c r="C130" t="s">
        <v>108</v>
      </c>
      <c r="D130" t="s">
        <v>9</v>
      </c>
      <c r="E130" cm="1">
        <f t="array" ref="E130">INDEX(HLH_LLH_MWHS!$I$3:$IZ$4,IF(D130="HLH",1,2),MATCH('MWH-Split'!$A130,HLH_LLH_MWHS!$I$1:$IZ$1,0))</f>
        <v>1682.5624334467036</v>
      </c>
      <c r="F130" s="10"/>
      <c r="G130" s="162">
        <f>EDATE(G128,1)</f>
        <v>51196</v>
      </c>
      <c r="H130" t="str">
        <f t="shared" si="6"/>
        <v>PV_QF_UTN_Track_Sch37_UT</v>
      </c>
      <c r="I130" t="s">
        <v>108</v>
      </c>
      <c r="J130" t="s">
        <v>9</v>
      </c>
      <c r="K130" cm="1">
        <f t="array" ref="K130">INDEX(HLH_LLH_MWHS!$I$3:$IZ$4,IF(J130="HLH",1,2),MATCH('MWH-Split'!$G130,HLH_LLH_MWHS!$I$1:$IZ$1,0))</f>
        <v>1633.177415031221</v>
      </c>
      <c r="M130" s="156">
        <f t="shared" si="10"/>
        <v>49430</v>
      </c>
      <c r="N130" s="63">
        <f t="shared" si="13"/>
        <v>2389.5744224327491</v>
      </c>
      <c r="O130" s="12">
        <f t="shared" si="13"/>
        <v>519.83683738725085</v>
      </c>
      <c r="P130" s="160">
        <f t="shared" si="8"/>
        <v>2909.4112598199999</v>
      </c>
      <c r="R130" s="64">
        <f>SourceEnergy!B137</f>
        <v>49430</v>
      </c>
      <c r="S130" s="65">
        <v>17.256799999999998</v>
      </c>
      <c r="T130" s="66">
        <v>17.8246</v>
      </c>
      <c r="U130" s="67">
        <f>IF(AND(_xlfn.SINGLE(Shape_Annually)="Yes",_xlfn.SINGLE(Shape_Start)&lt;=W126),W133,IF(ISNUMBER(SourceEnergy!$C137),IF(SourceEnergy!$C137&lt;0,SourceEnergy!$C137/(SourceEnergy!$G137*T130+SourceEnergy!$H137*S130),SourceEnergy!$C137/(SourceEnergy!$G137*S130+SourceEnergy!$H137*T130)),""))</f>
        <v>0.59513219670822415</v>
      </c>
      <c r="W130" s="12">
        <f>VLOOKUP(W126,'[1]Table 5'!$L$16:$N$36,3,FALSE)</f>
        <v>1182273.8141573474</v>
      </c>
      <c r="X130" s="12" t="s">
        <v>77</v>
      </c>
    </row>
    <row r="131" spans="1:24" ht="15" customHeight="1" x14ac:dyDescent="0.3">
      <c r="A131" s="162">
        <f>A130</f>
        <v>47543</v>
      </c>
      <c r="B131" t="str">
        <f t="shared" si="9"/>
        <v>PV_QF_UTN_Track_Sch37_UT</v>
      </c>
      <c r="C131" t="s">
        <v>108</v>
      </c>
      <c r="D131" t="s">
        <v>10</v>
      </c>
      <c r="E131" cm="1">
        <f t="array" ref="E131">INDEX(HLH_LLH_MWHS!$I$3:$IZ$4,IF(D131="HLH",1,2),MATCH('MWH-Split'!$A131,HLH_LLH_MWHS!$I$1:$IZ$1,0))</f>
        <v>334.05720349329658</v>
      </c>
      <c r="F131" s="10"/>
      <c r="G131" s="162">
        <f>G130</f>
        <v>51196</v>
      </c>
      <c r="H131" t="str">
        <f t="shared" si="6"/>
        <v>PV_QF_UTN_Track_Sch37_UT</v>
      </c>
      <c r="I131" t="s">
        <v>108</v>
      </c>
      <c r="J131" t="s">
        <v>10</v>
      </c>
      <c r="K131" cm="1">
        <f t="array" ref="K131">INDEX(HLH_LLH_MWHS!$I$3:$IZ$4,IF(J131="HLH",1,2),MATCH('MWH-Split'!$G131,HLH_LLH_MWHS!$I$1:$IZ$1,0))</f>
        <v>247.23872464877923</v>
      </c>
      <c r="M131" s="156">
        <f t="shared" si="10"/>
        <v>49461</v>
      </c>
      <c r="N131" s="63">
        <f t="shared" si="13"/>
        <v>2848.2639955356353</v>
      </c>
      <c r="O131" s="12">
        <f t="shared" si="13"/>
        <v>477.16276672436425</v>
      </c>
      <c r="P131" s="160">
        <f t="shared" si="8"/>
        <v>3325.4267622599996</v>
      </c>
      <c r="R131" s="64">
        <f>SourceEnergy!B138</f>
        <v>49461</v>
      </c>
      <c r="S131" s="65">
        <v>29.411799999999999</v>
      </c>
      <c r="T131" s="66">
        <v>34.151000000000003</v>
      </c>
      <c r="U131" s="67">
        <f>IF(AND(_xlfn.SINGLE(Shape_Annually)="Yes",_xlfn.SINGLE(Shape_Start)&lt;=W126),W133,IF(ISNUMBER(SourceEnergy!$C138),IF(SourceEnergy!$C138&lt;0,SourceEnergy!$C138/(SourceEnergy!$G138*T131+SourceEnergy!$H138*S131),SourceEnergy!$C138/(SourceEnergy!$G138*S131+SourceEnergy!$H138*T131)),""))</f>
        <v>0.59513219670822415</v>
      </c>
      <c r="W131" s="12">
        <f>W129+W130</f>
        <v>657357.4421987508</v>
      </c>
      <c r="X131" s="12" t="s">
        <v>78</v>
      </c>
    </row>
    <row r="132" spans="1:24" ht="15" customHeight="1" x14ac:dyDescent="0.3">
      <c r="A132" s="162">
        <f>EDATE(A130,1)</f>
        <v>47574</v>
      </c>
      <c r="B132" t="str">
        <f t="shared" si="9"/>
        <v>PV_QF_UTN_Track_Sch37_UT</v>
      </c>
      <c r="C132" t="s">
        <v>108</v>
      </c>
      <c r="D132" t="s">
        <v>9</v>
      </c>
      <c r="E132" cm="1">
        <f t="array" ref="E132">INDEX(HLH_LLH_MWHS!$I$3:$IZ$4,IF(D132="HLH",1,2),MATCH('MWH-Split'!$A132,HLH_LLH_MWHS!$I$1:$IZ$1,0))</f>
        <v>2141.8610846064448</v>
      </c>
      <c r="F132" s="10"/>
      <c r="G132" s="162">
        <f>EDATE(G130,1)</f>
        <v>51227</v>
      </c>
      <c r="H132" t="str">
        <f t="shared" si="6"/>
        <v>PV_QF_UTN_Track_Sch37_UT</v>
      </c>
      <c r="I132" t="s">
        <v>108</v>
      </c>
      <c r="J132" t="s">
        <v>9</v>
      </c>
      <c r="K132" cm="1">
        <f t="array" ref="K132">INDEX(HLH_LLH_MWHS!$I$3:$IZ$4,IF(J132="HLH",1,2),MATCH('MWH-Split'!$G132,HLH_LLH_MWHS!$I$1:$IZ$1,0))</f>
        <v>1932.9587284981728</v>
      </c>
      <c r="M132" s="156">
        <f t="shared" si="10"/>
        <v>49491</v>
      </c>
      <c r="N132" s="63">
        <f t="shared" si="13"/>
        <v>2478.0367539380618</v>
      </c>
      <c r="O132" s="12">
        <f t="shared" si="13"/>
        <v>605.44828931193751</v>
      </c>
      <c r="P132" s="160">
        <f t="shared" si="8"/>
        <v>3083.4850432499993</v>
      </c>
      <c r="R132" s="64">
        <f>SourceEnergy!B139</f>
        <v>49491</v>
      </c>
      <c r="S132" s="65">
        <v>52.943199999999997</v>
      </c>
      <c r="T132" s="66">
        <v>61.328800000000001</v>
      </c>
      <c r="U132" s="67">
        <f>IF(AND(_xlfn.SINGLE(Shape_Annually)="Yes",_xlfn.SINGLE(Shape_Start)&lt;=W126),W133,IF(ISNUMBER(SourceEnergy!$C139),IF(SourceEnergy!$C139&lt;0,SourceEnergy!$C139/(SourceEnergy!$G139*T132+SourceEnergy!$H139*S132),SourceEnergy!$C139/(SourceEnergy!$G139*S132+SourceEnergy!$H139*T132)),""))</f>
        <v>0.59513219670822415</v>
      </c>
    </row>
    <row r="133" spans="1:24" ht="15" customHeight="1" x14ac:dyDescent="0.3">
      <c r="A133" s="162">
        <f>A132</f>
        <v>47574</v>
      </c>
      <c r="B133" t="str">
        <f t="shared" si="9"/>
        <v>PV_QF_UTN_Track_Sch37_UT</v>
      </c>
      <c r="C133" t="s">
        <v>108</v>
      </c>
      <c r="D133" t="s">
        <v>10</v>
      </c>
      <c r="E133" cm="1">
        <f t="array" ref="E133">INDEX(HLH_LLH_MWHS!$I$3:$IZ$4,IF(D133="HLH",1,2),MATCH('MWH-Split'!$A133,HLH_LLH_MWHS!$I$1:$IZ$1,0))</f>
        <v>281.26578059355552</v>
      </c>
      <c r="F133" s="10"/>
      <c r="G133" s="162">
        <f>G132</f>
        <v>51227</v>
      </c>
      <c r="H133" t="str">
        <f t="shared" si="6"/>
        <v>PV_QF_UTN_Track_Sch37_UT</v>
      </c>
      <c r="I133" t="s">
        <v>108</v>
      </c>
      <c r="J133" t="s">
        <v>10</v>
      </c>
      <c r="K133" cm="1">
        <f t="array" ref="K133">INDEX(HLH_LLH_MWHS!$I$3:$IZ$4,IF(J133="HLH",1,2),MATCH('MWH-Split'!$G133,HLH_LLH_MWHS!$I$1:$IZ$1,0))</f>
        <v>338.19287864182729</v>
      </c>
      <c r="M133" s="156">
        <f t="shared" si="10"/>
        <v>49522</v>
      </c>
      <c r="N133" s="63">
        <f t="shared" si="13"/>
        <v>2454.4526948087068</v>
      </c>
      <c r="O133" s="12">
        <f t="shared" si="13"/>
        <v>358.91024831129334</v>
      </c>
      <c r="P133" s="160">
        <f t="shared" si="8"/>
        <v>2813.3629431200002</v>
      </c>
      <c r="R133" s="64">
        <f>SourceEnergy!B140</f>
        <v>49522</v>
      </c>
      <c r="S133" s="65">
        <v>57.944299999999998</v>
      </c>
      <c r="T133" s="66">
        <v>56.091700000000003</v>
      </c>
      <c r="U133" s="67">
        <f>IF(AND(_xlfn.SINGLE(Shape_Annually)="Yes",_xlfn.SINGLE(Shape_Start)&lt;=W126),W133,IF(ISNUMBER(SourceEnergy!$C140),IF(SourceEnergy!$C140&lt;0,SourceEnergy!$C140/(SourceEnergy!$G140*T133+SourceEnergy!$H140*S133),SourceEnergy!$C140/(SourceEnergy!$G140*S133+SourceEnergy!$H140*T133)),""))</f>
        <v>0.59513219670822415</v>
      </c>
      <c r="W133" s="68">
        <f>W131/W127</f>
        <v>0.59513219670822415</v>
      </c>
      <c r="X133" s="12" t="s">
        <v>79</v>
      </c>
    </row>
    <row r="134" spans="1:24" ht="15" customHeight="1" x14ac:dyDescent="0.3">
      <c r="A134" s="162">
        <f>EDATE(A132,1)</f>
        <v>47604</v>
      </c>
      <c r="B134" t="str">
        <f t="shared" si="9"/>
        <v>PV_QF_UTN_Track_Sch37_UT</v>
      </c>
      <c r="C134" t="s">
        <v>108</v>
      </c>
      <c r="D134" t="s">
        <v>9</v>
      </c>
      <c r="E134" cm="1">
        <f t="array" ref="E134">INDEX(HLH_LLH_MWHS!$I$3:$IZ$4,IF(D134="HLH",1,2),MATCH('MWH-Split'!$A134,HLH_LLH_MWHS!$I$1:$IZ$1,0))</f>
        <v>2457.726519493081</v>
      </c>
      <c r="F134" s="10"/>
      <c r="G134" s="162">
        <f>EDATE(G132,1)</f>
        <v>51257</v>
      </c>
      <c r="H134" t="str">
        <f t="shared" si="6"/>
        <v>PV_QF_UTN_Track_Sch37_UT</v>
      </c>
      <c r="I134" t="s">
        <v>108</v>
      </c>
      <c r="J134" t="s">
        <v>9</v>
      </c>
      <c r="K134" cm="1">
        <f t="array" ref="K134">INDEX(HLH_LLH_MWHS!$I$3:$IZ$4,IF(J134="HLH",1,2),MATCH('MWH-Split'!$G134,HLH_LLH_MWHS!$I$1:$IZ$1,0))</f>
        <v>2331.782401729195</v>
      </c>
      <c r="M134" s="156">
        <f t="shared" si="10"/>
        <v>49553</v>
      </c>
      <c r="N134" s="63">
        <f t="shared" si="13"/>
        <v>1725.7552412643342</v>
      </c>
      <c r="O134" s="12">
        <f t="shared" si="13"/>
        <v>548.86433766566574</v>
      </c>
      <c r="P134" s="160">
        <f t="shared" si="8"/>
        <v>2274.61957893</v>
      </c>
      <c r="R134" s="64">
        <f>SourceEnergy!B141</f>
        <v>49553</v>
      </c>
      <c r="S134" s="65">
        <v>44.578400000000002</v>
      </c>
      <c r="T134" s="66">
        <v>53.527900000000002</v>
      </c>
      <c r="U134" s="67">
        <f>IF(AND(_xlfn.SINGLE(Shape_Annually)="Yes",_xlfn.SINGLE(Shape_Start)&lt;=W126),W133,IF(ISNUMBER(SourceEnergy!$C141),IF(SourceEnergy!$C141&lt;0,SourceEnergy!$C141/(SourceEnergy!$G141*T134+SourceEnergy!$H141*S134),SourceEnergy!$C141/(SourceEnergy!$G141*S134+SourceEnergy!$H141*T134)),""))</f>
        <v>0.59513219670822415</v>
      </c>
    </row>
    <row r="135" spans="1:24" ht="15" customHeight="1" x14ac:dyDescent="0.3">
      <c r="A135" s="162">
        <f>A134</f>
        <v>47604</v>
      </c>
      <c r="B135" t="str">
        <f t="shared" si="9"/>
        <v>PV_QF_UTN_Track_Sch37_UT</v>
      </c>
      <c r="C135" t="s">
        <v>108</v>
      </c>
      <c r="D135" t="s">
        <v>10</v>
      </c>
      <c r="E135" cm="1">
        <f t="array" ref="E135">INDEX(HLH_LLH_MWHS!$I$3:$IZ$4,IF(D135="HLH",1,2),MATCH('MWH-Split'!$A135,HLH_LLH_MWHS!$I$1:$IZ$1,0))</f>
        <v>533.76075936691905</v>
      </c>
      <c r="F135" s="10"/>
      <c r="G135" s="162">
        <f>G134</f>
        <v>51257</v>
      </c>
      <c r="H135" t="str">
        <f t="shared" ref="H135:H198" si="14">B135</f>
        <v>PV_QF_UTN_Track_Sch37_UT</v>
      </c>
      <c r="I135" t="s">
        <v>108</v>
      </c>
      <c r="J135" t="s">
        <v>10</v>
      </c>
      <c r="K135" cm="1">
        <f t="array" ref="K135">INDEX(HLH_LLH_MWHS!$I$3:$IZ$4,IF(J135="HLH",1,2),MATCH('MWH-Split'!$G135,HLH_LLH_MWHS!$I$1:$IZ$1,0))</f>
        <v>507.26454795080508</v>
      </c>
      <c r="M135" s="156">
        <f t="shared" si="10"/>
        <v>49583</v>
      </c>
      <c r="N135" s="63">
        <f t="shared" si="13"/>
        <v>1551.8440422556523</v>
      </c>
      <c r="O135" s="12">
        <f t="shared" si="13"/>
        <v>222.84179099434755</v>
      </c>
      <c r="P135" s="160">
        <f t="shared" ref="P135:P197" si="15">N135+O135</f>
        <v>1774.6858332499999</v>
      </c>
      <c r="R135" s="64">
        <f>SourceEnergy!B142</f>
        <v>49583</v>
      </c>
      <c r="S135" s="65">
        <v>35.396099999999997</v>
      </c>
      <c r="T135" s="66">
        <v>49.399900000000002</v>
      </c>
      <c r="U135" s="67">
        <f>IF(AND(_xlfn.SINGLE(Shape_Annually)="Yes",_xlfn.SINGLE(Shape_Start)&lt;=W126),W133,IF(ISNUMBER(SourceEnergy!$C142),IF(SourceEnergy!$C142&lt;0,SourceEnergy!$C142/(SourceEnergy!$G142*T135+SourceEnergy!$H142*S135),SourceEnergy!$C142/(SourceEnergy!$G142*S135+SourceEnergy!$H142*T135)),""))</f>
        <v>0.59513219670822415</v>
      </c>
    </row>
    <row r="136" spans="1:24" ht="15" customHeight="1" x14ac:dyDescent="0.3">
      <c r="A136" s="162">
        <f>EDATE(A134,1)</f>
        <v>47635</v>
      </c>
      <c r="B136" t="str">
        <f t="shared" ref="B136:B199" si="16">B135</f>
        <v>PV_QF_UTN_Track_Sch37_UT</v>
      </c>
      <c r="C136" t="s">
        <v>108</v>
      </c>
      <c r="D136" t="s">
        <v>9</v>
      </c>
      <c r="E136" cm="1">
        <f t="array" ref="E136">INDEX(HLH_LLH_MWHS!$I$3:$IZ$4,IF(D136="HLH",1,2),MATCH('MWH-Split'!$A136,HLH_LLH_MWHS!$I$1:$IZ$1,0))</f>
        <v>2801.2924333008209</v>
      </c>
      <c r="F136" s="10"/>
      <c r="G136" s="162">
        <f>EDATE(G134,1)</f>
        <v>51288</v>
      </c>
      <c r="H136" t="str">
        <f t="shared" si="14"/>
        <v>PV_QF_UTN_Track_Sch37_UT</v>
      </c>
      <c r="I136" t="s">
        <v>108</v>
      </c>
      <c r="J136" t="s">
        <v>9</v>
      </c>
      <c r="K136" cm="1">
        <f t="array" ref="K136">INDEX(HLH_LLH_MWHS!$I$3:$IZ$4,IF(J136="HLH",1,2),MATCH('MWH-Split'!$G136,HLH_LLH_MWHS!$I$1:$IZ$1,0))</f>
        <v>2779.3785361574614</v>
      </c>
      <c r="M136" s="156">
        <f t="shared" ref="M136:M199" si="17">EDATE(M135,1)</f>
        <v>49614</v>
      </c>
      <c r="N136" s="63">
        <f t="shared" si="13"/>
        <v>1104.0833280361903</v>
      </c>
      <c r="O136" s="12">
        <f t="shared" si="13"/>
        <v>181.75183218380971</v>
      </c>
      <c r="P136" s="160">
        <f t="shared" si="15"/>
        <v>1285.83516022</v>
      </c>
      <c r="R136" s="64">
        <f>SourceEnergy!B143</f>
        <v>49614</v>
      </c>
      <c r="S136" s="65">
        <v>58.447499999999998</v>
      </c>
      <c r="T136" s="66">
        <v>57.8155</v>
      </c>
      <c r="U136" s="67">
        <f>IF(AND(_xlfn.SINGLE(Shape_Annually)="Yes",_xlfn.SINGLE(Shape_Start)&lt;=W126),W133,IF(ISNUMBER(SourceEnergy!$C143),IF(SourceEnergy!$C143&lt;0,SourceEnergy!$C143/(SourceEnergy!$G143*T136+SourceEnergy!$H143*S136),SourceEnergy!$C143/(SourceEnergy!$G143*S136+SourceEnergy!$H143*T136)),""))</f>
        <v>0.59513219670822415</v>
      </c>
    </row>
    <row r="137" spans="1:24" ht="15" customHeight="1" x14ac:dyDescent="0.3">
      <c r="A137" s="162">
        <f>A136</f>
        <v>47635</v>
      </c>
      <c r="B137" t="str">
        <f t="shared" si="16"/>
        <v>PV_QF_UTN_Track_Sch37_UT</v>
      </c>
      <c r="C137" t="s">
        <v>108</v>
      </c>
      <c r="D137" t="s">
        <v>10</v>
      </c>
      <c r="E137" cm="1">
        <f t="array" ref="E137">INDEX(HLH_LLH_MWHS!$I$3:$IZ$4,IF(D137="HLH",1,2),MATCH('MWH-Split'!$A137,HLH_LLH_MWHS!$I$1:$IZ$1,0))</f>
        <v>543.56303292917937</v>
      </c>
      <c r="F137" s="10"/>
      <c r="G137" s="162">
        <f>G136</f>
        <v>51288</v>
      </c>
      <c r="H137" t="str">
        <f t="shared" si="14"/>
        <v>PV_QF_UTN_Track_Sch37_UT</v>
      </c>
      <c r="I137" t="s">
        <v>108</v>
      </c>
      <c r="J137" t="s">
        <v>10</v>
      </c>
      <c r="K137" cm="1">
        <f t="array" ref="K137">INDEX(HLH_LLH_MWHS!$I$3:$IZ$4,IF(J137="HLH",1,2),MATCH('MWH-Split'!$G137,HLH_LLH_MWHS!$I$1:$IZ$1,0))</f>
        <v>465.62255260253869</v>
      </c>
      <c r="M137" s="157">
        <f t="shared" si="17"/>
        <v>49644</v>
      </c>
      <c r="N137" s="69">
        <f t="shared" si="13"/>
        <v>719.90692150444886</v>
      </c>
      <c r="O137" s="70">
        <f t="shared" si="13"/>
        <v>143.69112386555116</v>
      </c>
      <c r="P137" s="161">
        <f t="shared" si="15"/>
        <v>863.59804537000002</v>
      </c>
      <c r="R137" s="71">
        <f>SourceEnergy!B144</f>
        <v>49644</v>
      </c>
      <c r="S137" s="72">
        <v>66.618200000000002</v>
      </c>
      <c r="T137" s="73">
        <v>73.353999999999999</v>
      </c>
      <c r="U137" s="74">
        <f>IF(AND(_xlfn.SINGLE(Shape_Annually)="Yes",_xlfn.SINGLE(Shape_Start)&lt;=W126),W133,IF(ISNUMBER(SourceEnergy!$C144),IF(SourceEnergy!$C144&lt;0,SourceEnergy!$C144/(SourceEnergy!$G144*T137+SourceEnergy!$H144*S137),SourceEnergy!$C144/(SourceEnergy!$G144*S137+SourceEnergy!$H144*T137)),""))</f>
        <v>0.59513219670822415</v>
      </c>
    </row>
    <row r="138" spans="1:24" ht="15" hidden="1" customHeight="1" outlineLevel="1" x14ac:dyDescent="0.3">
      <c r="A138" s="162">
        <f>EDATE(A136,1)</f>
        <v>47665</v>
      </c>
      <c r="B138" t="str">
        <f t="shared" si="16"/>
        <v>PV_QF_UTN_Track_Sch37_UT</v>
      </c>
      <c r="C138" t="s">
        <v>108</v>
      </c>
      <c r="D138" t="s">
        <v>9</v>
      </c>
      <c r="E138" cm="1">
        <f t="array" ref="E138">INDEX(HLH_LLH_MWHS!$I$3:$IZ$4,IF(D138="HLH",1,2),MATCH('MWH-Split'!$A138,HLH_LLH_MWHS!$I$1:$IZ$1,0))</f>
        <v>2660.8376385204738</v>
      </c>
      <c r="F138" s="10"/>
      <c r="G138" s="162">
        <f>EDATE(G136,1)</f>
        <v>51318</v>
      </c>
      <c r="H138" t="str">
        <f t="shared" si="14"/>
        <v>PV_QF_UTN_Track_Sch37_UT</v>
      </c>
      <c r="I138" t="s">
        <v>108</v>
      </c>
      <c r="J138" t="s">
        <v>9</v>
      </c>
      <c r="K138" cm="1">
        <f t="array" ref="K138">INDEX(HLH_LLH_MWHS!$I$3:$IZ$4,IF(J138="HLH",1,2),MATCH('MWH-Split'!$G138,HLH_LLH_MWHS!$I$1:$IZ$1,0))</f>
        <v>2418.1052656760476</v>
      </c>
      <c r="M138" s="158">
        <f t="shared" si="17"/>
        <v>49675</v>
      </c>
      <c r="N138" s="55">
        <f t="shared" si="13"/>
        <v>806.15619611569207</v>
      </c>
      <c r="O138" s="56">
        <f t="shared" si="13"/>
        <v>153.1892779943081</v>
      </c>
      <c r="P138" s="159">
        <f t="shared" si="15"/>
        <v>959.34547411000017</v>
      </c>
      <c r="R138" s="57">
        <f>SourceEnergy!B145</f>
        <v>49675</v>
      </c>
      <c r="S138" s="58">
        <v>69.319199999999995</v>
      </c>
      <c r="T138" s="59">
        <v>72.255300000000005</v>
      </c>
      <c r="U138" s="60">
        <f>IF(AND(_xlfn.SINGLE(Shape_Annually)="Yes",_xlfn.SINGLE(Shape_Start)&lt;=W138),W145,IF(ISNUMBER(SourceEnergy!$C145),IF(SourceEnergy!$C145&lt;0,SourceEnergy!$C145/(SourceEnergy!$G145*T138+SourceEnergy!$H145*S138),SourceEnergy!$C145/(SourceEnergy!$G145*S138+SourceEnergy!$H145*T138)),""))</f>
        <v>0.59865865953285902</v>
      </c>
      <c r="W138" s="61">
        <f>YEAR(M138)</f>
        <v>2036</v>
      </c>
      <c r="X138" s="62"/>
    </row>
    <row r="139" spans="1:24" ht="15" hidden="1" customHeight="1" outlineLevel="1" x14ac:dyDescent="0.3">
      <c r="A139" s="162">
        <f>A138</f>
        <v>47665</v>
      </c>
      <c r="B139" t="str">
        <f t="shared" si="16"/>
        <v>PV_QF_UTN_Track_Sch37_UT</v>
      </c>
      <c r="C139" t="s">
        <v>108</v>
      </c>
      <c r="D139" t="s">
        <v>10</v>
      </c>
      <c r="E139" cm="1">
        <f t="array" ref="E139">INDEX(HLH_LLH_MWHS!$I$3:$IZ$4,IF(D139="HLH",1,2),MATCH('MWH-Split'!$A139,HLH_LLH_MWHS!$I$1:$IZ$1,0))</f>
        <v>536.1494570595255</v>
      </c>
      <c r="F139" s="10"/>
      <c r="G139" s="162">
        <f>G138</f>
        <v>51318</v>
      </c>
      <c r="H139" t="str">
        <f t="shared" si="14"/>
        <v>PV_QF_UTN_Track_Sch37_UT</v>
      </c>
      <c r="I139" t="s">
        <v>108</v>
      </c>
      <c r="J139" t="s">
        <v>10</v>
      </c>
      <c r="K139" cm="1">
        <f t="array" ref="K139">INDEX(HLH_LLH_MWHS!$I$3:$IZ$4,IF(J139="HLH",1,2),MATCH('MWH-Split'!$G139,HLH_LLH_MWHS!$I$1:$IZ$1,0))</f>
        <v>590.80548105395246</v>
      </c>
      <c r="M139" s="156">
        <f t="shared" si="17"/>
        <v>49706</v>
      </c>
      <c r="N139" s="63">
        <f t="shared" si="13"/>
        <v>1298.8834636315228</v>
      </c>
      <c r="O139" s="12">
        <f t="shared" si="13"/>
        <v>280.22671549847746</v>
      </c>
      <c r="P139" s="160">
        <f t="shared" si="15"/>
        <v>1579.1101791300002</v>
      </c>
      <c r="R139" s="64">
        <f>SourceEnergy!B146</f>
        <v>49706</v>
      </c>
      <c r="S139" s="65">
        <v>74.043400000000005</v>
      </c>
      <c r="T139" s="66">
        <v>76.038499999999999</v>
      </c>
      <c r="U139" s="67">
        <f>IF(AND(_xlfn.SINGLE(Shape_Annually)="Yes",_xlfn.SINGLE(Shape_Start)&lt;=W138),W145,IF(ISNUMBER(SourceEnergy!$C146),IF(SourceEnergy!$C146&lt;0,SourceEnergy!$C146/(SourceEnergy!$G146*T139+SourceEnergy!$H146*S139),SourceEnergy!$C146/(SourceEnergy!$G146*S139+SourceEnergy!$H146*T139)),""))</f>
        <v>0.59865865953285902</v>
      </c>
      <c r="W139" s="12">
        <f>SUMPRODUCT(N138:N149,S138:S149)+SUMPRODUCT(O138:O149,T138:T149)</f>
        <v>1053253.1886895434</v>
      </c>
      <c r="X139" s="12" t="s">
        <v>75</v>
      </c>
    </row>
    <row r="140" spans="1:24" ht="15" hidden="1" customHeight="1" outlineLevel="1" x14ac:dyDescent="0.3">
      <c r="A140" s="162">
        <f>EDATE(A138,1)</f>
        <v>47696</v>
      </c>
      <c r="B140" t="str">
        <f t="shared" si="16"/>
        <v>PV_QF_UTN_Track_Sch37_UT</v>
      </c>
      <c r="C140" t="s">
        <v>108</v>
      </c>
      <c r="D140" t="s">
        <v>9</v>
      </c>
      <c r="E140" cm="1">
        <f t="array" ref="E140">INDEX(HLH_LLH_MWHS!$I$3:$IZ$4,IF(D140="HLH",1,2),MATCH('MWH-Split'!$A140,HLH_LLH_MWHS!$I$1:$IZ$1,0))</f>
        <v>2527.5752471163637</v>
      </c>
      <c r="F140" s="10"/>
      <c r="G140" s="162">
        <f>EDATE(G138,1)</f>
        <v>51349</v>
      </c>
      <c r="H140" t="str">
        <f t="shared" si="14"/>
        <v>PV_QF_UTN_Track_Sch37_UT</v>
      </c>
      <c r="I140" t="s">
        <v>108</v>
      </c>
      <c r="J140" t="s">
        <v>9</v>
      </c>
      <c r="K140" cm="1">
        <f t="array" ref="K140">INDEX(HLH_LLH_MWHS!$I$3:$IZ$4,IF(J140="HLH",1,2),MATCH('MWH-Split'!$G140,HLH_LLH_MWHS!$I$1:$IZ$1,0))</f>
        <v>2395.0915886776302</v>
      </c>
      <c r="M140" s="156">
        <f t="shared" si="17"/>
        <v>49735</v>
      </c>
      <c r="N140" s="63">
        <f t="shared" si="13"/>
        <v>1709.275072401954</v>
      </c>
      <c r="O140" s="12">
        <f t="shared" si="13"/>
        <v>324.12114307804586</v>
      </c>
      <c r="P140" s="160">
        <f t="shared" si="15"/>
        <v>2033.3962154799999</v>
      </c>
      <c r="R140" s="64">
        <f>SourceEnergy!B147</f>
        <v>49735</v>
      </c>
      <c r="S140" s="65">
        <v>34.860599999999998</v>
      </c>
      <c r="T140" s="66">
        <v>37.154200000000003</v>
      </c>
      <c r="U140" s="67">
        <f>IF(AND(_xlfn.SINGLE(Shape_Annually)="Yes",_xlfn.SINGLE(Shape_Start)&lt;=W138),W145,IF(ISNUMBER(SourceEnergy!$C147),IF(SourceEnergy!$C147&lt;0,SourceEnergy!$C147/(SourceEnergy!$G147*T140+SourceEnergy!$H147*S140),SourceEnergy!$C147/(SourceEnergy!$G147*S140+SourceEnergy!$H147*T140)),""))</f>
        <v>0.59865865953285902</v>
      </c>
    </row>
    <row r="141" spans="1:24" ht="15" hidden="1" customHeight="1" outlineLevel="1" x14ac:dyDescent="0.3">
      <c r="A141" s="162">
        <f>A140</f>
        <v>47696</v>
      </c>
      <c r="B141" t="str">
        <f t="shared" si="16"/>
        <v>PV_QF_UTN_Track_Sch37_UT</v>
      </c>
      <c r="C141" t="s">
        <v>108</v>
      </c>
      <c r="D141" t="s">
        <v>10</v>
      </c>
      <c r="E141" cm="1">
        <f t="array" ref="E141">INDEX(HLH_LLH_MWHS!$I$3:$IZ$4,IF(D141="HLH",1,2),MATCH('MWH-Split'!$A141,HLH_LLH_MWHS!$I$1:$IZ$1,0))</f>
        <v>367.87730455363635</v>
      </c>
      <c r="F141" s="10"/>
      <c r="G141" s="162">
        <f>G140</f>
        <v>51349</v>
      </c>
      <c r="H141" t="str">
        <f t="shared" si="14"/>
        <v>PV_QF_UTN_Track_Sch37_UT</v>
      </c>
      <c r="I141" t="s">
        <v>108</v>
      </c>
      <c r="J141" t="s">
        <v>10</v>
      </c>
      <c r="K141" cm="1">
        <f t="array" ref="K141">INDEX(HLH_LLH_MWHS!$I$3:$IZ$4,IF(J141="HLH",1,2),MATCH('MWH-Split'!$G141,HLH_LLH_MWHS!$I$1:$IZ$1,0))</f>
        <v>350.22997943236987</v>
      </c>
      <c r="M141" s="156">
        <f t="shared" si="17"/>
        <v>49766</v>
      </c>
      <c r="N141" s="63">
        <f t="shared" si="13"/>
        <v>2069.7045985353548</v>
      </c>
      <c r="O141" s="12">
        <f t="shared" si="13"/>
        <v>273.14655951464601</v>
      </c>
      <c r="P141" s="160">
        <f t="shared" si="15"/>
        <v>2342.8511580500008</v>
      </c>
      <c r="R141" s="64">
        <f>SourceEnergy!B148</f>
        <v>49766</v>
      </c>
      <c r="S141" s="65">
        <v>24.014199999999999</v>
      </c>
      <c r="T141" s="66">
        <v>25.261399999999998</v>
      </c>
      <c r="U141" s="67">
        <f>IF(AND(_xlfn.SINGLE(Shape_Annually)="Yes",_xlfn.SINGLE(Shape_Start)&lt;=W138),W145,IF(ISNUMBER(SourceEnergy!$C148),IF(SourceEnergy!$C148&lt;0,SourceEnergy!$C148/(SourceEnergy!$G148*T141+SourceEnergy!$H148*S141),SourceEnergy!$C148/(SourceEnergy!$G148*S141+SourceEnergy!$H148*T141)),""))</f>
        <v>0.59865865953285902</v>
      </c>
      <c r="W141" s="12">
        <f>VLOOKUP(W138,'[1]Table 5'!$L$16:$N$36,2,FALSE)</f>
        <v>-577508.2412247794</v>
      </c>
      <c r="X141" s="12" t="s">
        <v>76</v>
      </c>
    </row>
    <row r="142" spans="1:24" ht="15" hidden="1" customHeight="1" outlineLevel="1" x14ac:dyDescent="0.3">
      <c r="A142" s="162">
        <f>EDATE(A140,1)</f>
        <v>47727</v>
      </c>
      <c r="B142" t="str">
        <f t="shared" si="16"/>
        <v>PV_QF_UTN_Track_Sch37_UT</v>
      </c>
      <c r="C142" t="s">
        <v>108</v>
      </c>
      <c r="D142" t="s">
        <v>9</v>
      </c>
      <c r="E142" cm="1">
        <f t="array" ref="E142">INDEX(HLH_LLH_MWHS!$I$3:$IZ$4,IF(D142="HLH",1,2),MATCH('MWH-Split'!$A142,HLH_LLH_MWHS!$I$1:$IZ$1,0))</f>
        <v>1755.30116984201</v>
      </c>
      <c r="F142" s="10"/>
      <c r="G142" s="162">
        <f>EDATE(G140,1)</f>
        <v>51380</v>
      </c>
      <c r="H142" t="str">
        <f t="shared" si="14"/>
        <v>PV_QF_UTN_Track_Sch37_UT</v>
      </c>
      <c r="I142" t="s">
        <v>108</v>
      </c>
      <c r="J142" t="s">
        <v>9</v>
      </c>
      <c r="K142" cm="1">
        <f t="array" ref="K142">INDEX(HLH_LLH_MWHS!$I$3:$IZ$4,IF(J142="HLH",1,2),MATCH('MWH-Split'!$G142,HLH_LLH_MWHS!$I$1:$IZ$1,0))</f>
        <v>1684.0177327964593</v>
      </c>
      <c r="M142" s="156">
        <f t="shared" si="17"/>
        <v>49796</v>
      </c>
      <c r="N142" s="63">
        <f t="shared" si="13"/>
        <v>2410.4886362637399</v>
      </c>
      <c r="O142" s="12">
        <f t="shared" si="13"/>
        <v>518.6381755462603</v>
      </c>
      <c r="P142" s="160">
        <f t="shared" si="15"/>
        <v>2929.1268118100002</v>
      </c>
      <c r="R142" s="64">
        <f>SourceEnergy!B149</f>
        <v>49796</v>
      </c>
      <c r="S142" s="65">
        <v>14.9887</v>
      </c>
      <c r="T142" s="66">
        <v>15.6691</v>
      </c>
      <c r="U142" s="67">
        <f>IF(AND(_xlfn.SINGLE(Shape_Annually)="Yes",_xlfn.SINGLE(Shape_Start)&lt;=W138),W145,IF(ISNUMBER(SourceEnergy!$C149),IF(SourceEnergy!$C149&lt;0,SourceEnergy!$C149/(SourceEnergy!$G149*T142+SourceEnergy!$H149*S142),SourceEnergy!$C149/(SourceEnergy!$G149*S142+SourceEnergy!$H149*T142)),""))</f>
        <v>0.59865865953285902</v>
      </c>
      <c r="W142" s="12">
        <f>VLOOKUP(W138,'[1]Table 5'!$L$16:$N$36,3,FALSE)</f>
        <v>1208047.3833143709</v>
      </c>
      <c r="X142" s="12" t="s">
        <v>77</v>
      </c>
    </row>
    <row r="143" spans="1:24" ht="15" hidden="1" customHeight="1" outlineLevel="1" x14ac:dyDescent="0.3">
      <c r="A143" s="162">
        <f>A142</f>
        <v>47727</v>
      </c>
      <c r="B143" t="str">
        <f t="shared" si="16"/>
        <v>PV_QF_UTN_Track_Sch37_UT</v>
      </c>
      <c r="C143" t="s">
        <v>108</v>
      </c>
      <c r="D143" t="s">
        <v>10</v>
      </c>
      <c r="E143" cm="1">
        <f t="array" ref="E143">INDEX(HLH_LLH_MWHS!$I$3:$IZ$4,IF(D143="HLH",1,2),MATCH('MWH-Split'!$A143,HLH_LLH_MWHS!$I$1:$IZ$1,0))</f>
        <v>562.71580360798953</v>
      </c>
      <c r="F143" s="10"/>
      <c r="G143" s="162">
        <f>G142</f>
        <v>51380</v>
      </c>
      <c r="H143" t="str">
        <f t="shared" si="14"/>
        <v>PV_QF_UTN_Track_Sch37_UT</v>
      </c>
      <c r="I143" t="s">
        <v>108</v>
      </c>
      <c r="J143" t="s">
        <v>10</v>
      </c>
      <c r="K143" cm="1">
        <f t="array" ref="K143">INDEX(HLH_LLH_MWHS!$I$3:$IZ$4,IF(J143="HLH",1,2),MATCH('MWH-Split'!$G143,HLH_LLH_MWHS!$I$1:$IZ$1,0))</f>
        <v>535.59001614354065</v>
      </c>
      <c r="M143" s="156">
        <f t="shared" si="17"/>
        <v>49827</v>
      </c>
      <c r="N143" s="63">
        <f t="shared" si="13"/>
        <v>2718.132746566052</v>
      </c>
      <c r="O143" s="12">
        <f t="shared" si="13"/>
        <v>527.08357820394758</v>
      </c>
      <c r="P143" s="160">
        <f t="shared" si="15"/>
        <v>3245.2163247699996</v>
      </c>
      <c r="R143" s="64">
        <f>SourceEnergy!B150</f>
        <v>49827</v>
      </c>
      <c r="S143" s="65">
        <v>27.561499999999999</v>
      </c>
      <c r="T143" s="66">
        <v>27.360399999999998</v>
      </c>
      <c r="U143" s="67">
        <f>IF(AND(_xlfn.SINGLE(Shape_Annually)="Yes",_xlfn.SINGLE(Shape_Start)&lt;=W138),W145,IF(ISNUMBER(SourceEnergy!$C150),IF(SourceEnergy!$C150&lt;0,SourceEnergy!$C150/(SourceEnergy!$G150*T143+SourceEnergy!$H150*S143),SourceEnergy!$C150/(SourceEnergy!$G150*S143+SourceEnergy!$H150*T143)),""))</f>
        <v>0.59865865953285902</v>
      </c>
      <c r="W143" s="12">
        <f>W141+W142</f>
        <v>630539.14208959148</v>
      </c>
      <c r="X143" s="12" t="s">
        <v>78</v>
      </c>
    </row>
    <row r="144" spans="1:24" ht="15" hidden="1" customHeight="1" outlineLevel="1" x14ac:dyDescent="0.3">
      <c r="A144" s="162">
        <f>EDATE(A142,1)</f>
        <v>47757</v>
      </c>
      <c r="B144" t="str">
        <f t="shared" si="16"/>
        <v>PV_QF_UTN_Track_Sch37_UT</v>
      </c>
      <c r="C144" t="s">
        <v>108</v>
      </c>
      <c r="D144" t="s">
        <v>9</v>
      </c>
      <c r="E144" cm="1">
        <f t="array" ref="E144">INDEX(HLH_LLH_MWHS!$I$3:$IZ$4,IF(D144="HLH",1,2),MATCH('MWH-Split'!$A144,HLH_LLH_MWHS!$I$1:$IZ$1,0))</f>
        <v>1567.311449609836</v>
      </c>
      <c r="F144" s="10"/>
      <c r="G144" s="162">
        <f>EDATE(G142,1)</f>
        <v>51410</v>
      </c>
      <c r="H144" t="str">
        <f t="shared" si="14"/>
        <v>PV_QF_UTN_Track_Sch37_UT</v>
      </c>
      <c r="I144" t="s">
        <v>108</v>
      </c>
      <c r="J144" t="s">
        <v>9</v>
      </c>
      <c r="K144" cm="1">
        <f t="array" ref="K144">INDEX(HLH_LLH_MWHS!$I$3:$IZ$4,IF(J144="HLH",1,2),MATCH('MWH-Split'!$G144,HLH_LLH_MWHS!$I$1:$IZ$1,0))</f>
        <v>1514.3125880224727</v>
      </c>
      <c r="M144" s="156">
        <f t="shared" si="17"/>
        <v>49857</v>
      </c>
      <c r="N144" s="63">
        <f t="shared" si="13"/>
        <v>2544.3271309549441</v>
      </c>
      <c r="O144" s="12">
        <f t="shared" si="13"/>
        <v>550.36195204505566</v>
      </c>
      <c r="P144" s="160">
        <f t="shared" si="15"/>
        <v>3094.6890829999998</v>
      </c>
      <c r="R144" s="64">
        <f>SourceEnergy!B151</f>
        <v>49857</v>
      </c>
      <c r="S144" s="65">
        <v>49.604599999999998</v>
      </c>
      <c r="T144" s="66">
        <v>56.241300000000003</v>
      </c>
      <c r="U144" s="67">
        <f>IF(AND(_xlfn.SINGLE(Shape_Annually)="Yes",_xlfn.SINGLE(Shape_Start)&lt;=W138),W145,IF(ISNUMBER(SourceEnergy!$C151),IF(SourceEnergy!$C151&lt;0,SourceEnergy!$C151/(SourceEnergy!$G151*T144+SourceEnergy!$H151*S144),SourceEnergy!$C151/(SourceEnergy!$G151*S144+SourceEnergy!$H151*T144)),""))</f>
        <v>0.59865865953285902</v>
      </c>
    </row>
    <row r="145" spans="1:24" ht="15" hidden="1" customHeight="1" outlineLevel="1" x14ac:dyDescent="0.3">
      <c r="A145" s="162">
        <f>A144</f>
        <v>47757</v>
      </c>
      <c r="B145" t="str">
        <f t="shared" si="16"/>
        <v>PV_QF_UTN_Track_Sch37_UT</v>
      </c>
      <c r="C145" t="s">
        <v>108</v>
      </c>
      <c r="D145" t="s">
        <v>10</v>
      </c>
      <c r="E145" cm="1">
        <f t="array" ref="E145">INDEX(HLH_LLH_MWHS!$I$3:$IZ$4,IF(D145="HLH",1,2),MATCH('MWH-Split'!$A145,HLH_LLH_MWHS!$I$1:$IZ$1,0))</f>
        <v>228.46555859016348</v>
      </c>
      <c r="F145" s="10"/>
      <c r="G145" s="162">
        <f>G144</f>
        <v>51410</v>
      </c>
      <c r="H145" t="str">
        <f t="shared" si="14"/>
        <v>PV_QF_UTN_Track_Sch37_UT</v>
      </c>
      <c r="I145" t="s">
        <v>108</v>
      </c>
      <c r="J145" t="s">
        <v>10</v>
      </c>
      <c r="K145" cm="1">
        <f t="array" ref="K145">INDEX(HLH_LLH_MWHS!$I$3:$IZ$4,IF(J145="HLH",1,2),MATCH('MWH-Split'!$G145,HLH_LLH_MWHS!$I$1:$IZ$1,0))</f>
        <v>217.45234704752716</v>
      </c>
      <c r="M145" s="156">
        <f t="shared" si="17"/>
        <v>49888</v>
      </c>
      <c r="N145" s="63">
        <f t="shared" si="13"/>
        <v>2343.5815849040364</v>
      </c>
      <c r="O145" s="12">
        <f t="shared" si="13"/>
        <v>458.28209007596297</v>
      </c>
      <c r="P145" s="160">
        <f t="shared" si="15"/>
        <v>2801.8636749799994</v>
      </c>
      <c r="R145" s="64">
        <f>SourceEnergy!B152</f>
        <v>49888</v>
      </c>
      <c r="S145" s="65">
        <v>54.762700000000002</v>
      </c>
      <c r="T145" s="66">
        <v>56.103700000000003</v>
      </c>
      <c r="U145" s="67">
        <f>IF(AND(_xlfn.SINGLE(Shape_Annually)="Yes",_xlfn.SINGLE(Shape_Start)&lt;=W138),W145,IF(ISNUMBER(SourceEnergy!$C152),IF(SourceEnergy!$C152&lt;0,SourceEnergy!$C152/(SourceEnergy!$G152*T145+SourceEnergy!$H152*S145),SourceEnergy!$C152/(SourceEnergy!$G152*S145+SourceEnergy!$H152*T145)),""))</f>
        <v>0.59865865953285902</v>
      </c>
      <c r="W145" s="68">
        <f>W143/W139</f>
        <v>0.59865865953285902</v>
      </c>
      <c r="X145" s="12" t="s">
        <v>79</v>
      </c>
    </row>
    <row r="146" spans="1:24" ht="15" hidden="1" customHeight="1" outlineLevel="1" x14ac:dyDescent="0.3">
      <c r="A146" s="162">
        <f>EDATE(A144,1)</f>
        <v>47788</v>
      </c>
      <c r="B146" t="str">
        <f t="shared" si="16"/>
        <v>PV_QF_UTN_Track_Sch37_UT</v>
      </c>
      <c r="C146" t="s">
        <v>108</v>
      </c>
      <c r="D146" t="s">
        <v>9</v>
      </c>
      <c r="E146" cm="1">
        <f t="array" ref="E146">INDEX(HLH_LLH_MWHS!$I$3:$IZ$4,IF(D146="HLH",1,2),MATCH('MWH-Split'!$A146,HLH_LLH_MWHS!$I$1:$IZ$1,0))</f>
        <v>1071.2399184572982</v>
      </c>
      <c r="F146" s="10"/>
      <c r="G146" s="162">
        <f>EDATE(G144,1)</f>
        <v>51441</v>
      </c>
      <c r="H146" t="str">
        <f t="shared" si="14"/>
        <v>PV_QF_UTN_Track_Sch37_UT</v>
      </c>
      <c r="I146" t="s">
        <v>108</v>
      </c>
      <c r="J146" t="s">
        <v>9</v>
      </c>
      <c r="K146" cm="1">
        <f t="array" ref="K146">INDEX(HLH_LLH_MWHS!$I$3:$IZ$4,IF(J146="HLH",1,2),MATCH('MWH-Split'!$G146,HLH_LLH_MWHS!$I$1:$IZ$1,0))</f>
        <v>1077.3809973065117</v>
      </c>
      <c r="M146" s="156">
        <f t="shared" si="17"/>
        <v>49919</v>
      </c>
      <c r="N146" s="63">
        <f t="shared" ref="N146:O165" si="18">SUMIFS($K$6:$K$245,$G$6:$G$245,$M146,$J$6:$J$245,N$5)</f>
        <v>1779.0876317708542</v>
      </c>
      <c r="O146" s="12">
        <f t="shared" si="18"/>
        <v>444.63183844914579</v>
      </c>
      <c r="P146" s="160">
        <f t="shared" si="15"/>
        <v>2223.7194702199999</v>
      </c>
      <c r="R146" s="64">
        <f>SourceEnergy!B153</f>
        <v>49919</v>
      </c>
      <c r="S146" s="65">
        <v>44.317700000000002</v>
      </c>
      <c r="T146" s="66">
        <v>52.944499999999998</v>
      </c>
      <c r="U146" s="67">
        <f>IF(AND(_xlfn.SINGLE(Shape_Annually)="Yes",_xlfn.SINGLE(Shape_Start)&lt;=W138),W145,IF(ISNUMBER(SourceEnergy!$C153),IF(SourceEnergy!$C153&lt;0,SourceEnergy!$C153/(SourceEnergy!$G153*T146+SourceEnergy!$H153*S146),SourceEnergy!$C153/(SourceEnergy!$G153*S146+SourceEnergy!$H153*T146)),""))</f>
        <v>0.59865865953285902</v>
      </c>
    </row>
    <row r="147" spans="1:24" ht="15" hidden="1" customHeight="1" outlineLevel="1" x14ac:dyDescent="0.3">
      <c r="A147" s="162">
        <f>A146</f>
        <v>47788</v>
      </c>
      <c r="B147" t="str">
        <f t="shared" si="16"/>
        <v>PV_QF_UTN_Track_Sch37_UT</v>
      </c>
      <c r="C147" t="s">
        <v>108</v>
      </c>
      <c r="D147" t="s">
        <v>10</v>
      </c>
      <c r="E147" cm="1">
        <f t="array" ref="E147">INDEX(HLH_LLH_MWHS!$I$3:$IZ$4,IF(D147="HLH",1,2),MATCH('MWH-Split'!$A147,HLH_LLH_MWHS!$I$1:$IZ$1,0))</f>
        <v>210.03187919270135</v>
      </c>
      <c r="F147" s="10"/>
      <c r="G147" s="162">
        <f>G146</f>
        <v>51441</v>
      </c>
      <c r="H147" t="str">
        <f t="shared" si="14"/>
        <v>PV_QF_UTN_Track_Sch37_UT</v>
      </c>
      <c r="I147" t="s">
        <v>108</v>
      </c>
      <c r="J147" t="s">
        <v>10</v>
      </c>
      <c r="K147" cm="1">
        <f t="array" ref="K147">INDEX(HLH_LLH_MWHS!$I$3:$IZ$4,IF(J147="HLH",1,2),MATCH('MWH-Split'!$G147,HLH_LLH_MWHS!$I$1:$IZ$1,0))</f>
        <v>177.35615170348842</v>
      </c>
      <c r="M147" s="156">
        <f t="shared" si="17"/>
        <v>49949</v>
      </c>
      <c r="N147" s="63">
        <f t="shared" si="18"/>
        <v>1503.6086320144516</v>
      </c>
      <c r="O147" s="12">
        <f t="shared" si="18"/>
        <v>221.67017274554883</v>
      </c>
      <c r="P147" s="160">
        <f t="shared" si="15"/>
        <v>1725.2788047600004</v>
      </c>
      <c r="R147" s="64">
        <f>SourceEnergy!B154</f>
        <v>49949</v>
      </c>
      <c r="S147" s="65">
        <v>36.861899999999999</v>
      </c>
      <c r="T147" s="66">
        <v>42.7408</v>
      </c>
      <c r="U147" s="67">
        <f>IF(AND(_xlfn.SINGLE(Shape_Annually)="Yes",_xlfn.SINGLE(Shape_Start)&lt;=W138),W145,IF(ISNUMBER(SourceEnergy!$C154),IF(SourceEnergy!$C154&lt;0,SourceEnergy!$C154/(SourceEnergy!$G154*T147+SourceEnergy!$H154*S147),SourceEnergy!$C154/(SourceEnergy!$G154*S147+SourceEnergy!$H154*T147)),""))</f>
        <v>0.59865865953285902</v>
      </c>
    </row>
    <row r="148" spans="1:24" ht="15" hidden="1" customHeight="1" outlineLevel="1" x14ac:dyDescent="0.3">
      <c r="A148" s="162">
        <f>EDATE(A146,1)</f>
        <v>47818</v>
      </c>
      <c r="B148" t="str">
        <f t="shared" si="16"/>
        <v>PV_QF_UTN_Track_Sch37_UT</v>
      </c>
      <c r="C148" t="s">
        <v>108</v>
      </c>
      <c r="D148" t="s">
        <v>9</v>
      </c>
      <c r="E148" cm="1">
        <f t="array" ref="E148">INDEX(HLH_LLH_MWHS!$I$3:$IZ$4,IF(D148="HLH",1,2),MATCH('MWH-Split'!$A148,HLH_LLH_MWHS!$I$1:$IZ$1,0))</f>
        <v>761.67084639732536</v>
      </c>
      <c r="F148" s="10"/>
      <c r="G148" s="162">
        <f>EDATE(G146,1)</f>
        <v>51471</v>
      </c>
      <c r="H148" t="str">
        <f t="shared" si="14"/>
        <v>PV_QF_UTN_Track_Sch37_UT</v>
      </c>
      <c r="I148" t="s">
        <v>108</v>
      </c>
      <c r="J148" t="s">
        <v>9</v>
      </c>
      <c r="K148" cm="1">
        <f t="array" ref="K148">INDEX(HLH_LLH_MWHS!$I$3:$IZ$4,IF(J148="HLH",1,2),MATCH('MWH-Split'!$G148,HLH_LLH_MWHS!$I$1:$IZ$1,0))</f>
        <v>676.14507814138096</v>
      </c>
      <c r="M148" s="156">
        <f t="shared" si="17"/>
        <v>49980</v>
      </c>
      <c r="N148" s="63">
        <f t="shared" si="18"/>
        <v>980.46732681894252</v>
      </c>
      <c r="O148" s="12">
        <f t="shared" si="18"/>
        <v>223.53269880105802</v>
      </c>
      <c r="P148" s="160">
        <f t="shared" si="15"/>
        <v>1204.0000256200005</v>
      </c>
      <c r="R148" s="64">
        <f>SourceEnergy!B155</f>
        <v>49980</v>
      </c>
      <c r="S148" s="65">
        <v>58.156199999999998</v>
      </c>
      <c r="T148" s="66">
        <v>58.920499999999997</v>
      </c>
      <c r="U148" s="67">
        <f>IF(AND(_xlfn.SINGLE(Shape_Annually)="Yes",_xlfn.SINGLE(Shape_Start)&lt;=W138),W145,IF(ISNUMBER(SourceEnergy!$C155),IF(SourceEnergy!$C155&lt;0,SourceEnergy!$C155/(SourceEnergy!$G155*T148+SourceEnergy!$H155*S148),SourceEnergy!$C155/(SourceEnergy!$G155*S148+SourceEnergy!$H155*T148)),""))</f>
        <v>0.59865865953285902</v>
      </c>
    </row>
    <row r="149" spans="1:24" ht="15" hidden="1" customHeight="1" outlineLevel="1" x14ac:dyDescent="0.3">
      <c r="A149" s="162">
        <f>A148</f>
        <v>47818</v>
      </c>
      <c r="B149" t="str">
        <f t="shared" si="16"/>
        <v>PV_QF_UTN_Track_Sch37_UT</v>
      </c>
      <c r="C149" t="s">
        <v>108</v>
      </c>
      <c r="D149" t="s">
        <v>10</v>
      </c>
      <c r="E149" cm="1">
        <f t="array" ref="E149">INDEX(HLH_LLH_MWHS!$I$3:$IZ$4,IF(D149="HLH",1,2),MATCH('MWH-Split'!$A149,HLH_LLH_MWHS!$I$1:$IZ$1,0))</f>
        <v>139.66124624267457</v>
      </c>
      <c r="F149" s="10"/>
      <c r="G149" s="162">
        <f>G148</f>
        <v>51471</v>
      </c>
      <c r="H149" t="str">
        <f t="shared" si="14"/>
        <v>PV_QF_UTN_Track_Sch37_UT</v>
      </c>
      <c r="I149" t="s">
        <v>108</v>
      </c>
      <c r="J149" t="s">
        <v>10</v>
      </c>
      <c r="K149" cm="1">
        <f t="array" ref="K149">INDEX(HLH_LLH_MWHS!$I$3:$IZ$4,IF(J149="HLH",1,2),MATCH('MWH-Split'!$G149,HLH_LLH_MWHS!$I$1:$IZ$1,0))</f>
        <v>152.91331876861909</v>
      </c>
      <c r="M149" s="157">
        <f t="shared" si="17"/>
        <v>50010</v>
      </c>
      <c r="N149" s="69">
        <f t="shared" si="18"/>
        <v>720.99996075991533</v>
      </c>
      <c r="O149" s="70">
        <f t="shared" si="18"/>
        <v>119.15509759008467</v>
      </c>
      <c r="P149" s="161">
        <f t="shared" si="15"/>
        <v>840.15505834999999</v>
      </c>
      <c r="R149" s="71">
        <f>SourceEnergy!B156</f>
        <v>50010</v>
      </c>
      <c r="S149" s="72">
        <v>68.661900000000003</v>
      </c>
      <c r="T149" s="73">
        <v>73.835300000000004</v>
      </c>
      <c r="U149" s="74">
        <f>IF(AND(_xlfn.SINGLE(Shape_Annually)="Yes",_xlfn.SINGLE(Shape_Start)&lt;=W138),W145,IF(ISNUMBER(SourceEnergy!$C156),IF(SourceEnergy!$C156&lt;0,SourceEnergy!$C156/(SourceEnergy!$G156*T149+SourceEnergy!$H156*S149),SourceEnergy!$C156/(SourceEnergy!$G156*S149+SourceEnergy!$H156*T149)),""))</f>
        <v>0.59865865953285902</v>
      </c>
    </row>
    <row r="150" spans="1:24" ht="15" hidden="1" customHeight="1" outlineLevel="1" x14ac:dyDescent="0.3">
      <c r="A150" s="162">
        <f>EDATE(A148,1)</f>
        <v>47849</v>
      </c>
      <c r="B150" t="str">
        <f t="shared" si="16"/>
        <v>PV_QF_UTN_Track_Sch37_UT</v>
      </c>
      <c r="C150" t="s">
        <v>108</v>
      </c>
      <c r="D150" t="s">
        <v>9</v>
      </c>
      <c r="E150" cm="1">
        <f t="array" ref="E150">INDEX(HLH_LLH_MWHS!$I$3:$IZ$4,IF(D150="HLH",1,2),MATCH('MWH-Split'!$A150,HLH_LLH_MWHS!$I$1:$IZ$1,0))</f>
        <v>794.0309811456608</v>
      </c>
      <c r="F150" s="10"/>
      <c r="G150" s="162">
        <f>EDATE(G148,1)</f>
        <v>51502</v>
      </c>
      <c r="H150" t="str">
        <f t="shared" si="14"/>
        <v>PV_QF_UTN_Track_Sch37_UT</v>
      </c>
      <c r="I150" t="s">
        <v>108</v>
      </c>
      <c r="J150" t="s">
        <v>9</v>
      </c>
      <c r="K150" cm="1">
        <f t="array" ref="K150">INDEX(HLH_LLH_MWHS!$I$3:$IZ$4,IF(J150="HLH",1,2),MATCH('MWH-Split'!$G150,HLH_LLH_MWHS!$I$1:$IZ$1,0))</f>
        <v>786.55620405735067</v>
      </c>
      <c r="M150" s="158">
        <f t="shared" si="17"/>
        <v>50041</v>
      </c>
      <c r="N150" s="55">
        <f t="shared" si="18"/>
        <v>748.20709004246964</v>
      </c>
      <c r="O150" s="56">
        <f t="shared" si="18"/>
        <v>189.98096113753036</v>
      </c>
      <c r="P150" s="159">
        <f t="shared" si="15"/>
        <v>938.18805118</v>
      </c>
      <c r="R150" s="57">
        <f>SourceEnergy!B157</f>
        <v>50041</v>
      </c>
      <c r="S150" s="58">
        <v>73.387900000000002</v>
      </c>
      <c r="T150" s="59">
        <v>77.822900000000004</v>
      </c>
      <c r="U150" s="60">
        <f>IF(AND(_xlfn.SINGLE(Shape_Annually)="Yes",_xlfn.SINGLE(Shape_Start)&lt;=W150),W157,IF(ISNUMBER(SourceEnergy!$C157),IF(SourceEnergy!$C157&lt;0,SourceEnergy!$C157/(SourceEnergy!$G157*T150+SourceEnergy!$H157*S150),SourceEnergy!$C157/(SourceEnergy!$G157*S150+SourceEnergy!$H157*T150)),""))</f>
        <v>0.52611025691968338</v>
      </c>
      <c r="W150" s="61">
        <f>YEAR(M150)</f>
        <v>2037</v>
      </c>
      <c r="X150" s="62"/>
    </row>
    <row r="151" spans="1:24" ht="15" hidden="1" customHeight="1" outlineLevel="1" x14ac:dyDescent="0.3">
      <c r="A151" s="162">
        <f>A150</f>
        <v>47849</v>
      </c>
      <c r="B151" t="str">
        <f t="shared" si="16"/>
        <v>PV_QF_UTN_Track_Sch37_UT</v>
      </c>
      <c r="C151" t="s">
        <v>108</v>
      </c>
      <c r="D151" t="s">
        <v>10</v>
      </c>
      <c r="E151" cm="1">
        <f t="array" ref="E151">INDEX(HLH_LLH_MWHS!$I$3:$IZ$4,IF(D151="HLH",1,2),MATCH('MWH-Split'!$A151,HLH_LLH_MWHS!$I$1:$IZ$1,0))</f>
        <v>184.92329963433917</v>
      </c>
      <c r="F151" s="10"/>
      <c r="G151" s="162">
        <f>G150</f>
        <v>51502</v>
      </c>
      <c r="H151" t="str">
        <f t="shared" si="14"/>
        <v>PV_QF_UTN_Track_Sch37_UT</v>
      </c>
      <c r="I151" t="s">
        <v>108</v>
      </c>
      <c r="J151" t="s">
        <v>10</v>
      </c>
      <c r="K151" cm="1">
        <f t="array" ref="K151">INDEX(HLH_LLH_MWHS!$I$3:$IZ$4,IF(J151="HLH",1,2),MATCH('MWH-Split'!$G151,HLH_LLH_MWHS!$I$1:$IZ$1,0))</f>
        <v>149.46480295264939</v>
      </c>
      <c r="M151" s="156">
        <f t="shared" si="17"/>
        <v>50072</v>
      </c>
      <c r="N151" s="63">
        <f t="shared" si="18"/>
        <v>1290.659941402766</v>
      </c>
      <c r="O151" s="12">
        <f t="shared" si="18"/>
        <v>235.73379043723389</v>
      </c>
      <c r="P151" s="160">
        <f t="shared" si="15"/>
        <v>1526.3937318399999</v>
      </c>
      <c r="R151" s="64">
        <f>SourceEnergy!B158</f>
        <v>50072</v>
      </c>
      <c r="S151" s="65">
        <v>81.584299999999999</v>
      </c>
      <c r="T151" s="66">
        <v>78.5505</v>
      </c>
      <c r="U151" s="67">
        <f>IF(AND(_xlfn.SINGLE(Shape_Annually)="Yes",_xlfn.SINGLE(Shape_Start)&lt;=W150),W157,IF(ISNUMBER(SourceEnergy!$C158),IF(SourceEnergy!$C158&lt;0,SourceEnergy!$C158/(SourceEnergy!$G158*T151+SourceEnergy!$H158*S151),SourceEnergy!$C158/(SourceEnergy!$G158*S151+SourceEnergy!$H158*T151)),""))</f>
        <v>0.52611025691968338</v>
      </c>
      <c r="W151" s="12">
        <f>SUMPRODUCT(N150:N161,S150:S161)+SUMPRODUCT(O150:O161,T150:T161)</f>
        <v>1132948.178732611</v>
      </c>
      <c r="X151" s="12" t="s">
        <v>75</v>
      </c>
    </row>
    <row r="152" spans="1:24" ht="15" hidden="1" customHeight="1" outlineLevel="1" x14ac:dyDescent="0.3">
      <c r="A152" s="162">
        <f>EDATE(A150,1)</f>
        <v>47880</v>
      </c>
      <c r="B152" t="str">
        <f t="shared" si="16"/>
        <v>PV_QF_UTN_Track_Sch37_UT</v>
      </c>
      <c r="C152" t="s">
        <v>108</v>
      </c>
      <c r="D152" t="s">
        <v>9</v>
      </c>
      <c r="E152" cm="1">
        <f t="array" ref="E152">INDEX(HLH_LLH_MWHS!$I$3:$IZ$4,IF(D152="HLH",1,2),MATCH('MWH-Split'!$A152,HLH_LLH_MWHS!$I$1:$IZ$1,0))</f>
        <v>1287.2394860732607</v>
      </c>
      <c r="F152" s="10"/>
      <c r="G152" s="162">
        <f>EDATE(G150,1)</f>
        <v>51533</v>
      </c>
      <c r="H152" t="str">
        <f t="shared" si="14"/>
        <v>PV_QF_UTN_Track_Sch37_UT</v>
      </c>
      <c r="I152" t="s">
        <v>108</v>
      </c>
      <c r="J152" t="s">
        <v>9</v>
      </c>
      <c r="K152" cm="1">
        <f t="array" ref="K152">INDEX(HLH_LLH_MWHS!$I$3:$IZ$4,IF(J152="HLH",1,2),MATCH('MWH-Split'!$G152,HLH_LLH_MWHS!$I$1:$IZ$1,0))</f>
        <v>1246.8126585958896</v>
      </c>
      <c r="M152" s="156">
        <f t="shared" si="17"/>
        <v>50100</v>
      </c>
      <c r="N152" s="63">
        <f t="shared" si="18"/>
        <v>1448.6904883432182</v>
      </c>
      <c r="O152" s="12">
        <f t="shared" si="18"/>
        <v>326.72206486678169</v>
      </c>
      <c r="P152" s="160">
        <f t="shared" si="15"/>
        <v>1775.4125532099999</v>
      </c>
      <c r="R152" s="64">
        <f>SourceEnergy!B159</f>
        <v>50100</v>
      </c>
      <c r="S152" s="65">
        <v>37.187199999999997</v>
      </c>
      <c r="T152" s="66">
        <v>38.567999999999998</v>
      </c>
      <c r="U152" s="67">
        <f>IF(AND(_xlfn.SINGLE(Shape_Annually)="Yes",_xlfn.SINGLE(Shape_Start)&lt;=W150),W157,IF(ISNUMBER(SourceEnergy!$C159),IF(SourceEnergy!$C159&lt;0,SourceEnergy!$C159/(SourceEnergy!$G159*T152+SourceEnergy!$H159*S152),SourceEnergy!$C159/(SourceEnergy!$G159*S152+SourceEnergy!$H159*T152)),""))</f>
        <v>0.52611025691968338</v>
      </c>
    </row>
    <row r="153" spans="1:24" ht="15" hidden="1" customHeight="1" outlineLevel="1" x14ac:dyDescent="0.3">
      <c r="A153" s="162">
        <f>A152</f>
        <v>47880</v>
      </c>
      <c r="B153" t="str">
        <f t="shared" si="16"/>
        <v>PV_QF_UTN_Track_Sch37_UT</v>
      </c>
      <c r="C153" t="s">
        <v>108</v>
      </c>
      <c r="D153" t="s">
        <v>10</v>
      </c>
      <c r="E153" cm="1">
        <f t="array" ref="E153">INDEX(HLH_LLH_MWHS!$I$3:$IZ$4,IF(D153="HLH",1,2),MATCH('MWH-Split'!$A153,HLH_LLH_MWHS!$I$1:$IZ$1,0))</f>
        <v>242.74073961673957</v>
      </c>
      <c r="F153" s="10"/>
      <c r="G153" s="162">
        <f>G152</f>
        <v>51533</v>
      </c>
      <c r="H153" t="str">
        <f t="shared" si="14"/>
        <v>PV_QF_UTN_Track_Sch37_UT</v>
      </c>
      <c r="I153" t="s">
        <v>108</v>
      </c>
      <c r="J153" t="s">
        <v>10</v>
      </c>
      <c r="K153" cm="1">
        <f t="array" ref="K153">INDEX(HLH_LLH_MWHS!$I$3:$IZ$4,IF(J153="HLH",1,2),MATCH('MWH-Split'!$G153,HLH_LLH_MWHS!$I$1:$IZ$1,0))</f>
        <v>273.41359239411031</v>
      </c>
      <c r="M153" s="156">
        <f t="shared" si="17"/>
        <v>50131</v>
      </c>
      <c r="N153" s="63">
        <f t="shared" si="18"/>
        <v>2065.5372529343699</v>
      </c>
      <c r="O153" s="12">
        <f t="shared" si="18"/>
        <v>250.07803370562988</v>
      </c>
      <c r="P153" s="160">
        <f t="shared" si="15"/>
        <v>2315.6152866399998</v>
      </c>
      <c r="R153" s="64">
        <f>SourceEnergy!B160</f>
        <v>50131</v>
      </c>
      <c r="S153" s="65">
        <v>24.3934</v>
      </c>
      <c r="T153" s="66">
        <v>21.958500000000001</v>
      </c>
      <c r="U153" s="67">
        <f>IF(AND(_xlfn.SINGLE(Shape_Annually)="Yes",_xlfn.SINGLE(Shape_Start)&lt;=W150),W157,IF(ISNUMBER(SourceEnergy!$C160),IF(SourceEnergy!$C160&lt;0,SourceEnergy!$C160/(SourceEnergy!$G160*T153+SourceEnergy!$H160*S153),SourceEnergy!$C160/(SourceEnergy!$G160*S153+SourceEnergy!$H160*T153)),""))</f>
        <v>0.52611025691968338</v>
      </c>
      <c r="W153" s="12">
        <f>VLOOKUP(W150,'[1]Table 5'!$L$16:$N$36,2,FALSE)</f>
        <v>-638327.15852635005</v>
      </c>
      <c r="X153" s="12" t="s">
        <v>76</v>
      </c>
    </row>
    <row r="154" spans="1:24" ht="15" hidden="1" customHeight="1" outlineLevel="1" x14ac:dyDescent="0.3">
      <c r="A154" s="162">
        <f>EDATE(A152,1)</f>
        <v>47908</v>
      </c>
      <c r="B154" t="str">
        <f t="shared" si="16"/>
        <v>PV_QF_UTN_Track_Sch37_UT</v>
      </c>
      <c r="C154" t="s">
        <v>108</v>
      </c>
      <c r="D154" t="s">
        <v>9</v>
      </c>
      <c r="E154" cm="1">
        <f t="array" ref="E154">INDEX(HLH_LLH_MWHS!$I$3:$IZ$4,IF(D154="HLH",1,2),MATCH('MWH-Split'!$A154,HLH_LLH_MWHS!$I$1:$IZ$1,0))</f>
        <v>1491.6269357025637</v>
      </c>
      <c r="F154" s="10"/>
      <c r="G154" s="162">
        <f>EDATE(G152,1)</f>
        <v>51561</v>
      </c>
      <c r="H154" t="str">
        <f t="shared" si="14"/>
        <v>PV_QF_UTN_Track_Sch37_UT</v>
      </c>
      <c r="I154" t="s">
        <v>108</v>
      </c>
      <c r="J154" t="s">
        <v>9</v>
      </c>
      <c r="K154" cm="1">
        <f t="array" ref="K154">INDEX(HLH_LLH_MWHS!$I$3:$IZ$4,IF(J154="HLH",1,2),MATCH('MWH-Split'!$G154,HLH_LLH_MWHS!$I$1:$IZ$1,0))</f>
        <v>1592.8257703240949</v>
      </c>
      <c r="M154" s="156">
        <f t="shared" si="17"/>
        <v>50161</v>
      </c>
      <c r="N154" s="63">
        <f t="shared" si="18"/>
        <v>2142.4254844497327</v>
      </c>
      <c r="O154" s="12">
        <f t="shared" si="18"/>
        <v>609.34543920026726</v>
      </c>
      <c r="P154" s="160">
        <f t="shared" si="15"/>
        <v>2751.77092365</v>
      </c>
      <c r="R154" s="64">
        <f>SourceEnergy!B161</f>
        <v>50161</v>
      </c>
      <c r="S154" s="65">
        <v>18.098400000000002</v>
      </c>
      <c r="T154" s="66">
        <v>18.205400000000001</v>
      </c>
      <c r="U154" s="67">
        <f>IF(AND(_xlfn.SINGLE(Shape_Annually)="Yes",_xlfn.SINGLE(Shape_Start)&lt;=W150),W157,IF(ISNUMBER(SourceEnergy!$C161),IF(SourceEnergy!$C161&lt;0,SourceEnergy!$C161/(SourceEnergy!$G161*T154+SourceEnergy!$H161*S154),SourceEnergy!$C161/(SourceEnergy!$G161*S154+SourceEnergy!$H161*T154)),""))</f>
        <v>0.52611025691968338</v>
      </c>
      <c r="W154" s="12">
        <f>VLOOKUP(W150,'[1]Table 5'!$L$16:$N$36,3,FALSE)</f>
        <v>1234382.8159160514</v>
      </c>
      <c r="X154" s="12" t="s">
        <v>77</v>
      </c>
    </row>
    <row r="155" spans="1:24" ht="15" hidden="1" customHeight="1" outlineLevel="1" x14ac:dyDescent="0.3">
      <c r="A155" s="162">
        <f>A154</f>
        <v>47908</v>
      </c>
      <c r="B155" t="str">
        <f t="shared" si="16"/>
        <v>PV_QF_UTN_Track_Sch37_UT</v>
      </c>
      <c r="C155" t="s">
        <v>108</v>
      </c>
      <c r="D155" t="s">
        <v>10</v>
      </c>
      <c r="E155" cm="1">
        <f t="array" ref="E155">INDEX(HLH_LLH_MWHS!$I$3:$IZ$4,IF(D155="HLH",1,2),MATCH('MWH-Split'!$A155,HLH_LLH_MWHS!$I$1:$IZ$1,0))</f>
        <v>336.43354874743659</v>
      </c>
      <c r="F155" s="10"/>
      <c r="G155" s="162">
        <f>G154</f>
        <v>51561</v>
      </c>
      <c r="H155" t="str">
        <f t="shared" si="14"/>
        <v>PV_QF_UTN_Track_Sch37_UT</v>
      </c>
      <c r="I155" t="s">
        <v>108</v>
      </c>
      <c r="J155" t="s">
        <v>10</v>
      </c>
      <c r="K155" cm="1">
        <f t="array" ref="K155">INDEX(HLH_LLH_MWHS!$I$3:$IZ$4,IF(J155="HLH",1,2),MATCH('MWH-Split'!$G155,HLH_LLH_MWHS!$I$1:$IZ$1,0))</f>
        <v>316.24081930590523</v>
      </c>
      <c r="M155" s="156">
        <f t="shared" si="17"/>
        <v>50192</v>
      </c>
      <c r="N155" s="63">
        <f t="shared" si="18"/>
        <v>2806.7773290581795</v>
      </c>
      <c r="O155" s="12">
        <f t="shared" si="18"/>
        <v>471.23414669182057</v>
      </c>
      <c r="P155" s="160">
        <f t="shared" si="15"/>
        <v>3278.01147575</v>
      </c>
      <c r="R155" s="64">
        <f>SourceEnergy!B162</f>
        <v>50192</v>
      </c>
      <c r="S155" s="65">
        <v>28.7807</v>
      </c>
      <c r="T155" s="66">
        <v>33.119700000000002</v>
      </c>
      <c r="U155" s="67">
        <f>IF(AND(_xlfn.SINGLE(Shape_Annually)="Yes",_xlfn.SINGLE(Shape_Start)&lt;=W150),W157,IF(ISNUMBER(SourceEnergy!$C162),IF(SourceEnergy!$C162&lt;0,SourceEnergy!$C162/(SourceEnergy!$G162*T155+SourceEnergy!$H162*S155),SourceEnergy!$C162/(SourceEnergy!$G162*S155+SourceEnergy!$H162*T155)),""))</f>
        <v>0.52611025691968338</v>
      </c>
      <c r="W155" s="12">
        <f>W153+W154</f>
        <v>596055.65738970134</v>
      </c>
      <c r="X155" s="12" t="s">
        <v>78</v>
      </c>
    </row>
    <row r="156" spans="1:24" ht="15" hidden="1" customHeight="1" outlineLevel="1" x14ac:dyDescent="0.3">
      <c r="A156" s="162">
        <f>EDATE(A154,1)</f>
        <v>47939</v>
      </c>
      <c r="B156" t="str">
        <f t="shared" si="16"/>
        <v>PV_QF_UTN_Track_Sch37_UT</v>
      </c>
      <c r="C156" t="s">
        <v>108</v>
      </c>
      <c r="D156" t="s">
        <v>9</v>
      </c>
      <c r="E156" cm="1">
        <f t="array" ref="E156">INDEX(HLH_LLH_MWHS!$I$3:$IZ$4,IF(D156="HLH",1,2),MATCH('MWH-Split'!$A156,HLH_LLH_MWHS!$I$1:$IZ$1,0))</f>
        <v>2119.3415416924972</v>
      </c>
      <c r="F156" s="10"/>
      <c r="G156" s="162">
        <f>EDATE(G154,1)</f>
        <v>51592</v>
      </c>
      <c r="H156" t="str">
        <f t="shared" si="14"/>
        <v>PV_QF_UTN_Track_Sch37_UT</v>
      </c>
      <c r="I156" t="s">
        <v>108</v>
      </c>
      <c r="J156" t="s">
        <v>9</v>
      </c>
      <c r="K156" cm="1">
        <f t="array" ref="K156">INDEX(HLH_LLH_MWHS!$I$3:$IZ$4,IF(J156="HLH",1,2),MATCH('MWH-Split'!$G156,HLH_LLH_MWHS!$I$1:$IZ$1,0))</f>
        <v>2027.6284934280238</v>
      </c>
      <c r="M156" s="156">
        <f t="shared" si="17"/>
        <v>50222</v>
      </c>
      <c r="N156" s="63">
        <f t="shared" si="18"/>
        <v>2640.154195409435</v>
      </c>
      <c r="O156" s="12">
        <f t="shared" si="18"/>
        <v>503.86791042056575</v>
      </c>
      <c r="P156" s="160">
        <f t="shared" si="15"/>
        <v>3144.0221058300008</v>
      </c>
      <c r="R156" s="64">
        <f>SourceEnergy!B163</f>
        <v>50222</v>
      </c>
      <c r="S156" s="65">
        <v>53.606099999999998</v>
      </c>
      <c r="T156" s="66">
        <v>57.979199999999999</v>
      </c>
      <c r="U156" s="67">
        <f>IF(AND(_xlfn.SINGLE(Shape_Annually)="Yes",_xlfn.SINGLE(Shape_Start)&lt;=W150),W157,IF(ISNUMBER(SourceEnergy!$C163),IF(SourceEnergy!$C163&lt;0,SourceEnergy!$C163/(SourceEnergy!$G163*T156+SourceEnergy!$H163*S156),SourceEnergy!$C163/(SourceEnergy!$G163*S156+SourceEnergy!$H163*T156)),""))</f>
        <v>0.52611025691968338</v>
      </c>
    </row>
    <row r="157" spans="1:24" ht="15" hidden="1" customHeight="1" outlineLevel="1" x14ac:dyDescent="0.3">
      <c r="A157" s="162">
        <f>A156</f>
        <v>47939</v>
      </c>
      <c r="B157" t="str">
        <f t="shared" si="16"/>
        <v>PV_QF_UTN_Track_Sch37_UT</v>
      </c>
      <c r="C157" t="s">
        <v>108</v>
      </c>
      <c r="D157" t="s">
        <v>10</v>
      </c>
      <c r="E157" cm="1">
        <f t="array" ref="E157">INDEX(HLH_LLH_MWHS!$I$3:$IZ$4,IF(D157="HLH",1,2),MATCH('MWH-Split'!$A157,HLH_LLH_MWHS!$I$1:$IZ$1,0))</f>
        <v>257.49970085750283</v>
      </c>
      <c r="F157" s="10"/>
      <c r="G157" s="162">
        <f>G156</f>
        <v>51592</v>
      </c>
      <c r="H157" t="str">
        <f t="shared" si="14"/>
        <v>PV_QF_UTN_Track_Sch37_UT</v>
      </c>
      <c r="I157" t="s">
        <v>108</v>
      </c>
      <c r="J157" t="s">
        <v>10</v>
      </c>
      <c r="K157" cm="1">
        <f t="array" ref="K157">INDEX(HLH_LLH_MWHS!$I$3:$IZ$4,IF(J157="HLH",1,2),MATCH('MWH-Split'!$G157,HLH_LLH_MWHS!$I$1:$IZ$1,0))</f>
        <v>266.26493896197599</v>
      </c>
      <c r="M157" s="156">
        <f t="shared" si="17"/>
        <v>50253</v>
      </c>
      <c r="N157" s="63">
        <f t="shared" si="18"/>
        <v>2299.592634752099</v>
      </c>
      <c r="O157" s="12">
        <f t="shared" si="18"/>
        <v>467.62747577790105</v>
      </c>
      <c r="P157" s="160">
        <f t="shared" si="15"/>
        <v>2767.2201105300001</v>
      </c>
      <c r="R157" s="64">
        <f>SourceEnergy!B164</f>
        <v>50253</v>
      </c>
      <c r="S157" s="65">
        <v>58.064599999999999</v>
      </c>
      <c r="T157" s="66">
        <v>55.840400000000002</v>
      </c>
      <c r="U157" s="67">
        <f>IF(AND(_xlfn.SINGLE(Shape_Annually)="Yes",_xlfn.SINGLE(Shape_Start)&lt;=W150),W157,IF(ISNUMBER(SourceEnergy!$C164),IF(SourceEnergy!$C164&lt;0,SourceEnergy!$C164/(SourceEnergy!$G164*T157+SourceEnergy!$H164*S157),SourceEnergy!$C164/(SourceEnergy!$G164*S157+SourceEnergy!$H164*T157)),""))</f>
        <v>0.52611025691968338</v>
      </c>
      <c r="W157" s="68">
        <f>W155/W151</f>
        <v>0.52611025691968338</v>
      </c>
      <c r="X157" s="12" t="s">
        <v>79</v>
      </c>
    </row>
    <row r="158" spans="1:24" ht="15" hidden="1" customHeight="1" outlineLevel="1" x14ac:dyDescent="0.3">
      <c r="A158" s="162">
        <f>EDATE(A156,1)</f>
        <v>47969</v>
      </c>
      <c r="B158" t="str">
        <f t="shared" si="16"/>
        <v>PV_QF_UTN_Track_Sch37_UT</v>
      </c>
      <c r="C158" t="s">
        <v>108</v>
      </c>
      <c r="D158" t="s">
        <v>9</v>
      </c>
      <c r="E158" cm="1">
        <f t="array" ref="E158">INDEX(HLH_LLH_MWHS!$I$3:$IZ$4,IF(D158="HLH",1,2),MATCH('MWH-Split'!$A158,HLH_LLH_MWHS!$I$1:$IZ$1,0))</f>
        <v>2275.2018138841549</v>
      </c>
      <c r="F158" s="10"/>
      <c r="G158" s="162">
        <f>EDATE(G156,1)</f>
        <v>51622</v>
      </c>
      <c r="H158" t="str">
        <f t="shared" si="14"/>
        <v>PV_QF_UTN_Track_Sch37_UT</v>
      </c>
      <c r="I158" t="s">
        <v>108</v>
      </c>
      <c r="J158" t="s">
        <v>9</v>
      </c>
      <c r="K158" cm="1">
        <f t="array" ref="K158">INDEX(HLH_LLH_MWHS!$I$3:$IZ$4,IF(J158="HLH",1,2),MATCH('MWH-Split'!$G158,HLH_LLH_MWHS!$I$1:$IZ$1,0))</f>
        <v>2326.6477717751718</v>
      </c>
      <c r="M158" s="156">
        <f t="shared" si="17"/>
        <v>50284</v>
      </c>
      <c r="N158" s="63">
        <f t="shared" si="18"/>
        <v>1951.3555685286346</v>
      </c>
      <c r="O158" s="12">
        <f t="shared" si="18"/>
        <v>457.72222771136603</v>
      </c>
      <c r="P158" s="160">
        <f t="shared" si="15"/>
        <v>2409.0777962400007</v>
      </c>
      <c r="R158" s="64">
        <f>SourceEnergy!B165</f>
        <v>50284</v>
      </c>
      <c r="S158" s="65">
        <v>48.567799999999998</v>
      </c>
      <c r="T158" s="66">
        <v>54.592599999999997</v>
      </c>
      <c r="U158" s="67">
        <f>IF(AND(_xlfn.SINGLE(Shape_Annually)="Yes",_xlfn.SINGLE(Shape_Start)&lt;=W150),W157,IF(ISNUMBER(SourceEnergy!$C165),IF(SourceEnergy!$C165&lt;0,SourceEnergy!$C165/(SourceEnergy!$G165*T158+SourceEnergy!$H165*S158),SourceEnergy!$C165/(SourceEnergy!$G165*S158+SourceEnergy!$H165*T158)),""))</f>
        <v>0.52611025691968338</v>
      </c>
    </row>
    <row r="159" spans="1:24" ht="15" hidden="1" customHeight="1" outlineLevel="1" x14ac:dyDescent="0.3">
      <c r="A159" s="162">
        <f>A158</f>
        <v>47969</v>
      </c>
      <c r="B159" t="str">
        <f t="shared" si="16"/>
        <v>PV_QF_UTN_Track_Sch37_UT</v>
      </c>
      <c r="C159" t="s">
        <v>108</v>
      </c>
      <c r="D159" t="s">
        <v>10</v>
      </c>
      <c r="E159" cm="1">
        <f t="array" ref="E159">INDEX(HLH_LLH_MWHS!$I$3:$IZ$4,IF(D159="HLH",1,2),MATCH('MWH-Split'!$A159,HLH_LLH_MWHS!$I$1:$IZ$1,0))</f>
        <v>513.01793334584499</v>
      </c>
      <c r="F159" s="10"/>
      <c r="G159" s="162">
        <f>G158</f>
        <v>51622</v>
      </c>
      <c r="H159" t="str">
        <f t="shared" si="14"/>
        <v>PV_QF_UTN_Track_Sch37_UT</v>
      </c>
      <c r="I159" t="s">
        <v>108</v>
      </c>
      <c r="J159" t="s">
        <v>10</v>
      </c>
      <c r="K159" cm="1">
        <f t="array" ref="K159">INDEX(HLH_LLH_MWHS!$I$3:$IZ$4,IF(J159="HLH",1,2),MATCH('MWH-Split'!$G159,HLH_LLH_MWHS!$I$1:$IZ$1,0))</f>
        <v>505.29351886482846</v>
      </c>
      <c r="M159" s="156">
        <f t="shared" si="17"/>
        <v>50314</v>
      </c>
      <c r="N159" s="63">
        <f t="shared" si="18"/>
        <v>1505.2818004582841</v>
      </c>
      <c r="O159" s="12">
        <f t="shared" si="18"/>
        <v>250.78491906171621</v>
      </c>
      <c r="P159" s="160">
        <f t="shared" si="15"/>
        <v>1756.0667195200003</v>
      </c>
      <c r="R159" s="64">
        <f>SourceEnergy!B166</f>
        <v>50314</v>
      </c>
      <c r="S159" s="65">
        <v>39.092199999999998</v>
      </c>
      <c r="T159" s="66">
        <v>45.700699999999998</v>
      </c>
      <c r="U159" s="67">
        <f>IF(AND(_xlfn.SINGLE(Shape_Annually)="Yes",_xlfn.SINGLE(Shape_Start)&lt;=W150),W157,IF(ISNUMBER(SourceEnergy!$C166),IF(SourceEnergy!$C166&lt;0,SourceEnergy!$C166/(SourceEnergy!$G166*T159+SourceEnergy!$H166*S159),SourceEnergy!$C166/(SourceEnergy!$G166*S159+SourceEnergy!$H166*T159)),""))</f>
        <v>0.52611025691968338</v>
      </c>
    </row>
    <row r="160" spans="1:24" ht="15" hidden="1" customHeight="1" outlineLevel="1" x14ac:dyDescent="0.3">
      <c r="A160" s="162">
        <f>EDATE(A158,1)</f>
        <v>48000</v>
      </c>
      <c r="B160" t="str">
        <f t="shared" si="16"/>
        <v>PV_QF_UTN_Track_Sch37_UT</v>
      </c>
      <c r="C160" t="s">
        <v>108</v>
      </c>
      <c r="D160" t="s">
        <v>9</v>
      </c>
      <c r="E160" cm="1">
        <f t="array" ref="E160">INDEX(HLH_LLH_MWHS!$I$3:$IZ$4,IF(D160="HLH",1,2),MATCH('MWH-Split'!$A160,HLH_LLH_MWHS!$I$1:$IZ$1,0))</f>
        <v>2779.4762220662133</v>
      </c>
      <c r="F160" s="10"/>
      <c r="G160" s="162">
        <f>EDATE(G158,1)</f>
        <v>51653</v>
      </c>
      <c r="H160" t="str">
        <f t="shared" si="14"/>
        <v>PV_QF_UTN_Track_Sch37_UT</v>
      </c>
      <c r="I160" t="s">
        <v>108</v>
      </c>
      <c r="J160" t="s">
        <v>9</v>
      </c>
      <c r="K160" cm="1">
        <f t="array" ref="K160">INDEX(HLH_LLH_MWHS!$I$3:$IZ$4,IF(J160="HLH",1,2),MATCH('MWH-Split'!$G160,HLH_LLH_MWHS!$I$1:$IZ$1,0))</f>
        <v>2651.890170201717</v>
      </c>
      <c r="M160" s="156">
        <f t="shared" si="17"/>
        <v>50345</v>
      </c>
      <c r="N160" s="63">
        <f t="shared" si="18"/>
        <v>1125.2589977315426</v>
      </c>
      <c r="O160" s="12">
        <f t="shared" si="18"/>
        <v>235.92755261845787</v>
      </c>
      <c r="P160" s="160">
        <f t="shared" si="15"/>
        <v>1361.1865503500005</v>
      </c>
      <c r="R160" s="64">
        <f>SourceEnergy!B167</f>
        <v>50345</v>
      </c>
      <c r="S160" s="65">
        <v>65.027500000000003</v>
      </c>
      <c r="T160" s="66">
        <v>60.422899999999998</v>
      </c>
      <c r="U160" s="67">
        <f>IF(AND(_xlfn.SINGLE(Shape_Annually)="Yes",_xlfn.SINGLE(Shape_Start)&lt;=W150),W157,IF(ISNUMBER(SourceEnergy!$C167),IF(SourceEnergy!$C167&lt;0,SourceEnergy!$C167/(SourceEnergy!$G167*T160+SourceEnergy!$H167*S160),SourceEnergy!$C167/(SourceEnergy!$G167*S160+SourceEnergy!$H167*T160)),""))</f>
        <v>0.52611025691968338</v>
      </c>
    </row>
    <row r="161" spans="1:24" ht="15" hidden="1" customHeight="1" outlineLevel="1" x14ac:dyDescent="0.3">
      <c r="A161" s="162">
        <f>A160</f>
        <v>48000</v>
      </c>
      <c r="B161" t="str">
        <f t="shared" si="16"/>
        <v>PV_QF_UTN_Track_Sch37_UT</v>
      </c>
      <c r="C161" t="s">
        <v>108</v>
      </c>
      <c r="D161" t="s">
        <v>10</v>
      </c>
      <c r="E161" cm="1">
        <f t="array" ref="E161">INDEX(HLH_LLH_MWHS!$I$3:$IZ$4,IF(D161="HLH",1,2),MATCH('MWH-Split'!$A161,HLH_LLH_MWHS!$I$1:$IZ$1,0))</f>
        <v>598.80181725378634</v>
      </c>
      <c r="F161" s="10"/>
      <c r="G161" s="162">
        <f>G160</f>
        <v>51653</v>
      </c>
      <c r="H161" t="str">
        <f t="shared" si="14"/>
        <v>PV_QF_UTN_Track_Sch37_UT</v>
      </c>
      <c r="I161" t="s">
        <v>108</v>
      </c>
      <c r="J161" t="s">
        <v>10</v>
      </c>
      <c r="K161" cm="1">
        <f t="array" ref="K161">INDEX(HLH_LLH_MWHS!$I$3:$IZ$4,IF(J161="HLH",1,2),MATCH('MWH-Split'!$G161,HLH_LLH_MWHS!$I$1:$IZ$1,0))</f>
        <v>514.57300450828325</v>
      </c>
      <c r="M161" s="157">
        <f t="shared" si="17"/>
        <v>50375</v>
      </c>
      <c r="N161" s="69">
        <f t="shared" si="18"/>
        <v>750.04706868762776</v>
      </c>
      <c r="O161" s="70">
        <f t="shared" si="18"/>
        <v>128.13749758237236</v>
      </c>
      <c r="P161" s="161">
        <f t="shared" si="15"/>
        <v>878.18456627000012</v>
      </c>
      <c r="R161" s="71">
        <f>SourceEnergy!B168</f>
        <v>50375</v>
      </c>
      <c r="S161" s="72">
        <v>71.067599999999999</v>
      </c>
      <c r="T161" s="73">
        <v>75.339100000000002</v>
      </c>
      <c r="U161" s="74">
        <f>IF(AND(_xlfn.SINGLE(Shape_Annually)="Yes",_xlfn.SINGLE(Shape_Start)&lt;=W150),W157,IF(ISNUMBER(SourceEnergy!$C168),IF(SourceEnergy!$C168&lt;0,SourceEnergy!$C168/(SourceEnergy!$G168*T161+SourceEnergy!$H168*S161),SourceEnergy!$C168/(SourceEnergy!$G168*S161+SourceEnergy!$H168*T161)),""))</f>
        <v>0.52611025691968338</v>
      </c>
    </row>
    <row r="162" spans="1:24" ht="15" hidden="1" customHeight="1" outlineLevel="1" x14ac:dyDescent="0.3">
      <c r="A162" s="162">
        <f>EDATE(A160,1)</f>
        <v>48030</v>
      </c>
      <c r="B162" t="str">
        <f t="shared" si="16"/>
        <v>PV_QF_UTN_Track_Sch37_UT</v>
      </c>
      <c r="C162" t="s">
        <v>108</v>
      </c>
      <c r="D162" t="s">
        <v>9</v>
      </c>
      <c r="E162" cm="1">
        <f t="array" ref="E162">INDEX(HLH_LLH_MWHS!$I$3:$IZ$4,IF(D162="HLH",1,2),MATCH('MWH-Split'!$A162,HLH_LLH_MWHS!$I$1:$IZ$1,0))</f>
        <v>2809.4597346405972</v>
      </c>
      <c r="F162" s="10"/>
      <c r="G162" s="162">
        <f>EDATE(G160,1)</f>
        <v>51683</v>
      </c>
      <c r="H162" t="str">
        <f t="shared" si="14"/>
        <v>PV_QF_UTN_Track_Sch37_UT</v>
      </c>
      <c r="I162" t="s">
        <v>108</v>
      </c>
      <c r="J162" t="s">
        <v>9</v>
      </c>
      <c r="K162" cm="1">
        <f t="array" ref="K162">INDEX(HLH_LLH_MWHS!$I$3:$IZ$4,IF(J162="HLH",1,2),MATCH('MWH-Split'!$G162,HLH_LLH_MWHS!$I$1:$IZ$1,0))</f>
        <v>2518.9262977918361</v>
      </c>
      <c r="M162" s="158">
        <f t="shared" si="17"/>
        <v>50406</v>
      </c>
      <c r="N162" s="55">
        <f t="shared" si="18"/>
        <v>717.00440821433745</v>
      </c>
      <c r="O162" s="56">
        <f t="shared" si="18"/>
        <v>206.76712332566274</v>
      </c>
      <c r="P162" s="159">
        <f t="shared" si="15"/>
        <v>923.77153154000018</v>
      </c>
      <c r="R162" s="57">
        <f>SourceEnergy!B169</f>
        <v>50406</v>
      </c>
      <c r="S162" s="58">
        <v>83.103499999999997</v>
      </c>
      <c r="T162" s="59">
        <v>86.769300000000001</v>
      </c>
      <c r="U162" s="60">
        <f>IF(AND(_xlfn.SINGLE(Shape_Annually)="Yes",_xlfn.SINGLE(Shape_Start)&lt;=W162),W169,IF(ISNUMBER(SourceEnergy!$C169),IF(SourceEnergy!$C169&lt;0,SourceEnergy!$C169/(SourceEnergy!$G169*T162+SourceEnergy!$H169*S162),SourceEnergy!$C169/(SourceEnergy!$G169*S162+SourceEnergy!$H169*T162)),""))</f>
        <v>0.35447970228052961</v>
      </c>
      <c r="W162" s="61">
        <f>YEAR(M162)</f>
        <v>2038</v>
      </c>
      <c r="X162" s="62"/>
    </row>
    <row r="163" spans="1:24" ht="15" hidden="1" customHeight="1" outlineLevel="1" x14ac:dyDescent="0.3">
      <c r="A163" s="162">
        <f>A162</f>
        <v>48030</v>
      </c>
      <c r="B163" t="str">
        <f t="shared" si="16"/>
        <v>PV_QF_UTN_Track_Sch37_UT</v>
      </c>
      <c r="C163" t="s">
        <v>108</v>
      </c>
      <c r="D163" t="s">
        <v>10</v>
      </c>
      <c r="E163" cm="1">
        <f t="array" ref="E163">INDEX(HLH_LLH_MWHS!$I$3:$IZ$4,IF(D163="HLH",1,2),MATCH('MWH-Split'!$A163,HLH_LLH_MWHS!$I$1:$IZ$1,0))</f>
        <v>497.96949993940325</v>
      </c>
      <c r="F163" s="10"/>
      <c r="G163" s="162">
        <f>G162</f>
        <v>51683</v>
      </c>
      <c r="H163" t="str">
        <f t="shared" si="14"/>
        <v>PV_QF_UTN_Track_Sch37_UT</v>
      </c>
      <c r="I163" t="s">
        <v>108</v>
      </c>
      <c r="J163" t="s">
        <v>10</v>
      </c>
      <c r="K163" cm="1">
        <f t="array" ref="K163">INDEX(HLH_LLH_MWHS!$I$3:$IZ$4,IF(J163="HLH",1,2),MATCH('MWH-Split'!$G163,HLH_LLH_MWHS!$I$1:$IZ$1,0))</f>
        <v>507.55481934816362</v>
      </c>
      <c r="M163" s="156">
        <f t="shared" si="17"/>
        <v>50437</v>
      </c>
      <c r="N163" s="63">
        <f t="shared" si="18"/>
        <v>1283.8093047480779</v>
      </c>
      <c r="O163" s="12">
        <f t="shared" si="18"/>
        <v>277.56071080192214</v>
      </c>
      <c r="P163" s="160">
        <f t="shared" si="15"/>
        <v>1561.3700155500001</v>
      </c>
      <c r="R163" s="64">
        <f>SourceEnergy!B170</f>
        <v>50437</v>
      </c>
      <c r="S163" s="65">
        <v>84.023600000000002</v>
      </c>
      <c r="T163" s="66">
        <v>87.201700000000002</v>
      </c>
      <c r="U163" s="67">
        <f>IF(AND(_xlfn.SINGLE(Shape_Annually)="Yes",_xlfn.SINGLE(Shape_Start)&lt;=W162),W169,IF(ISNUMBER(SourceEnergy!$C170),IF(SourceEnergy!$C170&lt;0,SourceEnergy!$C170/(SourceEnergy!$G170*T163+SourceEnergy!$H170*S163),SourceEnergy!$C170/(SourceEnergy!$G170*S163+SourceEnergy!$H170*T163)),""))</f>
        <v>0.35447970228052961</v>
      </c>
      <c r="W163" s="12">
        <f>SUMPRODUCT(N162:N173,S162:S173)+SUMPRODUCT(O162:O173,T162:T173)</f>
        <v>1248740.8718947847</v>
      </c>
      <c r="X163" s="12" t="s">
        <v>75</v>
      </c>
    </row>
    <row r="164" spans="1:24" ht="15" hidden="1" customHeight="1" outlineLevel="1" x14ac:dyDescent="0.3">
      <c r="A164" s="162">
        <f>EDATE(A162,1)</f>
        <v>48061</v>
      </c>
      <c r="B164" t="str">
        <f t="shared" si="16"/>
        <v>PV_QF_UTN_Track_Sch37_UT</v>
      </c>
      <c r="C164" t="s">
        <v>108</v>
      </c>
      <c r="D164" t="s">
        <v>9</v>
      </c>
      <c r="E164" cm="1">
        <f t="array" ref="E164">INDEX(HLH_LLH_MWHS!$I$3:$IZ$4,IF(D164="HLH",1,2),MATCH('MWH-Split'!$A164,HLH_LLH_MWHS!$I$1:$IZ$1,0))</f>
        <v>2376.794588223579</v>
      </c>
      <c r="F164" s="10"/>
      <c r="G164" s="162">
        <f>EDATE(G162,1)</f>
        <v>51714</v>
      </c>
      <c r="H164" t="str">
        <f t="shared" si="14"/>
        <v>PV_QF_UTN_Track_Sch37_UT</v>
      </c>
      <c r="I164" t="s">
        <v>108</v>
      </c>
      <c r="J164" t="s">
        <v>9</v>
      </c>
      <c r="K164" cm="1">
        <f t="array" ref="K164">INDEX(HLH_LLH_MWHS!$I$3:$IZ$4,IF(J164="HLH",1,2),MATCH('MWH-Split'!$G164,HLH_LLH_MWHS!$I$1:$IZ$1,0))</f>
        <v>2392.771233962198</v>
      </c>
      <c r="M164" s="156">
        <f t="shared" si="17"/>
        <v>50465</v>
      </c>
      <c r="N164" s="63">
        <f t="shared" si="18"/>
        <v>1526.2559549110881</v>
      </c>
      <c r="O164" s="12">
        <f t="shared" si="18"/>
        <v>249.63651400891194</v>
      </c>
      <c r="P164" s="160">
        <f t="shared" si="15"/>
        <v>1775.8924689200001</v>
      </c>
      <c r="R164" s="64">
        <f>SourceEnergy!B171</f>
        <v>50465</v>
      </c>
      <c r="S164" s="65">
        <v>44.387</v>
      </c>
      <c r="T164" s="66">
        <v>41.841900000000003</v>
      </c>
      <c r="U164" s="67">
        <f>IF(AND(_xlfn.SINGLE(Shape_Annually)="Yes",_xlfn.SINGLE(Shape_Start)&lt;=W162),W169,IF(ISNUMBER(SourceEnergy!$C171),IF(SourceEnergy!$C171&lt;0,SourceEnergy!$C171/(SourceEnergy!$G171*T164+SourceEnergy!$H171*S164),SourceEnergy!$C171/(SourceEnergy!$G171*S164+SourceEnergy!$H171*T164)),""))</f>
        <v>0.35447970228052961</v>
      </c>
    </row>
    <row r="165" spans="1:24" ht="15" hidden="1" customHeight="1" outlineLevel="1" x14ac:dyDescent="0.3">
      <c r="A165" s="162">
        <f>A164</f>
        <v>48061</v>
      </c>
      <c r="B165" t="str">
        <f t="shared" si="16"/>
        <v>PV_QF_UTN_Track_Sch37_UT</v>
      </c>
      <c r="C165" t="s">
        <v>108</v>
      </c>
      <c r="D165" t="s">
        <v>10</v>
      </c>
      <c r="E165" cm="1">
        <f t="array" ref="E165">INDEX(HLH_LLH_MWHS!$I$3:$IZ$4,IF(D165="HLH",1,2),MATCH('MWH-Split'!$A165,HLH_LLH_MWHS!$I$1:$IZ$1,0))</f>
        <v>481.69416873642194</v>
      </c>
      <c r="F165" s="10"/>
      <c r="G165" s="162">
        <f>G164</f>
        <v>51714</v>
      </c>
      <c r="H165" t="str">
        <f t="shared" si="14"/>
        <v>PV_QF_UTN_Track_Sch37_UT</v>
      </c>
      <c r="I165" t="s">
        <v>108</v>
      </c>
      <c r="J165" t="s">
        <v>10</v>
      </c>
      <c r="K165" cm="1">
        <f t="array" ref="K165">INDEX(HLH_LLH_MWHS!$I$3:$IZ$4,IF(J165="HLH",1,2),MATCH('MWH-Split'!$G165,HLH_LLH_MWHS!$I$1:$IZ$1,0))</f>
        <v>348.2571816478021</v>
      </c>
      <c r="M165" s="156">
        <f t="shared" si="17"/>
        <v>50496</v>
      </c>
      <c r="N165" s="63">
        <f t="shared" si="18"/>
        <v>2037.5291608337127</v>
      </c>
      <c r="O165" s="12">
        <f t="shared" si="18"/>
        <v>248.75065560628695</v>
      </c>
      <c r="P165" s="160">
        <f t="shared" si="15"/>
        <v>2286.2798164399996</v>
      </c>
      <c r="R165" s="64">
        <f>SourceEnergy!B172</f>
        <v>50496</v>
      </c>
      <c r="S165" s="65">
        <v>34.068199999999997</v>
      </c>
      <c r="T165" s="66">
        <v>29.0944</v>
      </c>
      <c r="U165" s="67">
        <f>IF(AND(_xlfn.SINGLE(Shape_Annually)="Yes",_xlfn.SINGLE(Shape_Start)&lt;=W162),W169,IF(ISNUMBER(SourceEnergy!$C172),IF(SourceEnergy!$C172&lt;0,SourceEnergy!$C172/(SourceEnergy!$G172*T165+SourceEnergy!$H172*S165),SourceEnergy!$C172/(SourceEnergy!$G172*S165+SourceEnergy!$H172*T165)),""))</f>
        <v>0.35447970228052961</v>
      </c>
      <c r="W165" s="12">
        <f>VLOOKUP(W162,'[1]Table 5'!$L$16:$N$36,2,FALSE)</f>
        <v>-818639.06910591316</v>
      </c>
      <c r="X165" s="12" t="s">
        <v>76</v>
      </c>
    </row>
    <row r="166" spans="1:24" ht="15" hidden="1" customHeight="1" outlineLevel="1" x14ac:dyDescent="0.3">
      <c r="A166" s="162">
        <f>EDATE(A164,1)</f>
        <v>48092</v>
      </c>
      <c r="B166" t="str">
        <f t="shared" si="16"/>
        <v>PV_QF_UTN_Track_Sch37_UT</v>
      </c>
      <c r="C166" t="s">
        <v>108</v>
      </c>
      <c r="D166" t="s">
        <v>9</v>
      </c>
      <c r="E166" cm="1">
        <f t="array" ref="E166">INDEX(HLH_LLH_MWHS!$I$3:$IZ$4,IF(D166="HLH",1,2),MATCH('MWH-Split'!$A166,HLH_LLH_MWHS!$I$1:$IZ$1,0))</f>
        <v>2039.9885228128771</v>
      </c>
      <c r="F166" s="10"/>
      <c r="G166" s="162">
        <f>EDATE(G164,1)</f>
        <v>51745</v>
      </c>
      <c r="H166" t="str">
        <f t="shared" si="14"/>
        <v>PV_QF_UTN_Track_Sch37_UT</v>
      </c>
      <c r="I166" t="s">
        <v>108</v>
      </c>
      <c r="J166" t="s">
        <v>9</v>
      </c>
      <c r="K166" cm="1">
        <f t="array" ref="K166">INDEX(HLH_LLH_MWHS!$I$3:$IZ$4,IF(J166="HLH",1,2),MATCH('MWH-Split'!$G166,HLH_LLH_MWHS!$I$1:$IZ$1,0))</f>
        <v>1661.6851074256997</v>
      </c>
      <c r="M166" s="156">
        <f t="shared" si="17"/>
        <v>50526</v>
      </c>
      <c r="N166" s="63">
        <f t="shared" ref="N166:O185" si="19">SUMIFS($K$6:$K$245,$G$6:$G$245,$M166,$J$6:$J$245,N$5)</f>
        <v>2173.3358800692672</v>
      </c>
      <c r="O166" s="12">
        <f t="shared" si="19"/>
        <v>602.90789752073215</v>
      </c>
      <c r="P166" s="160">
        <f t="shared" si="15"/>
        <v>2776.2437775899994</v>
      </c>
      <c r="R166" s="64">
        <f>SourceEnergy!B173</f>
        <v>50526</v>
      </c>
      <c r="S166" s="65">
        <v>18.951899999999998</v>
      </c>
      <c r="T166" s="66">
        <v>17.250399999999999</v>
      </c>
      <c r="U166" s="67">
        <f>IF(AND(_xlfn.SINGLE(Shape_Annually)="Yes",_xlfn.SINGLE(Shape_Start)&lt;=W162),W169,IF(ISNUMBER(SourceEnergy!$C173),IF(SourceEnergy!$C173&lt;0,SourceEnergy!$C173/(SourceEnergy!$G173*T166+SourceEnergy!$H173*S166),SourceEnergy!$C173/(SourceEnergy!$G173*S166+SourceEnergy!$H173*T166)),""))</f>
        <v>0.35447970228052961</v>
      </c>
      <c r="W166" s="12">
        <f>VLOOKUP(W162,'[1]Table 5'!$L$16:$N$36,3,FALSE)</f>
        <v>1261292.3616007054</v>
      </c>
      <c r="X166" s="12" t="s">
        <v>77</v>
      </c>
    </row>
    <row r="167" spans="1:24" ht="15" hidden="1" customHeight="1" outlineLevel="1" x14ac:dyDescent="0.3">
      <c r="A167" s="162">
        <f>A166</f>
        <v>48092</v>
      </c>
      <c r="B167" t="str">
        <f t="shared" si="16"/>
        <v>PV_QF_UTN_Track_Sch37_UT</v>
      </c>
      <c r="C167" t="s">
        <v>108</v>
      </c>
      <c r="D167" t="s">
        <v>10</v>
      </c>
      <c r="E167" cm="1">
        <f t="array" ref="E167">INDEX(HLH_LLH_MWHS!$I$3:$IZ$4,IF(D167="HLH",1,2),MATCH('MWH-Split'!$A167,HLH_LLH_MWHS!$I$1:$IZ$1,0))</f>
        <v>400.44598912712286</v>
      </c>
      <c r="F167" s="10"/>
      <c r="G167" s="162">
        <f>G166</f>
        <v>51745</v>
      </c>
      <c r="H167" t="str">
        <f t="shared" si="14"/>
        <v>PV_QF_UTN_Track_Sch37_UT</v>
      </c>
      <c r="I167" t="s">
        <v>108</v>
      </c>
      <c r="J167" t="s">
        <v>10</v>
      </c>
      <c r="K167" cm="1">
        <f t="array" ref="K167">INDEX(HLH_LLH_MWHS!$I$3:$IZ$4,IF(J167="HLH",1,2),MATCH('MWH-Split'!$G167,HLH_LLH_MWHS!$I$1:$IZ$1,0))</f>
        <v>532.70429407430038</v>
      </c>
      <c r="M167" s="156">
        <f t="shared" si="17"/>
        <v>50557</v>
      </c>
      <c r="N167" s="63">
        <f t="shared" si="19"/>
        <v>2799.7846866700252</v>
      </c>
      <c r="O167" s="12">
        <f t="shared" si="19"/>
        <v>469.20294248997425</v>
      </c>
      <c r="P167" s="160">
        <f t="shared" si="15"/>
        <v>3268.9876291599994</v>
      </c>
      <c r="R167" s="64">
        <f>SourceEnergy!B174</f>
        <v>50557</v>
      </c>
      <c r="S167" s="65">
        <v>32.475000000000001</v>
      </c>
      <c r="T167" s="66">
        <v>29.419699999999999</v>
      </c>
      <c r="U167" s="67">
        <f>IF(AND(_xlfn.SINGLE(Shape_Annually)="Yes",_xlfn.SINGLE(Shape_Start)&lt;=W162),W169,IF(ISNUMBER(SourceEnergy!$C174),IF(SourceEnergy!$C174&lt;0,SourceEnergy!$C174/(SourceEnergy!$G174*T167+SourceEnergy!$H174*S167),SourceEnergy!$C174/(SourceEnergy!$G174*S167+SourceEnergy!$H174*T167)),""))</f>
        <v>0.35447970228052961</v>
      </c>
      <c r="W167" s="12">
        <f>W165+W166</f>
        <v>442653.29249479226</v>
      </c>
      <c r="X167" s="12" t="s">
        <v>78</v>
      </c>
    </row>
    <row r="168" spans="1:24" ht="15" hidden="1" customHeight="1" outlineLevel="1" x14ac:dyDescent="0.3">
      <c r="A168" s="162">
        <f>EDATE(A166,1)</f>
        <v>48122</v>
      </c>
      <c r="B168" t="str">
        <f t="shared" si="16"/>
        <v>PV_QF_UTN_Track_Sch37_UT</v>
      </c>
      <c r="C168" t="s">
        <v>108</v>
      </c>
      <c r="D168" t="s">
        <v>9</v>
      </c>
      <c r="E168" cm="1">
        <f t="array" ref="E168">INDEX(HLH_LLH_MWHS!$I$3:$IZ$4,IF(D168="HLH",1,2),MATCH('MWH-Split'!$A168,HLH_LLH_MWHS!$I$1:$IZ$1,0))</f>
        <v>1557.3569369314748</v>
      </c>
      <c r="F168" s="10"/>
      <c r="G168" s="162">
        <f>EDATE(G166,1)</f>
        <v>51775</v>
      </c>
      <c r="H168" t="str">
        <f t="shared" si="14"/>
        <v>PV_QF_UTN_Track_Sch37_UT</v>
      </c>
      <c r="I168" t="s">
        <v>108</v>
      </c>
      <c r="J168" t="s">
        <v>9</v>
      </c>
      <c r="K168" cm="1">
        <f t="array" ref="K168">INDEX(HLH_LLH_MWHS!$I$3:$IZ$4,IF(J168="HLH",1,2),MATCH('MWH-Split'!$G168,HLH_LLH_MWHS!$I$1:$IZ$1,0))</f>
        <v>1483.7215056399543</v>
      </c>
      <c r="M168" s="156">
        <f t="shared" si="17"/>
        <v>50587</v>
      </c>
      <c r="N168" s="63">
        <f t="shared" si="19"/>
        <v>2587.2148766044547</v>
      </c>
      <c r="O168" s="12">
        <f t="shared" si="19"/>
        <v>500.21043939554556</v>
      </c>
      <c r="P168" s="160">
        <f t="shared" si="15"/>
        <v>3087.4253160000003</v>
      </c>
      <c r="R168" s="64">
        <f>SourceEnergy!B175</f>
        <v>50587</v>
      </c>
      <c r="S168" s="65">
        <v>61.234900000000003</v>
      </c>
      <c r="T168" s="66">
        <v>62.695900000000002</v>
      </c>
      <c r="U168" s="67">
        <f>IF(AND(_xlfn.SINGLE(Shape_Annually)="Yes",_xlfn.SINGLE(Shape_Start)&lt;=W162),W169,IF(ISNUMBER(SourceEnergy!$C175),IF(SourceEnergy!$C175&lt;0,SourceEnergy!$C175/(SourceEnergy!$G175*T168+SourceEnergy!$H175*S168),SourceEnergy!$C175/(SourceEnergy!$G175*S168+SourceEnergy!$H175*T168)),""))</f>
        <v>0.35447970228052961</v>
      </c>
    </row>
    <row r="169" spans="1:24" ht="15" hidden="1" customHeight="1" outlineLevel="1" x14ac:dyDescent="0.3">
      <c r="A169" s="162">
        <f>A168</f>
        <v>48122</v>
      </c>
      <c r="B169" t="str">
        <f t="shared" si="16"/>
        <v>PV_QF_UTN_Track_Sch37_UT</v>
      </c>
      <c r="C169" t="s">
        <v>108</v>
      </c>
      <c r="D169" t="s">
        <v>10</v>
      </c>
      <c r="E169" cm="1">
        <f t="array" ref="E169">INDEX(HLH_LLH_MWHS!$I$3:$IZ$4,IF(D169="HLH",1,2),MATCH('MWH-Split'!$A169,HLH_LLH_MWHS!$I$1:$IZ$1,0))</f>
        <v>258.23924786852513</v>
      </c>
      <c r="F169" s="10"/>
      <c r="G169" s="162">
        <f>G168</f>
        <v>51775</v>
      </c>
      <c r="H169" t="str">
        <f t="shared" si="14"/>
        <v>PV_QF_UTN_Track_Sch37_UT</v>
      </c>
      <c r="I169" t="s">
        <v>108</v>
      </c>
      <c r="J169" t="s">
        <v>10</v>
      </c>
      <c r="K169" cm="1">
        <f t="array" ref="K169">INDEX(HLH_LLH_MWHS!$I$3:$IZ$4,IF(J169="HLH",1,2),MATCH('MWH-Split'!$G169,HLH_LLH_MWHS!$I$1:$IZ$1,0))</f>
        <v>216.28072880004561</v>
      </c>
      <c r="M169" s="156">
        <f t="shared" si="17"/>
        <v>50618</v>
      </c>
      <c r="N169" s="63">
        <f t="shared" si="19"/>
        <v>2311.0142213052741</v>
      </c>
      <c r="O169" s="12">
        <f t="shared" si="19"/>
        <v>465.0752444347263</v>
      </c>
      <c r="P169" s="160">
        <f t="shared" si="15"/>
        <v>2776.0894657400004</v>
      </c>
      <c r="R169" s="64">
        <f>SourceEnergy!B176</f>
        <v>50618</v>
      </c>
      <c r="S169" s="65">
        <v>62.579500000000003</v>
      </c>
      <c r="T169" s="66">
        <v>58.097499999999997</v>
      </c>
      <c r="U169" s="67">
        <f>IF(AND(_xlfn.SINGLE(Shape_Annually)="Yes",_xlfn.SINGLE(Shape_Start)&lt;=W162),W169,IF(ISNUMBER(SourceEnergy!$C176),IF(SourceEnergy!$C176&lt;0,SourceEnergy!$C176/(SourceEnergy!$G176*T169+SourceEnergy!$H176*S169),SourceEnergy!$C176/(SourceEnergy!$G176*S169+SourceEnergy!$H176*T169)),""))</f>
        <v>0.35447970228052961</v>
      </c>
      <c r="W169" s="68">
        <f>W167/W163</f>
        <v>0.35447970228052961</v>
      </c>
      <c r="X169" s="12" t="s">
        <v>79</v>
      </c>
    </row>
    <row r="170" spans="1:24" ht="15" hidden="1" customHeight="1" outlineLevel="1" x14ac:dyDescent="0.3">
      <c r="A170" s="162">
        <f>EDATE(A168,1)</f>
        <v>48153</v>
      </c>
      <c r="B170" t="str">
        <f t="shared" si="16"/>
        <v>PV_QF_UTN_Track_Sch37_UT</v>
      </c>
      <c r="C170" t="s">
        <v>108</v>
      </c>
      <c r="D170" t="s">
        <v>9</v>
      </c>
      <c r="E170" cm="1">
        <f t="array" ref="E170">INDEX(HLH_LLH_MWHS!$I$3:$IZ$4,IF(D170="HLH",1,2),MATCH('MWH-Split'!$A170,HLH_LLH_MWHS!$I$1:$IZ$1,0))</f>
        <v>1210.5962639107568</v>
      </c>
      <c r="F170" s="10"/>
      <c r="G170" s="162">
        <f>EDATE(G168,1)</f>
        <v>51806</v>
      </c>
      <c r="H170" t="str">
        <f t="shared" si="14"/>
        <v>PV_QF_UTN_Track_Sch37_UT</v>
      </c>
      <c r="I170" t="s">
        <v>108</v>
      </c>
      <c r="J170" t="s">
        <v>9</v>
      </c>
      <c r="K170" cm="1">
        <f t="array" ref="K170">INDEX(HLH_LLH_MWHS!$I$3:$IZ$4,IF(J170="HLH",1,2),MATCH('MWH-Split'!$G170,HLH_LLH_MWHS!$I$1:$IZ$1,0))</f>
        <v>1014.1071228017837</v>
      </c>
      <c r="M170" s="156">
        <f t="shared" si="17"/>
        <v>50649</v>
      </c>
      <c r="N170" s="63">
        <f t="shared" si="19"/>
        <v>1885.3314410658729</v>
      </c>
      <c r="O170" s="12">
        <f t="shared" si="19"/>
        <v>455.29270420412763</v>
      </c>
      <c r="P170" s="160">
        <f t="shared" si="15"/>
        <v>2340.6241452700006</v>
      </c>
      <c r="R170" s="64">
        <f>SourceEnergy!B177</f>
        <v>50649</v>
      </c>
      <c r="S170" s="65">
        <v>55.0732</v>
      </c>
      <c r="T170" s="66">
        <v>57.39</v>
      </c>
      <c r="U170" s="67">
        <f>IF(AND(_xlfn.SINGLE(Shape_Annually)="Yes",_xlfn.SINGLE(Shape_Start)&lt;=W162),W169,IF(ISNUMBER(SourceEnergy!$C177),IF(SourceEnergy!$C177&lt;0,SourceEnergy!$C177/(SourceEnergy!$G177*T170+SourceEnergy!$H177*S170),SourceEnergy!$C177/(SourceEnergy!$G177*S170+SourceEnergy!$H177*T170)),""))</f>
        <v>0.35447970228052961</v>
      </c>
    </row>
    <row r="171" spans="1:24" ht="15" hidden="1" customHeight="1" outlineLevel="1" x14ac:dyDescent="0.3">
      <c r="A171" s="162">
        <f>A170</f>
        <v>48153</v>
      </c>
      <c r="B171" t="str">
        <f t="shared" si="16"/>
        <v>PV_QF_UTN_Track_Sch37_UT</v>
      </c>
      <c r="C171" t="s">
        <v>108</v>
      </c>
      <c r="D171" t="s">
        <v>10</v>
      </c>
      <c r="E171" cm="1">
        <f t="array" ref="E171">INDEX(HLH_LLH_MWHS!$I$3:$IZ$4,IF(D171="HLH",1,2),MATCH('MWH-Split'!$A171,HLH_LLH_MWHS!$I$1:$IZ$1,0))</f>
        <v>242.9402611892433</v>
      </c>
      <c r="F171" s="10"/>
      <c r="G171" s="162">
        <f>G170</f>
        <v>51806</v>
      </c>
      <c r="H171" t="str">
        <f t="shared" si="14"/>
        <v>PV_QF_UTN_Track_Sch37_UT</v>
      </c>
      <c r="I171" t="s">
        <v>108</v>
      </c>
      <c r="J171" t="s">
        <v>10</v>
      </c>
      <c r="K171" cm="1">
        <f t="array" ref="K171">INDEX(HLH_LLH_MWHS!$I$3:$IZ$4,IF(J171="HLH",1,2),MATCH('MWH-Split'!$G171,HLH_LLH_MWHS!$I$1:$IZ$1,0))</f>
        <v>198.83017896821627</v>
      </c>
      <c r="M171" s="156">
        <f t="shared" si="17"/>
        <v>50679</v>
      </c>
      <c r="N171" s="63">
        <f t="shared" si="19"/>
        <v>1453.6454004430395</v>
      </c>
      <c r="O171" s="12">
        <f t="shared" si="19"/>
        <v>305.05287156696045</v>
      </c>
      <c r="P171" s="160">
        <f t="shared" si="15"/>
        <v>1758.69827201</v>
      </c>
      <c r="R171" s="64">
        <f>SourceEnergy!B178</f>
        <v>50679</v>
      </c>
      <c r="S171" s="65">
        <v>42.616100000000003</v>
      </c>
      <c r="T171" s="66">
        <v>47.273299999999999</v>
      </c>
      <c r="U171" s="67">
        <f>IF(AND(_xlfn.SINGLE(Shape_Annually)="Yes",_xlfn.SINGLE(Shape_Start)&lt;=W162),W169,IF(ISNUMBER(SourceEnergy!$C178),IF(SourceEnergy!$C178&lt;0,SourceEnergy!$C178/(SourceEnergy!$G178*T171+SourceEnergy!$H178*S171),SourceEnergy!$C178/(SourceEnergy!$G178*S171+SourceEnergy!$H178*T171)),""))</f>
        <v>0.35447970228052961</v>
      </c>
    </row>
    <row r="172" spans="1:24" ht="15" hidden="1" customHeight="1" outlineLevel="1" x14ac:dyDescent="0.3">
      <c r="A172" s="162">
        <f>EDATE(A170,1)</f>
        <v>48183</v>
      </c>
      <c r="B172" t="str">
        <f t="shared" si="16"/>
        <v>PV_QF_UTN_Track_Sch37_UT</v>
      </c>
      <c r="C172" t="s">
        <v>108</v>
      </c>
      <c r="D172" t="s">
        <v>9</v>
      </c>
      <c r="E172" cm="1">
        <f t="array" ref="E172">INDEX(HLH_LLH_MWHS!$I$3:$IZ$4,IF(D172="HLH",1,2),MATCH('MWH-Split'!$A172,HLH_LLH_MWHS!$I$1:$IZ$1,0))</f>
        <v>761.41183392320738</v>
      </c>
      <c r="F172" s="10"/>
      <c r="G172" s="162">
        <f>EDATE(G170,1)</f>
        <v>51836</v>
      </c>
      <c r="H172" t="str">
        <f t="shared" si="14"/>
        <v>PV_QF_UTN_Track_Sch37_UT</v>
      </c>
      <c r="I172" t="s">
        <v>108</v>
      </c>
      <c r="J172" t="s">
        <v>9</v>
      </c>
      <c r="K172" cm="1">
        <f t="array" ref="K172">INDEX(HLH_LLH_MWHS!$I$3:$IZ$4,IF(J172="HLH",1,2),MATCH('MWH-Split'!$G172,HLH_LLH_MWHS!$I$1:$IZ$1,0))</f>
        <v>721.04840124836039</v>
      </c>
      <c r="M172" s="156">
        <f t="shared" si="17"/>
        <v>50710</v>
      </c>
      <c r="N172" s="63">
        <f t="shared" si="19"/>
        <v>1149.9206187324774</v>
      </c>
      <c r="O172" s="12">
        <f t="shared" si="19"/>
        <v>179.07620058752264</v>
      </c>
      <c r="P172" s="160">
        <f t="shared" si="15"/>
        <v>1328.99681932</v>
      </c>
      <c r="R172" s="64">
        <f>SourceEnergy!B179</f>
        <v>50710</v>
      </c>
      <c r="S172" s="65">
        <v>68.178100000000001</v>
      </c>
      <c r="T172" s="66">
        <v>68.644400000000005</v>
      </c>
      <c r="U172" s="67">
        <f>IF(AND(_xlfn.SINGLE(Shape_Annually)="Yes",_xlfn.SINGLE(Shape_Start)&lt;=W162),W169,IF(ISNUMBER(SourceEnergy!$C179),IF(SourceEnergy!$C179&lt;0,SourceEnergy!$C179/(SourceEnergy!$G179*T172+SourceEnergy!$H179*S172),SourceEnergy!$C179/(SourceEnergy!$G179*S172+SourceEnergy!$H179*T172)),""))</f>
        <v>0.35447970228052961</v>
      </c>
    </row>
    <row r="173" spans="1:24" ht="15" hidden="1" customHeight="1" outlineLevel="1" x14ac:dyDescent="0.3">
      <c r="A173" s="162">
        <f>A172</f>
        <v>48183</v>
      </c>
      <c r="B173" t="str">
        <f t="shared" si="16"/>
        <v>PV_QF_UTN_Track_Sch37_UT</v>
      </c>
      <c r="C173" t="s">
        <v>108</v>
      </c>
      <c r="D173" t="s">
        <v>10</v>
      </c>
      <c r="E173" cm="1">
        <f t="array" ref="E173">INDEX(HLH_LLH_MWHS!$I$3:$IZ$4,IF(D173="HLH",1,2),MATCH('MWH-Split'!$A173,HLH_LLH_MWHS!$I$1:$IZ$1,0))</f>
        <v>129.55800625679274</v>
      </c>
      <c r="F173" s="10"/>
      <c r="G173" s="162">
        <f>G172</f>
        <v>51836</v>
      </c>
      <c r="H173" t="str">
        <f t="shared" si="14"/>
        <v>PV_QF_UTN_Track_Sch37_UT</v>
      </c>
      <c r="I173" t="s">
        <v>108</v>
      </c>
      <c r="J173" t="s">
        <v>10</v>
      </c>
      <c r="K173" cm="1">
        <f t="array" ref="K173">INDEX(HLH_LLH_MWHS!$I$3:$IZ$4,IF(J173="HLH",1,2),MATCH('MWH-Split'!$G173,HLH_LLH_MWHS!$I$1:$IZ$1,0))</f>
        <v>132.21264644163955</v>
      </c>
      <c r="M173" s="157">
        <f t="shared" si="17"/>
        <v>50740</v>
      </c>
      <c r="N173" s="69">
        <f t="shared" si="19"/>
        <v>733.60945261031179</v>
      </c>
      <c r="O173" s="70">
        <f t="shared" si="19"/>
        <v>130.68075788968815</v>
      </c>
      <c r="P173" s="161">
        <f t="shared" si="15"/>
        <v>864.29021049999994</v>
      </c>
      <c r="R173" s="71">
        <f>SourceEnergy!B180</f>
        <v>50740</v>
      </c>
      <c r="S173" s="72">
        <v>80.406499999999994</v>
      </c>
      <c r="T173" s="73">
        <v>80.661900000000003</v>
      </c>
      <c r="U173" s="74">
        <f>IF(AND(_xlfn.SINGLE(Shape_Annually)="Yes",_xlfn.SINGLE(Shape_Start)&lt;=W162),W169,IF(ISNUMBER(SourceEnergy!$C180),IF(SourceEnergy!$C180&lt;0,SourceEnergy!$C180/(SourceEnergy!$G180*T173+SourceEnergy!$H180*S173),SourceEnergy!$C180/(SourceEnergy!$G180*S173+SourceEnergy!$H180*T173)),""))</f>
        <v>0.35447970228052961</v>
      </c>
    </row>
    <row r="174" spans="1:24" ht="15" hidden="1" customHeight="1" outlineLevel="1" x14ac:dyDescent="0.3">
      <c r="A174" s="162">
        <f>EDATE(A172,1)</f>
        <v>48214</v>
      </c>
      <c r="B174" t="str">
        <f t="shared" si="16"/>
        <v>PV_QF_UTN_Track_Sch37_UT</v>
      </c>
      <c r="C174" t="s">
        <v>108</v>
      </c>
      <c r="D174" t="s">
        <v>9</v>
      </c>
      <c r="E174" cm="1">
        <f t="array" ref="E174">INDEX(HLH_LLH_MWHS!$I$3:$IZ$4,IF(D174="HLH",1,2),MATCH('MWH-Split'!$A174,HLH_LLH_MWHS!$I$1:$IZ$1,0))</f>
        <v>767.2696910667745</v>
      </c>
      <c r="F174" s="10"/>
      <c r="G174" s="162">
        <f>EDATE(G172,1)</f>
        <v>51867</v>
      </c>
      <c r="H174" t="str">
        <f t="shared" si="14"/>
        <v>PV_QF_UTN_Track_Sch37_UT</v>
      </c>
      <c r="I174" t="s">
        <v>108</v>
      </c>
      <c r="J174" t="s">
        <v>9</v>
      </c>
      <c r="K174" cm="1">
        <f t="array" ref="K174">INDEX(HLH_LLH_MWHS!$I$3:$IZ$4,IF(J174="HLH",1,2),MATCH('MWH-Split'!$G174,HLH_LLH_MWHS!$I$1:$IZ$1,0))</f>
        <v>751.46437184676267</v>
      </c>
      <c r="M174" s="158">
        <f t="shared" si="17"/>
        <v>50771</v>
      </c>
      <c r="N174" s="55">
        <f t="shared" si="19"/>
        <v>746.97057402816438</v>
      </c>
      <c r="O174" s="56">
        <f t="shared" si="19"/>
        <v>192.2901032318357</v>
      </c>
      <c r="P174" s="159">
        <f t="shared" si="15"/>
        <v>939.26067726000008</v>
      </c>
      <c r="R174" s="57">
        <f>SourceEnergy!B181</f>
        <v>50771</v>
      </c>
      <c r="S174" s="58">
        <v>83.877799999999993</v>
      </c>
      <c r="T174" s="59">
        <v>88.060299999999998</v>
      </c>
      <c r="U174" s="60">
        <f>IF(AND(_xlfn.SINGLE(Shape_Annually)="Yes",_xlfn.SINGLE(Shape_Start)&lt;=W174),W181,IF(ISNUMBER(SourceEnergy!$C181),IF(SourceEnergy!$C181&lt;0,SourceEnergy!$C181/(SourceEnergy!$G181*T174+SourceEnergy!$H181*S174),SourceEnergy!$C181/(SourceEnergy!$G181*S174+SourceEnergy!$H181*T174)),""))</f>
        <v>0.27165036959211042</v>
      </c>
      <c r="W174" s="61">
        <f>YEAR(M174)</f>
        <v>2039</v>
      </c>
      <c r="X174" s="62"/>
    </row>
    <row r="175" spans="1:24" ht="15" hidden="1" customHeight="1" outlineLevel="1" x14ac:dyDescent="0.3">
      <c r="A175" s="162">
        <f>A174</f>
        <v>48214</v>
      </c>
      <c r="B175" t="str">
        <f t="shared" si="16"/>
        <v>PV_QF_UTN_Track_Sch37_UT</v>
      </c>
      <c r="C175" t="s">
        <v>108</v>
      </c>
      <c r="D175" t="s">
        <v>10</v>
      </c>
      <c r="E175" cm="1">
        <f t="array" ref="E175">INDEX(HLH_LLH_MWHS!$I$3:$IZ$4,IF(D175="HLH",1,2),MATCH('MWH-Split'!$A175,HLH_LLH_MWHS!$I$1:$IZ$1,0))</f>
        <v>194.82124040322549</v>
      </c>
      <c r="F175" s="10"/>
      <c r="G175" s="162">
        <f>G174</f>
        <v>51867</v>
      </c>
      <c r="H175" t="str">
        <f t="shared" si="14"/>
        <v>PV_QF_UTN_Track_Sch37_UT</v>
      </c>
      <c r="I175" t="s">
        <v>108</v>
      </c>
      <c r="J175" t="s">
        <v>10</v>
      </c>
      <c r="K175" cm="1">
        <f t="array" ref="K175">INDEX(HLH_LLH_MWHS!$I$3:$IZ$4,IF(J175="HLH",1,2),MATCH('MWH-Split'!$G175,HLH_LLH_MWHS!$I$1:$IZ$1,0))</f>
        <v>175.00988563323733</v>
      </c>
      <c r="M175" s="156">
        <f t="shared" si="17"/>
        <v>50802</v>
      </c>
      <c r="N175" s="63">
        <f t="shared" si="19"/>
        <v>1255.0692225651271</v>
      </c>
      <c r="O175" s="12">
        <f t="shared" si="19"/>
        <v>276.07959708487306</v>
      </c>
      <c r="P175" s="160">
        <f t="shared" si="15"/>
        <v>1531.1488196500002</v>
      </c>
      <c r="R175" s="64">
        <f>SourceEnergy!B182</f>
        <v>50802</v>
      </c>
      <c r="S175" s="65">
        <v>88.792699999999996</v>
      </c>
      <c r="T175" s="66">
        <v>89.756299999999996</v>
      </c>
      <c r="U175" s="67">
        <f>IF(AND(_xlfn.SINGLE(Shape_Annually)="Yes",_xlfn.SINGLE(Shape_Start)&lt;=W174),W181,IF(ISNUMBER(SourceEnergy!$C182),IF(SourceEnergy!$C182&lt;0,SourceEnergy!$C182/(SourceEnergy!$G182*T175+SourceEnergy!$H182*S175),SourceEnergy!$C182/(SourceEnergy!$G182*S175+SourceEnergy!$H182*T175)),""))</f>
        <v>0.27165036959211042</v>
      </c>
      <c r="W175" s="12">
        <f>SUMPRODUCT(N174:N185,S174:S185)+SUMPRODUCT(O174:O185,T174:T185)</f>
        <v>1282652.7633485629</v>
      </c>
      <c r="X175" s="12" t="s">
        <v>75</v>
      </c>
    </row>
    <row r="176" spans="1:24" ht="15" hidden="1" customHeight="1" outlineLevel="1" x14ac:dyDescent="0.3">
      <c r="A176" s="162">
        <f>EDATE(A174,1)</f>
        <v>48245</v>
      </c>
      <c r="B176" t="str">
        <f t="shared" si="16"/>
        <v>PV_QF_UTN_Track_Sch37_UT</v>
      </c>
      <c r="C176" t="s">
        <v>108</v>
      </c>
      <c r="D176" t="s">
        <v>9</v>
      </c>
      <c r="E176" cm="1">
        <f t="array" ref="E176">INDEX(HLH_LLH_MWHS!$I$3:$IZ$4,IF(D176="HLH",1,2),MATCH('MWH-Split'!$A176,HLH_LLH_MWHS!$I$1:$IZ$1,0))</f>
        <v>1323.5429972309996</v>
      </c>
      <c r="F176" s="10"/>
      <c r="G176" s="162">
        <f>EDATE(G174,1)</f>
        <v>51898</v>
      </c>
      <c r="H176" t="str">
        <f t="shared" si="14"/>
        <v>PV_QF_UTN_Track_Sch37_UT</v>
      </c>
      <c r="I176" t="s">
        <v>108</v>
      </c>
      <c r="J176" t="s">
        <v>9</v>
      </c>
      <c r="K176" cm="1">
        <f t="array" ref="K176">INDEX(HLH_LLH_MWHS!$I$3:$IZ$4,IF(J176="HLH",1,2),MATCH('MWH-Split'!$G176,HLH_LLH_MWHS!$I$1:$IZ$1,0))</f>
        <v>1218.2328332036911</v>
      </c>
      <c r="M176" s="156">
        <f t="shared" si="17"/>
        <v>50830</v>
      </c>
      <c r="N176" s="63">
        <f t="shared" si="19"/>
        <v>1568.3328667037083</v>
      </c>
      <c r="O176" s="12">
        <f t="shared" si="19"/>
        <v>248.3044088062918</v>
      </c>
      <c r="P176" s="160">
        <f t="shared" si="15"/>
        <v>1816.6372755100001</v>
      </c>
      <c r="R176" s="64">
        <f>SourceEnergy!B183</f>
        <v>50830</v>
      </c>
      <c r="S176" s="65">
        <v>44.380400000000002</v>
      </c>
      <c r="T176" s="66">
        <v>48.122399999999999</v>
      </c>
      <c r="U176" s="67">
        <f>IF(AND(_xlfn.SINGLE(Shape_Annually)="Yes",_xlfn.SINGLE(Shape_Start)&lt;=W174),W181,IF(ISNUMBER(SourceEnergy!$C183),IF(SourceEnergy!$C183&lt;0,SourceEnergy!$C183/(SourceEnergy!$G183*T176+SourceEnergy!$H183*S176),SourceEnergy!$C183/(SourceEnergy!$G183*S176+SourceEnergy!$H183*T176)),""))</f>
        <v>0.27165036959211042</v>
      </c>
    </row>
    <row r="177" spans="1:24" ht="15" hidden="1" customHeight="1" outlineLevel="1" x14ac:dyDescent="0.3">
      <c r="A177" s="162">
        <f>A176</f>
        <v>48245</v>
      </c>
      <c r="B177" t="str">
        <f t="shared" si="16"/>
        <v>PV_QF_UTN_Track_Sch37_UT</v>
      </c>
      <c r="C177" t="s">
        <v>108</v>
      </c>
      <c r="D177" t="s">
        <v>10</v>
      </c>
      <c r="E177" cm="1">
        <f t="array" ref="E177">INDEX(HLH_LLH_MWHS!$I$3:$IZ$4,IF(D177="HLH",1,2),MATCH('MWH-Split'!$A177,HLH_LLH_MWHS!$I$1:$IZ$1,0))</f>
        <v>319.42321663900043</v>
      </c>
      <c r="F177" s="10"/>
      <c r="G177" s="162">
        <f>G176</f>
        <v>51898</v>
      </c>
      <c r="H177" t="str">
        <f t="shared" si="14"/>
        <v>PV_QF_UTN_Track_Sch37_UT</v>
      </c>
      <c r="I177" t="s">
        <v>108</v>
      </c>
      <c r="J177" t="s">
        <v>10</v>
      </c>
      <c r="K177" cm="1">
        <f t="array" ref="K177">INDEX(HLH_LLH_MWHS!$I$3:$IZ$4,IF(J177="HLH",1,2),MATCH('MWH-Split'!$G177,HLH_LLH_MWHS!$I$1:$IZ$1,0))</f>
        <v>229.72783398630941</v>
      </c>
      <c r="M177" s="156">
        <f t="shared" si="17"/>
        <v>50861</v>
      </c>
      <c r="N177" s="63">
        <f t="shared" si="19"/>
        <v>1976.3473721328835</v>
      </c>
      <c r="O177" s="12">
        <f t="shared" si="19"/>
        <v>247.42327750711661</v>
      </c>
      <c r="P177" s="160">
        <f t="shared" si="15"/>
        <v>2223.7706496400001</v>
      </c>
      <c r="R177" s="64">
        <f>SourceEnergy!B184</f>
        <v>50861</v>
      </c>
      <c r="S177" s="65">
        <v>28.3308</v>
      </c>
      <c r="T177" s="66">
        <v>24.597200000000001</v>
      </c>
      <c r="U177" s="67">
        <f>IF(AND(_xlfn.SINGLE(Shape_Annually)="Yes",_xlfn.SINGLE(Shape_Start)&lt;=W174),W181,IF(ISNUMBER(SourceEnergy!$C184),IF(SourceEnergy!$C184&lt;0,SourceEnergy!$C184/(SourceEnergy!$G184*T177+SourceEnergy!$H184*S177),SourceEnergy!$C184/(SourceEnergy!$G184*S177+SourceEnergy!$H184*T177)),""))</f>
        <v>0.27165036959211042</v>
      </c>
      <c r="W177" s="12">
        <f>VLOOKUP(W174,'[1]Table 5'!$L$16:$N$36,2,FALSE)</f>
        <v>-940355.43764171598</v>
      </c>
      <c r="X177" s="12" t="s">
        <v>76</v>
      </c>
    </row>
    <row r="178" spans="1:24" ht="15" hidden="1" customHeight="1" outlineLevel="1" x14ac:dyDescent="0.3">
      <c r="A178" s="162">
        <f>EDATE(A176,1)</f>
        <v>48274</v>
      </c>
      <c r="B178" t="str">
        <f t="shared" si="16"/>
        <v>PV_QF_UTN_Track_Sch37_UT</v>
      </c>
      <c r="C178" t="s">
        <v>108</v>
      </c>
      <c r="D178" t="s">
        <v>9</v>
      </c>
      <c r="E178" cm="1">
        <f t="array" ref="E178">INDEX(HLH_LLH_MWHS!$I$3:$IZ$4,IF(D178="HLH",1,2),MATCH('MWH-Split'!$A178,HLH_LLH_MWHS!$I$1:$IZ$1,0))</f>
        <v>1573.493332342508</v>
      </c>
      <c r="F178" s="10"/>
      <c r="G178" s="162">
        <f>EDATE(G176,1)</f>
        <v>51926</v>
      </c>
      <c r="H178" t="str">
        <f t="shared" si="14"/>
        <v>PV_QF_UTN_Track_Sch37_UT</v>
      </c>
      <c r="I178" t="s">
        <v>108</v>
      </c>
      <c r="J178" t="s">
        <v>9</v>
      </c>
      <c r="K178" cm="1">
        <f t="array" ref="K178">INDEX(HLH_LLH_MWHS!$I$3:$IZ$4,IF(J178="HLH",1,2),MATCH('MWH-Split'!$G178,HLH_LLH_MWHS!$I$1:$IZ$1,0))</f>
        <v>1411.6634298743666</v>
      </c>
      <c r="M178" s="156">
        <f t="shared" si="17"/>
        <v>50891</v>
      </c>
      <c r="N178" s="63">
        <f t="shared" si="19"/>
        <v>2240.0706806017729</v>
      </c>
      <c r="O178" s="12">
        <f t="shared" si="19"/>
        <v>600.42362243822663</v>
      </c>
      <c r="P178" s="160">
        <f t="shared" si="15"/>
        <v>2840.4943030399995</v>
      </c>
      <c r="R178" s="64">
        <f>SourceEnergy!B185</f>
        <v>50891</v>
      </c>
      <c r="S178" s="65">
        <v>22.552</v>
      </c>
      <c r="T178" s="66">
        <v>18.3308</v>
      </c>
      <c r="U178" s="67">
        <f>IF(AND(_xlfn.SINGLE(Shape_Annually)="Yes",_xlfn.SINGLE(Shape_Start)&lt;=W174),W181,IF(ISNUMBER(SourceEnergy!$C185),IF(SourceEnergy!$C185&lt;0,SourceEnergy!$C185/(SourceEnergy!$G185*T178+SourceEnergy!$H185*S178),SourceEnergy!$C185/(SourceEnergy!$G185*S178+SourceEnergy!$H185*T178)),""))</f>
        <v>0.27165036959211042</v>
      </c>
      <c r="W178" s="12">
        <f>VLOOKUP(W174,'[1]Table 5'!$L$16:$N$36,3,FALSE)</f>
        <v>1288788.5348636948</v>
      </c>
      <c r="X178" s="12" t="s">
        <v>77</v>
      </c>
    </row>
    <row r="179" spans="1:24" ht="15" hidden="1" customHeight="1" outlineLevel="1" x14ac:dyDescent="0.3">
      <c r="A179" s="162">
        <f>A178</f>
        <v>48274</v>
      </c>
      <c r="B179" t="str">
        <f t="shared" si="16"/>
        <v>PV_QF_UTN_Track_Sch37_UT</v>
      </c>
      <c r="C179" t="s">
        <v>108</v>
      </c>
      <c r="D179" t="s">
        <v>10</v>
      </c>
      <c r="E179" cm="1">
        <f t="array" ref="E179">INDEX(HLH_LLH_MWHS!$I$3:$IZ$4,IF(D179="HLH",1,2),MATCH('MWH-Split'!$A179,HLH_LLH_MWHS!$I$1:$IZ$1,0))</f>
        <v>257.36272414749237</v>
      </c>
      <c r="F179" s="10"/>
      <c r="G179" s="162">
        <f>G178</f>
        <v>51926</v>
      </c>
      <c r="H179" t="str">
        <f t="shared" si="14"/>
        <v>PV_QF_UTN_Track_Sch37_UT</v>
      </c>
      <c r="I179" t="s">
        <v>108</v>
      </c>
      <c r="J179" t="s">
        <v>10</v>
      </c>
      <c r="K179" cm="1">
        <f t="array" ref="K179">INDEX(HLH_LLH_MWHS!$I$3:$IZ$4,IF(J179="HLH",1,2),MATCH('MWH-Split'!$G179,HLH_LLH_MWHS!$I$1:$IZ$1,0))</f>
        <v>318.39793582563357</v>
      </c>
      <c r="M179" s="156">
        <f t="shared" si="17"/>
        <v>50922</v>
      </c>
      <c r="N179" s="63">
        <f t="shared" si="19"/>
        <v>2795.0854971320641</v>
      </c>
      <c r="O179" s="12">
        <f t="shared" si="19"/>
        <v>467.01244199793564</v>
      </c>
      <c r="P179" s="160">
        <f t="shared" si="15"/>
        <v>3262.0979391299998</v>
      </c>
      <c r="R179" s="64">
        <f>SourceEnergy!B186</f>
        <v>50922</v>
      </c>
      <c r="S179" s="65">
        <v>32.394100000000002</v>
      </c>
      <c r="T179" s="66">
        <v>30.797499999999999</v>
      </c>
      <c r="U179" s="67">
        <f>IF(AND(_xlfn.SINGLE(Shape_Annually)="Yes",_xlfn.SINGLE(Shape_Start)&lt;=W174),W181,IF(ISNUMBER(SourceEnergy!$C186),IF(SourceEnergy!$C186&lt;0,SourceEnergy!$C186/(SourceEnergy!$G186*T179+SourceEnergy!$H186*S179),SourceEnergy!$C186/(SourceEnergy!$G186*S179+SourceEnergy!$H186*T179)),""))</f>
        <v>0.27165036959211042</v>
      </c>
      <c r="W179" s="12">
        <f>W177+W178</f>
        <v>348433.09722197882</v>
      </c>
      <c r="X179" s="12" t="s">
        <v>78</v>
      </c>
    </row>
    <row r="180" spans="1:24" ht="15" hidden="1" customHeight="1" outlineLevel="1" x14ac:dyDescent="0.3">
      <c r="A180" s="162">
        <f>EDATE(A178,1)</f>
        <v>48305</v>
      </c>
      <c r="B180" t="str">
        <f t="shared" si="16"/>
        <v>PV_QF_UTN_Track_Sch37_UT</v>
      </c>
      <c r="C180" t="s">
        <v>108</v>
      </c>
      <c r="D180" t="s">
        <v>9</v>
      </c>
      <c r="E180" cm="1">
        <f t="array" ref="E180">INDEX(HLH_LLH_MWHS!$I$3:$IZ$4,IF(D180="HLH",1,2),MATCH('MWH-Split'!$A180,HLH_LLH_MWHS!$I$1:$IZ$1,0))</f>
        <v>2100.5903621750035</v>
      </c>
      <c r="F180" s="10"/>
      <c r="G180" s="162">
        <f>EDATE(G178,1)</f>
        <v>51957</v>
      </c>
      <c r="H180" t="str">
        <f t="shared" si="14"/>
        <v>PV_QF_UTN_Track_Sch37_UT</v>
      </c>
      <c r="I180" t="s">
        <v>108</v>
      </c>
      <c r="J180" t="s">
        <v>9</v>
      </c>
      <c r="K180" cm="1">
        <f t="array" ref="K180">INDEX(HLH_LLH_MWHS!$I$3:$IZ$4,IF(J180="HLH",1,2),MATCH('MWH-Split'!$G180,HLH_LLH_MWHS!$I$1:$IZ$1,0))</f>
        <v>2005.7273559746184</v>
      </c>
      <c r="M180" s="156">
        <f t="shared" si="17"/>
        <v>50952</v>
      </c>
      <c r="N180" s="63">
        <f t="shared" si="19"/>
        <v>2459.3087345131435</v>
      </c>
      <c r="O180" s="12">
        <f t="shared" si="19"/>
        <v>607.15870721685633</v>
      </c>
      <c r="P180" s="160">
        <f t="shared" si="15"/>
        <v>3066.4674417299998</v>
      </c>
      <c r="R180" s="64">
        <f>SourceEnergy!B187</f>
        <v>50952</v>
      </c>
      <c r="S180" s="65">
        <v>63.756100000000004</v>
      </c>
      <c r="T180" s="66">
        <v>65.375600000000006</v>
      </c>
      <c r="U180" s="67">
        <f>IF(AND(_xlfn.SINGLE(Shape_Annually)="Yes",_xlfn.SINGLE(Shape_Start)&lt;=W174),W181,IF(ISNUMBER(SourceEnergy!$C187),IF(SourceEnergy!$C187&lt;0,SourceEnergy!$C187/(SourceEnergy!$G187*T180+SourceEnergy!$H187*S180),SourceEnergy!$C187/(SourceEnergy!$G187*S180+SourceEnergy!$H187*T180)),""))</f>
        <v>0.27165036959211042</v>
      </c>
    </row>
    <row r="181" spans="1:24" ht="15" hidden="1" customHeight="1" outlineLevel="1" x14ac:dyDescent="0.3">
      <c r="A181" s="162">
        <f>A180</f>
        <v>48305</v>
      </c>
      <c r="B181" t="str">
        <f t="shared" si="16"/>
        <v>PV_QF_UTN_Track_Sch37_UT</v>
      </c>
      <c r="C181" t="s">
        <v>108</v>
      </c>
      <c r="D181" t="s">
        <v>10</v>
      </c>
      <c r="E181" cm="1">
        <f t="array" ref="E181">INDEX(HLH_LLH_MWHS!$I$3:$IZ$4,IF(D181="HLH",1,2),MATCH('MWH-Split'!$A181,HLH_LLH_MWHS!$I$1:$IZ$1,0))</f>
        <v>256.4494485749965</v>
      </c>
      <c r="F181" s="10"/>
      <c r="G181" s="162">
        <f>G180</f>
        <v>51957</v>
      </c>
      <c r="H181" t="str">
        <f t="shared" si="14"/>
        <v>PV_QF_UTN_Track_Sch37_UT</v>
      </c>
      <c r="I181" t="s">
        <v>108</v>
      </c>
      <c r="J181" t="s">
        <v>10</v>
      </c>
      <c r="K181" cm="1">
        <f t="array" ref="K181">INDEX(HLH_LLH_MWHS!$I$3:$IZ$4,IF(J181="HLH",1,2),MATCH('MWH-Split'!$G181,HLH_LLH_MWHS!$I$1:$IZ$1,0))</f>
        <v>243.69559318538109</v>
      </c>
      <c r="M181" s="156">
        <f t="shared" si="17"/>
        <v>50983</v>
      </c>
      <c r="N181" s="63">
        <f t="shared" si="19"/>
        <v>2397.0713815006802</v>
      </c>
      <c r="O181" s="12">
        <f t="shared" si="19"/>
        <v>351.92983903932009</v>
      </c>
      <c r="P181" s="160">
        <f t="shared" si="15"/>
        <v>2749.0012205400003</v>
      </c>
      <c r="R181" s="64">
        <f>SourceEnergy!B188</f>
        <v>50983</v>
      </c>
      <c r="S181" s="65">
        <v>65.818200000000004</v>
      </c>
      <c r="T181" s="66">
        <v>59.674500000000002</v>
      </c>
      <c r="U181" s="67">
        <f>IF(AND(_xlfn.SINGLE(Shape_Annually)="Yes",_xlfn.SINGLE(Shape_Start)&lt;=W174),W181,IF(ISNUMBER(SourceEnergy!$C188),IF(SourceEnergy!$C188&lt;0,SourceEnergy!$C188/(SourceEnergy!$G188*T181+SourceEnergy!$H188*S181),SourceEnergy!$C188/(SourceEnergy!$G188*S181+SourceEnergy!$H188*T181)),""))</f>
        <v>0.27165036959211042</v>
      </c>
      <c r="W181" s="68">
        <f>W179/W175</f>
        <v>0.27165036959211042</v>
      </c>
      <c r="X181" s="12" t="s">
        <v>79</v>
      </c>
    </row>
    <row r="182" spans="1:24" ht="15" hidden="1" customHeight="1" outlineLevel="1" x14ac:dyDescent="0.3">
      <c r="A182" s="162">
        <f>EDATE(A180,1)</f>
        <v>48335</v>
      </c>
      <c r="B182" t="str">
        <f t="shared" si="16"/>
        <v>PV_QF_UTN_Track_Sch37_UT</v>
      </c>
      <c r="C182" t="s">
        <v>108</v>
      </c>
      <c r="D182" t="s">
        <v>9</v>
      </c>
      <c r="E182" cm="1">
        <f t="array" ref="E182">INDEX(HLH_LLH_MWHS!$I$3:$IZ$4,IF(D182="HLH",1,2),MATCH('MWH-Split'!$A182,HLH_LLH_MWHS!$I$1:$IZ$1,0))</f>
        <v>2240.6002776378209</v>
      </c>
      <c r="F182" s="10"/>
      <c r="G182" s="162">
        <f>EDATE(G180,1)</f>
        <v>51987</v>
      </c>
      <c r="H182" t="str">
        <f t="shared" si="14"/>
        <v>PV_QF_UTN_Track_Sch37_UT</v>
      </c>
      <c r="I182" t="s">
        <v>108</v>
      </c>
      <c r="J182" t="s">
        <v>9</v>
      </c>
      <c r="K182" cm="1">
        <f t="array" ref="K182">INDEX(HLH_LLH_MWHS!$I$3:$IZ$4,IF(J182="HLH",1,2),MATCH('MWH-Split'!$G182,HLH_LLH_MWHS!$I$1:$IZ$1,0))</f>
        <v>2153.2322320912222</v>
      </c>
      <c r="M182" s="156">
        <f t="shared" si="17"/>
        <v>51014</v>
      </c>
      <c r="N182" s="63">
        <f t="shared" si="19"/>
        <v>1825.7054623231686</v>
      </c>
      <c r="O182" s="12">
        <f t="shared" si="19"/>
        <v>452.8631807068316</v>
      </c>
      <c r="P182" s="160">
        <f t="shared" si="15"/>
        <v>2278.5686430300002</v>
      </c>
      <c r="R182" s="64">
        <f>SourceEnergy!B189</f>
        <v>51014</v>
      </c>
      <c r="S182" s="65">
        <v>56.808199999999999</v>
      </c>
      <c r="T182" s="66">
        <v>59.202199999999998</v>
      </c>
      <c r="U182" s="67">
        <f>IF(AND(_xlfn.SINGLE(Shape_Annually)="Yes",_xlfn.SINGLE(Shape_Start)&lt;=W174),W181,IF(ISNUMBER(SourceEnergy!$C189),IF(SourceEnergy!$C189&lt;0,SourceEnergy!$C189/(SourceEnergy!$G189*T182+SourceEnergy!$H189*S182),SourceEnergy!$C189/(SourceEnergy!$G189*S182+SourceEnergy!$H189*T182)),""))</f>
        <v>0.27165036959211042</v>
      </c>
    </row>
    <row r="183" spans="1:24" ht="15" hidden="1" customHeight="1" outlineLevel="1" x14ac:dyDescent="0.3">
      <c r="A183" s="162">
        <f>A182</f>
        <v>48335</v>
      </c>
      <c r="B183" t="str">
        <f t="shared" si="16"/>
        <v>PV_QF_UTN_Track_Sch37_UT</v>
      </c>
      <c r="C183" t="s">
        <v>108</v>
      </c>
      <c r="D183" t="s">
        <v>10</v>
      </c>
      <c r="E183" cm="1">
        <f t="array" ref="E183">INDEX(HLH_LLH_MWHS!$I$3:$IZ$4,IF(D183="HLH",1,2),MATCH('MWH-Split'!$A183,HLH_LLH_MWHS!$I$1:$IZ$1,0))</f>
        <v>621.56780043217896</v>
      </c>
      <c r="F183" s="10"/>
      <c r="G183" s="162">
        <f>G182</f>
        <v>51987</v>
      </c>
      <c r="H183" t="str">
        <f t="shared" si="14"/>
        <v>PV_QF_UTN_Track_Sch37_UT</v>
      </c>
      <c r="I183" t="s">
        <v>108</v>
      </c>
      <c r="J183" t="s">
        <v>10</v>
      </c>
      <c r="K183" cm="1">
        <f t="array" ref="K183">INDEX(HLH_LLH_MWHS!$I$3:$IZ$4,IF(J183="HLH",1,2),MATCH('MWH-Split'!$G183,HLH_LLH_MWHS!$I$1:$IZ$1,0))</f>
        <v>485.51594103877824</v>
      </c>
      <c r="M183" s="156">
        <f t="shared" si="17"/>
        <v>51044</v>
      </c>
      <c r="N183" s="63">
        <f t="shared" si="19"/>
        <v>1455.3853926894421</v>
      </c>
      <c r="O183" s="12">
        <f t="shared" si="19"/>
        <v>303.42505475055759</v>
      </c>
      <c r="P183" s="160">
        <f t="shared" si="15"/>
        <v>1758.8104474399997</v>
      </c>
      <c r="R183" s="64">
        <f>SourceEnergy!B190</f>
        <v>51044</v>
      </c>
      <c r="S183" s="65">
        <v>47.224200000000003</v>
      </c>
      <c r="T183" s="66">
        <v>56.396700000000003</v>
      </c>
      <c r="U183" s="67">
        <f>IF(AND(_xlfn.SINGLE(Shape_Annually)="Yes",_xlfn.SINGLE(Shape_Start)&lt;=W174),W181,IF(ISNUMBER(SourceEnergy!$C190),IF(SourceEnergy!$C190&lt;0,SourceEnergy!$C190/(SourceEnergy!$G190*T183+SourceEnergy!$H190*S183),SourceEnergy!$C190/(SourceEnergy!$G190*S183+SourceEnergy!$H190*T183)),""))</f>
        <v>0.27165036959211042</v>
      </c>
    </row>
    <row r="184" spans="1:24" ht="15" hidden="1" customHeight="1" outlineLevel="1" x14ac:dyDescent="0.3">
      <c r="A184" s="162">
        <f>EDATE(A182,1)</f>
        <v>48366</v>
      </c>
      <c r="B184" t="str">
        <f t="shared" si="16"/>
        <v>PV_QF_UTN_Track_Sch37_UT</v>
      </c>
      <c r="C184" t="s">
        <v>108</v>
      </c>
      <c r="D184" t="s">
        <v>9</v>
      </c>
      <c r="E184" cm="1">
        <f t="array" ref="E184">INDEX(HLH_LLH_MWHS!$I$3:$IZ$4,IF(D184="HLH",1,2),MATCH('MWH-Split'!$A184,HLH_LLH_MWHS!$I$1:$IZ$1,0))</f>
        <v>2886.4375745218281</v>
      </c>
      <c r="F184" s="10"/>
      <c r="G184" s="162">
        <f>EDATE(G182,1)</f>
        <v>52018</v>
      </c>
      <c r="H184" t="str">
        <f t="shared" si="14"/>
        <v>PV_QF_UTN_Track_Sch37_UT</v>
      </c>
      <c r="I184" t="s">
        <v>108</v>
      </c>
      <c r="J184" t="s">
        <v>9</v>
      </c>
      <c r="K184" cm="1">
        <f t="array" ref="K184">INDEX(HLH_LLH_MWHS!$I$3:$IZ$4,IF(J184="HLH",1,2),MATCH('MWH-Split'!$G184,HLH_LLH_MWHS!$I$1:$IZ$1,0))</f>
        <v>2630.4733730272301</v>
      </c>
      <c r="M184" s="156">
        <f t="shared" si="17"/>
        <v>51075</v>
      </c>
      <c r="N184" s="63">
        <f t="shared" si="19"/>
        <v>1113.1255885048679</v>
      </c>
      <c r="O184" s="12">
        <f t="shared" si="19"/>
        <v>178.12061787513176</v>
      </c>
      <c r="P184" s="160">
        <f t="shared" si="15"/>
        <v>1291.2462063799996</v>
      </c>
      <c r="R184" s="64">
        <f>SourceEnergy!B191</f>
        <v>51075</v>
      </c>
      <c r="S184" s="65">
        <v>73.583500000000001</v>
      </c>
      <c r="T184" s="66">
        <v>68.880399999999995</v>
      </c>
      <c r="U184" s="67">
        <f>IF(AND(_xlfn.SINGLE(Shape_Annually)="Yes",_xlfn.SINGLE(Shape_Start)&lt;=W174),W181,IF(ISNUMBER(SourceEnergy!$C191),IF(SourceEnergy!$C191&lt;0,SourceEnergy!$C191/(SourceEnergy!$G191*T184+SourceEnergy!$H191*S184),SourceEnergy!$C191/(SourceEnergy!$G191*S184+SourceEnergy!$H191*T184)),""))</f>
        <v>0.27165036959211042</v>
      </c>
    </row>
    <row r="185" spans="1:24" ht="15" hidden="1" customHeight="1" outlineLevel="1" x14ac:dyDescent="0.3">
      <c r="A185" s="162">
        <f>A184</f>
        <v>48366</v>
      </c>
      <c r="B185" t="str">
        <f t="shared" si="16"/>
        <v>PV_QF_UTN_Track_Sch37_UT</v>
      </c>
      <c r="C185" t="s">
        <v>108</v>
      </c>
      <c r="D185" t="s">
        <v>10</v>
      </c>
      <c r="E185" cm="1">
        <f t="array" ref="E185">INDEX(HLH_LLH_MWHS!$I$3:$IZ$4,IF(D185="HLH",1,2),MATCH('MWH-Split'!$A185,HLH_LLH_MWHS!$I$1:$IZ$1,0))</f>
        <v>483.72469844817215</v>
      </c>
      <c r="F185" s="10"/>
      <c r="G185" s="162">
        <f>G184</f>
        <v>52018</v>
      </c>
      <c r="H185" t="str">
        <f t="shared" si="14"/>
        <v>PV_QF_UTN_Track_Sch37_UT</v>
      </c>
      <c r="I185" t="s">
        <v>108</v>
      </c>
      <c r="J185" t="s">
        <v>10</v>
      </c>
      <c r="K185" cm="1">
        <f t="array" ref="K185">INDEX(HLH_LLH_MWHS!$I$3:$IZ$4,IF(J185="HLH",1,2),MATCH('MWH-Split'!$G185,HLH_LLH_MWHS!$I$1:$IZ$1,0))</f>
        <v>566.7011012727703</v>
      </c>
      <c r="M185" s="157">
        <f t="shared" si="17"/>
        <v>51105</v>
      </c>
      <c r="N185" s="69">
        <f t="shared" si="19"/>
        <v>739.11576147587709</v>
      </c>
      <c r="O185" s="70">
        <f t="shared" si="19"/>
        <v>124.1028308441231</v>
      </c>
      <c r="P185" s="161">
        <f t="shared" si="15"/>
        <v>863.2185923200002</v>
      </c>
      <c r="R185" s="71">
        <f>SourceEnergy!B192</f>
        <v>51105</v>
      </c>
      <c r="S185" s="72">
        <v>81.469499999999996</v>
      </c>
      <c r="T185" s="73">
        <v>86.563500000000005</v>
      </c>
      <c r="U185" s="74">
        <f>IF(AND(_xlfn.SINGLE(Shape_Annually)="Yes",_xlfn.SINGLE(Shape_Start)&lt;=W174),W181,IF(ISNUMBER(SourceEnergy!$C192),IF(SourceEnergy!$C192&lt;0,SourceEnergy!$C192/(SourceEnergy!$G192*T185+SourceEnergy!$H192*S185),SourceEnergy!$C192/(SourceEnergy!$G192*S185+SourceEnergy!$H192*T185)),""))</f>
        <v>0.27165036959211042</v>
      </c>
    </row>
    <row r="186" spans="1:24" ht="15" hidden="1" customHeight="1" outlineLevel="1" x14ac:dyDescent="0.3">
      <c r="A186" s="162">
        <f>EDATE(A184,1)</f>
        <v>48396</v>
      </c>
      <c r="B186" t="str">
        <f t="shared" si="16"/>
        <v>PV_QF_UTN_Track_Sch37_UT</v>
      </c>
      <c r="C186" t="s">
        <v>108</v>
      </c>
      <c r="D186" t="s">
        <v>9</v>
      </c>
      <c r="E186" cm="1">
        <f t="array" ref="E186">INDEX(HLH_LLH_MWHS!$I$3:$IZ$4,IF(D186="HLH",1,2),MATCH('MWH-Split'!$A186,HLH_LLH_MWHS!$I$1:$IZ$1,0))</f>
        <v>2667.2887628445446</v>
      </c>
      <c r="F186" s="10"/>
      <c r="G186" s="162">
        <f>EDATE(G184,1)</f>
        <v>52048</v>
      </c>
      <c r="H186" t="str">
        <f t="shared" si="14"/>
        <v>PV_QF_UTN_Track_Sch37_UT</v>
      </c>
      <c r="I186" t="s">
        <v>108</v>
      </c>
      <c r="J186" t="s">
        <v>9</v>
      </c>
      <c r="K186" cm="1">
        <f t="array" ref="K186">INDEX(HLH_LLH_MWHS!$I$3:$IZ$4,IF(J186="HLH",1,2),MATCH('MWH-Split'!$G186,HLH_LLH_MWHS!$I$1:$IZ$1,0))</f>
        <v>2658.8495220537466</v>
      </c>
      <c r="M186" s="158">
        <f t="shared" si="17"/>
        <v>51136</v>
      </c>
      <c r="N186" s="55">
        <f t="shared" ref="N186:O197" si="20">SUMIFS($K$6:$K$245,$G$6:$G$245,$M186,$J$6:$J$245,N$5)</f>
        <v>732.71294540959445</v>
      </c>
      <c r="O186" s="56">
        <f t="shared" si="20"/>
        <v>216.3630116404056</v>
      </c>
      <c r="P186" s="159">
        <f t="shared" si="15"/>
        <v>949.07595705000006</v>
      </c>
      <c r="R186" s="57">
        <f>SourceEnergy!B193</f>
        <v>51136</v>
      </c>
      <c r="S186" s="58">
        <v>88.945400000000006</v>
      </c>
      <c r="T186" s="59">
        <v>99.866100000000003</v>
      </c>
      <c r="U186" s="60">
        <f>IF(AND(_xlfn.SINGLE(Shape_Annually)="Yes",_xlfn.SINGLE(Shape_Start)&lt;=W186),W193,IF(ISNUMBER(SourceEnergy!$C193),IF(SourceEnergy!$C193&lt;0,SourceEnergy!$C193/(SourceEnergy!$G193*T186+SourceEnergy!$H193*S186),SourceEnergy!$C193/(SourceEnergy!$G193*S186+SourceEnergy!$H193*T186)),""))</f>
        <v>0.30712284346966467</v>
      </c>
      <c r="W186" s="61">
        <f>YEAR(M186)</f>
        <v>2040</v>
      </c>
      <c r="X186" s="62"/>
    </row>
    <row r="187" spans="1:24" ht="15" hidden="1" customHeight="1" outlineLevel="1" x14ac:dyDescent="0.3">
      <c r="A187" s="162">
        <f>A186</f>
        <v>48396</v>
      </c>
      <c r="B187" t="str">
        <f t="shared" si="16"/>
        <v>PV_QF_UTN_Track_Sch37_UT</v>
      </c>
      <c r="C187" t="s">
        <v>108</v>
      </c>
      <c r="D187" t="s">
        <v>10</v>
      </c>
      <c r="E187" cm="1">
        <f t="array" ref="E187">INDEX(HLH_LLH_MWHS!$I$3:$IZ$4,IF(D187="HLH",1,2),MATCH('MWH-Split'!$A187,HLH_LLH_MWHS!$I$1:$IZ$1,0))</f>
        <v>515.69187241545478</v>
      </c>
      <c r="F187" s="10"/>
      <c r="G187" s="162">
        <f>G186</f>
        <v>52048</v>
      </c>
      <c r="H187" t="str">
        <f t="shared" si="14"/>
        <v>PV_QF_UTN_Track_Sch37_UT</v>
      </c>
      <c r="I187" t="s">
        <v>108</v>
      </c>
      <c r="J187" t="s">
        <v>10</v>
      </c>
      <c r="K187" cm="1">
        <f t="array" ref="K187">INDEX(HLH_LLH_MWHS!$I$3:$IZ$4,IF(J187="HLH",1,2),MATCH('MWH-Split'!$G187,HLH_LLH_MWHS!$I$1:$IZ$1,0))</f>
        <v>471.27422777625361</v>
      </c>
      <c r="M187" s="156">
        <f t="shared" si="17"/>
        <v>51167</v>
      </c>
      <c r="N187" s="63">
        <f t="shared" si="20"/>
        <v>1293.7227358667556</v>
      </c>
      <c r="O187" s="12">
        <f t="shared" si="20"/>
        <v>274.89470611324441</v>
      </c>
      <c r="P187" s="160">
        <f t="shared" si="15"/>
        <v>1568.61744198</v>
      </c>
      <c r="R187" s="64">
        <f>SourceEnergy!B194</f>
        <v>51167</v>
      </c>
      <c r="S187" s="65">
        <v>91.482100000000003</v>
      </c>
      <c r="T187" s="66">
        <v>89.592600000000004</v>
      </c>
      <c r="U187" s="67">
        <f>IF(AND(_xlfn.SINGLE(Shape_Annually)="Yes",_xlfn.SINGLE(Shape_Start)&lt;=W186),W193,IF(ISNUMBER(SourceEnergy!$C194),IF(SourceEnergy!$C194&lt;0,SourceEnergy!$C194/(SourceEnergy!$G194*T187+SourceEnergy!$H194*S187),SourceEnergy!$C194/(SourceEnergy!$G194*S187+SourceEnergy!$H194*T187)),""))</f>
        <v>0.30712284346966467</v>
      </c>
      <c r="W187" s="12">
        <f>SUMPRODUCT(N186:N197,S186:S197)+SUMPRODUCT(O186:O197,T186:T197)</f>
        <v>1321350.4872422186</v>
      </c>
      <c r="X187" s="12" t="s">
        <v>75</v>
      </c>
    </row>
    <row r="188" spans="1:24" ht="15" hidden="1" customHeight="1" outlineLevel="1" x14ac:dyDescent="0.3">
      <c r="A188" s="162">
        <f>EDATE(A186,1)</f>
        <v>48427</v>
      </c>
      <c r="B188" t="str">
        <f t="shared" si="16"/>
        <v>PV_QF_UTN_Track_Sch37_UT</v>
      </c>
      <c r="C188" t="s">
        <v>108</v>
      </c>
      <c r="D188" t="s">
        <v>9</v>
      </c>
      <c r="E188" cm="1">
        <f t="array" ref="E188">INDEX(HLH_LLH_MWHS!$I$3:$IZ$4,IF(D188="HLH",1,2),MATCH('MWH-Split'!$A188,HLH_LLH_MWHS!$I$1:$IZ$1,0))</f>
        <v>2382.5397414590225</v>
      </c>
      <c r="F188" s="10"/>
      <c r="G188" s="162">
        <f>EDATE(G186,1)</f>
        <v>52079</v>
      </c>
      <c r="H188" t="str">
        <f t="shared" si="14"/>
        <v>PV_QF_UTN_Track_Sch37_UT</v>
      </c>
      <c r="I188" t="s">
        <v>108</v>
      </c>
      <c r="J188" t="s">
        <v>9</v>
      </c>
      <c r="K188" cm="1">
        <f t="array" ref="K188">INDEX(HLH_LLH_MWHS!$I$3:$IZ$4,IF(J188="HLH",1,2),MATCH('MWH-Split'!$G188,HLH_LLH_MWHS!$I$1:$IZ$1,0))</f>
        <v>2249.3787958635899</v>
      </c>
      <c r="M188" s="156">
        <f t="shared" si="17"/>
        <v>51196</v>
      </c>
      <c r="N188" s="63">
        <f t="shared" si="20"/>
        <v>1633.177415031221</v>
      </c>
      <c r="O188" s="12">
        <f t="shared" si="20"/>
        <v>247.23872464877923</v>
      </c>
      <c r="P188" s="160">
        <f t="shared" si="15"/>
        <v>1880.4161396800002</v>
      </c>
      <c r="R188" s="64">
        <f>SourceEnergy!B195</f>
        <v>51196</v>
      </c>
      <c r="S188" s="65">
        <v>45.915599999999998</v>
      </c>
      <c r="T188" s="66">
        <v>47.85</v>
      </c>
      <c r="U188" s="67">
        <f>IF(AND(_xlfn.SINGLE(Shape_Annually)="Yes",_xlfn.SINGLE(Shape_Start)&lt;=W186),W193,IF(ISNUMBER(SourceEnergy!$C195),IF(SourceEnergy!$C195&lt;0,SourceEnergy!$C195/(SourceEnergy!$G195*T188+SourceEnergy!$H195*S188),SourceEnergy!$C195/(SourceEnergy!$G195*S188+SourceEnergy!$H195*T188)),""))</f>
        <v>0.30712284346966467</v>
      </c>
    </row>
    <row r="189" spans="1:24" ht="15" hidden="1" customHeight="1" outlineLevel="1" x14ac:dyDescent="0.3">
      <c r="A189" s="162">
        <f>A188</f>
        <v>48427</v>
      </c>
      <c r="B189" t="str">
        <f t="shared" si="16"/>
        <v>PV_QF_UTN_Track_Sch37_UT</v>
      </c>
      <c r="C189" t="s">
        <v>108</v>
      </c>
      <c r="D189" t="s">
        <v>10</v>
      </c>
      <c r="E189" cm="1">
        <f t="array" ref="E189">INDEX(HLH_LLH_MWHS!$I$3:$IZ$4,IF(D189="HLH",1,2),MATCH('MWH-Split'!$A189,HLH_LLH_MWHS!$I$1:$IZ$1,0))</f>
        <v>479.46924879097696</v>
      </c>
      <c r="F189" s="10"/>
      <c r="G189" s="162">
        <f>G188</f>
        <v>52079</v>
      </c>
      <c r="H189" t="str">
        <f t="shared" si="14"/>
        <v>PV_QF_UTN_Track_Sch37_UT</v>
      </c>
      <c r="I189" t="s">
        <v>108</v>
      </c>
      <c r="J189" t="s">
        <v>10</v>
      </c>
      <c r="K189" cm="1">
        <f t="array" ref="K189">INDEX(HLH_LLH_MWHS!$I$3:$IZ$4,IF(J189="HLH",1,2),MATCH('MWH-Split'!$G189,HLH_LLH_MWHS!$I$1:$IZ$1,0))</f>
        <v>455.87138855641024</v>
      </c>
      <c r="M189" s="156">
        <f t="shared" si="17"/>
        <v>51227</v>
      </c>
      <c r="N189" s="63">
        <f t="shared" si="20"/>
        <v>1932.9587284981728</v>
      </c>
      <c r="O189" s="12">
        <f t="shared" si="20"/>
        <v>338.19287864182729</v>
      </c>
      <c r="P189" s="160">
        <f t="shared" si="15"/>
        <v>2271.1516071400001</v>
      </c>
      <c r="R189" s="64">
        <f>SourceEnergy!B196</f>
        <v>51227</v>
      </c>
      <c r="S189" s="65">
        <v>33.703600000000002</v>
      </c>
      <c r="T189" s="66">
        <v>26.736699999999999</v>
      </c>
      <c r="U189" s="67">
        <f>IF(AND(_xlfn.SINGLE(Shape_Annually)="Yes",_xlfn.SINGLE(Shape_Start)&lt;=W186),W193,IF(ISNUMBER(SourceEnergy!$C196),IF(SourceEnergy!$C196&lt;0,SourceEnergy!$C196/(SourceEnergy!$G196*T189+SourceEnergy!$H196*S189),SourceEnergy!$C196/(SourceEnergy!$G196*S189+SourceEnergy!$H196*T189)),""))</f>
        <v>0.30712284346966467</v>
      </c>
      <c r="W189" s="12">
        <f>VLOOKUP(W186,'[1]Table 5'!$L$16:$N$36,2,FALSE)</f>
        <v>-911067.2064541158</v>
      </c>
      <c r="X189" s="12" t="s">
        <v>76</v>
      </c>
    </row>
    <row r="190" spans="1:24" ht="15" hidden="1" customHeight="1" outlineLevel="1" x14ac:dyDescent="0.3">
      <c r="A190" s="162">
        <f>EDATE(A188,1)</f>
        <v>48458</v>
      </c>
      <c r="B190" t="str">
        <f t="shared" si="16"/>
        <v>PV_QF_UTN_Track_Sch37_UT</v>
      </c>
      <c r="C190" t="s">
        <v>108</v>
      </c>
      <c r="D190" t="s">
        <v>9</v>
      </c>
      <c r="E190" cm="1">
        <f t="array" ref="E190">INDEX(HLH_LLH_MWHS!$I$3:$IZ$4,IF(D190="HLH",1,2),MATCH('MWH-Split'!$A190,HLH_LLH_MWHS!$I$1:$IZ$1,0))</f>
        <v>1943.6821473396508</v>
      </c>
      <c r="F190" s="10"/>
      <c r="G190" s="162">
        <f>EDATE(G188,1)</f>
        <v>52110</v>
      </c>
      <c r="H190" t="str">
        <f t="shared" si="14"/>
        <v>PV_QF_UTN_Track_Sch37_UT</v>
      </c>
      <c r="I190" t="s">
        <v>108</v>
      </c>
      <c r="J190" t="s">
        <v>9</v>
      </c>
      <c r="K190" cm="1">
        <f t="array" ref="K190">INDEX(HLH_LLH_MWHS!$I$3:$IZ$4,IF(J190="HLH",1,2),MATCH('MWH-Split'!$G190,HLH_LLH_MWHS!$I$1:$IZ$1,0))</f>
        <v>1930.6283133215379</v>
      </c>
      <c r="M190" s="156">
        <f t="shared" si="17"/>
        <v>51257</v>
      </c>
      <c r="N190" s="63">
        <f t="shared" si="20"/>
        <v>2331.782401729195</v>
      </c>
      <c r="O190" s="12">
        <f t="shared" si="20"/>
        <v>507.26454795080508</v>
      </c>
      <c r="P190" s="160">
        <f t="shared" si="15"/>
        <v>2839.0469496800001</v>
      </c>
      <c r="R190" s="64">
        <f>SourceEnergy!B197</f>
        <v>51257</v>
      </c>
      <c r="S190" s="65">
        <v>19.229600000000001</v>
      </c>
      <c r="T190" s="66">
        <v>18.670500000000001</v>
      </c>
      <c r="U190" s="67">
        <f>IF(AND(_xlfn.SINGLE(Shape_Annually)="Yes",_xlfn.SINGLE(Shape_Start)&lt;=W186),W193,IF(ISNUMBER(SourceEnergy!$C197),IF(SourceEnergy!$C197&lt;0,SourceEnergy!$C197/(SourceEnergy!$G197*T190+SourceEnergy!$H197*S190),SourceEnergy!$C197/(SourceEnergy!$G197*S190+SourceEnergy!$H197*T190)),""))</f>
        <v>0.30712284346966467</v>
      </c>
      <c r="W190" s="12">
        <f>VLOOKUP(W186,'[1]Table 5'!$L$16:$N$36,3,FALSE)</f>
        <v>1316884.1253159728</v>
      </c>
      <c r="X190" s="12" t="s">
        <v>77</v>
      </c>
    </row>
    <row r="191" spans="1:24" ht="15" hidden="1" customHeight="1" outlineLevel="1" x14ac:dyDescent="0.3">
      <c r="A191" s="162">
        <f>A190</f>
        <v>48458</v>
      </c>
      <c r="B191" t="str">
        <f t="shared" si="16"/>
        <v>PV_QF_UTN_Track_Sch37_UT</v>
      </c>
      <c r="C191" t="s">
        <v>108</v>
      </c>
      <c r="D191" t="s">
        <v>10</v>
      </c>
      <c r="E191" cm="1">
        <f t="array" ref="E191">INDEX(HLH_LLH_MWHS!$I$3:$IZ$4,IF(D191="HLH",1,2),MATCH('MWH-Split'!$A191,HLH_LLH_MWHS!$I$1:$IZ$1,0))</f>
        <v>469.38394051034948</v>
      </c>
      <c r="F191" s="10"/>
      <c r="G191" s="162">
        <f>G190</f>
        <v>52110</v>
      </c>
      <c r="H191" t="str">
        <f t="shared" si="14"/>
        <v>PV_QF_UTN_Track_Sch37_UT</v>
      </c>
      <c r="I191" t="s">
        <v>108</v>
      </c>
      <c r="J191" t="s">
        <v>10</v>
      </c>
      <c r="K191" cm="1">
        <f t="array" ref="K191">INDEX(HLH_LLH_MWHS!$I$3:$IZ$4,IF(J191="HLH",1,2),MATCH('MWH-Split'!$G191,HLH_LLH_MWHS!$I$1:$IZ$1,0))</f>
        <v>378.97878145846198</v>
      </c>
      <c r="M191" s="156">
        <f t="shared" si="17"/>
        <v>51288</v>
      </c>
      <c r="N191" s="63">
        <f t="shared" si="20"/>
        <v>2779.3785361574614</v>
      </c>
      <c r="O191" s="12">
        <f t="shared" si="20"/>
        <v>465.62255260253869</v>
      </c>
      <c r="P191" s="160">
        <f t="shared" si="15"/>
        <v>3245.0010887600001</v>
      </c>
      <c r="R191" s="64">
        <f>SourceEnergy!B198</f>
        <v>51288</v>
      </c>
      <c r="S191" s="65">
        <v>35.107500000000002</v>
      </c>
      <c r="T191" s="66">
        <v>34.101599999999998</v>
      </c>
      <c r="U191" s="67">
        <f>IF(AND(_xlfn.SINGLE(Shape_Annually)="Yes",_xlfn.SINGLE(Shape_Start)&lt;=W186),W193,IF(ISNUMBER(SourceEnergy!$C198),IF(SourceEnergy!$C198&lt;0,SourceEnergy!$C198/(SourceEnergy!$G198*T191+SourceEnergy!$H198*S191),SourceEnergy!$C198/(SourceEnergy!$G198*S191+SourceEnergy!$H198*T191)),""))</f>
        <v>0.30712284346966467</v>
      </c>
      <c r="W191" s="12">
        <f>W189+W190</f>
        <v>405816.91886185703</v>
      </c>
      <c r="X191" s="12" t="s">
        <v>78</v>
      </c>
    </row>
    <row r="192" spans="1:24" ht="15" hidden="1" customHeight="1" outlineLevel="1" x14ac:dyDescent="0.3">
      <c r="A192" s="162">
        <f>EDATE(A190,1)</f>
        <v>48488</v>
      </c>
      <c r="B192" t="str">
        <f t="shared" si="16"/>
        <v>PV_QF_UTN_Track_Sch37_UT</v>
      </c>
      <c r="C192" t="s">
        <v>108</v>
      </c>
      <c r="D192" t="s">
        <v>9</v>
      </c>
      <c r="E192" cm="1">
        <f t="array" ref="E192">INDEX(HLH_LLH_MWHS!$I$3:$IZ$4,IF(D192="HLH",1,2),MATCH('MWH-Split'!$A192,HLH_LLH_MWHS!$I$1:$IZ$1,0))</f>
        <v>1498.6354928572002</v>
      </c>
      <c r="F192" s="10"/>
      <c r="G192" s="162">
        <f>EDATE(G190,1)</f>
        <v>52140</v>
      </c>
      <c r="H192" t="str">
        <f t="shared" si="14"/>
        <v>PV_QF_UTN_Track_Sch37_UT</v>
      </c>
      <c r="I192" t="s">
        <v>108</v>
      </c>
      <c r="J192" t="s">
        <v>9</v>
      </c>
      <c r="K192" cm="1">
        <f t="array" ref="K192">INDEX(HLH_LLH_MWHS!$I$3:$IZ$4,IF(J192="HLH",1,2),MATCH('MWH-Split'!$G192,HLH_LLH_MWHS!$I$1:$IZ$1,0))</f>
        <v>1473.8697609519825</v>
      </c>
      <c r="M192" s="156">
        <f t="shared" si="17"/>
        <v>51318</v>
      </c>
      <c r="N192" s="63">
        <f t="shared" si="20"/>
        <v>2418.1052656760476</v>
      </c>
      <c r="O192" s="12">
        <f t="shared" si="20"/>
        <v>590.80548105395246</v>
      </c>
      <c r="P192" s="160">
        <f t="shared" si="15"/>
        <v>3008.91074673</v>
      </c>
      <c r="R192" s="64">
        <f>SourceEnergy!B199</f>
        <v>51318</v>
      </c>
      <c r="S192" s="65">
        <v>66.974699999999999</v>
      </c>
      <c r="T192" s="66">
        <v>66.097399999999993</v>
      </c>
      <c r="U192" s="67">
        <f>IF(AND(_xlfn.SINGLE(Shape_Annually)="Yes",_xlfn.SINGLE(Shape_Start)&lt;=W186),W193,IF(ISNUMBER(SourceEnergy!$C199),IF(SourceEnergy!$C199&lt;0,SourceEnergy!$C199/(SourceEnergy!$G199*T192+SourceEnergy!$H199*S192),SourceEnergy!$C199/(SourceEnergy!$G199*S192+SourceEnergy!$H199*T192)),""))</f>
        <v>0.30712284346966467</v>
      </c>
    </row>
    <row r="193" spans="1:24" ht="15" hidden="1" customHeight="1" outlineLevel="1" x14ac:dyDescent="0.3">
      <c r="A193" s="162">
        <f>A192</f>
        <v>48488</v>
      </c>
      <c r="B193" t="str">
        <f t="shared" si="16"/>
        <v>PV_QF_UTN_Track_Sch37_UT</v>
      </c>
      <c r="C193" t="s">
        <v>108</v>
      </c>
      <c r="D193" t="s">
        <v>10</v>
      </c>
      <c r="E193" cm="1">
        <f t="array" ref="E193">INDEX(HLH_LLH_MWHS!$I$3:$IZ$4,IF(D193="HLH",1,2),MATCH('MWH-Split'!$A193,HLH_LLH_MWHS!$I$1:$IZ$1,0))</f>
        <v>314.49420910279991</v>
      </c>
      <c r="F193" s="10"/>
      <c r="G193" s="162">
        <f>G192</f>
        <v>52140</v>
      </c>
      <c r="H193" t="str">
        <f t="shared" si="14"/>
        <v>PV_QF_UTN_Track_Sch37_UT</v>
      </c>
      <c r="I193" t="s">
        <v>108</v>
      </c>
      <c r="J193" t="s">
        <v>10</v>
      </c>
      <c r="K193" cm="1">
        <f t="array" ref="K193">INDEX(HLH_LLH_MWHS!$I$3:$IZ$4,IF(J193="HLH",1,2),MATCH('MWH-Split'!$G193,HLH_LLH_MWHS!$I$1:$IZ$1,0))</f>
        <v>244.39549437801725</v>
      </c>
      <c r="M193" s="156">
        <f t="shared" si="17"/>
        <v>51349</v>
      </c>
      <c r="N193" s="63">
        <f t="shared" si="20"/>
        <v>2395.0915886776302</v>
      </c>
      <c r="O193" s="12">
        <f t="shared" si="20"/>
        <v>350.22997943236987</v>
      </c>
      <c r="P193" s="160">
        <f t="shared" si="15"/>
        <v>2745.32156811</v>
      </c>
      <c r="R193" s="64">
        <f>SourceEnergy!B200</f>
        <v>51349</v>
      </c>
      <c r="S193" s="65">
        <v>69.183099999999996</v>
      </c>
      <c r="T193" s="66">
        <v>63.325299999999999</v>
      </c>
      <c r="U193" s="67">
        <f>IF(AND(_xlfn.SINGLE(Shape_Annually)="Yes",_xlfn.SINGLE(Shape_Start)&lt;=W186),W193,IF(ISNUMBER(SourceEnergy!$C200),IF(SourceEnergy!$C200&lt;0,SourceEnergy!$C200/(SourceEnergy!$G200*T193+SourceEnergy!$H200*S193),SourceEnergy!$C200/(SourceEnergy!$G200*S193+SourceEnergy!$H200*T193)),""))</f>
        <v>0.30712284346966467</v>
      </c>
      <c r="W193" s="68">
        <f>IFERROR(W191/W187,0)</f>
        <v>0.30712284346966467</v>
      </c>
      <c r="X193" s="12" t="s">
        <v>79</v>
      </c>
    </row>
    <row r="194" spans="1:24" ht="15" hidden="1" customHeight="1" outlineLevel="1" x14ac:dyDescent="0.3">
      <c r="A194" s="162">
        <f>EDATE(A192,1)</f>
        <v>48519</v>
      </c>
      <c r="B194" t="str">
        <f t="shared" si="16"/>
        <v>PV_QF_UTN_Track_Sch37_UT</v>
      </c>
      <c r="C194" t="s">
        <v>108</v>
      </c>
      <c r="D194" t="s">
        <v>9</v>
      </c>
      <c r="E194" cm="1">
        <f t="array" ref="E194">INDEX(HLH_LLH_MWHS!$I$3:$IZ$4,IF(D194="HLH",1,2),MATCH('MWH-Split'!$A194,HLH_LLH_MWHS!$I$1:$IZ$1,0))</f>
        <v>1185.5104777837955</v>
      </c>
      <c r="F194" s="10"/>
      <c r="G194" s="162">
        <f>EDATE(G192,1)</f>
        <v>52171</v>
      </c>
      <c r="H194" t="str">
        <f t="shared" si="14"/>
        <v>PV_QF_UTN_Track_Sch37_UT</v>
      </c>
      <c r="I194" t="s">
        <v>108</v>
      </c>
      <c r="J194" t="s">
        <v>9</v>
      </c>
      <c r="K194" cm="1">
        <f t="array" ref="K194">INDEX(HLH_LLH_MWHS!$I$3:$IZ$4,IF(J194="HLH",1,2),MATCH('MWH-Split'!$G194,HLH_LLH_MWHS!$I$1:$IZ$1,0))</f>
        <v>1145.6983199039216</v>
      </c>
      <c r="M194" s="156">
        <f t="shared" si="17"/>
        <v>51380</v>
      </c>
      <c r="N194" s="63">
        <f t="shared" si="20"/>
        <v>1684.0177327964593</v>
      </c>
      <c r="O194" s="12">
        <f t="shared" si="20"/>
        <v>535.59001614354065</v>
      </c>
      <c r="P194" s="160">
        <f t="shared" si="15"/>
        <v>2219.60774894</v>
      </c>
      <c r="R194" s="64">
        <f>SourceEnergy!B201</f>
        <v>51380</v>
      </c>
      <c r="S194" s="65">
        <v>57.052999999999997</v>
      </c>
      <c r="T194" s="66">
        <v>59.436399999999999</v>
      </c>
      <c r="U194" s="67">
        <f>IF(AND(_xlfn.SINGLE(Shape_Annually)="Yes",_xlfn.SINGLE(Shape_Start)&lt;=W186),W193,IF(ISNUMBER(SourceEnergy!$C201),IF(SourceEnergy!$C201&lt;0,SourceEnergy!$C201/(SourceEnergy!$G201*T194+SourceEnergy!$H201*S194),SourceEnergy!$C201/(SourceEnergy!$G201*S194+SourceEnergy!$H201*T194)),""))</f>
        <v>0.30712284346966467</v>
      </c>
    </row>
    <row r="195" spans="1:24" ht="15" hidden="1" customHeight="1" outlineLevel="1" x14ac:dyDescent="0.3">
      <c r="A195" s="162">
        <f>A194</f>
        <v>48519</v>
      </c>
      <c r="B195" t="str">
        <f t="shared" si="16"/>
        <v>PV_QF_UTN_Track_Sch37_UT</v>
      </c>
      <c r="C195" t="s">
        <v>108</v>
      </c>
      <c r="D195" t="s">
        <v>10</v>
      </c>
      <c r="E195" cm="1">
        <f t="array" ref="E195">INDEX(HLH_LLH_MWHS!$I$3:$IZ$4,IF(D195="HLH",1,2),MATCH('MWH-Split'!$A195,HLH_LLH_MWHS!$I$1:$IZ$1,0))</f>
        <v>184.61858032620466</v>
      </c>
      <c r="F195" s="10"/>
      <c r="G195" s="162">
        <f>G194</f>
        <v>52171</v>
      </c>
      <c r="H195" t="str">
        <f t="shared" si="14"/>
        <v>PV_QF_UTN_Track_Sch37_UT</v>
      </c>
      <c r="I195" t="s">
        <v>108</v>
      </c>
      <c r="J195" t="s">
        <v>10</v>
      </c>
      <c r="K195" cm="1">
        <f t="array" ref="K195">INDEX(HLH_LLH_MWHS!$I$3:$IZ$4,IF(J195="HLH",1,2),MATCH('MWH-Split'!$G195,HLH_LLH_MWHS!$I$1:$IZ$1,0))</f>
        <v>229.91665956607858</v>
      </c>
      <c r="M195" s="156">
        <f t="shared" si="17"/>
        <v>51410</v>
      </c>
      <c r="N195" s="63">
        <f t="shared" si="20"/>
        <v>1514.3125880224727</v>
      </c>
      <c r="O195" s="12">
        <f t="shared" si="20"/>
        <v>217.45234704752716</v>
      </c>
      <c r="P195" s="160">
        <f t="shared" si="15"/>
        <v>1731.7649350699999</v>
      </c>
      <c r="R195" s="64">
        <f>SourceEnergy!B202</f>
        <v>51410</v>
      </c>
      <c r="S195" s="65">
        <v>46.358400000000003</v>
      </c>
      <c r="T195" s="66">
        <v>56.689599999999999</v>
      </c>
      <c r="U195" s="67">
        <f>IF(AND(_xlfn.SINGLE(Shape_Annually)="Yes",_xlfn.SINGLE(Shape_Start)&lt;=W186),W193,IF(ISNUMBER(SourceEnergy!$C202),IF(SourceEnergy!$C202&lt;0,SourceEnergy!$C202/(SourceEnergy!$G202*T195+SourceEnergy!$H202*S195),SourceEnergy!$C202/(SourceEnergy!$G202*S195+SourceEnergy!$H202*T195)),""))</f>
        <v>0.30712284346966467</v>
      </c>
    </row>
    <row r="196" spans="1:24" ht="15" hidden="1" customHeight="1" outlineLevel="1" x14ac:dyDescent="0.3">
      <c r="A196" s="162">
        <f>EDATE(A194,1)</f>
        <v>48549</v>
      </c>
      <c r="B196" t="str">
        <f t="shared" si="16"/>
        <v>PV_QF_UTN_Track_Sch37_UT</v>
      </c>
      <c r="C196" t="s">
        <v>108</v>
      </c>
      <c r="D196" t="s">
        <v>9</v>
      </c>
      <c r="E196" cm="1">
        <f t="array" ref="E196">INDEX(HLH_LLH_MWHS!$I$3:$IZ$4,IF(D196="HLH",1,2),MATCH('MWH-Split'!$A196,HLH_LLH_MWHS!$I$1:$IZ$1,0))</f>
        <v>737.58694921397716</v>
      </c>
      <c r="F196" s="10"/>
      <c r="G196" s="162">
        <f>EDATE(G194,1)</f>
        <v>52201</v>
      </c>
      <c r="H196" t="str">
        <f t="shared" si="14"/>
        <v>PV_QF_UTN_Track_Sch37_UT</v>
      </c>
      <c r="I196" t="s">
        <v>108</v>
      </c>
      <c r="J196" t="s">
        <v>9</v>
      </c>
      <c r="K196" cm="1">
        <f t="array" ref="K196">INDEX(HLH_LLH_MWHS!$I$3:$IZ$4,IF(J196="HLH",1,2),MATCH('MWH-Split'!$G196,HLH_LLH_MWHS!$I$1:$IZ$1,0))</f>
        <v>720.59387992133475</v>
      </c>
      <c r="M196" s="156">
        <f t="shared" si="17"/>
        <v>51441</v>
      </c>
      <c r="N196" s="63">
        <f t="shared" si="20"/>
        <v>1077.3809973065117</v>
      </c>
      <c r="O196" s="12">
        <f t="shared" si="20"/>
        <v>177.35615170348842</v>
      </c>
      <c r="P196" s="160">
        <f t="shared" si="15"/>
        <v>1254.7371490100002</v>
      </c>
      <c r="R196" s="64">
        <f>SourceEnergy!B203</f>
        <v>51441</v>
      </c>
      <c r="S196" s="65">
        <v>73.819500000000005</v>
      </c>
      <c r="T196" s="66">
        <v>71.921000000000006</v>
      </c>
      <c r="U196" s="67">
        <f>IF(AND(_xlfn.SINGLE(Shape_Annually)="Yes",_xlfn.SINGLE(Shape_Start)&lt;=W186),W193,IF(ISNUMBER(SourceEnergy!$C203),IF(SourceEnergy!$C203&lt;0,SourceEnergy!$C203/(SourceEnergy!$G203*T196+SourceEnergy!$H203*S196),SourceEnergy!$C203/(SourceEnergy!$G203*S196+SourceEnergy!$H203*T196)),""))</f>
        <v>0.30712284346966467</v>
      </c>
    </row>
    <row r="197" spans="1:24" ht="15" hidden="1" customHeight="1" outlineLevel="1" x14ac:dyDescent="0.3">
      <c r="A197" s="162">
        <f>A196</f>
        <v>48549</v>
      </c>
      <c r="B197" t="str">
        <f t="shared" si="16"/>
        <v>PV_QF_UTN_Track_Sch37_UT</v>
      </c>
      <c r="C197" t="s">
        <v>108</v>
      </c>
      <c r="D197" t="s">
        <v>10</v>
      </c>
      <c r="E197" cm="1">
        <f t="array" ref="E197">INDEX(HLH_LLH_MWHS!$I$3:$IZ$4,IF(D197="HLH",1,2),MATCH('MWH-Split'!$A197,HLH_LLH_MWHS!$I$1:$IZ$1,0))</f>
        <v>131.38928511602262</v>
      </c>
      <c r="F197" s="10"/>
      <c r="G197" s="162">
        <f>G196</f>
        <v>52201</v>
      </c>
      <c r="H197" t="str">
        <f t="shared" si="14"/>
        <v>PV_QF_UTN_Track_Sch37_UT</v>
      </c>
      <c r="I197" t="s">
        <v>108</v>
      </c>
      <c r="J197" t="s">
        <v>10</v>
      </c>
      <c r="K197" cm="1">
        <f t="array" ref="K197">INDEX(HLH_LLH_MWHS!$I$3:$IZ$4,IF(J197="HLH",1,2),MATCH('MWH-Split'!$G197,HLH_LLH_MWHS!$I$1:$IZ$1,0))</f>
        <v>122.61262859866531</v>
      </c>
      <c r="M197" s="157">
        <f t="shared" si="17"/>
        <v>51471</v>
      </c>
      <c r="N197" s="69">
        <f t="shared" si="20"/>
        <v>676.14507814138096</v>
      </c>
      <c r="O197" s="70">
        <f t="shared" si="20"/>
        <v>152.91331876861909</v>
      </c>
      <c r="P197" s="161">
        <f t="shared" si="15"/>
        <v>829.05839691000006</v>
      </c>
      <c r="R197" s="71">
        <f>SourceEnergy!B204</f>
        <v>51471</v>
      </c>
      <c r="S197" s="72">
        <v>84.055999999999997</v>
      </c>
      <c r="T197" s="73">
        <v>94.001499999999993</v>
      </c>
      <c r="U197" s="74">
        <f>IF(AND(_xlfn.SINGLE(Shape_Annually)="Yes",_xlfn.SINGLE(Shape_Start)&lt;=W186),W193,IF(ISNUMBER(SourceEnergy!$C204),IF(SourceEnergy!$C204&lt;0,SourceEnergy!$C204/(SourceEnergy!$G204*T197+SourceEnergy!$H204*S197),SourceEnergy!$C204/(SourceEnergy!$G204*S197+SourceEnergy!$H204*T197)),""))</f>
        <v>0.30712284346966467</v>
      </c>
    </row>
    <row r="198" spans="1:24" ht="15" hidden="1" customHeight="1" outlineLevel="1" x14ac:dyDescent="0.3">
      <c r="A198" s="162">
        <f>EDATE(A196,1)</f>
        <v>48580</v>
      </c>
      <c r="B198" t="str">
        <f t="shared" si="16"/>
        <v>PV_QF_UTN_Track_Sch37_UT</v>
      </c>
      <c r="C198" t="s">
        <v>108</v>
      </c>
      <c r="D198" t="s">
        <v>9</v>
      </c>
      <c r="E198" cm="1">
        <f t="array" ref="E198">INDEX(HLH_LLH_MWHS!$I$3:$IZ$4,IF(D198="HLH",1,2),MATCH('MWH-Split'!$A198,HLH_LLH_MWHS!$I$1:$IZ$1,0))</f>
        <v>770.21322065200297</v>
      </c>
      <c r="F198" s="10"/>
      <c r="G198" s="162">
        <f>EDATE(G196,1)</f>
        <v>52232</v>
      </c>
      <c r="H198" t="str">
        <f t="shared" si="14"/>
        <v>PV_QF_UTN_Track_Sch37_UT</v>
      </c>
      <c r="I198" t="s">
        <v>108</v>
      </c>
      <c r="J198" t="s">
        <v>9</v>
      </c>
      <c r="K198" cm="1">
        <f t="array" ref="K198">INDEX(HLH_LLH_MWHS!$I$3:$IZ$4,IF(J198="HLH",1,2),MATCH('MWH-Split'!$G198,HLH_LLH_MWHS!$I$1:$IZ$1,0))</f>
        <v>725.96738885675165</v>
      </c>
      <c r="M198" s="158">
        <f t="shared" si="17"/>
        <v>51502</v>
      </c>
      <c r="N198" s="55">
        <f t="shared" ref="N198:O202" si="21">SUMIFS($K$6:$K$245,$G$6:$G$245,$M198,$J$6:$J$245,N$5)</f>
        <v>786.55620405735067</v>
      </c>
      <c r="O198" s="56">
        <f t="shared" si="21"/>
        <v>149.46480295264939</v>
      </c>
      <c r="P198" s="159">
        <f t="shared" ref="P198:P209" si="22">N198+O198</f>
        <v>936.02100701000006</v>
      </c>
      <c r="R198" s="57">
        <f>SourceEnergy!B205</f>
        <v>51502</v>
      </c>
      <c r="S198" s="58">
        <v>96.7286</v>
      </c>
      <c r="T198" s="59">
        <v>99.068100000000001</v>
      </c>
      <c r="U198" s="60">
        <f>IF(AND(_xlfn.SINGLE(Shape_Annually)="Yes",_xlfn.SINGLE(Shape_Start)&lt;=W198),W205,IF(ISNUMBER(SourceEnergy!$C205),IF(SourceEnergy!$C205&lt;0,SourceEnergy!$C205/(SourceEnergy!$G205*T198+SourceEnergy!$H205*S198),SourceEnergy!$C205/(SourceEnergy!$G205*S198+SourceEnergy!$H205*T198)),""))</f>
        <v>0.33132851014074671</v>
      </c>
      <c r="W198" s="61">
        <f>YEAR(M198)</f>
        <v>2041</v>
      </c>
      <c r="X198" s="62"/>
    </row>
    <row r="199" spans="1:24" ht="15" hidden="1" customHeight="1" outlineLevel="1" x14ac:dyDescent="0.3">
      <c r="A199" s="162">
        <f>A198</f>
        <v>48580</v>
      </c>
      <c r="B199" t="str">
        <f t="shared" si="16"/>
        <v>PV_QF_UTN_Track_Sch37_UT</v>
      </c>
      <c r="C199" t="s">
        <v>108</v>
      </c>
      <c r="D199" t="s">
        <v>10</v>
      </c>
      <c r="E199" cm="1">
        <f t="array" ref="E199">INDEX(HLH_LLH_MWHS!$I$3:$IZ$4,IF(D199="HLH",1,2),MATCH('MWH-Split'!$A199,HLH_LLH_MWHS!$I$1:$IZ$1,0))</f>
        <v>198.27337897799703</v>
      </c>
      <c r="F199" s="10"/>
      <c r="G199" s="162">
        <f>G198</f>
        <v>52232</v>
      </c>
      <c r="H199" t="str">
        <f t="shared" ref="H199:H222" si="23">B199</f>
        <v>PV_QF_UTN_Track_Sch37_UT</v>
      </c>
      <c r="I199" t="s">
        <v>108</v>
      </c>
      <c r="J199" t="s">
        <v>10</v>
      </c>
      <c r="K199" cm="1">
        <f t="array" ref="K199">INDEX(HLH_LLH_MWHS!$I$3:$IZ$4,IF(J199="HLH",1,2),MATCH('MWH-Split'!$G199,HLH_LLH_MWHS!$I$1:$IZ$1,0))</f>
        <v>184.33396866324847</v>
      </c>
      <c r="M199" s="156">
        <f t="shared" si="17"/>
        <v>51533</v>
      </c>
      <c r="N199" s="63">
        <f t="shared" si="21"/>
        <v>1246.8126585958896</v>
      </c>
      <c r="O199" s="12">
        <f t="shared" si="21"/>
        <v>273.41359239411031</v>
      </c>
      <c r="P199" s="160">
        <f t="shared" si="22"/>
        <v>1520.2262509899999</v>
      </c>
      <c r="R199" s="64">
        <f>SourceEnergy!B206</f>
        <v>51533</v>
      </c>
      <c r="S199" s="65">
        <v>103.9678</v>
      </c>
      <c r="T199" s="66">
        <v>100.3163</v>
      </c>
      <c r="U199" s="67">
        <f>IF(AND(_xlfn.SINGLE(Shape_Annually)="Yes",_xlfn.SINGLE(Shape_Start)&lt;=W198),W205,IF(ISNUMBER(SourceEnergy!$C206),IF(SourceEnergy!$C206&lt;0,SourceEnergy!$C206/(SourceEnergy!$G206*T199+SourceEnergy!$H206*S199),SourceEnergy!$C206/(SourceEnergy!$G206*S199+SourceEnergy!$H206*T199)),""))</f>
        <v>0.33132851014074671</v>
      </c>
      <c r="W199" s="12">
        <f>SUMPRODUCT(N198:N209,S198:S209)+SUMPRODUCT(O198:O209,T198:T209)</f>
        <v>1381370.2602476471</v>
      </c>
      <c r="X199" s="12" t="s">
        <v>75</v>
      </c>
    </row>
    <row r="200" spans="1:24" ht="15" hidden="1" customHeight="1" outlineLevel="1" x14ac:dyDescent="0.3">
      <c r="A200" s="162">
        <f>EDATE(A198,1)</f>
        <v>48611</v>
      </c>
      <c r="B200" t="str">
        <f t="shared" ref="B200:B245" si="24">B199</f>
        <v>PV_QF_UTN_Track_Sch37_UT</v>
      </c>
      <c r="C200" t="s">
        <v>108</v>
      </c>
      <c r="D200" t="s">
        <v>9</v>
      </c>
      <c r="E200" cm="1">
        <f t="array" ref="E200">INDEX(HLH_LLH_MWHS!$I$3:$IZ$4,IF(D200="HLH",1,2),MATCH('MWH-Split'!$A200,HLH_LLH_MWHS!$I$1:$IZ$1,0))</f>
        <v>1294.1218056858479</v>
      </c>
      <c r="F200" s="10"/>
      <c r="G200" s="162">
        <f>EDATE(G198,1)</f>
        <v>52263</v>
      </c>
      <c r="H200" t="str">
        <f t="shared" si="23"/>
        <v>PV_QF_UTN_Track_Sch37_UT</v>
      </c>
      <c r="I200" t="s">
        <v>108</v>
      </c>
      <c r="J200" t="s">
        <v>9</v>
      </c>
      <c r="K200" cm="1">
        <f t="array" ref="K200">INDEX(HLH_LLH_MWHS!$I$3:$IZ$4,IF(J200="HLH",1,2),MATCH('MWH-Split'!$G200,HLH_LLH_MWHS!$I$1:$IZ$1,0))</f>
        <v>1252.2963762420291</v>
      </c>
      <c r="M200" s="156">
        <f t="shared" ref="M200:M233" si="25">EDATE(M199,1)</f>
        <v>51561</v>
      </c>
      <c r="N200" s="63">
        <f t="shared" si="21"/>
        <v>1592.8257703240949</v>
      </c>
      <c r="O200" s="12">
        <f t="shared" si="21"/>
        <v>316.24081930590523</v>
      </c>
      <c r="P200" s="160">
        <f t="shared" si="22"/>
        <v>1909.0665896300002</v>
      </c>
      <c r="R200" s="64">
        <f>SourceEnergy!B207</f>
        <v>51561</v>
      </c>
      <c r="S200" s="65">
        <v>54.084000000000003</v>
      </c>
      <c r="T200" s="66">
        <v>50.845599999999997</v>
      </c>
      <c r="U200" s="67">
        <f>IF(AND(_xlfn.SINGLE(Shape_Annually)="Yes",_xlfn.SINGLE(Shape_Start)&lt;=W198),W205,IF(ISNUMBER(SourceEnergy!$C207),IF(SourceEnergy!$C207&lt;0,SourceEnergy!$C207/(SourceEnergy!$G207*T200+SourceEnergy!$H207*S200),SourceEnergy!$C207/(SourceEnergy!$G207*S200+SourceEnergy!$H207*T200)),""))</f>
        <v>0.33132851014074671</v>
      </c>
    </row>
    <row r="201" spans="1:24" ht="15" hidden="1" customHeight="1" outlineLevel="1" x14ac:dyDescent="0.3">
      <c r="A201" s="162">
        <f>A200</f>
        <v>48611</v>
      </c>
      <c r="B201" t="str">
        <f t="shared" si="24"/>
        <v>PV_QF_UTN_Track_Sch37_UT</v>
      </c>
      <c r="C201" t="s">
        <v>108</v>
      </c>
      <c r="D201" t="s">
        <v>10</v>
      </c>
      <c r="E201" cm="1">
        <f t="array" ref="E201">INDEX(HLH_LLH_MWHS!$I$3:$IZ$4,IF(D201="HLH",1,2),MATCH('MWH-Split'!$A201,HLH_LLH_MWHS!$I$1:$IZ$1,0))</f>
        <v>284.67005665415195</v>
      </c>
      <c r="F201" s="10"/>
      <c r="G201" s="162">
        <f>G200</f>
        <v>52263</v>
      </c>
      <c r="H201" t="str">
        <f t="shared" si="23"/>
        <v>PV_QF_UTN_Track_Sch37_UT</v>
      </c>
      <c r="I201" t="s">
        <v>108</v>
      </c>
      <c r="J201" t="s">
        <v>10</v>
      </c>
      <c r="K201" cm="1">
        <f t="array" ref="K201">INDEX(HLH_LLH_MWHS!$I$3:$IZ$4,IF(J201="HLH",1,2),MATCH('MWH-Split'!$G201,HLH_LLH_MWHS!$I$1:$IZ$1,0))</f>
        <v>228.72684124797092</v>
      </c>
      <c r="M201" s="156">
        <f t="shared" si="25"/>
        <v>51592</v>
      </c>
      <c r="N201" s="63">
        <f t="shared" si="21"/>
        <v>2027.6284934280238</v>
      </c>
      <c r="O201" s="12">
        <f t="shared" si="21"/>
        <v>266.26493896197599</v>
      </c>
      <c r="P201" s="160">
        <f t="shared" si="22"/>
        <v>2293.8934323899998</v>
      </c>
      <c r="R201" s="64">
        <f>SourceEnergy!B208</f>
        <v>51592</v>
      </c>
      <c r="S201" s="65">
        <v>18.908799999999999</v>
      </c>
      <c r="T201" s="66">
        <v>22.178999999999998</v>
      </c>
      <c r="U201" s="67">
        <f>IF(AND(_xlfn.SINGLE(Shape_Annually)="Yes",_xlfn.SINGLE(Shape_Start)&lt;=W198),W205,IF(ISNUMBER(SourceEnergy!$C208),IF(SourceEnergy!$C208&lt;0,SourceEnergy!$C208/(SourceEnergy!$G208*T201+SourceEnergy!$H208*S201),SourceEnergy!$C208/(SourceEnergy!$G208*S201+SourceEnergy!$H208*T201)),""))</f>
        <v>0.33132851014074671</v>
      </c>
      <c r="W201" s="12">
        <f>VLOOKUP(W198,'[1]Table 5'!$L$16:$N$36,2,FALSE)</f>
        <v>-887904.84833609289</v>
      </c>
      <c r="X201" s="12" t="s">
        <v>76</v>
      </c>
    </row>
    <row r="202" spans="1:24" ht="15" hidden="1" customHeight="1" outlineLevel="1" x14ac:dyDescent="0.3">
      <c r="A202" s="162">
        <f>EDATE(A200,1)</f>
        <v>48639</v>
      </c>
      <c r="B202" t="str">
        <f t="shared" si="24"/>
        <v>PV_QF_UTN_Track_Sch37_UT</v>
      </c>
      <c r="C202" t="s">
        <v>108</v>
      </c>
      <c r="D202" t="s">
        <v>9</v>
      </c>
      <c r="E202" cm="1">
        <f t="array" ref="E202">INDEX(HLH_LLH_MWHS!$I$3:$IZ$4,IF(D202="HLH",1,2),MATCH('MWH-Split'!$A202,HLH_LLH_MWHS!$I$1:$IZ$1,0))</f>
        <v>1617.1329237352259</v>
      </c>
      <c r="F202" s="10"/>
      <c r="G202" s="162">
        <f>EDATE(G200,1)</f>
        <v>52291</v>
      </c>
      <c r="H202" t="str">
        <f t="shared" si="23"/>
        <v>PV_QF_UTN_Track_Sch37_UT</v>
      </c>
      <c r="I202" t="s">
        <v>108</v>
      </c>
      <c r="J202" t="s">
        <v>9</v>
      </c>
      <c r="K202" cm="1">
        <f t="array" ref="K202">INDEX(HLH_LLH_MWHS!$I$3:$IZ$4,IF(J202="HLH",1,2),MATCH('MWH-Split'!$G202,HLH_LLH_MWHS!$I$1:$IZ$1,0))</f>
        <v>1405.6296245983883</v>
      </c>
      <c r="M202" s="156">
        <f t="shared" si="25"/>
        <v>51622</v>
      </c>
      <c r="N202" s="63">
        <f t="shared" si="21"/>
        <v>2326.6477717751718</v>
      </c>
      <c r="O202" s="12">
        <f t="shared" si="21"/>
        <v>505.29351886482846</v>
      </c>
      <c r="P202" s="160">
        <f t="shared" si="22"/>
        <v>2831.9412906400003</v>
      </c>
      <c r="R202" s="64">
        <f>SourceEnergy!B209</f>
        <v>51622</v>
      </c>
      <c r="S202" s="65">
        <v>24.333600000000001</v>
      </c>
      <c r="T202" s="66">
        <v>19.821899999999999</v>
      </c>
      <c r="U202" s="67">
        <f>IF(AND(_xlfn.SINGLE(Shape_Annually)="Yes",_xlfn.SINGLE(Shape_Start)&lt;=W198),W205,IF(ISNUMBER(SourceEnergy!$C209),IF(SourceEnergy!$C209&lt;0,SourceEnergy!$C209/(SourceEnergy!$G209*T202+SourceEnergy!$H209*S202),SourceEnergy!$C209/(SourceEnergy!$G209*S202+SourceEnergy!$H209*T202)),""))</f>
        <v>0.33132851014074671</v>
      </c>
      <c r="W202" s="12">
        <f>VLOOKUP(W198,'[1]Table 5'!$L$16:$N$36,3,FALSE)</f>
        <v>1345592.1986166814</v>
      </c>
      <c r="X202" s="12" t="s">
        <v>77</v>
      </c>
    </row>
    <row r="203" spans="1:24" ht="15" hidden="1" customHeight="1" outlineLevel="1" x14ac:dyDescent="0.3">
      <c r="A203" s="162">
        <f>A202</f>
        <v>48639</v>
      </c>
      <c r="B203" t="str">
        <f t="shared" si="24"/>
        <v>PV_QF_UTN_Track_Sch37_UT</v>
      </c>
      <c r="C203" t="s">
        <v>108</v>
      </c>
      <c r="D203" t="s">
        <v>10</v>
      </c>
      <c r="E203" cm="1">
        <f t="array" ref="E203">INDEX(HLH_LLH_MWHS!$I$3:$IZ$4,IF(D203="HLH",1,2),MATCH('MWH-Split'!$A203,HLH_LLH_MWHS!$I$1:$IZ$1,0))</f>
        <v>256.03061895477413</v>
      </c>
      <c r="F203" s="10"/>
      <c r="G203" s="162">
        <f>G202</f>
        <v>52291</v>
      </c>
      <c r="H203" t="str">
        <f t="shared" si="23"/>
        <v>PV_QF_UTN_Track_Sch37_UT</v>
      </c>
      <c r="I203" t="s">
        <v>108</v>
      </c>
      <c r="J203" t="s">
        <v>10</v>
      </c>
      <c r="K203" cm="1">
        <f t="array" ref="K203">INDEX(HLH_LLH_MWHS!$I$3:$IZ$4,IF(J203="HLH",1,2),MATCH('MWH-Split'!$G203,HLH_LLH_MWHS!$I$1:$IZ$1,0))</f>
        <v>317.01058099161128</v>
      </c>
      <c r="M203" s="156">
        <f t="shared" si="25"/>
        <v>51653</v>
      </c>
      <c r="N203" s="63">
        <f t="shared" ref="N203:O218" si="26">SUMIFS($K$6:$K$245,$G$6:$G$245,$M203,$J$6:$J$245,N$5)</f>
        <v>2651.890170201717</v>
      </c>
      <c r="O203" s="12">
        <f t="shared" si="26"/>
        <v>514.57300450828325</v>
      </c>
      <c r="P203" s="160">
        <f t="shared" si="22"/>
        <v>3166.4631747100002</v>
      </c>
      <c r="R203" s="64">
        <f>SourceEnergy!B210</f>
        <v>51653</v>
      </c>
      <c r="S203" s="65">
        <v>37.148099999999999</v>
      </c>
      <c r="T203" s="66">
        <v>35.059699999999999</v>
      </c>
      <c r="U203" s="67">
        <f>IF(AND(_xlfn.SINGLE(Shape_Annually)="Yes",_xlfn.SINGLE(Shape_Start)&lt;=W198),W205,IF(ISNUMBER(SourceEnergy!$C210),IF(SourceEnergy!$C210&lt;0,SourceEnergy!$C210/(SourceEnergy!$G210*T203+SourceEnergy!$H210*S203),SourceEnergy!$C210/(SourceEnergy!$G210*S203+SourceEnergy!$H210*T203)),""))</f>
        <v>0.33132851014074671</v>
      </c>
      <c r="W203" s="12">
        <f>W201+W202</f>
        <v>457687.35028058849</v>
      </c>
      <c r="X203" s="12" t="s">
        <v>78</v>
      </c>
    </row>
    <row r="204" spans="1:24" ht="15" hidden="1" customHeight="1" outlineLevel="1" x14ac:dyDescent="0.3">
      <c r="A204" s="162">
        <f>EDATE(A202,1)</f>
        <v>48670</v>
      </c>
      <c r="B204" t="str">
        <f t="shared" si="24"/>
        <v>PV_QF_UTN_Track_Sch37_UT</v>
      </c>
      <c r="C204" t="s">
        <v>108</v>
      </c>
      <c r="D204" t="s">
        <v>9</v>
      </c>
      <c r="E204" cm="1">
        <f t="array" ref="E204">INDEX(HLH_LLH_MWHS!$I$3:$IZ$4,IF(D204="HLH",1,2),MATCH('MWH-Split'!$A204,HLH_LLH_MWHS!$I$1:$IZ$1,0))</f>
        <v>2037.8431594898987</v>
      </c>
      <c r="F204" s="10"/>
      <c r="G204" s="162">
        <f>EDATE(G202,1)</f>
        <v>52322</v>
      </c>
      <c r="H204" t="str">
        <f t="shared" si="23"/>
        <v>PV_QF_UTN_Track_Sch37_UT</v>
      </c>
      <c r="I204" t="s">
        <v>108</v>
      </c>
      <c r="J204" t="s">
        <v>9</v>
      </c>
      <c r="K204" cm="1">
        <f t="array" ref="K204">INDEX(HLH_LLH_MWHS!$I$3:$IZ$4,IF(J204="HLH",1,2),MATCH('MWH-Split'!$G204,HLH_LLH_MWHS!$I$1:$IZ$1,0))</f>
        <v>2004.141241156098</v>
      </c>
      <c r="M204" s="156">
        <f t="shared" si="25"/>
        <v>51683</v>
      </c>
      <c r="N204" s="63">
        <f t="shared" si="26"/>
        <v>2518.9262977918361</v>
      </c>
      <c r="O204" s="12">
        <f t="shared" si="26"/>
        <v>507.55481934816362</v>
      </c>
      <c r="P204" s="160">
        <f t="shared" si="22"/>
        <v>3026.4811171399997</v>
      </c>
      <c r="R204" s="64">
        <f>SourceEnergy!B211</f>
        <v>51683</v>
      </c>
      <c r="S204" s="65">
        <v>65.6511</v>
      </c>
      <c r="T204" s="66">
        <v>70.570099999999996</v>
      </c>
      <c r="U204" s="67">
        <f>IF(AND(_xlfn.SINGLE(Shape_Annually)="Yes",_xlfn.SINGLE(Shape_Start)&lt;=W198),W205,IF(ISNUMBER(SourceEnergy!$C211),IF(SourceEnergy!$C211&lt;0,SourceEnergy!$C211/(SourceEnergy!$G211*T204+SourceEnergy!$H211*S204),SourceEnergy!$C211/(SourceEnergy!$G211*S204+SourceEnergy!$H211*T204)),""))</f>
        <v>0.33132851014074671</v>
      </c>
    </row>
    <row r="205" spans="1:24" ht="15" hidden="1" customHeight="1" outlineLevel="1" x14ac:dyDescent="0.3">
      <c r="A205" s="162">
        <f>A204</f>
        <v>48670</v>
      </c>
      <c r="B205" t="str">
        <f t="shared" si="24"/>
        <v>PV_QF_UTN_Track_Sch37_UT</v>
      </c>
      <c r="C205" t="s">
        <v>108</v>
      </c>
      <c r="D205" t="s">
        <v>10</v>
      </c>
      <c r="E205" cm="1">
        <f t="array" ref="E205">INDEX(HLH_LLH_MWHS!$I$3:$IZ$4,IF(D205="HLH",1,2),MATCH('MWH-Split'!$A205,HLH_LLH_MWHS!$I$1:$IZ$1,0))</f>
        <v>255.12207048010146</v>
      </c>
      <c r="F205" s="10"/>
      <c r="G205" s="162">
        <f>G204</f>
        <v>52322</v>
      </c>
      <c r="H205" t="str">
        <f t="shared" si="23"/>
        <v>PV_QF_UTN_Track_Sch37_UT</v>
      </c>
      <c r="I205" t="s">
        <v>108</v>
      </c>
      <c r="J205" t="s">
        <v>10</v>
      </c>
      <c r="K205" cm="1">
        <f t="array" ref="K205">INDEX(HLH_LLH_MWHS!$I$3:$IZ$4,IF(J205="HLH",1,2),MATCH('MWH-Split'!$G205,HLH_LLH_MWHS!$I$1:$IZ$1,0))</f>
        <v>242.64471635390214</v>
      </c>
      <c r="M205" s="156">
        <f t="shared" si="25"/>
        <v>51714</v>
      </c>
      <c r="N205" s="63">
        <f t="shared" si="26"/>
        <v>2392.771233962198</v>
      </c>
      <c r="O205" s="12">
        <f t="shared" si="26"/>
        <v>348.2571816478021</v>
      </c>
      <c r="P205" s="160">
        <f t="shared" si="22"/>
        <v>2741.0284156100001</v>
      </c>
      <c r="R205" s="64">
        <f>SourceEnergy!B212</f>
        <v>51714</v>
      </c>
      <c r="S205" s="65">
        <v>72.0167</v>
      </c>
      <c r="T205" s="66">
        <v>68.056100000000001</v>
      </c>
      <c r="U205" s="67">
        <f>IF(AND(_xlfn.SINGLE(Shape_Annually)="Yes",_xlfn.SINGLE(Shape_Start)&lt;=W198),W205,IF(ISNUMBER(SourceEnergy!$C212),IF(SourceEnergy!$C212&lt;0,SourceEnergy!$C212/(SourceEnergy!$G212*T205+SourceEnergy!$H212*S205),SourceEnergy!$C212/(SourceEnergy!$G212*S205+SourceEnergy!$H212*T205)),""))</f>
        <v>0.33132851014074671</v>
      </c>
      <c r="W205" s="68">
        <f>IFERROR(W203/W199,0)</f>
        <v>0.33132851014074671</v>
      </c>
      <c r="X205" s="12" t="s">
        <v>79</v>
      </c>
    </row>
    <row r="206" spans="1:24" ht="15" hidden="1" customHeight="1" outlineLevel="1" x14ac:dyDescent="0.3">
      <c r="A206" s="162">
        <f>EDATE(A204,1)</f>
        <v>48700</v>
      </c>
      <c r="B206" t="str">
        <f t="shared" si="24"/>
        <v>PV_QF_UTN_Track_Sch37_UT</v>
      </c>
      <c r="C206" t="s">
        <v>108</v>
      </c>
      <c r="D206" t="s">
        <v>9</v>
      </c>
      <c r="E206" cm="1">
        <f t="array" ref="E206">INDEX(HLH_LLH_MWHS!$I$3:$IZ$4,IF(D206="HLH",1,2),MATCH('MWH-Split'!$A206,HLH_LLH_MWHS!$I$1:$IZ$1,0))</f>
        <v>2309.7724506933719</v>
      </c>
      <c r="F206" s="10"/>
      <c r="G206" s="162">
        <f>EDATE(G204,1)</f>
        <v>52352</v>
      </c>
      <c r="H206" t="str">
        <f t="shared" si="23"/>
        <v>PV_QF_UTN_Track_Sch37_UT</v>
      </c>
      <c r="I206" t="s">
        <v>108</v>
      </c>
      <c r="J206" t="s">
        <v>9</v>
      </c>
      <c r="K206" cm="1">
        <f t="array" ref="K206">INDEX(HLH_LLH_MWHS!$I$3:$IZ$4,IF(J206="HLH",1,2),MATCH('MWH-Split'!$G206,HLH_LLH_MWHS!$I$1:$IZ$1,0))</f>
        <v>2078.7440475329417</v>
      </c>
      <c r="M206" s="156">
        <f t="shared" si="25"/>
        <v>51745</v>
      </c>
      <c r="N206" s="63">
        <f t="shared" si="26"/>
        <v>1661.6851074256997</v>
      </c>
      <c r="O206" s="12">
        <f t="shared" si="26"/>
        <v>532.70429407430038</v>
      </c>
      <c r="P206" s="160">
        <f t="shared" si="22"/>
        <v>2194.3894015000001</v>
      </c>
      <c r="R206" s="64">
        <f>SourceEnergy!B213</f>
        <v>51745</v>
      </c>
      <c r="S206" s="65">
        <v>65.441699999999997</v>
      </c>
      <c r="T206" s="66">
        <v>65.947500000000005</v>
      </c>
      <c r="U206" s="67">
        <f>IF(AND(_xlfn.SINGLE(Shape_Annually)="Yes",_xlfn.SINGLE(Shape_Start)&lt;=W198),W205,IF(ISNUMBER(SourceEnergy!$C213),IF(SourceEnergy!$C213&lt;0,SourceEnergy!$C213/(SourceEnergy!$G213*T206+SourceEnergy!$H213*S206),SourceEnergy!$C213/(SourceEnergy!$G213*S206+SourceEnergy!$H213*T206)),""))</f>
        <v>0.33132851014074671</v>
      </c>
    </row>
    <row r="207" spans="1:24" ht="15" hidden="1" customHeight="1" outlineLevel="1" x14ac:dyDescent="0.3">
      <c r="A207" s="162">
        <f>A206</f>
        <v>48700</v>
      </c>
      <c r="B207" t="str">
        <f t="shared" si="24"/>
        <v>PV_QF_UTN_Track_Sch37_UT</v>
      </c>
      <c r="C207" t="s">
        <v>108</v>
      </c>
      <c r="D207" t="s">
        <v>10</v>
      </c>
      <c r="E207" cm="1">
        <f t="array" ref="E207">INDEX(HLH_LLH_MWHS!$I$3:$IZ$4,IF(D207="HLH",1,2),MATCH('MWH-Split'!$A207,HLH_LLH_MWHS!$I$1:$IZ$1,0))</f>
        <v>619.10633171662766</v>
      </c>
      <c r="F207" s="10"/>
      <c r="G207" s="162">
        <f>G206</f>
        <v>52352</v>
      </c>
      <c r="H207" t="str">
        <f t="shared" si="23"/>
        <v>PV_QF_UTN_Track_Sch37_UT</v>
      </c>
      <c r="I207" t="s">
        <v>108</v>
      </c>
      <c r="J207" t="s">
        <v>10</v>
      </c>
      <c r="K207" cm="1">
        <f t="array" ref="K207">INDEX(HLH_LLH_MWHS!$I$3:$IZ$4,IF(J207="HLH",1,2),MATCH('MWH-Split'!$G207,HLH_LLH_MWHS!$I$1:$IZ$1,0))</f>
        <v>591.23326053705887</v>
      </c>
      <c r="M207" s="156">
        <f t="shared" si="25"/>
        <v>51775</v>
      </c>
      <c r="N207" s="63">
        <f t="shared" si="26"/>
        <v>1483.7215056399543</v>
      </c>
      <c r="O207" s="12">
        <f t="shared" si="26"/>
        <v>216.28072880004561</v>
      </c>
      <c r="P207" s="160">
        <f t="shared" si="22"/>
        <v>1700.0022344399999</v>
      </c>
      <c r="R207" s="64">
        <f>SourceEnergy!B214</f>
        <v>51775</v>
      </c>
      <c r="S207" s="65">
        <v>52.064399999999999</v>
      </c>
      <c r="T207" s="66">
        <v>52.8018</v>
      </c>
      <c r="U207" s="67">
        <f>IF(AND(_xlfn.SINGLE(Shape_Annually)="Yes",_xlfn.SINGLE(Shape_Start)&lt;=W198),W205,IF(ISNUMBER(SourceEnergy!$C214),IF(SourceEnergy!$C214&lt;0,SourceEnergy!$C214/(SourceEnergy!$G214*T207+SourceEnergy!$H214*S207),SourceEnergy!$C214/(SourceEnergy!$G214*S207+SourceEnergy!$H214*T207)),""))</f>
        <v>0.33132851014074671</v>
      </c>
    </row>
    <row r="208" spans="1:24" ht="15" hidden="1" customHeight="1" outlineLevel="1" x14ac:dyDescent="0.3">
      <c r="A208" s="162">
        <f>EDATE(A206,1)</f>
        <v>48731</v>
      </c>
      <c r="B208" t="str">
        <f t="shared" si="24"/>
        <v>PV_QF_UTN_Track_Sch37_UT</v>
      </c>
      <c r="C208" t="s">
        <v>108</v>
      </c>
      <c r="D208" t="s">
        <v>9</v>
      </c>
      <c r="E208" cm="1">
        <f t="array" ref="E208">INDEX(HLH_LLH_MWHS!$I$3:$IZ$4,IF(D208="HLH",1,2),MATCH('MWH-Split'!$A208,HLH_LLH_MWHS!$I$1:$IZ$1,0))</f>
        <v>2882.0570415774064</v>
      </c>
      <c r="F208" s="10"/>
      <c r="G208" s="162">
        <f>EDATE(G206,1)</f>
        <v>52383</v>
      </c>
      <c r="H208" t="str">
        <f t="shared" si="23"/>
        <v>PV_QF_UTN_Track_Sch37_UT</v>
      </c>
      <c r="I208" t="s">
        <v>108</v>
      </c>
      <c r="J208" t="s">
        <v>9</v>
      </c>
      <c r="K208" cm="1">
        <f t="array" ref="K208">INDEX(HLH_LLH_MWHS!$I$3:$IZ$4,IF(J208="HLH",1,2),MATCH('MWH-Split'!$G208,HLH_LLH_MWHS!$I$1:$IZ$1,0))</f>
        <v>2723.3487035544058</v>
      </c>
      <c r="M208" s="156">
        <f t="shared" si="25"/>
        <v>51806</v>
      </c>
      <c r="N208" s="63">
        <f t="shared" si="26"/>
        <v>1014.1071228017837</v>
      </c>
      <c r="O208" s="12">
        <f t="shared" si="26"/>
        <v>198.83017896821627</v>
      </c>
      <c r="P208" s="160">
        <f t="shared" si="22"/>
        <v>1212.93730177</v>
      </c>
      <c r="R208" s="64">
        <f>SourceEnergy!B215</f>
        <v>51806</v>
      </c>
      <c r="S208" s="65">
        <v>78.346500000000006</v>
      </c>
      <c r="T208" s="66">
        <v>77.4024</v>
      </c>
      <c r="U208" s="67">
        <f>IF(AND(_xlfn.SINGLE(Shape_Annually)="Yes",_xlfn.SINGLE(Shape_Start)&lt;=W198),W205,IF(ISNUMBER(SourceEnergy!$C215),IF(SourceEnergy!$C215&lt;0,SourceEnergy!$C215/(SourceEnergy!$G215*T208+SourceEnergy!$H215*S208),SourceEnergy!$C215/(SourceEnergy!$G215*S208+SourceEnergy!$H215*T208)),""))</f>
        <v>0.33132851014074671</v>
      </c>
    </row>
    <row r="209" spans="1:26" ht="15" hidden="1" customHeight="1" outlineLevel="1" x14ac:dyDescent="0.3">
      <c r="A209" s="162">
        <f>A208</f>
        <v>48731</v>
      </c>
      <c r="B209" t="str">
        <f t="shared" si="24"/>
        <v>PV_QF_UTN_Track_Sch37_UT</v>
      </c>
      <c r="C209" t="s">
        <v>108</v>
      </c>
      <c r="D209" t="s">
        <v>10</v>
      </c>
      <c r="E209" cm="1">
        <f t="array" ref="E209">INDEX(HLH_LLH_MWHS!$I$3:$IZ$4,IF(D209="HLH",1,2),MATCH('MWH-Split'!$A209,HLH_LLH_MWHS!$I$1:$IZ$1,0))</f>
        <v>481.54394502259356</v>
      </c>
      <c r="F209" s="10"/>
      <c r="G209" s="162">
        <f>G208</f>
        <v>52383</v>
      </c>
      <c r="H209" t="str">
        <f t="shared" si="23"/>
        <v>PV_QF_UTN_Track_Sch37_UT</v>
      </c>
      <c r="I209" t="s">
        <v>108</v>
      </c>
      <c r="J209" t="s">
        <v>10</v>
      </c>
      <c r="K209" cm="1">
        <f t="array" ref="K209">INDEX(HLH_LLH_MWHS!$I$3:$IZ$4,IF(J209="HLH",1,2),MATCH('MWH-Split'!$G209,HLH_LLH_MWHS!$I$1:$IZ$1,0))</f>
        <v>457.2271869155943</v>
      </c>
      <c r="M209" s="157">
        <f t="shared" si="25"/>
        <v>51836</v>
      </c>
      <c r="N209" s="69">
        <f t="shared" si="26"/>
        <v>721.04840124836039</v>
      </c>
      <c r="O209" s="70">
        <f t="shared" si="26"/>
        <v>132.21264644163955</v>
      </c>
      <c r="P209" s="161">
        <f t="shared" si="22"/>
        <v>853.26104768999994</v>
      </c>
      <c r="R209" s="71">
        <f>SourceEnergy!B216</f>
        <v>51836</v>
      </c>
      <c r="S209" s="72">
        <v>91.776499999999999</v>
      </c>
      <c r="T209" s="73">
        <v>98.318200000000004</v>
      </c>
      <c r="U209" s="74">
        <f>IF(AND(_xlfn.SINGLE(Shape_Annually)="Yes",_xlfn.SINGLE(Shape_Start)&lt;=W198),W205,IF(ISNUMBER(SourceEnergy!$C216),IF(SourceEnergy!$C216&lt;0,SourceEnergy!$C216/(SourceEnergy!$G216*T209+SourceEnergy!$H216*S209),SourceEnergy!$C216/(SourceEnergy!$G216*S209+SourceEnergy!$H216*T209)),""))</f>
        <v>0.33132851014074671</v>
      </c>
    </row>
    <row r="210" spans="1:26" ht="15" hidden="1" customHeight="1" outlineLevel="1" x14ac:dyDescent="0.3">
      <c r="A210" s="162">
        <f>EDATE(A208,1)</f>
        <v>48761</v>
      </c>
      <c r="B210" t="str">
        <f t="shared" si="24"/>
        <v>PV_QF_UTN_Track_Sch37_UT</v>
      </c>
      <c r="C210" t="s">
        <v>108</v>
      </c>
      <c r="D210" t="s">
        <v>9</v>
      </c>
      <c r="E210" cm="1">
        <f t="array" ref="E210">INDEX(HLH_LLH_MWHS!$I$3:$IZ$4,IF(D210="HLH",1,2),MATCH('MWH-Split'!$A210,HLH_LLH_MWHS!$I$1:$IZ$1,0))</f>
        <v>2535.8322895214419</v>
      </c>
      <c r="F210" s="10"/>
      <c r="G210" s="162">
        <f>EDATE(G208,1)</f>
        <v>52413</v>
      </c>
      <c r="H210" t="str">
        <f t="shared" si="23"/>
        <v>PV_QF_UTN_Track_Sch37_UT</v>
      </c>
      <c r="I210" t="s">
        <v>108</v>
      </c>
      <c r="J210" t="s">
        <v>9</v>
      </c>
      <c r="K210" cm="1">
        <f t="array" ref="K210">INDEX(HLH_LLH_MWHS!$I$3:$IZ$4,IF(J210="HLH",1,2),MATCH('MWH-Split'!$G210,HLH_LLH_MWHS!$I$1:$IZ$1,0))</f>
        <v>2561.6782745375804</v>
      </c>
      <c r="M210" s="158">
        <f t="shared" si="25"/>
        <v>51867</v>
      </c>
      <c r="N210" s="55">
        <f t="shared" si="26"/>
        <v>751.46437184676267</v>
      </c>
      <c r="O210" s="56">
        <f t="shared" si="26"/>
        <v>175.00988563323733</v>
      </c>
      <c r="P210" s="159">
        <f t="shared" ref="P210:P221" si="27">N210+O210</f>
        <v>926.47425748000001</v>
      </c>
      <c r="R210" s="57">
        <f>SourceEnergy!B217</f>
        <v>51867</v>
      </c>
      <c r="S210" s="58">
        <v>104.6825</v>
      </c>
      <c r="T210" s="59">
        <v>104.02679999999999</v>
      </c>
      <c r="U210" s="60">
        <f>IF(AND(_xlfn.SINGLE(Shape_Annually)="Yes",_xlfn.SINGLE(Shape_Start)&lt;=W210),W217,IF(ISNUMBER(SourceEnergy!$C217),IF(SourceEnergy!$C217&lt;0,SourceEnergy!$C217/(SourceEnergy!$G217*T210+SourceEnergy!$H217*S210),SourceEnergy!$C217/(SourceEnergy!$G217*S210+SourceEnergy!$H217*T210)),""))</f>
        <v>1.0851865454417842</v>
      </c>
      <c r="W210" s="61">
        <f>YEAR(M210)</f>
        <v>2042</v>
      </c>
      <c r="X210" s="62"/>
    </row>
    <row r="211" spans="1:26" ht="15" hidden="1" customHeight="1" outlineLevel="1" x14ac:dyDescent="0.3">
      <c r="A211" s="162">
        <f>A210</f>
        <v>48761</v>
      </c>
      <c r="B211" t="str">
        <f t="shared" si="24"/>
        <v>PV_QF_UTN_Track_Sch37_UT</v>
      </c>
      <c r="C211" t="s">
        <v>108</v>
      </c>
      <c r="D211" t="s">
        <v>10</v>
      </c>
      <c r="E211" cm="1">
        <f t="array" ref="E211">INDEX(HLH_LLH_MWHS!$I$3:$IZ$4,IF(D211="HLH",1,2),MATCH('MWH-Split'!$A211,HLH_LLH_MWHS!$I$1:$IZ$1,0))</f>
        <v>626.05098457855775</v>
      </c>
      <c r="F211" s="10"/>
      <c r="G211" s="162">
        <f>G210</f>
        <v>52413</v>
      </c>
      <c r="H211" t="str">
        <f t="shared" si="23"/>
        <v>PV_QF_UTN_Track_Sch37_UT</v>
      </c>
      <c r="I211" t="s">
        <v>108</v>
      </c>
      <c r="J211" t="s">
        <v>10</v>
      </c>
      <c r="K211" cm="1">
        <f t="array" ref="K211">INDEX(HLH_LLH_MWHS!$I$3:$IZ$4,IF(J211="HLH",1,2),MATCH('MWH-Split'!$G211,HLH_LLH_MWHS!$I$1:$IZ$1,0))</f>
        <v>488.89094493241964</v>
      </c>
      <c r="M211" s="156">
        <f t="shared" si="25"/>
        <v>51898</v>
      </c>
      <c r="N211" s="63">
        <f t="shared" si="26"/>
        <v>1218.2328332036911</v>
      </c>
      <c r="O211" s="12">
        <f t="shared" si="26"/>
        <v>229.72783398630941</v>
      </c>
      <c r="P211" s="160">
        <f t="shared" si="27"/>
        <v>1447.9606671900005</v>
      </c>
      <c r="R211" s="64">
        <f>SourceEnergy!B218</f>
        <v>51898</v>
      </c>
      <c r="S211" s="65">
        <v>106.34869999999999</v>
      </c>
      <c r="T211" s="66">
        <v>100.6292</v>
      </c>
      <c r="U211" s="67">
        <f>IF(AND(_xlfn.SINGLE(Shape_Annually)="Yes",_xlfn.SINGLE(Shape_Start)&lt;=W210),W217,IF(ISNUMBER(SourceEnergy!$C218),IF(SourceEnergy!$C218&lt;0,SourceEnergy!$C218/(SourceEnergy!$G218*T211+SourceEnergy!$H218*S211),SourceEnergy!$C218/(SourceEnergy!$G218*S211+SourceEnergy!$H218*T211)),""))</f>
        <v>1.0851865454417842</v>
      </c>
      <c r="W211" s="12">
        <f>SUMPRODUCT(N210:N221,S210:S221)+SUMPRODUCT(O210:O221,T210:T221)</f>
        <v>1468634.391622579</v>
      </c>
      <c r="X211" s="12" t="s">
        <v>75</v>
      </c>
    </row>
    <row r="212" spans="1:26" ht="15" hidden="1" customHeight="1" outlineLevel="1" x14ac:dyDescent="0.3">
      <c r="A212" s="162">
        <f>EDATE(A210,1)</f>
        <v>48792</v>
      </c>
      <c r="B212" t="str">
        <f t="shared" si="24"/>
        <v>PV_QF_UTN_Track_Sch37_UT</v>
      </c>
      <c r="C212" t="s">
        <v>108</v>
      </c>
      <c r="D212" t="s">
        <v>9</v>
      </c>
      <c r="E212" cm="1">
        <f t="array" ref="E212">INDEX(HLH_LLH_MWHS!$I$3:$IZ$4,IF(D212="HLH",1,2),MATCH('MWH-Split'!$A212,HLH_LLH_MWHS!$I$1:$IZ$1,0))</f>
        <v>2471.6583665680891</v>
      </c>
      <c r="F212" s="10"/>
      <c r="G212" s="162">
        <f>EDATE(G210,1)</f>
        <v>52444</v>
      </c>
      <c r="H212" t="str">
        <f t="shared" si="23"/>
        <v>PV_QF_UTN_Track_Sch37_UT</v>
      </c>
      <c r="I212" t="s">
        <v>108</v>
      </c>
      <c r="J212" t="s">
        <v>9</v>
      </c>
      <c r="K212" cm="1">
        <f t="array" ref="K212">INDEX(HLH_LLH_MWHS!$I$3:$IZ$4,IF(J212="HLH",1,2),MATCH('MWH-Split'!$G212,HLH_LLH_MWHS!$I$1:$IZ$1,0))</f>
        <v>2231.2395628099885</v>
      </c>
      <c r="M212" s="156">
        <f t="shared" si="25"/>
        <v>51926</v>
      </c>
      <c r="N212" s="63">
        <f t="shared" si="26"/>
        <v>1411.6634298743666</v>
      </c>
      <c r="O212" s="12">
        <f t="shared" si="26"/>
        <v>318.39793582563357</v>
      </c>
      <c r="P212" s="160">
        <f t="shared" si="27"/>
        <v>1730.0613657000001</v>
      </c>
      <c r="R212" s="64">
        <f>SourceEnergy!B219</f>
        <v>51926</v>
      </c>
      <c r="S212" s="65">
        <v>54.634399999999999</v>
      </c>
      <c r="T212" s="66">
        <v>47.908000000000001</v>
      </c>
      <c r="U212" s="67">
        <f>IF(AND(_xlfn.SINGLE(Shape_Annually)="Yes",_xlfn.SINGLE(Shape_Start)&lt;=W210),W217,IF(ISNUMBER(SourceEnergy!$C219),IF(SourceEnergy!$C219&lt;0,SourceEnergy!$C219/(SourceEnergy!$G219*T212+SourceEnergy!$H219*S212),SourceEnergy!$C219/(SourceEnergy!$G219*S212+SourceEnergy!$H219*T212)),""))</f>
        <v>1.0851865454417842</v>
      </c>
    </row>
    <row r="213" spans="1:26" ht="15" hidden="1" customHeight="1" outlineLevel="1" x14ac:dyDescent="0.3">
      <c r="A213" s="162">
        <f>A212</f>
        <v>48792</v>
      </c>
      <c r="B213" t="str">
        <f t="shared" si="24"/>
        <v>PV_QF_UTN_Track_Sch37_UT</v>
      </c>
      <c r="C213" t="s">
        <v>108</v>
      </c>
      <c r="D213" t="s">
        <v>10</v>
      </c>
      <c r="E213" cm="1">
        <f t="array" ref="E213">INDEX(HLH_LLH_MWHS!$I$3:$IZ$4,IF(D213="HLH",1,2),MATCH('MWH-Split'!$A213,HLH_LLH_MWHS!$I$1:$IZ$1,0))</f>
        <v>362.88044562191089</v>
      </c>
      <c r="F213" s="10"/>
      <c r="G213" s="162">
        <f>G212</f>
        <v>52444</v>
      </c>
      <c r="H213" t="str">
        <f t="shared" si="23"/>
        <v>PV_QF_UTN_Track_Sch37_UT</v>
      </c>
      <c r="I213" t="s">
        <v>108</v>
      </c>
      <c r="J213" t="s">
        <v>10</v>
      </c>
      <c r="K213" cm="1">
        <f t="array" ref="K213">INDEX(HLH_LLH_MWHS!$I$3:$IZ$4,IF(J213="HLH",1,2),MATCH('MWH-Split'!$G213,HLH_LLH_MWHS!$I$1:$IZ$1,0))</f>
        <v>453.72772066001244</v>
      </c>
      <c r="M213" s="156">
        <f t="shared" si="25"/>
        <v>51957</v>
      </c>
      <c r="N213" s="63">
        <f t="shared" si="26"/>
        <v>2005.7273559746184</v>
      </c>
      <c r="O213" s="12">
        <f t="shared" si="26"/>
        <v>243.69559318538109</v>
      </c>
      <c r="P213" s="160">
        <f t="shared" si="27"/>
        <v>2249.4229491599995</v>
      </c>
      <c r="R213" s="64">
        <f>SourceEnergy!B220</f>
        <v>51957</v>
      </c>
      <c r="S213" s="65">
        <v>38.030999999999999</v>
      </c>
      <c r="T213" s="66">
        <v>36.486199999999997</v>
      </c>
      <c r="U213" s="67">
        <f>IF(AND(_xlfn.SINGLE(Shape_Annually)="Yes",_xlfn.SINGLE(Shape_Start)&lt;=W210),W217,IF(ISNUMBER(SourceEnergy!$C220),IF(SourceEnergy!$C220&lt;0,SourceEnergy!$C220/(SourceEnergy!$G220*T213+SourceEnergy!$H220*S213),SourceEnergy!$C220/(SourceEnergy!$G220*S213+SourceEnergy!$H220*T213)),""))</f>
        <v>1.0851865454417842</v>
      </c>
      <c r="W213" s="12">
        <f>VLOOKUP(W210,'[1]Table 5'!$L$16:$N$36,2,FALSE)</f>
        <v>218816.17336501766</v>
      </c>
      <c r="X213" s="12" t="s">
        <v>76</v>
      </c>
    </row>
    <row r="214" spans="1:26" ht="15" hidden="1" customHeight="1" outlineLevel="1" x14ac:dyDescent="0.3">
      <c r="A214" s="162">
        <f>EDATE(A212,1)</f>
        <v>48823</v>
      </c>
      <c r="B214" t="str">
        <f t="shared" si="24"/>
        <v>PV_QF_UTN_Track_Sch37_UT</v>
      </c>
      <c r="C214" t="s">
        <v>108</v>
      </c>
      <c r="D214" t="s">
        <v>9</v>
      </c>
      <c r="E214" cm="1">
        <f t="array" ref="E214">INDEX(HLH_LLH_MWHS!$I$3:$IZ$4,IF(D214="HLH",1,2),MATCH('MWH-Split'!$A214,HLH_LLH_MWHS!$I$1:$IZ$1,0))</f>
        <v>1882.5138940609975</v>
      </c>
      <c r="F214" s="10"/>
      <c r="G214" s="162">
        <f>EDATE(G212,1)</f>
        <v>52475</v>
      </c>
      <c r="H214" t="str">
        <f t="shared" si="23"/>
        <v>PV_QF_UTN_Track_Sch37_UT</v>
      </c>
      <c r="I214" t="s">
        <v>108</v>
      </c>
      <c r="J214" t="s">
        <v>9</v>
      </c>
      <c r="K214" cm="1">
        <f t="array" ref="K214">INDEX(HLH_LLH_MWHS!$I$3:$IZ$4,IF(J214="HLH",1,2),MATCH('MWH-Split'!$G214,HLH_LLH_MWHS!$I$1:$IZ$1,0))</f>
        <v>1893.3534921624155</v>
      </c>
      <c r="M214" s="156">
        <f t="shared" si="25"/>
        <v>51987</v>
      </c>
      <c r="N214" s="63">
        <f t="shared" si="26"/>
        <v>2153.2322320912222</v>
      </c>
      <c r="O214" s="12">
        <f t="shared" si="26"/>
        <v>485.51594103877824</v>
      </c>
      <c r="P214" s="160">
        <f t="shared" si="27"/>
        <v>2638.7481731300004</v>
      </c>
      <c r="R214" s="64">
        <f>SourceEnergy!B221</f>
        <v>51987</v>
      </c>
      <c r="S214" s="65">
        <v>22.273199999999999</v>
      </c>
      <c r="T214" s="66">
        <v>20.469899999999999</v>
      </c>
      <c r="U214" s="67">
        <f>IF(AND(_xlfn.SINGLE(Shape_Annually)="Yes",_xlfn.SINGLE(Shape_Start)&lt;=W210),W217,IF(ISNUMBER(SourceEnergy!$C221),IF(SourceEnergy!$C221&lt;0,SourceEnergy!$C221/(SourceEnergy!$G221*T214+SourceEnergy!$H221*S214),SourceEnergy!$C221/(SourceEnergy!$G221*S214+SourceEnergy!$H221*T214)),""))</f>
        <v>1.0851865454417842</v>
      </c>
      <c r="W214" s="12">
        <f>VLOOKUP(W210,'[1]Table 5'!$L$16:$N$36,3,FALSE)</f>
        <v>1374926.1085968853</v>
      </c>
      <c r="X214" s="12" t="s">
        <v>77</v>
      </c>
    </row>
    <row r="215" spans="1:26" ht="15" hidden="1" customHeight="1" outlineLevel="1" x14ac:dyDescent="0.3">
      <c r="A215" s="162">
        <f>A214</f>
        <v>48823</v>
      </c>
      <c r="B215" t="str">
        <f t="shared" si="24"/>
        <v>PV_QF_UTN_Track_Sch37_UT</v>
      </c>
      <c r="C215" t="s">
        <v>108</v>
      </c>
      <c r="D215" t="s">
        <v>10</v>
      </c>
      <c r="E215" cm="1">
        <f t="array" ref="E215">INDEX(HLH_LLH_MWHS!$I$3:$IZ$4,IF(D215="HLH",1,2),MATCH('MWH-Split'!$A215,HLH_LLH_MWHS!$I$1:$IZ$1,0))</f>
        <v>466.95441700900278</v>
      </c>
      <c r="F215" s="10"/>
      <c r="G215" s="162">
        <f>G214</f>
        <v>52475</v>
      </c>
      <c r="H215" t="str">
        <f t="shared" si="23"/>
        <v>PV_QF_UTN_Track_Sch37_UT</v>
      </c>
      <c r="I215" t="s">
        <v>108</v>
      </c>
      <c r="J215" t="s">
        <v>10</v>
      </c>
      <c r="K215" cm="1">
        <f t="array" ref="K215">INDEX(HLH_LLH_MWHS!$I$3:$IZ$4,IF(J215="HLH",1,2),MATCH('MWH-Split'!$G215,HLH_LLH_MWHS!$I$1:$IZ$1,0))</f>
        <v>444.11689609758469</v>
      </c>
      <c r="M215" s="156">
        <f t="shared" si="25"/>
        <v>52018</v>
      </c>
      <c r="N215" s="63">
        <f t="shared" si="26"/>
        <v>2630.4733730272301</v>
      </c>
      <c r="O215" s="12">
        <f t="shared" si="26"/>
        <v>566.7011012727703</v>
      </c>
      <c r="P215" s="160">
        <f t="shared" si="27"/>
        <v>3197.1744743000004</v>
      </c>
      <c r="R215" s="64">
        <f>SourceEnergy!B222</f>
        <v>52018</v>
      </c>
      <c r="S215" s="65">
        <v>40.190399999999997</v>
      </c>
      <c r="T215" s="66">
        <v>36.286099999999998</v>
      </c>
      <c r="U215" s="67">
        <f>IF(AND(_xlfn.SINGLE(Shape_Annually)="Yes",_xlfn.SINGLE(Shape_Start)&lt;=W210),W217,IF(ISNUMBER(SourceEnergy!$C222),IF(SourceEnergy!$C222&lt;0,SourceEnergy!$C222/(SourceEnergy!$G222*T215+SourceEnergy!$H222*S215),SourceEnergy!$C222/(SourceEnergy!$G222*S215+SourceEnergy!$H222*T215)),""))</f>
        <v>1.0851865454417842</v>
      </c>
      <c r="W215" s="12">
        <f>W213+W214</f>
        <v>1593742.281961903</v>
      </c>
      <c r="X215" s="12" t="s">
        <v>78</v>
      </c>
    </row>
    <row r="216" spans="1:26" ht="15" hidden="1" customHeight="1" outlineLevel="1" x14ac:dyDescent="0.3">
      <c r="A216" s="162">
        <f>EDATE(A214,1)</f>
        <v>48853</v>
      </c>
      <c r="B216" t="str">
        <f t="shared" si="24"/>
        <v>PV_QF_UTN_Track_Sch37_UT</v>
      </c>
      <c r="C216" t="s">
        <v>108</v>
      </c>
      <c r="D216" t="s">
        <v>9</v>
      </c>
      <c r="E216" cm="1">
        <f t="array" ref="E216">INDEX(HLH_LLH_MWHS!$I$3:$IZ$4,IF(D216="HLH",1,2),MATCH('MWH-Split'!$A216,HLH_LLH_MWHS!$I$1:$IZ$1,0))</f>
        <v>1500.6709896529485</v>
      </c>
      <c r="F216" s="10"/>
      <c r="G216" s="162">
        <f>EDATE(G214,1)</f>
        <v>52505</v>
      </c>
      <c r="H216" t="str">
        <f t="shared" si="23"/>
        <v>PV_QF_UTN_Track_Sch37_UT</v>
      </c>
      <c r="I216" t="s">
        <v>108</v>
      </c>
      <c r="J216" t="s">
        <v>9</v>
      </c>
      <c r="K216" cm="1">
        <f t="array" ref="K216">INDEX(HLH_LLH_MWHS!$I$3:$IZ$4,IF(J216="HLH",1,2),MATCH('MWH-Split'!$G216,HLH_LLH_MWHS!$I$1:$IZ$1,0))</f>
        <v>1460.5388170030235</v>
      </c>
      <c r="M216" s="156">
        <f t="shared" si="25"/>
        <v>52048</v>
      </c>
      <c r="N216" s="63">
        <f t="shared" si="26"/>
        <v>2658.8495220537466</v>
      </c>
      <c r="O216" s="12">
        <f t="shared" si="26"/>
        <v>471.27422777625361</v>
      </c>
      <c r="P216" s="160">
        <f t="shared" si="27"/>
        <v>3130.1237498300002</v>
      </c>
      <c r="R216" s="64">
        <f>SourceEnergy!B223</f>
        <v>52048</v>
      </c>
      <c r="S216" s="65">
        <v>70.870699999999999</v>
      </c>
      <c r="T216" s="66">
        <v>69.681399999999996</v>
      </c>
      <c r="U216" s="67">
        <f>IF(AND(_xlfn.SINGLE(Shape_Annually)="Yes",_xlfn.SINGLE(Shape_Start)&lt;=W210),W217,IF(ISNUMBER(SourceEnergy!$C223),IF(SourceEnergy!$C223&lt;0,SourceEnergy!$C223/(SourceEnergy!$G223*T216+SourceEnergy!$H223*S216),SourceEnergy!$C223/(SourceEnergy!$G223*S216+SourceEnergy!$H223*T216)),""))</f>
        <v>1.0851865454417842</v>
      </c>
    </row>
    <row r="217" spans="1:26" ht="15" hidden="1" customHeight="1" outlineLevel="1" x14ac:dyDescent="0.3">
      <c r="A217" s="162">
        <f>A216</f>
        <v>48853</v>
      </c>
      <c r="B217" t="str">
        <f t="shared" si="24"/>
        <v>PV_QF_UTN_Track_Sch37_UT</v>
      </c>
      <c r="C217" t="s">
        <v>108</v>
      </c>
      <c r="D217" t="s">
        <v>10</v>
      </c>
      <c r="E217" cm="1">
        <f t="array" ref="E217">INDEX(HLH_LLH_MWHS!$I$3:$IZ$4,IF(D217="HLH",1,2),MATCH('MWH-Split'!$A217,HLH_LLH_MWHS!$I$1:$IZ$1,0))</f>
        <v>312.86639228705121</v>
      </c>
      <c r="F217" s="10"/>
      <c r="G217" s="162">
        <f>G216</f>
        <v>52505</v>
      </c>
      <c r="H217" t="str">
        <f t="shared" si="23"/>
        <v>PV_QF_UTN_Track_Sch37_UT</v>
      </c>
      <c r="I217" t="s">
        <v>108</v>
      </c>
      <c r="J217" t="s">
        <v>10</v>
      </c>
      <c r="K217" cm="1">
        <f t="array" ref="K217">INDEX(HLH_LLH_MWHS!$I$3:$IZ$4,IF(J217="HLH",1,2),MATCH('MWH-Split'!$G217,HLH_LLH_MWHS!$I$1:$IZ$1,0))</f>
        <v>243.33059025697617</v>
      </c>
      <c r="M217" s="156">
        <f t="shared" si="25"/>
        <v>52079</v>
      </c>
      <c r="N217" s="63">
        <f t="shared" si="26"/>
        <v>2249.3787958635899</v>
      </c>
      <c r="O217" s="12">
        <f t="shared" si="26"/>
        <v>455.87138855641024</v>
      </c>
      <c r="P217" s="160">
        <f t="shared" si="27"/>
        <v>2705.2501844200001</v>
      </c>
      <c r="R217" s="64">
        <f>SourceEnergy!B224</f>
        <v>52079</v>
      </c>
      <c r="S217" s="65">
        <v>76.243499999999997</v>
      </c>
      <c r="T217" s="66">
        <v>73.347399999999993</v>
      </c>
      <c r="U217" s="67">
        <f>IF(AND(_xlfn.SINGLE(Shape_Annually)="Yes",_xlfn.SINGLE(Shape_Start)&lt;=W210),W217,IF(ISNUMBER(SourceEnergy!$C224),IF(SourceEnergy!$C224&lt;0,SourceEnergy!$C224/(SourceEnergy!$G224*T217+SourceEnergy!$H224*S217),SourceEnergy!$C224/(SourceEnergy!$G224*S217+SourceEnergy!$H224*T217)),""))</f>
        <v>1.0851865454417842</v>
      </c>
      <c r="W217" s="68">
        <f>IFERROR(W215/W211,0)</f>
        <v>1.0851865454417842</v>
      </c>
      <c r="X217" s="12" t="s">
        <v>79</v>
      </c>
    </row>
    <row r="218" spans="1:26" ht="15" hidden="1" customHeight="1" outlineLevel="1" x14ac:dyDescent="0.3">
      <c r="A218" s="162">
        <f>EDATE(A216,1)</f>
        <v>48884</v>
      </c>
      <c r="B218" t="str">
        <f t="shared" si="24"/>
        <v>PV_QF_UTN_Track_Sch37_UT</v>
      </c>
      <c r="C218" t="s">
        <v>108</v>
      </c>
      <c r="D218" t="s">
        <v>9</v>
      </c>
      <c r="E218" cm="1">
        <f t="array" ref="E218">INDEX(HLH_LLH_MWHS!$I$3:$IZ$4,IF(D218="HLH",1,2),MATCH('MWH-Split'!$A218,HLH_LLH_MWHS!$I$1:$IZ$1,0))</f>
        <v>1147.7614705536359</v>
      </c>
      <c r="F218" s="10"/>
      <c r="G218" s="162">
        <f>EDATE(G216,1)</f>
        <v>52536</v>
      </c>
      <c r="H218" t="str">
        <f t="shared" si="23"/>
        <v>PV_QF_UTN_Track_Sch37_UT</v>
      </c>
      <c r="I218" t="s">
        <v>108</v>
      </c>
      <c r="J218" t="s">
        <v>9</v>
      </c>
      <c r="K218" cm="1">
        <f t="array" ref="K218">INDEX(HLH_LLH_MWHS!$I$3:$IZ$4,IF(J218="HLH",1,2),MATCH('MWH-Split'!$G218,HLH_LLH_MWHS!$I$1:$IZ$1,0))</f>
        <v>1091.8118088580195</v>
      </c>
      <c r="M218" s="156">
        <f t="shared" si="25"/>
        <v>52110</v>
      </c>
      <c r="N218" s="63">
        <f t="shared" si="26"/>
        <v>1930.6283133215379</v>
      </c>
      <c r="O218" s="12">
        <f t="shared" si="26"/>
        <v>378.97878145846198</v>
      </c>
      <c r="P218" s="160">
        <f t="shared" si="27"/>
        <v>2309.6070947799999</v>
      </c>
      <c r="R218" s="64">
        <f>SourceEnergy!B225</f>
        <v>52110</v>
      </c>
      <c r="S218" s="65">
        <v>67.312200000000004</v>
      </c>
      <c r="T218" s="66">
        <v>64.277199999999993</v>
      </c>
      <c r="U218" s="67">
        <f>IF(AND(_xlfn.SINGLE(Shape_Annually)="Yes",_xlfn.SINGLE(Shape_Start)&lt;=W210),W217,IF(ISNUMBER(SourceEnergy!$C225),IF(SourceEnergy!$C225&lt;0,SourceEnergy!$C225/(SourceEnergy!$G225*T218+SourceEnergy!$H225*S218),SourceEnergy!$C225/(SourceEnergy!$G225*S218+SourceEnergy!$H225*T218)),""))</f>
        <v>1.0851865454417842</v>
      </c>
    </row>
    <row r="219" spans="1:26" ht="15" hidden="1" customHeight="1" outlineLevel="1" x14ac:dyDescent="0.3">
      <c r="A219" s="162">
        <f>A218</f>
        <v>48884</v>
      </c>
      <c r="B219" t="str">
        <f t="shared" si="24"/>
        <v>PV_QF_UTN_Track_Sch37_UT</v>
      </c>
      <c r="C219" t="s">
        <v>108</v>
      </c>
      <c r="D219" t="s">
        <v>10</v>
      </c>
      <c r="E219" cm="1">
        <f t="array" ref="E219">INDEX(HLH_LLH_MWHS!$I$3:$IZ$4,IF(D219="HLH",1,2),MATCH('MWH-Split'!$A219,HLH_LLH_MWHS!$I$1:$IZ$1,0))</f>
        <v>183.66299761636401</v>
      </c>
      <c r="F219" s="10"/>
      <c r="G219" s="162">
        <f>G218</f>
        <v>52536</v>
      </c>
      <c r="H219" t="str">
        <f t="shared" si="23"/>
        <v>PV_QF_UTN_Track_Sch37_UT</v>
      </c>
      <c r="I219" t="s">
        <v>108</v>
      </c>
      <c r="J219" t="s">
        <v>10</v>
      </c>
      <c r="K219" cm="1">
        <f t="array" ref="K219">INDEX(HLH_LLH_MWHS!$I$3:$IZ$4,IF(J219="HLH",1,2),MATCH('MWH-Split'!$G219,HLH_LLH_MWHS!$I$1:$IZ$1,0))</f>
        <v>228.91484405198071</v>
      </c>
      <c r="M219" s="156">
        <f t="shared" si="25"/>
        <v>52140</v>
      </c>
      <c r="N219" s="63">
        <f t="shared" ref="N219:O234" si="28">SUMIFS($K$6:$K$245,$G$6:$G$245,$M219,$J$6:$J$245,N$5)</f>
        <v>1473.8697609519825</v>
      </c>
      <c r="O219" s="12">
        <f t="shared" si="28"/>
        <v>244.39549437801725</v>
      </c>
      <c r="P219" s="160">
        <f t="shared" si="27"/>
        <v>1718.2652553299997</v>
      </c>
      <c r="R219" s="64">
        <f>SourceEnergy!B226</f>
        <v>52140</v>
      </c>
      <c r="S219" s="65">
        <v>53.463099999999997</v>
      </c>
      <c r="T219" s="66">
        <v>50.887799999999999</v>
      </c>
      <c r="U219" s="67">
        <f>IF(AND(_xlfn.SINGLE(Shape_Annually)="Yes",_xlfn.SINGLE(Shape_Start)&lt;=W210),W217,IF(ISNUMBER(SourceEnergy!$C226),IF(SourceEnergy!$C226&lt;0,SourceEnergy!$C226/(SourceEnergy!$G226*T219+SourceEnergy!$H226*S219),SourceEnergy!$C226/(SourceEnergy!$G226*S219+SourceEnergy!$H226*T219)),""))</f>
        <v>1.0851865454417842</v>
      </c>
    </row>
    <row r="220" spans="1:26" ht="15" hidden="1" customHeight="1" outlineLevel="1" x14ac:dyDescent="0.3">
      <c r="A220" s="162">
        <f>EDATE(A218,1)</f>
        <v>48914</v>
      </c>
      <c r="B220" t="str">
        <f t="shared" si="24"/>
        <v>PV_QF_UTN_Track_Sch37_UT</v>
      </c>
      <c r="C220" t="s">
        <v>108</v>
      </c>
      <c r="D220" t="s">
        <v>9</v>
      </c>
      <c r="E220" cm="1">
        <f t="array" ref="E220">INDEX(HLH_LLH_MWHS!$I$3:$IZ$4,IF(D220="HLH",1,2),MATCH('MWH-Split'!$A220,HLH_LLH_MWHS!$I$1:$IZ$1,0))</f>
        <v>762.11399869414322</v>
      </c>
      <c r="F220" s="10"/>
      <c r="G220" s="162">
        <f>EDATE(G218,1)</f>
        <v>52566</v>
      </c>
      <c r="H220" t="str">
        <f t="shared" si="23"/>
        <v>PV_QF_UTN_Track_Sch37_UT</v>
      </c>
      <c r="I220" t="s">
        <v>108</v>
      </c>
      <c r="J220" t="s">
        <v>9</v>
      </c>
      <c r="K220" cm="1">
        <f t="array" ref="K220">INDEX(HLH_LLH_MWHS!$I$3:$IZ$4,IF(J220="HLH",1,2),MATCH('MWH-Split'!$G220,HLH_LLH_MWHS!$I$1:$IZ$1,0))</f>
        <v>727.75267597904281</v>
      </c>
      <c r="M220" s="156">
        <f t="shared" si="25"/>
        <v>52171</v>
      </c>
      <c r="N220" s="63">
        <f t="shared" si="28"/>
        <v>1145.6983199039216</v>
      </c>
      <c r="O220" s="12">
        <f t="shared" si="28"/>
        <v>229.91665956607858</v>
      </c>
      <c r="P220" s="160">
        <f t="shared" si="27"/>
        <v>1375.6149794700002</v>
      </c>
      <c r="R220" s="64">
        <f>SourceEnergy!B227</f>
        <v>52171</v>
      </c>
      <c r="S220" s="65">
        <v>78.622500000000002</v>
      </c>
      <c r="T220" s="66">
        <v>73.649199999999993</v>
      </c>
      <c r="U220" s="67">
        <f>IF(AND(_xlfn.SINGLE(Shape_Annually)="Yes",_xlfn.SINGLE(Shape_Start)&lt;=W210),W217,IF(ISNUMBER(SourceEnergy!$C227),IF(SourceEnergy!$C227&lt;0,SourceEnergy!$C227/(SourceEnergy!$G227*T220+SourceEnergy!$H227*S220),SourceEnergy!$C227/(SourceEnergy!$G227*S220+SourceEnergy!$H227*T220)),""))</f>
        <v>1.0851865454417842</v>
      </c>
    </row>
    <row r="221" spans="1:26" ht="15" hidden="1" customHeight="1" outlineLevel="1" x14ac:dyDescent="0.3">
      <c r="A221" s="162">
        <f>A220</f>
        <v>48914</v>
      </c>
      <c r="B221" t="str">
        <f t="shared" si="24"/>
        <v>PV_QF_UTN_Track_Sch37_UT</v>
      </c>
      <c r="C221" t="s">
        <v>108</v>
      </c>
      <c r="D221" t="s">
        <v>10</v>
      </c>
      <c r="E221" cm="1">
        <f t="array" ref="E221">INDEX(HLH_LLH_MWHS!$I$3:$IZ$4,IF(D221="HLH",1,2),MATCH('MWH-Split'!$A221,HLH_LLH_MWHS!$I$1:$IZ$1,0))</f>
        <v>127.96439961585691</v>
      </c>
      <c r="F221" s="10"/>
      <c r="G221" s="162">
        <f>G220</f>
        <v>52566</v>
      </c>
      <c r="H221" t="str">
        <f t="shared" si="23"/>
        <v>PV_QF_UTN_Track_Sch37_UT</v>
      </c>
      <c r="I221" t="s">
        <v>108</v>
      </c>
      <c r="J221" t="s">
        <v>10</v>
      </c>
      <c r="K221" cm="1">
        <f t="array" ref="K221">INDEX(HLH_LLH_MWHS!$I$3:$IZ$4,IF(J221="HLH",1,2),MATCH('MWH-Split'!$G221,HLH_LLH_MWHS!$I$1:$IZ$1,0))</f>
        <v>124.32873969095738</v>
      </c>
      <c r="M221" s="157">
        <f t="shared" si="25"/>
        <v>52201</v>
      </c>
      <c r="N221" s="69">
        <f t="shared" si="28"/>
        <v>720.59387992133475</v>
      </c>
      <c r="O221" s="70">
        <f t="shared" si="28"/>
        <v>122.61262859866531</v>
      </c>
      <c r="P221" s="161">
        <f t="shared" si="27"/>
        <v>843.20650852000006</v>
      </c>
      <c r="R221" s="71">
        <f>SourceEnergy!B228</f>
        <v>52201</v>
      </c>
      <c r="S221" s="72">
        <v>93.264799999999994</v>
      </c>
      <c r="T221" s="73">
        <v>92.814999999999998</v>
      </c>
      <c r="U221" s="74">
        <f>IF(AND(_xlfn.SINGLE(Shape_Annually)="Yes",_xlfn.SINGLE(Shape_Start)&lt;=W210),W217,IF(ISNUMBER(SourceEnergy!$C228),IF(SourceEnergy!$C228&lt;0,SourceEnergy!$C228/(SourceEnergy!$G228*T221+SourceEnergy!$H228*S221),SourceEnergy!$C228/(SourceEnergy!$G228*S221+SourceEnergy!$H228*T221)),""))</f>
        <v>1.0851865454417842</v>
      </c>
    </row>
    <row r="222" spans="1:26" ht="15" hidden="1" customHeight="1" outlineLevel="1" x14ac:dyDescent="0.3">
      <c r="A222" s="162">
        <f>EDATE(A220,1)</f>
        <v>48945</v>
      </c>
      <c r="B222" t="str">
        <f t="shared" si="24"/>
        <v>PV_QF_UTN_Track_Sch37_UT</v>
      </c>
      <c r="C222" t="s">
        <v>108</v>
      </c>
      <c r="D222" t="s">
        <v>9</v>
      </c>
      <c r="E222" cm="1">
        <f t="array" ref="E222">INDEX(HLH_LLH_MWHS!$I$3:$IZ$4,IF(D222="HLH",1,2),MATCH('MWH-Split'!$A222,HLH_LLH_MWHS!$I$1:$IZ$1,0))</f>
        <v>754.8206635844989</v>
      </c>
      <c r="F222" s="10"/>
      <c r="G222" s="162">
        <f>EDATE(G220,1)</f>
        <v>52597</v>
      </c>
      <c r="H222" t="str">
        <f t="shared" si="23"/>
        <v>PV_QF_UTN_Track_Sch37_UT</v>
      </c>
      <c r="I222" t="s">
        <v>108</v>
      </c>
      <c r="J222" t="s">
        <v>9</v>
      </c>
      <c r="K222" cm="1">
        <f t="array" ref="K222">INDEX(HLH_LLH_MWHS!$I$3:$IZ$4,IF(J222="HLH",1,2),MATCH('MWH-Split'!$G222,HLH_LLH_MWHS!$I$1:$IZ$1,0))</f>
        <v>695.57844936578556</v>
      </c>
      <c r="M222" s="158">
        <f t="shared" si="25"/>
        <v>52232</v>
      </c>
      <c r="N222" s="55">
        <f t="shared" si="28"/>
        <v>725.96738885675165</v>
      </c>
      <c r="O222" s="56">
        <f t="shared" si="28"/>
        <v>184.33396866324847</v>
      </c>
      <c r="P222" s="159">
        <f t="shared" ref="P222:P233" si="29">N222+O222</f>
        <v>910.30135752000012</v>
      </c>
      <c r="R222" s="57">
        <f>SourceEnergy!B229</f>
        <v>52232</v>
      </c>
      <c r="S222" s="58">
        <v>106.5655</v>
      </c>
      <c r="T222" s="59">
        <v>108.3415</v>
      </c>
      <c r="U222" s="60">
        <f>IF(AND(_xlfn.SINGLE(Shape_Annually)="Yes",_xlfn.SINGLE(Shape_Start)&lt;=W222),W229,IF(ISNUMBER(SourceEnergy!$C229),IF(SourceEnergy!$C229&lt;0,SourceEnergy!$C229/(SourceEnergy!$G229*T222+SourceEnergy!$H229*S222),SourceEnergy!$C229/(SourceEnergy!$G229*S222+SourceEnergy!$H229*T222)),""))</f>
        <v>1.1359312900463234</v>
      </c>
      <c r="W222" s="61">
        <f>YEAR(M222)</f>
        <v>2043</v>
      </c>
      <c r="X222" s="62"/>
      <c r="Z222" s="48">
        <v>2.1000000000000001E-2</v>
      </c>
    </row>
    <row r="223" spans="1:26" ht="15" hidden="1" customHeight="1" outlineLevel="1" x14ac:dyDescent="0.3">
      <c r="A223" s="162">
        <f>A222</f>
        <v>48945</v>
      </c>
      <c r="B223" t="str">
        <f t="shared" si="24"/>
        <v>PV_QF_UTN_Track_Sch37_UT</v>
      </c>
      <c r="C223" t="s">
        <v>108</v>
      </c>
      <c r="D223" t="s">
        <v>10</v>
      </c>
      <c r="E223" cm="1">
        <f t="array" ref="E223">INDEX(HLH_LLH_MWHS!$I$3:$IZ$4,IF(D223="HLH",1,2),MATCH('MWH-Split'!$A223,HLH_LLH_MWHS!$I$1:$IZ$1,0))</f>
        <v>222.89120595550105</v>
      </c>
      <c r="F223" s="10"/>
      <c r="G223" s="162">
        <f>G222</f>
        <v>52597</v>
      </c>
      <c r="H223" t="str">
        <f t="shared" ref="H223:H245" si="30">B223</f>
        <v>PV_QF_UTN_Track_Sch37_UT</v>
      </c>
      <c r="I223" t="s">
        <v>108</v>
      </c>
      <c r="J223" t="s">
        <v>10</v>
      </c>
      <c r="K223" cm="1">
        <f t="array" ref="K223">INDEX(HLH_LLH_MWHS!$I$3:$IZ$4,IF(J223="HLH",1,2),MATCH('MWH-Split'!$G223,HLH_LLH_MWHS!$I$1:$IZ$1,0))</f>
        <v>200.58838324421436</v>
      </c>
      <c r="M223" s="156">
        <f t="shared" si="25"/>
        <v>52263</v>
      </c>
      <c r="N223" s="63">
        <f t="shared" si="28"/>
        <v>1252.2963762420291</v>
      </c>
      <c r="O223" s="12">
        <f t="shared" si="28"/>
        <v>228.72684124797092</v>
      </c>
      <c r="P223" s="160">
        <f t="shared" si="29"/>
        <v>1481.02321749</v>
      </c>
      <c r="R223" s="64">
        <f>SourceEnergy!B230</f>
        <v>52263</v>
      </c>
      <c r="S223" s="65">
        <v>117.7938</v>
      </c>
      <c r="T223" s="66">
        <v>108.3669</v>
      </c>
      <c r="U223" s="67">
        <f>IF(AND(_xlfn.SINGLE(Shape_Annually)="Yes",_xlfn.SINGLE(Shape_Start)&lt;=W222),W229,IF(ISNUMBER(SourceEnergy!$C230),IF(SourceEnergy!$C230&lt;0,SourceEnergy!$C230/(SourceEnergy!$G230*T223+SourceEnergy!$H230*S223),SourceEnergy!$C230/(SourceEnergy!$G230*S223+SourceEnergy!$H230*T223)),""))</f>
        <v>1.1359312900463234</v>
      </c>
      <c r="W223" s="12">
        <f>SUMPRODUCT(N222:N233,S222:S233)+SUMPRODUCT(O222:O233,T222:T233)</f>
        <v>1515156.7466208243</v>
      </c>
      <c r="X223" s="12" t="s">
        <v>75</v>
      </c>
    </row>
    <row r="224" spans="1:26" ht="15" hidden="1" customHeight="1" outlineLevel="1" x14ac:dyDescent="0.3">
      <c r="A224" s="162">
        <f>EDATE(A222,1)</f>
        <v>48976</v>
      </c>
      <c r="B224" t="str">
        <f t="shared" si="24"/>
        <v>PV_QF_UTN_Track_Sch37_UT</v>
      </c>
      <c r="C224" t="s">
        <v>108</v>
      </c>
      <c r="D224" t="s">
        <v>9</v>
      </c>
      <c r="E224" cm="1">
        <f t="array" ref="E224">INDEX(HLH_LLH_MWHS!$I$3:$IZ$4,IF(D224="HLH",1,2),MATCH('MWH-Split'!$A224,HLH_LLH_MWHS!$I$1:$IZ$1,0))</f>
        <v>1296.1959970261071</v>
      </c>
      <c r="F224" s="10"/>
      <c r="G224" s="162">
        <f>EDATE(G222,1)</f>
        <v>52628</v>
      </c>
      <c r="H224" t="str">
        <f t="shared" si="30"/>
        <v>PV_QF_UTN_Track_Sch37_UT</v>
      </c>
      <c r="I224" t="s">
        <v>108</v>
      </c>
      <c r="J224" t="s">
        <v>9</v>
      </c>
      <c r="K224" cm="1">
        <f t="array" ref="K224">INDEX(HLH_LLH_MWHS!$I$3:$IZ$4,IF(J224="HLH",1,2),MATCH('MWH-Split'!$G224,HLH_LLH_MWHS!$I$1:$IZ$1,0))</f>
        <v>1270.42871334904</v>
      </c>
      <c r="M224" s="156">
        <f t="shared" si="25"/>
        <v>52291</v>
      </c>
      <c r="N224" s="63">
        <f t="shared" si="28"/>
        <v>1405.6296245983883</v>
      </c>
      <c r="O224" s="12">
        <f t="shared" si="28"/>
        <v>317.01058099161128</v>
      </c>
      <c r="P224" s="160">
        <f t="shared" si="29"/>
        <v>1722.6402055899996</v>
      </c>
      <c r="R224" s="64">
        <f>SourceEnergy!B231</f>
        <v>52291</v>
      </c>
      <c r="S224" s="65">
        <v>58.146099999999997</v>
      </c>
      <c r="T224" s="66">
        <v>49.338299999999997</v>
      </c>
      <c r="U224" s="67">
        <f>IF(AND(_xlfn.SINGLE(Shape_Annually)="Yes",_xlfn.SINGLE(Shape_Start)&lt;=W222),W229,IF(ISNUMBER(SourceEnergy!$C231),IF(SourceEnergy!$C231&lt;0,SourceEnergy!$C231/(SourceEnergy!$G231*T224+SourceEnergy!$H231*S224),SourceEnergy!$C231/(SourceEnergy!$G231*S224+SourceEnergy!$H231*T224)),""))</f>
        <v>1.1359312900463234</v>
      </c>
    </row>
    <row r="225" spans="1:26" ht="15" hidden="1" customHeight="1" outlineLevel="1" x14ac:dyDescent="0.3">
      <c r="A225" s="162">
        <f>A224</f>
        <v>48976</v>
      </c>
      <c r="B225" t="str">
        <f t="shared" si="24"/>
        <v>PV_QF_UTN_Track_Sch37_UT</v>
      </c>
      <c r="C225" t="s">
        <v>108</v>
      </c>
      <c r="D225" t="s">
        <v>10</v>
      </c>
      <c r="E225" cm="1">
        <f t="array" ref="E225">INDEX(HLH_LLH_MWHS!$I$3:$IZ$4,IF(D225="HLH",1,2),MATCH('MWH-Split'!$A225,HLH_LLH_MWHS!$I$1:$IZ$1,0))</f>
        <v>283.1889429338928</v>
      </c>
      <c r="F225" s="10"/>
      <c r="G225" s="162">
        <f>G224</f>
        <v>52628</v>
      </c>
      <c r="H225" t="str">
        <f t="shared" si="30"/>
        <v>PV_QF_UTN_Track_Sch37_UT</v>
      </c>
      <c r="I225" t="s">
        <v>108</v>
      </c>
      <c r="J225" t="s">
        <v>10</v>
      </c>
      <c r="K225" cm="1">
        <f t="array" ref="K225">INDEX(HLH_LLH_MWHS!$I$3:$IZ$4,IF(J225="HLH",1,2),MATCH('MWH-Split'!$G225,HLH_LLH_MWHS!$I$1:$IZ$1,0))</f>
        <v>269.2664739809602</v>
      </c>
      <c r="M225" s="156">
        <f t="shared" si="25"/>
        <v>52322</v>
      </c>
      <c r="N225" s="63">
        <f t="shared" si="28"/>
        <v>2004.141241156098</v>
      </c>
      <c r="O225" s="12">
        <f t="shared" si="28"/>
        <v>242.64471635390214</v>
      </c>
      <c r="P225" s="160">
        <f t="shared" si="29"/>
        <v>2246.7859575100001</v>
      </c>
      <c r="R225" s="64">
        <f>SourceEnergy!B232</f>
        <v>52322</v>
      </c>
      <c r="S225" s="65">
        <v>28.9556</v>
      </c>
      <c r="T225" s="66">
        <v>28.262499999999999</v>
      </c>
      <c r="U225" s="67">
        <f>IF(AND(_xlfn.SINGLE(Shape_Annually)="Yes",_xlfn.SINGLE(Shape_Start)&lt;=W222),W229,IF(ISNUMBER(SourceEnergy!$C232),IF(SourceEnergy!$C232&lt;0,SourceEnergy!$C232/(SourceEnergy!$G232*T225+SourceEnergy!$H232*S225),SourceEnergy!$C232/(SourceEnergy!$G232*S225+SourceEnergy!$H232*T225)),""))</f>
        <v>1.1359312900463234</v>
      </c>
      <c r="W225" s="12">
        <f>VLOOKUP(W222,'[1]Table 5'!$L$16:$N$36,2,FALSE)</f>
        <v>316214.45961921202</v>
      </c>
      <c r="X225" s="12" t="s">
        <v>76</v>
      </c>
    </row>
    <row r="226" spans="1:26" ht="15" hidden="1" customHeight="1" outlineLevel="1" x14ac:dyDescent="0.3">
      <c r="A226" s="162">
        <f>EDATE(A224,1)</f>
        <v>49004</v>
      </c>
      <c r="B226" t="str">
        <f t="shared" si="24"/>
        <v>PV_QF_UTN_Track_Sch37_UT</v>
      </c>
      <c r="C226" t="s">
        <v>108</v>
      </c>
      <c r="D226" t="s">
        <v>9</v>
      </c>
      <c r="E226" cm="1">
        <f t="array" ref="E226">INDEX(HLH_LLH_MWHS!$I$3:$IZ$4,IF(D226="HLH",1,2),MATCH('MWH-Split'!$A226,HLH_LLH_MWHS!$I$1:$IZ$1,0))</f>
        <v>1653.3479146462671</v>
      </c>
      <c r="F226" s="10"/>
      <c r="G226" s="162">
        <f>EDATE(G224,1)</f>
        <v>52657</v>
      </c>
      <c r="H226" t="str">
        <f t="shared" si="30"/>
        <v>PV_QF_UTN_Track_Sch37_UT</v>
      </c>
      <c r="I226" t="s">
        <v>108</v>
      </c>
      <c r="J226" t="s">
        <v>9</v>
      </c>
      <c r="K226" cm="1">
        <f t="array" ref="K226">INDEX(HLH_LLH_MWHS!$I$3:$IZ$4,IF(J226="HLH",1,2),MATCH('MWH-Split'!$G226,HLH_LLH_MWHS!$I$1:$IZ$1,0))</f>
        <v>1529.6293732120284</v>
      </c>
      <c r="M226" s="156">
        <f t="shared" si="25"/>
        <v>52352</v>
      </c>
      <c r="N226" s="63">
        <f t="shared" si="28"/>
        <v>2078.7440475329417</v>
      </c>
      <c r="O226" s="12">
        <f t="shared" si="28"/>
        <v>591.23326053705887</v>
      </c>
      <c r="P226" s="160">
        <f t="shared" si="29"/>
        <v>2669.9773080700006</v>
      </c>
      <c r="R226" s="64">
        <f>SourceEnergy!B233</f>
        <v>52352</v>
      </c>
      <c r="S226" s="65">
        <v>27.089099999999998</v>
      </c>
      <c r="T226" s="66">
        <v>23.521899999999999</v>
      </c>
      <c r="U226" s="67">
        <f>IF(AND(_xlfn.SINGLE(Shape_Annually)="Yes",_xlfn.SINGLE(Shape_Start)&lt;=W222),W229,IF(ISNUMBER(SourceEnergy!$C233),IF(SourceEnergy!$C233&lt;0,SourceEnergy!$C233/(SourceEnergy!$G233*T226+SourceEnergy!$H233*S226),SourceEnergy!$C233/(SourceEnergy!$G233*S226+SourceEnergy!$H233*T226)),""))</f>
        <v>1.1359312900463234</v>
      </c>
      <c r="W226" s="12">
        <f>VLOOKUP(W222,'[1]Table 5'!$L$16:$N$36,3,FALSE)</f>
        <v>1404899.4981921716</v>
      </c>
      <c r="X226" s="12" t="s">
        <v>77</v>
      </c>
    </row>
    <row r="227" spans="1:26" ht="15" hidden="1" customHeight="1" outlineLevel="1" x14ac:dyDescent="0.3">
      <c r="A227" s="162">
        <f>A226</f>
        <v>49004</v>
      </c>
      <c r="B227" t="str">
        <f t="shared" si="24"/>
        <v>PV_QF_UTN_Track_Sch37_UT</v>
      </c>
      <c r="C227" t="s">
        <v>108</v>
      </c>
      <c r="D227" t="s">
        <v>10</v>
      </c>
      <c r="E227" cm="1">
        <f t="array" ref="E227">INDEX(HLH_LLH_MWHS!$I$3:$IZ$4,IF(D227="HLH",1,2),MATCH('MWH-Split'!$A227,HLH_LLH_MWHS!$I$1:$IZ$1,0))</f>
        <v>254.69851375373332</v>
      </c>
      <c r="F227" s="10"/>
      <c r="G227" s="162">
        <f>G226</f>
        <v>52657</v>
      </c>
      <c r="H227" t="str">
        <f t="shared" si="30"/>
        <v>PV_QF_UTN_Track_Sch37_UT</v>
      </c>
      <c r="I227" t="s">
        <v>108</v>
      </c>
      <c r="J227" t="s">
        <v>10</v>
      </c>
      <c r="K227" cm="1">
        <f t="array" ref="K227">INDEX(HLH_LLH_MWHS!$I$3:$IZ$4,IF(J227="HLH",1,2),MATCH('MWH-Split'!$G227,HLH_LLH_MWHS!$I$1:$IZ$1,0))</f>
        <v>242.17672489797201</v>
      </c>
      <c r="M227" s="156">
        <f t="shared" si="25"/>
        <v>52383</v>
      </c>
      <c r="N227" s="63">
        <f t="shared" si="28"/>
        <v>2723.3487035544058</v>
      </c>
      <c r="O227" s="12">
        <f t="shared" si="28"/>
        <v>457.2271869155943</v>
      </c>
      <c r="P227" s="160">
        <f t="shared" si="29"/>
        <v>3180.5758904700001</v>
      </c>
      <c r="R227" s="64">
        <f>SourceEnergy!B234</f>
        <v>52383</v>
      </c>
      <c r="S227" s="65">
        <v>39.994</v>
      </c>
      <c r="T227" s="66">
        <v>40.298099999999998</v>
      </c>
      <c r="U227" s="67">
        <f>IF(AND(_xlfn.SINGLE(Shape_Annually)="Yes",_xlfn.SINGLE(Shape_Start)&lt;=W222),W229,IF(ISNUMBER(SourceEnergy!$C234),IF(SourceEnergy!$C234&lt;0,SourceEnergy!$C234/(SourceEnergy!$G234*T227+SourceEnergy!$H234*S227),SourceEnergy!$C234/(SourceEnergy!$G234*S227+SourceEnergy!$H234*T227)),""))</f>
        <v>1.1359312900463234</v>
      </c>
      <c r="W227" s="12">
        <f>W225+W226</f>
        <v>1721113.9578113835</v>
      </c>
      <c r="X227" s="12" t="s">
        <v>78</v>
      </c>
    </row>
    <row r="228" spans="1:26" ht="15" hidden="1" customHeight="1" outlineLevel="1" x14ac:dyDescent="0.3">
      <c r="A228" s="162">
        <f>EDATE(A226,1)</f>
        <v>49035</v>
      </c>
      <c r="B228" t="str">
        <f t="shared" si="24"/>
        <v>PV_QF_UTN_Track_Sch37_UT</v>
      </c>
      <c r="C228" t="s">
        <v>108</v>
      </c>
      <c r="D228" t="s">
        <v>9</v>
      </c>
      <c r="E228" cm="1">
        <f t="array" ref="E228">INDEX(HLH_LLH_MWHS!$I$3:$IZ$4,IF(D228="HLH",1,2),MATCH('MWH-Split'!$A228,HLH_LLH_MWHS!$I$1:$IZ$1,0))</f>
        <v>1945.4745974467239</v>
      </c>
      <c r="F228" s="10"/>
      <c r="G228" s="162">
        <f>EDATE(G226,1)</f>
        <v>52688</v>
      </c>
      <c r="H228" t="str">
        <f t="shared" si="30"/>
        <v>PV_QF_UTN_Track_Sch37_UT</v>
      </c>
      <c r="I228" t="s">
        <v>108</v>
      </c>
      <c r="J228" t="s">
        <v>9</v>
      </c>
      <c r="K228" cm="1">
        <f t="array" ref="K228">INDEX(HLH_LLH_MWHS!$I$3:$IZ$4,IF(J228="HLH",1,2),MATCH('MWH-Split'!$G228,HLH_LLH_MWHS!$I$1:$IZ$1,0))</f>
        <v>1927.57485115379</v>
      </c>
      <c r="M228" s="156">
        <f t="shared" si="25"/>
        <v>52413</v>
      </c>
      <c r="N228" s="63">
        <f t="shared" si="28"/>
        <v>2561.6782745375804</v>
      </c>
      <c r="O228" s="12">
        <f t="shared" si="28"/>
        <v>488.89094493241964</v>
      </c>
      <c r="P228" s="160">
        <f t="shared" si="29"/>
        <v>3050.56921947</v>
      </c>
      <c r="R228" s="64">
        <f>SourceEnergy!B235</f>
        <v>52413</v>
      </c>
      <c r="S228" s="65">
        <v>72.067400000000006</v>
      </c>
      <c r="T228" s="66">
        <v>76.539900000000003</v>
      </c>
      <c r="U228" s="67">
        <f>IF(AND(_xlfn.SINGLE(Shape_Annually)="Yes",_xlfn.SINGLE(Shape_Start)&lt;=W222),W229,IF(ISNUMBER(SourceEnergy!$C235),IF(SourceEnergy!$C235&lt;0,SourceEnergy!$C235/(SourceEnergy!$G235*T228+SourceEnergy!$H235*S228),SourceEnergy!$C235/(SourceEnergy!$G235*S228+SourceEnergy!$H235*T228)),""))</f>
        <v>1.1359312900463234</v>
      </c>
    </row>
    <row r="229" spans="1:26" ht="15" hidden="1" customHeight="1" outlineLevel="1" x14ac:dyDescent="0.3">
      <c r="A229" s="162">
        <f>A228</f>
        <v>49035</v>
      </c>
      <c r="B229" t="str">
        <f t="shared" si="24"/>
        <v>PV_QF_UTN_Track_Sch37_UT</v>
      </c>
      <c r="C229" t="s">
        <v>108</v>
      </c>
      <c r="D229" t="s">
        <v>10</v>
      </c>
      <c r="E229" cm="1">
        <f t="array" ref="E229">INDEX(HLH_LLH_MWHS!$I$3:$IZ$4,IF(D229="HLH",1,2),MATCH('MWH-Split'!$A229,HLH_LLH_MWHS!$I$1:$IZ$1,0))</f>
        <v>348.21051116327658</v>
      </c>
      <c r="F229" s="10"/>
      <c r="G229" s="162">
        <f>G228</f>
        <v>52688</v>
      </c>
      <c r="H229" t="str">
        <f t="shared" si="30"/>
        <v>PV_QF_UTN_Track_Sch37_UT</v>
      </c>
      <c r="I229" t="s">
        <v>108</v>
      </c>
      <c r="J229" t="s">
        <v>10</v>
      </c>
      <c r="K229" cm="1">
        <f t="array" ref="K229">INDEX(HLH_LLH_MWHS!$I$3:$IZ$4,IF(J229="HLH",1,2),MATCH('MWH-Split'!$G229,HLH_LLH_MWHS!$I$1:$IZ$1,0))</f>
        <v>241.31733825621041</v>
      </c>
      <c r="M229" s="156">
        <f t="shared" si="25"/>
        <v>52444</v>
      </c>
      <c r="N229" s="63">
        <f t="shared" si="28"/>
        <v>2231.2395628099885</v>
      </c>
      <c r="O229" s="12">
        <f t="shared" si="28"/>
        <v>453.72772066001244</v>
      </c>
      <c r="P229" s="160">
        <f t="shared" si="29"/>
        <v>2684.9672834700009</v>
      </c>
      <c r="R229" s="64">
        <f>SourceEnergy!B236</f>
        <v>52444</v>
      </c>
      <c r="S229" s="65">
        <v>80.982399999999998</v>
      </c>
      <c r="T229" s="66">
        <v>74.292100000000005</v>
      </c>
      <c r="U229" s="67">
        <f>IF(AND(_xlfn.SINGLE(Shape_Annually)="Yes",_xlfn.SINGLE(Shape_Start)&lt;=W222),W229,IF(ISNUMBER(SourceEnergy!$C236),IF(SourceEnergy!$C236&lt;0,SourceEnergy!$C236/(SourceEnergy!$G236*T229+SourceEnergy!$H236*S229),SourceEnergy!$C236/(SourceEnergy!$G236*S229+SourceEnergy!$H236*T229)),""))</f>
        <v>1.1359312900463234</v>
      </c>
      <c r="W229" s="68">
        <f>IFERROR(W227/W223,0)</f>
        <v>1.1359312900463234</v>
      </c>
      <c r="X229" s="12" t="s">
        <v>79</v>
      </c>
    </row>
    <row r="230" spans="1:26" ht="15" hidden="1" customHeight="1" outlineLevel="1" x14ac:dyDescent="0.3">
      <c r="A230" s="162">
        <f>EDATE(A228,1)</f>
        <v>49065</v>
      </c>
      <c r="B230" t="str">
        <f t="shared" si="24"/>
        <v>PV_QF_UTN_Track_Sch37_UT</v>
      </c>
      <c r="C230" t="s">
        <v>108</v>
      </c>
      <c r="D230" t="s">
        <v>9</v>
      </c>
      <c r="E230" cm="1">
        <f t="array" ref="E230">INDEX(HLH_LLH_MWHS!$I$3:$IZ$4,IF(D230="HLH",1,2),MATCH('MWH-Split'!$A230,HLH_LLH_MWHS!$I$1:$IZ$1,0))</f>
        <v>2412.1108317184007</v>
      </c>
      <c r="F230" s="10"/>
      <c r="G230" s="162">
        <f>EDATE(G228,1)</f>
        <v>52718</v>
      </c>
      <c r="H230" t="str">
        <f t="shared" si="30"/>
        <v>PV_QF_UTN_Track_Sch37_UT</v>
      </c>
      <c r="I230" t="s">
        <v>108</v>
      </c>
      <c r="J230" t="s">
        <v>9</v>
      </c>
      <c r="K230" cm="1">
        <f t="array" ref="K230">INDEX(HLH_LLH_MWHS!$I$3:$IZ$4,IF(J230="HLH",1,2),MATCH('MWH-Split'!$G230,HLH_LLH_MWHS!$I$1:$IZ$1,0))</f>
        <v>2184.7899663930989</v>
      </c>
      <c r="M230" s="156">
        <f t="shared" si="25"/>
        <v>52475</v>
      </c>
      <c r="N230" s="63">
        <f t="shared" si="28"/>
        <v>1893.3534921624155</v>
      </c>
      <c r="O230" s="12">
        <f t="shared" si="28"/>
        <v>444.11689609758469</v>
      </c>
      <c r="P230" s="160">
        <f t="shared" si="29"/>
        <v>2337.4703882600002</v>
      </c>
      <c r="R230" s="64">
        <f>SourceEnergy!B237</f>
        <v>52475</v>
      </c>
      <c r="S230" s="65">
        <v>70.4131</v>
      </c>
      <c r="T230" s="66">
        <v>66.422200000000004</v>
      </c>
      <c r="U230" s="67">
        <f>IF(AND(_xlfn.SINGLE(Shape_Annually)="Yes",_xlfn.SINGLE(Shape_Start)&lt;=W222),W229,IF(ISNUMBER(SourceEnergy!$C237),IF(SourceEnergy!$C237&lt;0,SourceEnergy!$C237/(SourceEnergy!$G237*T230+SourceEnergy!$H237*S230),SourceEnergy!$C237/(SourceEnergy!$G237*S230+SourceEnergy!$H237*T230)),""))</f>
        <v>1.1359312900463234</v>
      </c>
    </row>
    <row r="231" spans="1:26" ht="15" hidden="1" customHeight="1" outlineLevel="1" x14ac:dyDescent="0.3">
      <c r="A231" s="162">
        <f>A230</f>
        <v>49065</v>
      </c>
      <c r="B231" t="str">
        <f t="shared" si="24"/>
        <v>PV_QF_UTN_Track_Sch37_UT</v>
      </c>
      <c r="C231" t="s">
        <v>108</v>
      </c>
      <c r="D231" t="s">
        <v>10</v>
      </c>
      <c r="E231" cm="1">
        <f t="array" ref="E231">INDEX(HLH_LLH_MWHS!$I$3:$IZ$4,IF(D231="HLH",1,2),MATCH('MWH-Split'!$A231,HLH_LLH_MWHS!$I$1:$IZ$1,0))</f>
        <v>522.03754126159947</v>
      </c>
      <c r="F231" s="10"/>
      <c r="G231" s="162">
        <f>G230</f>
        <v>52718</v>
      </c>
      <c r="H231" t="str">
        <f t="shared" si="30"/>
        <v>PV_QF_UTN_Track_Sch37_UT</v>
      </c>
      <c r="I231" t="s">
        <v>108</v>
      </c>
      <c r="J231" t="s">
        <v>10</v>
      </c>
      <c r="K231" cm="1">
        <f t="array" ref="K231">INDEX(HLH_LLH_MWHS!$I$3:$IZ$4,IF(J231="HLH",1,2),MATCH('MWH-Split'!$G231,HLH_LLH_MWHS!$I$1:$IZ$1,0))</f>
        <v>585.60630128690082</v>
      </c>
      <c r="M231" s="156">
        <f t="shared" si="25"/>
        <v>52505</v>
      </c>
      <c r="N231" s="63">
        <f t="shared" si="28"/>
        <v>1460.5388170030235</v>
      </c>
      <c r="O231" s="12">
        <f t="shared" si="28"/>
        <v>243.33059025697617</v>
      </c>
      <c r="P231" s="160">
        <f t="shared" si="29"/>
        <v>1703.8694072599997</v>
      </c>
      <c r="R231" s="64">
        <f>SourceEnergy!B238</f>
        <v>52505</v>
      </c>
      <c r="S231" s="65">
        <v>54.459899999999998</v>
      </c>
      <c r="T231" s="66">
        <v>49.803800000000003</v>
      </c>
      <c r="U231" s="67">
        <f>IF(AND(_xlfn.SINGLE(Shape_Annually)="Yes",_xlfn.SINGLE(Shape_Start)&lt;=W222),W229,IF(ISNUMBER(SourceEnergy!$C238),IF(SourceEnergy!$C238&lt;0,SourceEnergy!$C238/(SourceEnergy!$G238*T231+SourceEnergy!$H238*S231),SourceEnergy!$C238/(SourceEnergy!$G238*S231+SourceEnergy!$H238*T231)),""))</f>
        <v>1.1359312900463234</v>
      </c>
    </row>
    <row r="232" spans="1:26" ht="15" hidden="1" customHeight="1" outlineLevel="1" x14ac:dyDescent="0.3">
      <c r="A232" s="162">
        <f>EDATE(A230,1)</f>
        <v>49096</v>
      </c>
      <c r="B232" t="str">
        <f t="shared" si="24"/>
        <v>PV_QF_UTN_Track_Sch37_UT</v>
      </c>
      <c r="C232" t="s">
        <v>108</v>
      </c>
      <c r="D232" t="s">
        <v>9</v>
      </c>
      <c r="E232" cm="1">
        <f t="array" ref="E232">INDEX(HLH_LLH_MWHS!$I$3:$IZ$4,IF(D232="HLH",1,2),MATCH('MWH-Split'!$A232,HLH_LLH_MWHS!$I$1:$IZ$1,0))</f>
        <v>2848.0794547140117</v>
      </c>
      <c r="F232" s="10"/>
      <c r="G232" s="162">
        <f>EDATE(G230,1)</f>
        <v>52749</v>
      </c>
      <c r="H232" t="str">
        <f t="shared" si="30"/>
        <v>PV_QF_UTN_Track_Sch37_UT</v>
      </c>
      <c r="I232" t="s">
        <v>108</v>
      </c>
      <c r="J232" t="s">
        <v>9</v>
      </c>
      <c r="K232" cm="1">
        <f t="array" ref="K232">INDEX(HLH_LLH_MWHS!$I$3:$IZ$4,IF(J232="HLH",1,2),MATCH('MWH-Split'!$G232,HLH_LLH_MWHS!$I$1:$IZ$1,0))</f>
        <v>2726.1080653468357</v>
      </c>
      <c r="M232" s="156">
        <f t="shared" si="25"/>
        <v>52536</v>
      </c>
      <c r="N232" s="63">
        <f t="shared" si="28"/>
        <v>1091.8118088580195</v>
      </c>
      <c r="O232" s="12">
        <f t="shared" si="28"/>
        <v>228.91484405198071</v>
      </c>
      <c r="P232" s="160">
        <f t="shared" si="29"/>
        <v>1320.7266529100002</v>
      </c>
      <c r="R232" s="64">
        <f>SourceEnergy!B239</f>
        <v>52536</v>
      </c>
      <c r="S232" s="65">
        <v>85.466899999999995</v>
      </c>
      <c r="T232" s="66">
        <v>79.932100000000005</v>
      </c>
      <c r="U232" s="67">
        <f>IF(AND(_xlfn.SINGLE(Shape_Annually)="Yes",_xlfn.SINGLE(Shape_Start)&lt;=W222),W229,IF(ISNUMBER(SourceEnergy!$C239),IF(SourceEnergy!$C239&lt;0,SourceEnergy!$C239/(SourceEnergy!$G239*T232+SourceEnergy!$H239*S232),SourceEnergy!$C239/(SourceEnergy!$G239*S232+SourceEnergy!$H239*T232)),""))</f>
        <v>1.1359312900463234</v>
      </c>
    </row>
    <row r="233" spans="1:26" ht="15" hidden="1" customHeight="1" outlineLevel="1" x14ac:dyDescent="0.3">
      <c r="A233" s="162">
        <f>A232</f>
        <v>49096</v>
      </c>
      <c r="B233" t="str">
        <f t="shared" si="24"/>
        <v>PV_QF_UTN_Track_Sch37_UT</v>
      </c>
      <c r="C233" t="s">
        <v>108</v>
      </c>
      <c r="D233" t="s">
        <v>10</v>
      </c>
      <c r="E233" cm="1">
        <f t="array" ref="E233">INDEX(HLH_LLH_MWHS!$I$3:$IZ$4,IF(D233="HLH",1,2),MATCH('MWH-Split'!$A233,HLH_LLH_MWHS!$I$1:$IZ$1,0))</f>
        <v>479.5153016259892</v>
      </c>
      <c r="F233" s="10"/>
      <c r="G233" s="162">
        <f>G232</f>
        <v>52749</v>
      </c>
      <c r="H233" t="str">
        <f t="shared" si="30"/>
        <v>PV_QF_UTN_Track_Sch37_UT</v>
      </c>
      <c r="I233" t="s">
        <v>108</v>
      </c>
      <c r="J233" t="s">
        <v>10</v>
      </c>
      <c r="K233" cm="1">
        <f t="array" ref="K233">INDEX(HLH_LLH_MWHS!$I$3:$IZ$4,IF(J233="HLH",1,2),MATCH('MWH-Split'!$G233,HLH_LLH_MWHS!$I$1:$IZ$1,0))</f>
        <v>455.48745684316418</v>
      </c>
      <c r="M233" s="157">
        <f t="shared" si="25"/>
        <v>52566</v>
      </c>
      <c r="N233" s="69">
        <f t="shared" si="28"/>
        <v>727.75267597904281</v>
      </c>
      <c r="O233" s="70">
        <f t="shared" si="28"/>
        <v>124.32873969095738</v>
      </c>
      <c r="P233" s="161">
        <f t="shared" si="29"/>
        <v>852.08141567000018</v>
      </c>
      <c r="R233" s="71">
        <f>SourceEnergy!B240</f>
        <v>52566</v>
      </c>
      <c r="S233" s="72">
        <v>97.491500000000002</v>
      </c>
      <c r="T233" s="73">
        <v>98.378399999999999</v>
      </c>
      <c r="U233" s="74">
        <f>IF(AND(_xlfn.SINGLE(Shape_Annually)="Yes",_xlfn.SINGLE(Shape_Start)&lt;=W222),W229,IF(ISNUMBER(SourceEnergy!$C240),IF(SourceEnergy!$C240&lt;0,SourceEnergy!$C240/(SourceEnergy!$G240*T233+SourceEnergy!$H240*S233),SourceEnergy!$C240/(SourceEnergy!$G240*S233+SourceEnergy!$H240*T233)),""))</f>
        <v>1.1359312900463234</v>
      </c>
    </row>
    <row r="234" spans="1:26" ht="15" customHeight="1" collapsed="1" x14ac:dyDescent="0.3">
      <c r="A234" s="162">
        <f>EDATE(A232,1)</f>
        <v>49126</v>
      </c>
      <c r="B234" t="str">
        <f t="shared" si="24"/>
        <v>PV_QF_UTN_Track_Sch37_UT</v>
      </c>
      <c r="C234" t="s">
        <v>108</v>
      </c>
      <c r="D234" t="s">
        <v>9</v>
      </c>
      <c r="E234" cm="1">
        <f t="array" ref="E234">INDEX(HLH_LLH_MWHS!$I$3:$IZ$4,IF(D234="HLH",1,2),MATCH('MWH-Split'!$A234,HLH_LLH_MWHS!$I$1:$IZ$1,0))</f>
        <v>2485.047448349047</v>
      </c>
      <c r="F234" s="10"/>
      <c r="G234" s="162">
        <f>EDATE(G232,1)</f>
        <v>52779</v>
      </c>
      <c r="H234" t="str">
        <f t="shared" si="30"/>
        <v>PV_QF_UTN_Track_Sch37_UT</v>
      </c>
      <c r="I234" t="s">
        <v>108</v>
      </c>
      <c r="J234" t="s">
        <v>9</v>
      </c>
      <c r="K234" cm="1">
        <f t="array" ref="K234">INDEX(HLH_LLH_MWHS!$I$3:$IZ$4,IF(J234="HLH",1,2),MATCH('MWH-Split'!$G234,HLH_LLH_MWHS!$I$1:$IZ$1,0))</f>
        <v>2398.6176391158269</v>
      </c>
      <c r="M234" s="158">
        <f t="shared" ref="M234:M297" si="31">EDATE(M233,1)</f>
        <v>52597</v>
      </c>
      <c r="N234" s="55">
        <f t="shared" si="28"/>
        <v>695.57844936578556</v>
      </c>
      <c r="O234" s="56">
        <f t="shared" si="28"/>
        <v>200.58838324421436</v>
      </c>
      <c r="P234" s="159">
        <f t="shared" ref="P234:P245" si="32">N234+O234</f>
        <v>896.16683260999991</v>
      </c>
      <c r="R234" s="57">
        <f>SourceEnergy!B241</f>
        <v>52597</v>
      </c>
      <c r="S234" s="58">
        <v>132.17509999999999</v>
      </c>
      <c r="T234" s="59">
        <v>137.99279999999999</v>
      </c>
      <c r="U234" s="60">
        <f>IF(AND(_xlfn.SINGLE(Shape_Annually)="Yes",_xlfn.SINGLE(Shape_Start)&lt;=W234),W241,IF(ISNUMBER(SourceEnergy!$C241),IF(SourceEnergy!$C241&lt;0,SourceEnergy!$C241/(SourceEnergy!$G241*T234+SourceEnergy!$H241*S234),SourceEnergy!$C241/(SourceEnergy!$G241*S234+SourceEnergy!$H241*T234)),""))</f>
        <v>0.98342086180496846</v>
      </c>
      <c r="W234" s="61">
        <f>YEAR(M234)</f>
        <v>2044</v>
      </c>
      <c r="X234" s="62"/>
      <c r="Z234" s="48">
        <v>2.1000000000000001E-2</v>
      </c>
    </row>
    <row r="235" spans="1:26" ht="15" customHeight="1" x14ac:dyDescent="0.3">
      <c r="A235" s="162">
        <f>A234</f>
        <v>49126</v>
      </c>
      <c r="B235" t="str">
        <f t="shared" si="24"/>
        <v>PV_QF_UTN_Track_Sch37_UT</v>
      </c>
      <c r="C235" t="s">
        <v>108</v>
      </c>
      <c r="D235" t="s">
        <v>10</v>
      </c>
      <c r="E235" cm="1">
        <f t="array" ref="E235">INDEX(HLH_LLH_MWHS!$I$3:$IZ$4,IF(D235="HLH",1,2),MATCH('MWH-Split'!$A235,HLH_LLH_MWHS!$I$1:$IZ$1,0))</f>
        <v>621.4968853409523</v>
      </c>
      <c r="F235" s="10"/>
      <c r="G235" s="162">
        <f>G234</f>
        <v>52779</v>
      </c>
      <c r="H235" t="str">
        <f t="shared" si="30"/>
        <v>PV_QF_UTN_Track_Sch37_UT</v>
      </c>
      <c r="I235" t="s">
        <v>108</v>
      </c>
      <c r="J235" t="s">
        <v>10</v>
      </c>
      <c r="K235" cm="1">
        <f t="array" ref="K235">INDEX(HLH_LLH_MWHS!$I$3:$IZ$4,IF(J235="HLH",1,2),MATCH('MWH-Split'!$G235,HLH_LLH_MWHS!$I$1:$IZ$1,0))</f>
        <v>592.17517688417365</v>
      </c>
      <c r="M235" s="156">
        <f t="shared" si="31"/>
        <v>52628</v>
      </c>
      <c r="N235" s="63">
        <f t="shared" ref="N235:O245" si="33">SUMIFS($K$6:$K$245,$G$6:$G$245,$M235,$J$6:$J$245,N$5)</f>
        <v>1270.42871334904</v>
      </c>
      <c r="O235" s="12">
        <f t="shared" si="33"/>
        <v>269.2664739809602</v>
      </c>
      <c r="P235" s="160">
        <f t="shared" si="32"/>
        <v>1539.6951873300002</v>
      </c>
      <c r="R235" s="64">
        <f>SourceEnergy!B242</f>
        <v>52628</v>
      </c>
      <c r="S235" s="65">
        <v>108.0825</v>
      </c>
      <c r="T235" s="66">
        <v>105.85380000000001</v>
      </c>
      <c r="U235" s="67">
        <f>IF(AND(_xlfn.SINGLE(Shape_Annually)="Yes",_xlfn.SINGLE(Shape_Start)&lt;=W234),W241,IF(ISNUMBER(SourceEnergy!$C242),IF(SourceEnergy!$C242&lt;0,SourceEnergy!$C242/(SourceEnergy!$G242*T235+SourceEnergy!$H242*S235),SourceEnergy!$C242/(SourceEnergy!$G242*S235+SourceEnergy!$H242*T235)),""))</f>
        <v>0.98342086180496846</v>
      </c>
      <c r="W235" s="12">
        <f>SUMPRODUCT(N234:N245,S234:S245)+SUMPRODUCT(O234:O245,T234:T245)</f>
        <v>1529275.2466625362</v>
      </c>
      <c r="X235" s="12" t="s">
        <v>75</v>
      </c>
    </row>
    <row r="236" spans="1:26" ht="15" customHeight="1" x14ac:dyDescent="0.3">
      <c r="A236" s="162">
        <f>EDATE(A234,1)</f>
        <v>49157</v>
      </c>
      <c r="B236" t="str">
        <f t="shared" si="24"/>
        <v>PV_QF_UTN_Track_Sch37_UT</v>
      </c>
      <c r="C236" t="s">
        <v>108</v>
      </c>
      <c r="D236" t="s">
        <v>9</v>
      </c>
      <c r="E236" cm="1">
        <f t="array" ref="E236">INDEX(HLH_LLH_MWHS!$I$3:$IZ$4,IF(D236="HLH",1,2),MATCH('MWH-Split'!$A236,HLH_LLH_MWHS!$I$1:$IZ$1,0))</f>
        <v>2501.5879304899399</v>
      </c>
      <c r="F236" s="10"/>
      <c r="G236" s="162">
        <f>EDATE(G234,1)</f>
        <v>52810</v>
      </c>
      <c r="H236" t="str">
        <f t="shared" si="30"/>
        <v>PV_QF_UTN_Track_Sch37_UT</v>
      </c>
      <c r="I236" t="s">
        <v>108</v>
      </c>
      <c r="J236" t="s">
        <v>9</v>
      </c>
      <c r="K236" cm="1">
        <f t="array" ref="K236">INDEX(HLH_LLH_MWHS!$I$3:$IZ$4,IF(J236="HLH",1,2),MATCH('MWH-Split'!$G236,HLH_LLH_MWHS!$I$1:$IZ$1,0))</f>
        <v>2337.9161865037463</v>
      </c>
      <c r="M236" s="156">
        <f t="shared" si="31"/>
        <v>52657</v>
      </c>
      <c r="N236" s="63">
        <f t="shared" si="33"/>
        <v>1529.6293732120284</v>
      </c>
      <c r="O236" s="12">
        <f t="shared" si="33"/>
        <v>242.17672489797201</v>
      </c>
      <c r="P236" s="160">
        <f t="shared" si="32"/>
        <v>1771.8060981100004</v>
      </c>
      <c r="R236" s="64">
        <f>SourceEnergy!B243</f>
        <v>52657</v>
      </c>
      <c r="S236" s="65">
        <v>54.041699999999999</v>
      </c>
      <c r="T236" s="66">
        <v>52.811199999999999</v>
      </c>
      <c r="U236" s="67">
        <f>IF(AND(_xlfn.SINGLE(Shape_Annually)="Yes",_xlfn.SINGLE(Shape_Start)&lt;=W234),W241,IF(ISNUMBER(SourceEnergy!$C243),IF(SourceEnergy!$C243&lt;0,SourceEnergy!$C243/(SourceEnergy!$G243*T236+SourceEnergy!$H243*S236),SourceEnergy!$C243/(SourceEnergy!$G243*S236+SourceEnergy!$H243*T236)),""))</f>
        <v>0.98342086180496846</v>
      </c>
    </row>
    <row r="237" spans="1:26" ht="15" customHeight="1" x14ac:dyDescent="0.3">
      <c r="A237" s="162">
        <f>A236</f>
        <v>49157</v>
      </c>
      <c r="B237" t="str">
        <f t="shared" si="24"/>
        <v>PV_QF_UTN_Track_Sch37_UT</v>
      </c>
      <c r="C237" t="s">
        <v>108</v>
      </c>
      <c r="D237" t="s">
        <v>10</v>
      </c>
      <c r="E237" cm="1">
        <f t="array" ref="E237">INDEX(HLH_LLH_MWHS!$I$3:$IZ$4,IF(D237="HLH",1,2),MATCH('MWH-Split'!$A237,HLH_LLH_MWHS!$I$1:$IZ$1,0))</f>
        <v>360.88379329006011</v>
      </c>
      <c r="F237" s="10"/>
      <c r="G237" s="162">
        <f>G236</f>
        <v>52810</v>
      </c>
      <c r="H237" t="str">
        <f t="shared" si="30"/>
        <v>PV_QF_UTN_Track_Sch37_UT</v>
      </c>
      <c r="I237" t="s">
        <v>108</v>
      </c>
      <c r="J237" t="s">
        <v>10</v>
      </c>
      <c r="K237" cm="1">
        <f t="array" ref="K237">INDEX(HLH_LLH_MWHS!$I$3:$IZ$4,IF(J237="HLH",1,2),MATCH('MWH-Split'!$G237,HLH_LLH_MWHS!$I$1:$IZ$1,0))</f>
        <v>343.24487520625371</v>
      </c>
      <c r="M237" s="156">
        <f t="shared" si="31"/>
        <v>52688</v>
      </c>
      <c r="N237" s="63">
        <f t="shared" si="33"/>
        <v>1927.57485115379</v>
      </c>
      <c r="O237" s="12">
        <f t="shared" si="33"/>
        <v>241.31733825621041</v>
      </c>
      <c r="P237" s="160">
        <f t="shared" si="32"/>
        <v>2168.8921894100004</v>
      </c>
      <c r="R237" s="64">
        <f>SourceEnergy!B244</f>
        <v>52688</v>
      </c>
      <c r="S237" s="65">
        <v>30.758299999999998</v>
      </c>
      <c r="T237" s="66">
        <v>25.063800000000001</v>
      </c>
      <c r="U237" s="67">
        <f>IF(AND(_xlfn.SINGLE(Shape_Annually)="Yes",_xlfn.SINGLE(Shape_Start)&lt;=W234),W241,IF(ISNUMBER(SourceEnergy!$C244),IF(SourceEnergy!$C244&lt;0,SourceEnergy!$C244/(SourceEnergy!$G244*T237+SourceEnergy!$H244*S237),SourceEnergy!$C244/(SourceEnergy!$G244*S237+SourceEnergy!$H244*T237)),""))</f>
        <v>0.98342086180496846</v>
      </c>
      <c r="W237" s="12">
        <f>VLOOKUP(W234,'[1]Table 5'!$L$16:$N$36,2,FALSE)</f>
        <v>68394.874106465984</v>
      </c>
      <c r="X237" s="12" t="s">
        <v>76</v>
      </c>
    </row>
    <row r="238" spans="1:26" ht="15" customHeight="1" x14ac:dyDescent="0.3">
      <c r="A238" s="162">
        <f>EDATE(A236,1)</f>
        <v>49188</v>
      </c>
      <c r="B238" t="str">
        <f t="shared" si="24"/>
        <v>PV_QF_UTN_Track_Sch37_UT</v>
      </c>
      <c r="C238" t="s">
        <v>108</v>
      </c>
      <c r="D238" t="s">
        <v>9</v>
      </c>
      <c r="E238" cm="1">
        <f t="array" ref="E238">INDEX(HLH_LLH_MWHS!$I$3:$IZ$4,IF(D238="HLH",1,2),MATCH('MWH-Split'!$A238,HLH_LLH_MWHS!$I$1:$IZ$1,0))</f>
        <v>1811.1997788763967</v>
      </c>
      <c r="F238" s="10"/>
      <c r="G238" s="162">
        <f>EDATE(G236,1)</f>
        <v>52841</v>
      </c>
      <c r="H238" t="str">
        <f t="shared" si="30"/>
        <v>PV_QF_UTN_Track_Sch37_UT</v>
      </c>
      <c r="I238" t="s">
        <v>108</v>
      </c>
      <c r="J238" t="s">
        <v>9</v>
      </c>
      <c r="K238" cm="1">
        <f t="array" ref="K238">INDEX(HLH_LLH_MWHS!$I$3:$IZ$4,IF(J238="HLH",1,2),MATCH('MWH-Split'!$G238,HLH_LLH_MWHS!$I$1:$IZ$1,0))</f>
        <v>1780.6504992000307</v>
      </c>
      <c r="M238" s="156">
        <f t="shared" si="31"/>
        <v>52718</v>
      </c>
      <c r="N238" s="63">
        <f t="shared" si="33"/>
        <v>2184.7899663930989</v>
      </c>
      <c r="O238" s="12">
        <f t="shared" si="33"/>
        <v>585.60630128690082</v>
      </c>
      <c r="P238" s="160">
        <f t="shared" si="32"/>
        <v>2770.3962676799997</v>
      </c>
      <c r="R238" s="64">
        <f>SourceEnergy!B245</f>
        <v>52718</v>
      </c>
      <c r="S238" s="65">
        <v>25.9102</v>
      </c>
      <c r="T238" s="66">
        <v>22.2273</v>
      </c>
      <c r="U238" s="67">
        <f>IF(AND(_xlfn.SINGLE(Shape_Annually)="Yes",_xlfn.SINGLE(Shape_Start)&lt;=W234),W241,IF(ISNUMBER(SourceEnergy!$C245),IF(SourceEnergy!$C245&lt;0,SourceEnergy!$C245/(SourceEnergy!$G245*T238+SourceEnergy!$H245*S238),SourceEnergy!$C245/(SourceEnergy!$G245*S238+SourceEnergy!$H245*T238)),""))</f>
        <v>0.98342086180496846</v>
      </c>
      <c r="W238" s="12">
        <f>VLOOKUP(W234,'[1]Table 5'!$L$16:$N$36,3,FALSE)</f>
        <v>1435526.3069034109</v>
      </c>
      <c r="X238" s="12" t="s">
        <v>77</v>
      </c>
    </row>
    <row r="239" spans="1:26" ht="15" customHeight="1" x14ac:dyDescent="0.3">
      <c r="A239" s="162">
        <f>A238</f>
        <v>49188</v>
      </c>
      <c r="B239" t="str">
        <f t="shared" si="24"/>
        <v>PV_QF_UTN_Track_Sch37_UT</v>
      </c>
      <c r="C239" t="s">
        <v>108</v>
      </c>
      <c r="D239" t="s">
        <v>10</v>
      </c>
      <c r="E239" cm="1">
        <f t="array" ref="E239">INDEX(HLH_LLH_MWHS!$I$3:$IZ$4,IF(D239="HLH",1,2),MATCH('MWH-Split'!$A239,HLH_LLH_MWHS!$I$1:$IZ$1,0))</f>
        <v>464.52489351360305</v>
      </c>
      <c r="F239" s="10"/>
      <c r="G239" s="162">
        <f>G238</f>
        <v>52841</v>
      </c>
      <c r="H239" t="str">
        <f t="shared" si="30"/>
        <v>PV_QF_UTN_Track_Sch37_UT</v>
      </c>
      <c r="I239" t="s">
        <v>108</v>
      </c>
      <c r="J239" t="s">
        <v>10</v>
      </c>
      <c r="K239" cm="1">
        <f t="array" ref="K239">INDEX(HLH_LLH_MWHS!$I$3:$IZ$4,IF(J239="HLH",1,2),MATCH('MWH-Split'!$G239,HLH_LLH_MWHS!$I$1:$IZ$1,0))</f>
        <v>441.6873725999701</v>
      </c>
      <c r="M239" s="156">
        <f t="shared" si="31"/>
        <v>52749</v>
      </c>
      <c r="N239" s="63">
        <f t="shared" si="33"/>
        <v>2726.1080653468357</v>
      </c>
      <c r="O239" s="12">
        <f t="shared" si="33"/>
        <v>455.48745684316418</v>
      </c>
      <c r="P239" s="160">
        <f t="shared" si="32"/>
        <v>3181.5955221899999</v>
      </c>
      <c r="R239" s="64">
        <f>SourceEnergy!B246</f>
        <v>52749</v>
      </c>
      <c r="S239" s="65">
        <v>38.212400000000002</v>
      </c>
      <c r="T239" s="66">
        <v>34.871600000000001</v>
      </c>
      <c r="U239" s="67">
        <f>IF(AND(_xlfn.SINGLE(Shape_Annually)="Yes",_xlfn.SINGLE(Shape_Start)&lt;=W234),W241,IF(ISNUMBER(SourceEnergy!$C246),IF(SourceEnergy!$C246&lt;0,SourceEnergy!$C246/(SourceEnergy!$G246*T239+SourceEnergy!$H246*S239),SourceEnergy!$C246/(SourceEnergy!$G246*S239+SourceEnergy!$H246*T239)),""))</f>
        <v>0.98342086180496846</v>
      </c>
      <c r="W239" s="12">
        <f>W237+W238</f>
        <v>1503921.181009877</v>
      </c>
      <c r="X239" s="12" t="s">
        <v>78</v>
      </c>
    </row>
    <row r="240" spans="1:26" ht="15" customHeight="1" x14ac:dyDescent="0.3">
      <c r="A240" s="162">
        <f>EDATE(A238,1)</f>
        <v>49218</v>
      </c>
      <c r="B240" t="str">
        <f t="shared" si="24"/>
        <v>PV_QF_UTN_Track_Sch37_UT</v>
      </c>
      <c r="C240" t="s">
        <v>108</v>
      </c>
      <c r="D240" t="s">
        <v>9</v>
      </c>
      <c r="E240" cm="1">
        <f t="array" ref="E240">INDEX(HLH_LLH_MWHS!$I$3:$IZ$4,IF(D240="HLH",1,2),MATCH('MWH-Split'!$A240,HLH_LLH_MWHS!$I$1:$IZ$1,0))</f>
        <v>1515.3121808997703</v>
      </c>
      <c r="F240" s="10"/>
      <c r="G240" s="162">
        <f>EDATE(G238,1)</f>
        <v>52871</v>
      </c>
      <c r="H240" t="str">
        <f t="shared" si="30"/>
        <v>PV_QF_UTN_Track_Sch37_UT</v>
      </c>
      <c r="I240" t="s">
        <v>108</v>
      </c>
      <c r="J240" t="s">
        <v>9</v>
      </c>
      <c r="K240" cm="1">
        <f t="array" ref="K240">INDEX(HLH_LLH_MWHS!$I$3:$IZ$4,IF(J240="HLH",1,2),MATCH('MWH-Split'!$G240,HLH_LLH_MWHS!$I$1:$IZ$1,0))</f>
        <v>1419.4692295684704</v>
      </c>
      <c r="M240" s="156">
        <f t="shared" si="31"/>
        <v>52779</v>
      </c>
      <c r="N240" s="63">
        <f t="shared" si="33"/>
        <v>2398.6176391158269</v>
      </c>
      <c r="O240" s="12">
        <f t="shared" si="33"/>
        <v>592.17517688417365</v>
      </c>
      <c r="P240" s="160">
        <f t="shared" si="32"/>
        <v>2990.7928160000006</v>
      </c>
      <c r="R240" s="64">
        <f>SourceEnergy!B247</f>
        <v>52779</v>
      </c>
      <c r="S240" s="65">
        <v>78.973600000000005</v>
      </c>
      <c r="T240" s="66">
        <v>79.506799999999998</v>
      </c>
      <c r="U240" s="67">
        <f>IF(AND(_xlfn.SINGLE(Shape_Annually)="Yes",_xlfn.SINGLE(Shape_Start)&lt;=W234),W241,IF(ISNUMBER(SourceEnergy!$C247),IF(SourceEnergy!$C247&lt;0,SourceEnergy!$C247/(SourceEnergy!$G247*T240+SourceEnergy!$H247*S240),SourceEnergy!$C247/(SourceEnergy!$G247*S240+SourceEnergy!$H247*T240)),""))</f>
        <v>0.98342086180496846</v>
      </c>
    </row>
    <row r="241" spans="1:26" ht="15" customHeight="1" x14ac:dyDescent="0.3">
      <c r="A241" s="162">
        <f>A240</f>
        <v>49218</v>
      </c>
      <c r="B241" t="str">
        <f t="shared" si="24"/>
        <v>PV_QF_UTN_Track_Sch37_UT</v>
      </c>
      <c r="C241" t="s">
        <v>108</v>
      </c>
      <c r="D241" t="s">
        <v>10</v>
      </c>
      <c r="E241" cm="1">
        <f t="array" ref="E241">INDEX(HLH_LLH_MWHS!$I$3:$IZ$4,IF(D241="HLH",1,2),MATCH('MWH-Split'!$A241,HLH_LLH_MWHS!$I$1:$IZ$1,0))</f>
        <v>311.23857547022931</v>
      </c>
      <c r="F241" s="10"/>
      <c r="G241" s="162">
        <f>G240</f>
        <v>52871</v>
      </c>
      <c r="H241" t="str">
        <f t="shared" si="30"/>
        <v>PV_QF_UTN_Track_Sch37_UT</v>
      </c>
      <c r="I241" t="s">
        <v>108</v>
      </c>
      <c r="J241" t="s">
        <v>10</v>
      </c>
      <c r="K241" cm="1">
        <f t="array" ref="K241">INDEX(HLH_LLH_MWHS!$I$3:$IZ$4,IF(J241="HLH",1,2),MATCH('MWH-Split'!$G241,HLH_LLH_MWHS!$I$1:$IZ$1,0))</f>
        <v>295.93709739152951</v>
      </c>
      <c r="M241" s="156">
        <f t="shared" si="31"/>
        <v>52810</v>
      </c>
      <c r="N241" s="63">
        <f t="shared" si="33"/>
        <v>2337.9161865037463</v>
      </c>
      <c r="O241" s="12">
        <f t="shared" si="33"/>
        <v>343.24487520625371</v>
      </c>
      <c r="P241" s="160">
        <f t="shared" si="32"/>
        <v>2681.16106171</v>
      </c>
      <c r="R241" s="64">
        <f>SourceEnergy!B248</f>
        <v>52810</v>
      </c>
      <c r="S241" s="65">
        <v>81.977800000000002</v>
      </c>
      <c r="T241" s="66">
        <v>71.073999999999998</v>
      </c>
      <c r="U241" s="67">
        <f>IF(AND(_xlfn.SINGLE(Shape_Annually)="Yes",_xlfn.SINGLE(Shape_Start)&lt;=W234),W241,IF(ISNUMBER(SourceEnergy!$C248),IF(SourceEnergy!$C248&lt;0,SourceEnergy!$C248/(SourceEnergy!$G248*T241+SourceEnergy!$H248*S241),SourceEnergy!$C248/(SourceEnergy!$G248*S241+SourceEnergy!$H248*T241)),""))</f>
        <v>0.98342086180496846</v>
      </c>
      <c r="W241" s="68">
        <f>IFERROR(W239/W235,0)</f>
        <v>0.98342086180496846</v>
      </c>
      <c r="X241" s="12" t="s">
        <v>79</v>
      </c>
    </row>
    <row r="242" spans="1:26" ht="15" customHeight="1" x14ac:dyDescent="0.3">
      <c r="A242" s="162">
        <f>EDATE(A240,1)</f>
        <v>49249</v>
      </c>
      <c r="B242" t="str">
        <f t="shared" si="24"/>
        <v>PV_QF_UTN_Track_Sch37_UT</v>
      </c>
      <c r="C242" t="s">
        <v>108</v>
      </c>
      <c r="D242" t="s">
        <v>9</v>
      </c>
      <c r="E242" cm="1">
        <f t="array" ref="E242">INDEX(HLH_LLH_MWHS!$I$3:$IZ$4,IF(D242="HLH",1,2),MATCH('MWH-Split'!$A242,HLH_LLH_MWHS!$I$1:$IZ$1,0))</f>
        <v>1127.7288523669756</v>
      </c>
      <c r="F242" s="10"/>
      <c r="G242" s="162">
        <f>EDATE(G240,1)</f>
        <v>52902</v>
      </c>
      <c r="H242" t="str">
        <f t="shared" si="30"/>
        <v>PV_QF_UTN_Track_Sch37_UT</v>
      </c>
      <c r="I242" t="s">
        <v>108</v>
      </c>
      <c r="J242" t="s">
        <v>9</v>
      </c>
      <c r="K242" cm="1">
        <f t="array" ref="K242">INDEX(HLH_LLH_MWHS!$I$3:$IZ$4,IF(J242="HLH",1,2),MATCH('MWH-Split'!$G242,HLH_LLH_MWHS!$I$1:$IZ$1,0))</f>
        <v>1085.6557510191039</v>
      </c>
      <c r="M242" s="156">
        <f t="shared" si="31"/>
        <v>52841</v>
      </c>
      <c r="N242" s="63">
        <f t="shared" si="33"/>
        <v>1780.6504992000307</v>
      </c>
      <c r="O242" s="12">
        <f t="shared" si="33"/>
        <v>441.6873725999701</v>
      </c>
      <c r="P242" s="160">
        <f t="shared" si="32"/>
        <v>2222.3378718000008</v>
      </c>
      <c r="R242" s="64">
        <f>SourceEnergy!B249</f>
        <v>52841</v>
      </c>
      <c r="S242" s="65">
        <v>68.189499999999995</v>
      </c>
      <c r="T242" s="66">
        <v>72.3172</v>
      </c>
      <c r="U242" s="67">
        <f>IF(AND(_xlfn.SINGLE(Shape_Annually)="Yes",_xlfn.SINGLE(Shape_Start)&lt;=W234),W241,IF(ISNUMBER(SourceEnergy!$C249),IF(SourceEnergy!$C249&lt;0,SourceEnergy!$C249/(SourceEnergy!$G249*T242+SourceEnergy!$H249*S242),SourceEnergy!$C249/(SourceEnergy!$G249*S242+SourceEnergy!$H249*T242)),""))</f>
        <v>0.98342086180496846</v>
      </c>
    </row>
    <row r="243" spans="1:26" ht="15" customHeight="1" x14ac:dyDescent="0.3">
      <c r="A243" s="162">
        <f>A242</f>
        <v>49249</v>
      </c>
      <c r="B243" t="str">
        <f t="shared" si="24"/>
        <v>PV_QF_UTN_Track_Sch37_UT</v>
      </c>
      <c r="C243" t="s">
        <v>108</v>
      </c>
      <c r="D243" t="s">
        <v>10</v>
      </c>
      <c r="E243" cm="1">
        <f t="array" ref="E243">INDEX(HLH_LLH_MWHS!$I$3:$IZ$4,IF(D243="HLH",1,2),MATCH('MWH-Split'!$A243,HLH_LLH_MWHS!$I$1:$IZ$1,0))</f>
        <v>182.70741490302453</v>
      </c>
      <c r="F243" s="10"/>
      <c r="G243" s="162">
        <f>G242</f>
        <v>52902</v>
      </c>
      <c r="H243" t="str">
        <f t="shared" si="30"/>
        <v>PV_QF_UTN_Track_Sch37_UT</v>
      </c>
      <c r="I243" t="s">
        <v>108</v>
      </c>
      <c r="J243" t="s">
        <v>10</v>
      </c>
      <c r="K243" cm="1">
        <f t="array" ref="K243">INDEX(HLH_LLH_MWHS!$I$3:$IZ$4,IF(J243="HLH",1,2),MATCH('MWH-Split'!$G243,HLH_LLH_MWHS!$I$1:$IZ$1,0))</f>
        <v>173.72493739089646</v>
      </c>
      <c r="M243" s="156">
        <f t="shared" si="31"/>
        <v>52871</v>
      </c>
      <c r="N243" s="63">
        <f t="shared" si="33"/>
        <v>1419.4692295684704</v>
      </c>
      <c r="O243" s="12">
        <f t="shared" si="33"/>
        <v>295.93709739152951</v>
      </c>
      <c r="P243" s="160">
        <f t="shared" si="32"/>
        <v>1715.4063269599999</v>
      </c>
      <c r="R243" s="64">
        <f>SourceEnergy!B250</f>
        <v>52871</v>
      </c>
      <c r="S243" s="65">
        <v>53.974899999999998</v>
      </c>
      <c r="T243" s="66">
        <v>59.204599999999999</v>
      </c>
      <c r="U243" s="67">
        <f>IF(AND(_xlfn.SINGLE(Shape_Annually)="Yes",_xlfn.SINGLE(Shape_Start)&lt;=W234),W241,IF(ISNUMBER(SourceEnergy!$C250),IF(SourceEnergy!$C250&lt;0,SourceEnergy!$C250/(SourceEnergy!$G250*T243+SourceEnergy!$H250*S243),SourceEnergy!$C250/(SourceEnergy!$G250*S243+SourceEnergy!$H250*T243)),""))</f>
        <v>0.98342086180496846</v>
      </c>
    </row>
    <row r="244" spans="1:26" ht="15" customHeight="1" x14ac:dyDescent="0.3">
      <c r="A244" s="162">
        <f>EDATE(A242,1)</f>
        <v>49279</v>
      </c>
      <c r="B244" t="str">
        <f t="shared" si="24"/>
        <v>PV_QF_UTN_Track_Sch37_UT</v>
      </c>
      <c r="C244" t="s">
        <v>108</v>
      </c>
      <c r="D244" t="s">
        <v>9</v>
      </c>
      <c r="E244" cm="1">
        <f t="array" ref="E244">INDEX(HLH_LLH_MWHS!$I$3:$IZ$4,IF(D244="HLH",1,2),MATCH('MWH-Split'!$A244,HLH_LLH_MWHS!$I$1:$IZ$1,0))</f>
        <v>735.75891486883711</v>
      </c>
      <c r="F244" s="10"/>
      <c r="G244" s="162">
        <f>EDATE(G242,1)</f>
        <v>52932</v>
      </c>
      <c r="H244" t="str">
        <f t="shared" si="30"/>
        <v>PV_QF_UTN_Track_Sch37_UT</v>
      </c>
      <c r="I244" t="s">
        <v>108</v>
      </c>
      <c r="J244" t="s">
        <v>9</v>
      </c>
      <c r="K244" cm="1">
        <f t="array" ref="K244">INDEX(HLH_LLH_MWHS!$I$3:$IZ$4,IF(J244="HLH",1,2),MATCH('MWH-Split'!$G244,HLH_LLH_MWHS!$I$1:$IZ$1,0))</f>
        <v>694.81885270039186</v>
      </c>
      <c r="M244" s="156">
        <f t="shared" si="31"/>
        <v>52902</v>
      </c>
      <c r="N244" s="63">
        <f t="shared" si="33"/>
        <v>1085.6557510191039</v>
      </c>
      <c r="O244" s="12">
        <f t="shared" si="33"/>
        <v>173.72493739089646</v>
      </c>
      <c r="P244" s="160">
        <f t="shared" si="32"/>
        <v>1259.3806884100004</v>
      </c>
      <c r="R244" s="64">
        <f>SourceEnergy!B251</f>
        <v>52902</v>
      </c>
      <c r="S244" s="65">
        <v>85.677300000000002</v>
      </c>
      <c r="T244" s="66">
        <v>77.484999999999999</v>
      </c>
      <c r="U244" s="67">
        <f>IF(AND(_xlfn.SINGLE(Shape_Annually)="Yes",_xlfn.SINGLE(Shape_Start)&lt;=W234),W241,IF(ISNUMBER(SourceEnergy!$C251),IF(SourceEnergy!$C251&lt;0,SourceEnergy!$C251/(SourceEnergy!$G251*T244+SourceEnergy!$H251*S244),SourceEnergy!$C251/(SourceEnergy!$G251*S244+SourceEnergy!$H251*T244)),""))</f>
        <v>0.98342086180496846</v>
      </c>
    </row>
    <row r="245" spans="1:26" ht="15" customHeight="1" x14ac:dyDescent="0.3">
      <c r="A245" s="162">
        <f>A244</f>
        <v>49279</v>
      </c>
      <c r="B245" t="str">
        <f t="shared" si="24"/>
        <v>PV_QF_UTN_Track_Sch37_UT</v>
      </c>
      <c r="C245" t="s">
        <v>108</v>
      </c>
      <c r="D245" t="s">
        <v>10</v>
      </c>
      <c r="E245" cm="1">
        <f t="array" ref="E245">INDEX(HLH_LLH_MWHS!$I$3:$IZ$4,IF(D245="HLH",1,2),MATCH('MWH-Split'!$A245,HLH_LLH_MWHS!$I$1:$IZ$1,0))</f>
        <v>145.16437843116285</v>
      </c>
      <c r="F245" s="10"/>
      <c r="G245" s="162">
        <f>G244</f>
        <v>52932</v>
      </c>
      <c r="H245" t="str">
        <f t="shared" si="30"/>
        <v>PV_QF_UTN_Track_Sch37_UT</v>
      </c>
      <c r="I245" t="s">
        <v>108</v>
      </c>
      <c r="J245" t="s">
        <v>10</v>
      </c>
      <c r="K245" cm="1">
        <f t="array" ref="K245">INDEX(HLH_LLH_MWHS!$I$3:$IZ$4,IF(J245="HLH",1,2),MATCH('MWH-Split'!$G245,HLH_LLH_MWHS!$I$1:$IZ$1,0))</f>
        <v>116.66506254960825</v>
      </c>
      <c r="M245" s="157">
        <f t="shared" si="31"/>
        <v>52932</v>
      </c>
      <c r="N245" s="69">
        <f t="shared" si="33"/>
        <v>694.81885270039186</v>
      </c>
      <c r="O245" s="70">
        <f t="shared" si="33"/>
        <v>116.66506254960825</v>
      </c>
      <c r="P245" s="161">
        <f t="shared" si="32"/>
        <v>811.48391525000011</v>
      </c>
      <c r="R245" s="71">
        <f>SourceEnergy!B252</f>
        <v>52932</v>
      </c>
      <c r="S245" s="72">
        <v>105.9554</v>
      </c>
      <c r="T245" s="73">
        <v>113.26439999999999</v>
      </c>
      <c r="U245" s="74">
        <f>IF(AND(_xlfn.SINGLE(Shape_Annually)="Yes",_xlfn.SINGLE(Shape_Start)&lt;=W234),W241,IF(ISNUMBER(SourceEnergy!$C252),IF(SourceEnergy!$C252&lt;0,SourceEnergy!$C252/(SourceEnergy!$G252*T245+SourceEnergy!$H252*S245),SourceEnergy!$C252/(SourceEnergy!$G252*S245+SourceEnergy!$H252*T245)),""))</f>
        <v>0.98342086180496846</v>
      </c>
    </row>
    <row r="246" spans="1:26" ht="15" customHeight="1" x14ac:dyDescent="0.3">
      <c r="G246" s="177"/>
      <c r="H246" s="10"/>
      <c r="I246" s="10"/>
      <c r="J246" s="10"/>
      <c r="K246" s="176"/>
      <c r="M246" s="171">
        <f t="shared" si="31"/>
        <v>52963</v>
      </c>
      <c r="N246" s="172">
        <f>IF(AND(P246&lt;&gt;"",N245&gt;0),ROUND(AVERAGE(N234/P234,N222/P222,N210/P210,N198/P198,N186/P186,N174/P174,N162/P162,N150/P150)*P246,1),"")</f>
        <v>0</v>
      </c>
      <c r="O246" s="173">
        <f>IF(P246&lt;&gt;"",P246-N246,"")</f>
        <v>0</v>
      </c>
      <c r="P246" s="174">
        <f>SourceEnergy!F253</f>
        <v>0</v>
      </c>
      <c r="R246" s="57">
        <f>SourceEnergy!B253</f>
        <v>52963</v>
      </c>
      <c r="S246" s="58">
        <v>74.089799999999997</v>
      </c>
      <c r="T246" s="59">
        <v>94.890699999999995</v>
      </c>
      <c r="U246" s="60">
        <f>IF(AND(_xlfn.SINGLE(Shape_Annually)="Yes",_xlfn.SINGLE(Shape_Start)&lt;=W246),W253,IF(ISNUMBER(SourceEnergy!$C253),IF(SourceEnergy!$C253&lt;0,SourceEnergy!$C253/(SourceEnergy!$G253*T246+SourceEnergy!$H253*S246),SourceEnergy!$C253/(SourceEnergy!$G253*S246+SourceEnergy!$H253*T246)),""))</f>
        <v>0</v>
      </c>
      <c r="W246" s="61">
        <f>YEAR(M246)</f>
        <v>2045</v>
      </c>
      <c r="X246" s="62"/>
      <c r="Z246" s="48">
        <v>2.1999999999999999E-2</v>
      </c>
    </row>
    <row r="247" spans="1:26" ht="15" customHeight="1" x14ac:dyDescent="0.3">
      <c r="G247" s="177"/>
      <c r="H247" s="10"/>
      <c r="I247" s="10"/>
      <c r="J247" s="10"/>
      <c r="K247" s="176"/>
      <c r="M247" s="164">
        <f t="shared" si="31"/>
        <v>52994</v>
      </c>
      <c r="N247" s="165">
        <f t="shared" ref="N247:N257" si="34">IF(P247&lt;&gt;"",ROUND(AVERAGE(N235/P235,N223/P223,N211/P211,N199/P199,N187/P187,N175/P175,N163/P163,N151/P151)*P247,1),"")</f>
        <v>0</v>
      </c>
      <c r="O247" s="166">
        <f t="shared" ref="O247:O257" si="35">IF(P247&lt;&gt;"",P247-N247,"")</f>
        <v>0</v>
      </c>
      <c r="P247" s="167">
        <f>SourceEnergy!F254</f>
        <v>0</v>
      </c>
      <c r="R247" s="64">
        <f>SourceEnergy!B254</f>
        <v>52994</v>
      </c>
      <c r="S247" s="65">
        <v>86.342399999999998</v>
      </c>
      <c r="T247" s="66">
        <v>107.5437</v>
      </c>
      <c r="U247" s="67">
        <f>IF(AND(_xlfn.SINGLE(Shape_Annually)="Yes",_xlfn.SINGLE(Shape_Start)&lt;=W246),W253,IF(ISNUMBER(SourceEnergy!$C254),IF(SourceEnergy!$C254&lt;0,SourceEnergy!$C254/(SourceEnergy!$G254*T247+SourceEnergy!$H254*S247),SourceEnergy!$C254/(SourceEnergy!$G254*S247+SourceEnergy!$H254*T247)),""))</f>
        <v>0</v>
      </c>
      <c r="W247" s="12">
        <f>IFERROR(SUMPRODUCT(N246:N257,S246:S257)+SUMPRODUCT(O246:O257,T246:T257),0)</f>
        <v>0</v>
      </c>
      <c r="X247" s="12" t="s">
        <v>75</v>
      </c>
    </row>
    <row r="248" spans="1:26" ht="15" customHeight="1" x14ac:dyDescent="0.3">
      <c r="G248" s="177"/>
      <c r="H248" s="10"/>
      <c r="I248" s="10"/>
      <c r="J248" s="10"/>
      <c r="K248" s="176"/>
      <c r="M248" s="164">
        <f t="shared" si="31"/>
        <v>53022</v>
      </c>
      <c r="N248" s="165">
        <f t="shared" si="34"/>
        <v>0</v>
      </c>
      <c r="O248" s="166">
        <f t="shared" si="35"/>
        <v>0</v>
      </c>
      <c r="P248" s="167">
        <f>SourceEnergy!F255</f>
        <v>0</v>
      </c>
      <c r="Q248" s="166"/>
      <c r="R248" s="64">
        <f>SourceEnergy!B255</f>
        <v>53022</v>
      </c>
      <c r="S248" s="65">
        <v>45.415100000000002</v>
      </c>
      <c r="T248" s="66">
        <v>79.155100000000004</v>
      </c>
      <c r="U248" s="67">
        <f>IF(AND(_xlfn.SINGLE(Shape_Annually)="Yes",_xlfn.SINGLE(Shape_Start)&lt;=W246),W253,IF(ISNUMBER(SourceEnergy!$C255),IF(SourceEnergy!$C255&lt;0,SourceEnergy!$C255/(SourceEnergy!$G255*T248+SourceEnergy!$H255*S248),SourceEnergy!$C255/(SourceEnergy!$G255*S248+SourceEnergy!$H255*T248)),""))</f>
        <v>0</v>
      </c>
    </row>
    <row r="249" spans="1:26" ht="15" customHeight="1" x14ac:dyDescent="0.3">
      <c r="G249" s="177"/>
      <c r="H249" s="10"/>
      <c r="I249" s="10"/>
      <c r="J249" s="10"/>
      <c r="K249" s="176"/>
      <c r="M249" s="164">
        <f t="shared" si="31"/>
        <v>53053</v>
      </c>
      <c r="N249" s="165">
        <f t="shared" si="34"/>
        <v>0</v>
      </c>
      <c r="O249" s="166">
        <f t="shared" si="35"/>
        <v>0</v>
      </c>
      <c r="P249" s="167">
        <f>SourceEnergy!F256</f>
        <v>0</v>
      </c>
      <c r="Q249" s="166"/>
      <c r="R249" s="64">
        <f>SourceEnergy!B256</f>
        <v>53053</v>
      </c>
      <c r="S249" s="65">
        <v>36.4176</v>
      </c>
      <c r="T249" s="66">
        <v>71.219200000000001</v>
      </c>
      <c r="U249" s="67">
        <f>IF(AND(_xlfn.SINGLE(Shape_Annually)="Yes",_xlfn.SINGLE(Shape_Start)&lt;=W246),W253,IF(ISNUMBER(SourceEnergy!$C256),IF(SourceEnergy!$C256&lt;0,SourceEnergy!$C256/(SourceEnergy!$G256*T249+SourceEnergy!$H256*S249),SourceEnergy!$C256/(SourceEnergy!$G256*S249+SourceEnergy!$H256*T249)),""))</f>
        <v>0</v>
      </c>
      <c r="W249" s="12">
        <f>VLOOKUP(W246,'[1]Table 5'!$L$16:$N$36,2,FALSE)</f>
        <v>69885.882361986922</v>
      </c>
      <c r="X249" s="12" t="s">
        <v>76</v>
      </c>
    </row>
    <row r="250" spans="1:26" ht="15" customHeight="1" x14ac:dyDescent="0.3">
      <c r="G250" s="177"/>
      <c r="H250" s="10"/>
      <c r="I250" s="10"/>
      <c r="J250" s="10"/>
      <c r="K250" s="176"/>
      <c r="M250" s="164">
        <f t="shared" si="31"/>
        <v>53083</v>
      </c>
      <c r="N250" s="165">
        <f t="shared" si="34"/>
        <v>0</v>
      </c>
      <c r="O250" s="166">
        <f t="shared" si="35"/>
        <v>0</v>
      </c>
      <c r="P250" s="167">
        <f>SourceEnergy!F257</f>
        <v>0</v>
      </c>
      <c r="Q250" s="166"/>
      <c r="R250" s="64">
        <f>SourceEnergy!B257</f>
        <v>53083</v>
      </c>
      <c r="S250" s="65">
        <v>40.6297</v>
      </c>
      <c r="T250" s="66">
        <v>92.080299999999994</v>
      </c>
      <c r="U250" s="67">
        <f>IF(AND(_xlfn.SINGLE(Shape_Annually)="Yes",_xlfn.SINGLE(Shape_Start)&lt;=W246),W253,IF(ISNUMBER(SourceEnergy!$C257),IF(SourceEnergy!$C257&lt;0,SourceEnergy!$C257/(SourceEnergy!$G257*T250+SourceEnergy!$H257*S250),SourceEnergy!$C257/(SourceEnergy!$G257*S250+SourceEnergy!$H257*T250)),""))</f>
        <v>0</v>
      </c>
      <c r="W250" s="12">
        <f>VLOOKUP(W246,'[1]Table 5'!$L$16:$N$36,3,FALSE)</f>
        <v>1466820.7810553024</v>
      </c>
      <c r="X250" s="12" t="s">
        <v>77</v>
      </c>
    </row>
    <row r="251" spans="1:26" ht="15" customHeight="1" x14ac:dyDescent="0.3">
      <c r="G251" s="177"/>
      <c r="H251" s="10"/>
      <c r="I251" s="10"/>
      <c r="J251" s="10"/>
      <c r="K251" s="176"/>
      <c r="M251" s="164">
        <f t="shared" si="31"/>
        <v>53114</v>
      </c>
      <c r="N251" s="165">
        <f t="shared" si="34"/>
        <v>0</v>
      </c>
      <c r="O251" s="166">
        <f t="shared" si="35"/>
        <v>0</v>
      </c>
      <c r="P251" s="167">
        <f>SourceEnergy!F258</f>
        <v>0</v>
      </c>
      <c r="Q251" s="166"/>
      <c r="R251" s="64">
        <f>SourceEnergy!B258</f>
        <v>53114</v>
      </c>
      <c r="S251" s="65">
        <v>53.517800000000001</v>
      </c>
      <c r="T251" s="66">
        <v>119.2662</v>
      </c>
      <c r="U251" s="67">
        <f>IF(AND(_xlfn.SINGLE(Shape_Annually)="Yes",_xlfn.SINGLE(Shape_Start)&lt;=W246),W253,IF(ISNUMBER(SourceEnergy!$C258),IF(SourceEnergy!$C258&lt;0,SourceEnergy!$C258/(SourceEnergy!$G258*T251+SourceEnergy!$H258*S251),SourceEnergy!$C258/(SourceEnergy!$G258*S251+SourceEnergy!$H258*T251)),""))</f>
        <v>0</v>
      </c>
      <c r="W251" s="12">
        <f>W249+W250</f>
        <v>1536706.6634172893</v>
      </c>
      <c r="X251" s="12" t="s">
        <v>78</v>
      </c>
    </row>
    <row r="252" spans="1:26" ht="15" customHeight="1" x14ac:dyDescent="0.3">
      <c r="G252" s="177"/>
      <c r="H252" s="10"/>
      <c r="I252" s="10"/>
      <c r="J252" s="10"/>
      <c r="K252" s="176"/>
      <c r="M252" s="164">
        <f t="shared" si="31"/>
        <v>53144</v>
      </c>
      <c r="N252" s="165">
        <f t="shared" si="34"/>
        <v>0</v>
      </c>
      <c r="O252" s="166">
        <f t="shared" si="35"/>
        <v>0</v>
      </c>
      <c r="P252" s="167">
        <f>SourceEnergy!F259</f>
        <v>0</v>
      </c>
      <c r="Q252" s="166"/>
      <c r="R252" s="64">
        <f>SourceEnergy!B259</f>
        <v>53144</v>
      </c>
      <c r="S252" s="65">
        <v>101.5003</v>
      </c>
      <c r="T252" s="66">
        <v>178.24199999999999</v>
      </c>
      <c r="U252" s="67">
        <f>IF(AND(_xlfn.SINGLE(Shape_Annually)="Yes",_xlfn.SINGLE(Shape_Start)&lt;=W246),W253,IF(ISNUMBER(SourceEnergy!$C259),IF(SourceEnergy!$C259&lt;0,SourceEnergy!$C259/(SourceEnergy!$G259*T252+SourceEnergy!$H259*S252),SourceEnergy!$C259/(SourceEnergy!$G259*S252+SourceEnergy!$H259*T252)),""))</f>
        <v>0</v>
      </c>
    </row>
    <row r="253" spans="1:26" ht="15" customHeight="1" x14ac:dyDescent="0.3">
      <c r="G253" s="177"/>
      <c r="H253" s="10"/>
      <c r="I253" s="10"/>
      <c r="J253" s="10"/>
      <c r="K253" s="176"/>
      <c r="M253" s="164">
        <f t="shared" si="31"/>
        <v>53175</v>
      </c>
      <c r="N253" s="165">
        <f t="shared" si="34"/>
        <v>0</v>
      </c>
      <c r="O253" s="166">
        <f t="shared" si="35"/>
        <v>0</v>
      </c>
      <c r="P253" s="167">
        <f>SourceEnergy!F260</f>
        <v>0</v>
      </c>
      <c r="Q253" s="166"/>
      <c r="R253" s="64">
        <f>SourceEnergy!B260</f>
        <v>53175</v>
      </c>
      <c r="S253" s="65">
        <v>130.8725</v>
      </c>
      <c r="T253" s="66">
        <v>178.78380000000001</v>
      </c>
      <c r="U253" s="67">
        <f>IF(AND(_xlfn.SINGLE(Shape_Annually)="Yes",_xlfn.SINGLE(Shape_Start)&lt;=W246),W253,IF(ISNUMBER(SourceEnergy!$C260),IF(SourceEnergy!$C260&lt;0,SourceEnergy!$C260/(SourceEnergy!$G260*T253+SourceEnergy!$H260*S253),SourceEnergy!$C260/(SourceEnergy!$G260*S253+SourceEnergy!$H260*T253)),""))</f>
        <v>0</v>
      </c>
      <c r="W253" s="68">
        <f>IFERROR(W251/W247,0)</f>
        <v>0</v>
      </c>
      <c r="X253" s="12" t="s">
        <v>79</v>
      </c>
    </row>
    <row r="254" spans="1:26" ht="15" customHeight="1" x14ac:dyDescent="0.3">
      <c r="G254" s="177"/>
      <c r="H254" s="10"/>
      <c r="I254" s="10"/>
      <c r="J254" s="10"/>
      <c r="K254" s="176"/>
      <c r="M254" s="164">
        <f t="shared" si="31"/>
        <v>53206</v>
      </c>
      <c r="N254" s="165">
        <f t="shared" si="34"/>
        <v>0</v>
      </c>
      <c r="O254" s="166">
        <f t="shared" si="35"/>
        <v>0</v>
      </c>
      <c r="P254" s="167">
        <f>SourceEnergy!F261</f>
        <v>0</v>
      </c>
      <c r="Q254" s="166"/>
      <c r="R254" s="64">
        <f>SourceEnergy!B261</f>
        <v>53206</v>
      </c>
      <c r="S254" s="65">
        <v>97.190299999999993</v>
      </c>
      <c r="T254" s="66">
        <v>165.12710000000001</v>
      </c>
      <c r="U254" s="67">
        <f>IF(AND(_xlfn.SINGLE(Shape_Annually)="Yes",_xlfn.SINGLE(Shape_Start)&lt;=W246),W253,IF(ISNUMBER(SourceEnergy!$C261),IF(SourceEnergy!$C261&lt;0,SourceEnergy!$C261/(SourceEnergy!$G261*T254+SourceEnergy!$H261*S254),SourceEnergy!$C261/(SourceEnergy!$G261*S254+SourceEnergy!$H261*T254)),""))</f>
        <v>0</v>
      </c>
    </row>
    <row r="255" spans="1:26" ht="15" customHeight="1" x14ac:dyDescent="0.3">
      <c r="G255" s="177"/>
      <c r="H255" s="10"/>
      <c r="I255" s="10"/>
      <c r="J255" s="10"/>
      <c r="K255" s="176"/>
      <c r="M255" s="164">
        <f t="shared" si="31"/>
        <v>53236</v>
      </c>
      <c r="N255" s="165">
        <f t="shared" si="34"/>
        <v>0</v>
      </c>
      <c r="O255" s="166">
        <f t="shared" si="35"/>
        <v>0</v>
      </c>
      <c r="P255" s="167">
        <f>SourceEnergy!F262</f>
        <v>0</v>
      </c>
      <c r="Q255" s="166"/>
      <c r="R255" s="64">
        <f>SourceEnergy!B262</f>
        <v>53236</v>
      </c>
      <c r="S255" s="65">
        <v>66.203999999999994</v>
      </c>
      <c r="T255" s="66">
        <v>114.5641</v>
      </c>
      <c r="U255" s="67">
        <f>IF(AND(_xlfn.SINGLE(Shape_Annually)="Yes",_xlfn.SINGLE(Shape_Start)&lt;=W246),W253,IF(ISNUMBER(SourceEnergy!$C262),IF(SourceEnergy!$C262&lt;0,SourceEnergy!$C262/(SourceEnergy!$G262*T255+SourceEnergy!$H262*S255),SourceEnergy!$C262/(SourceEnergy!$G262*S255+SourceEnergy!$H262*T255)),""))</f>
        <v>0</v>
      </c>
    </row>
    <row r="256" spans="1:26" ht="15" customHeight="1" x14ac:dyDescent="0.3">
      <c r="G256" s="177"/>
      <c r="H256" s="10"/>
      <c r="I256" s="10"/>
      <c r="J256" s="10"/>
      <c r="K256" s="176"/>
      <c r="M256" s="164">
        <f t="shared" si="31"/>
        <v>53267</v>
      </c>
      <c r="N256" s="165">
        <f t="shared" si="34"/>
        <v>0</v>
      </c>
      <c r="O256" s="166">
        <f t="shared" si="35"/>
        <v>0</v>
      </c>
      <c r="P256" s="167">
        <f>SourceEnergy!F263</f>
        <v>0</v>
      </c>
      <c r="Q256" s="166"/>
      <c r="R256" s="64">
        <f>SourceEnergy!B263</f>
        <v>53267</v>
      </c>
      <c r="S256" s="65">
        <v>87.555999999999997</v>
      </c>
      <c r="T256" s="66">
        <v>108.7317</v>
      </c>
      <c r="U256" s="67">
        <f>IF(AND(_xlfn.SINGLE(Shape_Annually)="Yes",_xlfn.SINGLE(Shape_Start)&lt;=W246),W253,IF(ISNUMBER(SourceEnergy!$C263),IF(SourceEnergy!$C263&lt;0,SourceEnergy!$C263/(SourceEnergy!$G263*T256+SourceEnergy!$H263*S256),SourceEnergy!$C263/(SourceEnergy!$G263*S256+SourceEnergy!$H263*T256)),""))</f>
        <v>0</v>
      </c>
    </row>
    <row r="257" spans="7:24" ht="15" customHeight="1" x14ac:dyDescent="0.3">
      <c r="G257" s="177"/>
      <c r="H257" s="10"/>
      <c r="I257" s="10"/>
      <c r="J257" s="10"/>
      <c r="K257" s="176"/>
      <c r="M257" s="175">
        <f t="shared" si="31"/>
        <v>53297</v>
      </c>
      <c r="N257" s="168">
        <f t="shared" si="34"/>
        <v>0</v>
      </c>
      <c r="O257" s="169">
        <f t="shared" si="35"/>
        <v>0</v>
      </c>
      <c r="P257" s="170">
        <f>SourceEnergy!F264</f>
        <v>0</v>
      </c>
      <c r="Q257" s="166"/>
      <c r="R257" s="71">
        <f>SourceEnergy!B264</f>
        <v>53297</v>
      </c>
      <c r="S257" s="72">
        <v>96.742599999999996</v>
      </c>
      <c r="T257" s="73">
        <v>116.667</v>
      </c>
      <c r="U257" s="74">
        <f>IF(AND(_xlfn.SINGLE(Shape_Annually)="Yes",_xlfn.SINGLE(Shape_Start)&lt;=W246),W253,IF(ISNUMBER(SourceEnergy!$C264),IF(SourceEnergy!$C264&lt;0,SourceEnergy!$C264/(SourceEnergy!$G264*T257+SourceEnergy!$H264*S257),SourceEnergy!$C264/(SourceEnergy!$G264*S257+SourceEnergy!$H264*T257)),""))</f>
        <v>0</v>
      </c>
    </row>
    <row r="258" spans="7:24" ht="15" customHeight="1" x14ac:dyDescent="0.3">
      <c r="M258" s="171">
        <f t="shared" si="31"/>
        <v>53328</v>
      </c>
      <c r="N258" s="172" t="str">
        <f>IF(AND(P258&lt;&gt;"",N257&gt;0),ROUND(AVERAGE(N246/P246,N234/P234,N222/P222,N210/P210,N198/P198,N186/P186,N174/P174,N162/P162)*P258,1),"")</f>
        <v/>
      </c>
      <c r="O258" s="173" t="e">
        <f>IF(P258&lt;&gt;"",P258-N258,"")</f>
        <v>#VALUE!</v>
      </c>
      <c r="P258" s="174">
        <f>SourceEnergy!F265</f>
        <v>0</v>
      </c>
      <c r="R258" s="57">
        <f>SourceEnergy!B265</f>
        <v>53328</v>
      </c>
      <c r="S258" s="58">
        <f>S246*(1+$Z$246)</f>
        <v>75.719775599999991</v>
      </c>
      <c r="T258" s="59">
        <f>T246*(1+$Z$246)</f>
        <v>96.978295399999993</v>
      </c>
      <c r="U258" s="60">
        <f>IF(AND(_xlfn.SINGLE(Shape_Annually)="Yes",_xlfn.SINGLE(Shape_Start)&lt;=W258),W265,IF(ISNUMBER(SourceEnergy!$C265),IF(SourceEnergy!$C265&lt;0,SourceEnergy!$C265/(SourceEnergy!$G265*T258+SourceEnergy!$H265*S258),SourceEnergy!$C265/(SourceEnergy!$G265*S258+SourceEnergy!$H265*T258)),""))</f>
        <v>0</v>
      </c>
      <c r="W258" s="61">
        <f>YEAR(M258)</f>
        <v>2046</v>
      </c>
      <c r="X258" s="62"/>
    </row>
    <row r="259" spans="7:24" ht="15" customHeight="1" x14ac:dyDescent="0.3">
      <c r="M259" s="164">
        <f t="shared" si="31"/>
        <v>53359</v>
      </c>
      <c r="N259" s="165" t="e">
        <f t="shared" ref="N259:N269" si="36">IF(P259&lt;&gt;"",ROUND(AVERAGE(N247/P247,N235/P235,N223/P223,N211/P211,N199/P199,N187/P187,N175/P175,N163/P163)*P259,1),"")</f>
        <v>#DIV/0!</v>
      </c>
      <c r="O259" s="166" t="e">
        <f t="shared" ref="O259:O269" si="37">IF(P259&lt;&gt;"",P259-N259,"")</f>
        <v>#DIV/0!</v>
      </c>
      <c r="P259" s="167">
        <f>SourceEnergy!F266</f>
        <v>0</v>
      </c>
      <c r="R259" s="64">
        <f>SourceEnergy!B266</f>
        <v>53359</v>
      </c>
      <c r="S259" s="65">
        <f t="shared" ref="S259:T259" si="38">S247*(1+$Z$246)</f>
        <v>88.241932800000001</v>
      </c>
      <c r="T259" s="66">
        <f t="shared" si="38"/>
        <v>109.9096614</v>
      </c>
      <c r="U259" s="67">
        <f>IF(AND(_xlfn.SINGLE(Shape_Annually)="Yes",_xlfn.SINGLE(Shape_Start)&lt;=W258),W265,IF(ISNUMBER(SourceEnergy!$C266),IF(SourceEnergy!$C266&lt;0,SourceEnergy!$C266/(SourceEnergy!$G266*T259+SourceEnergy!$H266*S259),SourceEnergy!$C266/(SourceEnergy!$G266*S259+SourceEnergy!$H266*T259)),""))</f>
        <v>0</v>
      </c>
      <c r="W259" s="12">
        <f>IFERROR(SUMPRODUCT(N258:N269,S258:S269)+SUMPRODUCT(O258:O269,T258:T269),0)</f>
        <v>0</v>
      </c>
      <c r="X259" s="12" t="s">
        <v>75</v>
      </c>
    </row>
    <row r="260" spans="7:24" ht="15" customHeight="1" x14ac:dyDescent="0.3">
      <c r="M260" s="164">
        <f t="shared" si="31"/>
        <v>53387</v>
      </c>
      <c r="N260" s="165" t="e">
        <f t="shared" si="36"/>
        <v>#DIV/0!</v>
      </c>
      <c r="O260" s="166" t="e">
        <f t="shared" si="37"/>
        <v>#DIV/0!</v>
      </c>
      <c r="P260" s="167">
        <f>SourceEnergy!F267</f>
        <v>0</v>
      </c>
      <c r="Q260" s="166"/>
      <c r="R260" s="64">
        <f>SourceEnergy!B267</f>
        <v>53387</v>
      </c>
      <c r="S260" s="65">
        <f t="shared" ref="S260:T260" si="39">S248*(1+$Z$246)</f>
        <v>46.414232200000001</v>
      </c>
      <c r="T260" s="66">
        <f t="shared" si="39"/>
        <v>80.896512200000004</v>
      </c>
      <c r="U260" s="67">
        <f>IF(AND(_xlfn.SINGLE(Shape_Annually)="Yes",_xlfn.SINGLE(Shape_Start)&lt;=W258),W265,IF(ISNUMBER(SourceEnergy!$C267),IF(SourceEnergy!$C267&lt;0,SourceEnergy!$C267/(SourceEnergy!$G267*T260+SourceEnergy!$H267*S260),SourceEnergy!$C267/(SourceEnergy!$G267*S260+SourceEnergy!$H267*T260)),""))</f>
        <v>0</v>
      </c>
    </row>
    <row r="261" spans="7:24" ht="15" customHeight="1" x14ac:dyDescent="0.3">
      <c r="M261" s="164">
        <f t="shared" si="31"/>
        <v>53418</v>
      </c>
      <c r="N261" s="165" t="e">
        <f t="shared" si="36"/>
        <v>#DIV/0!</v>
      </c>
      <c r="O261" s="166" t="e">
        <f t="shared" si="37"/>
        <v>#DIV/0!</v>
      </c>
      <c r="P261" s="167">
        <f>SourceEnergy!F268</f>
        <v>0</v>
      </c>
      <c r="Q261" s="166"/>
      <c r="R261" s="64">
        <f>SourceEnergy!B268</f>
        <v>53418</v>
      </c>
      <c r="S261" s="65">
        <f t="shared" ref="S261:T261" si="40">S249*(1+$Z$246)</f>
        <v>37.218787200000001</v>
      </c>
      <c r="T261" s="66">
        <f t="shared" si="40"/>
        <v>72.786022400000007</v>
      </c>
      <c r="U261" s="67">
        <f>IF(AND(_xlfn.SINGLE(Shape_Annually)="Yes",_xlfn.SINGLE(Shape_Start)&lt;=W258),W265,IF(ISNUMBER(SourceEnergy!$C268),IF(SourceEnergy!$C268&lt;0,SourceEnergy!$C268/(SourceEnergy!$G268*T261+SourceEnergy!$H268*S261),SourceEnergy!$C268/(SourceEnergy!$G268*S261+SourceEnergy!$H268*T261)),""))</f>
        <v>0</v>
      </c>
      <c r="W261" s="12">
        <f>VLOOKUP(W258,'[1]Table 5'!$L$16:$N$50,2,FALSE)</f>
        <v>71409.394597478255</v>
      </c>
      <c r="X261" s="12" t="s">
        <v>76</v>
      </c>
    </row>
    <row r="262" spans="7:24" ht="15" customHeight="1" x14ac:dyDescent="0.3">
      <c r="M262" s="164">
        <f t="shared" si="31"/>
        <v>53448</v>
      </c>
      <c r="N262" s="165" t="e">
        <f t="shared" si="36"/>
        <v>#DIV/0!</v>
      </c>
      <c r="O262" s="166" t="e">
        <f t="shared" si="37"/>
        <v>#DIV/0!</v>
      </c>
      <c r="P262" s="167">
        <f>SourceEnergy!F269</f>
        <v>0</v>
      </c>
      <c r="Q262" s="166"/>
      <c r="R262" s="64">
        <f>SourceEnergy!B269</f>
        <v>53448</v>
      </c>
      <c r="S262" s="65">
        <f t="shared" ref="S262:T262" si="41">S250*(1+$Z$246)</f>
        <v>41.523553399999997</v>
      </c>
      <c r="T262" s="66">
        <f t="shared" si="41"/>
        <v>94.106066599999991</v>
      </c>
      <c r="U262" s="67">
        <f>IF(AND(_xlfn.SINGLE(Shape_Annually)="Yes",_xlfn.SINGLE(Shape_Start)&lt;=W258),W265,IF(ISNUMBER(SourceEnergy!$C269),IF(SourceEnergy!$C269&lt;0,SourceEnergy!$C269/(SourceEnergy!$G269*T262+SourceEnergy!$H269*S262),SourceEnergy!$C269/(SourceEnergy!$G269*S262+SourceEnergy!$H269*T262)),""))</f>
        <v>0</v>
      </c>
      <c r="W262" s="12">
        <f>VLOOKUP(W258,'[1]Table 5'!$L$16:$N$50,3,FALSE)</f>
        <v>0</v>
      </c>
      <c r="X262" s="12" t="s">
        <v>77</v>
      </c>
    </row>
    <row r="263" spans="7:24" ht="15" customHeight="1" x14ac:dyDescent="0.3">
      <c r="M263" s="164">
        <f t="shared" si="31"/>
        <v>53479</v>
      </c>
      <c r="N263" s="165" t="e">
        <f t="shared" si="36"/>
        <v>#DIV/0!</v>
      </c>
      <c r="O263" s="166" t="e">
        <f t="shared" si="37"/>
        <v>#DIV/0!</v>
      </c>
      <c r="P263" s="167">
        <f>SourceEnergy!F270</f>
        <v>0</v>
      </c>
      <c r="Q263" s="166"/>
      <c r="R263" s="64">
        <f>SourceEnergy!B270</f>
        <v>53479</v>
      </c>
      <c r="S263" s="65">
        <f t="shared" ref="S263:T263" si="42">S251*(1+$Z$246)</f>
        <v>54.695191600000001</v>
      </c>
      <c r="T263" s="66">
        <f t="shared" si="42"/>
        <v>121.89005640000001</v>
      </c>
      <c r="U263" s="67">
        <f>IF(AND(_xlfn.SINGLE(Shape_Annually)="Yes",_xlfn.SINGLE(Shape_Start)&lt;=W258),W265,IF(ISNUMBER(SourceEnergy!$C270),IF(SourceEnergy!$C270&lt;0,SourceEnergy!$C270/(SourceEnergy!$G270*T263+SourceEnergy!$H270*S263),SourceEnergy!$C270/(SourceEnergy!$G270*S263+SourceEnergy!$H270*T263)),""))</f>
        <v>0</v>
      </c>
      <c r="W263" s="12">
        <f>W261+W262</f>
        <v>71409.394597478255</v>
      </c>
      <c r="X263" s="12" t="s">
        <v>78</v>
      </c>
    </row>
    <row r="264" spans="7:24" ht="15" customHeight="1" x14ac:dyDescent="0.3">
      <c r="M264" s="164">
        <f t="shared" si="31"/>
        <v>53509</v>
      </c>
      <c r="N264" s="165" t="e">
        <f t="shared" si="36"/>
        <v>#DIV/0!</v>
      </c>
      <c r="O264" s="166" t="e">
        <f t="shared" si="37"/>
        <v>#DIV/0!</v>
      </c>
      <c r="P264" s="167">
        <f>SourceEnergy!F271</f>
        <v>0</v>
      </c>
      <c r="Q264" s="166"/>
      <c r="R264" s="64">
        <f>SourceEnergy!B271</f>
        <v>53509</v>
      </c>
      <c r="S264" s="65">
        <f t="shared" ref="S264:T264" si="43">S252*(1+$Z$246)</f>
        <v>103.73330659999999</v>
      </c>
      <c r="T264" s="66">
        <f t="shared" si="43"/>
        <v>182.16332399999999</v>
      </c>
      <c r="U264" s="67">
        <f>IF(AND(_xlfn.SINGLE(Shape_Annually)="Yes",_xlfn.SINGLE(Shape_Start)&lt;=W258),W265,IF(ISNUMBER(SourceEnergy!$C271),IF(SourceEnergy!$C271&lt;0,SourceEnergy!$C271/(SourceEnergy!$G271*T264+SourceEnergy!$H271*S264),SourceEnergy!$C271/(SourceEnergy!$G271*S264+SourceEnergy!$H271*T264)),""))</f>
        <v>0</v>
      </c>
    </row>
    <row r="265" spans="7:24" ht="15" customHeight="1" x14ac:dyDescent="0.3">
      <c r="M265" s="164">
        <f t="shared" si="31"/>
        <v>53540</v>
      </c>
      <c r="N265" s="165" t="e">
        <f t="shared" si="36"/>
        <v>#DIV/0!</v>
      </c>
      <c r="O265" s="166" t="e">
        <f t="shared" si="37"/>
        <v>#DIV/0!</v>
      </c>
      <c r="P265" s="167">
        <f>SourceEnergy!F272</f>
        <v>0</v>
      </c>
      <c r="Q265" s="166"/>
      <c r="R265" s="64">
        <f>SourceEnergy!B272</f>
        <v>53540</v>
      </c>
      <c r="S265" s="65">
        <f t="shared" ref="S265:T265" si="44">S253*(1+$Z$246)</f>
        <v>133.75169500000001</v>
      </c>
      <c r="T265" s="66">
        <f t="shared" si="44"/>
        <v>182.71704360000001</v>
      </c>
      <c r="U265" s="67">
        <f>IF(AND(_xlfn.SINGLE(Shape_Annually)="Yes",_xlfn.SINGLE(Shape_Start)&lt;=W258),W265,IF(ISNUMBER(SourceEnergy!$C272),IF(SourceEnergy!$C272&lt;0,SourceEnergy!$C272/(SourceEnergy!$G272*T265+SourceEnergy!$H272*S265),SourceEnergy!$C272/(SourceEnergy!$G272*S265+SourceEnergy!$H272*T265)),""))</f>
        <v>0</v>
      </c>
      <c r="W265" s="68">
        <f>IFERROR(W263/W259,0)</f>
        <v>0</v>
      </c>
      <c r="X265" s="12" t="s">
        <v>79</v>
      </c>
    </row>
    <row r="266" spans="7:24" ht="15" customHeight="1" x14ac:dyDescent="0.3">
      <c r="M266" s="164">
        <f t="shared" si="31"/>
        <v>53571</v>
      </c>
      <c r="N266" s="165" t="e">
        <f t="shared" si="36"/>
        <v>#DIV/0!</v>
      </c>
      <c r="O266" s="166" t="e">
        <f t="shared" si="37"/>
        <v>#DIV/0!</v>
      </c>
      <c r="P266" s="167">
        <f>SourceEnergy!F273</f>
        <v>0</v>
      </c>
      <c r="Q266" s="166"/>
      <c r="R266" s="64">
        <f>SourceEnergy!B273</f>
        <v>53571</v>
      </c>
      <c r="S266" s="65">
        <f t="shared" ref="S266:T266" si="45">S254*(1+$Z$246)</f>
        <v>99.328486599999991</v>
      </c>
      <c r="T266" s="66">
        <f t="shared" si="45"/>
        <v>168.75989620000001</v>
      </c>
      <c r="U266" s="67">
        <f>IF(AND(_xlfn.SINGLE(Shape_Annually)="Yes",_xlfn.SINGLE(Shape_Start)&lt;=W258),W265,IF(ISNUMBER(SourceEnergy!$C273),IF(SourceEnergy!$C273&lt;0,SourceEnergy!$C273/(SourceEnergy!$G273*T266+SourceEnergy!$H273*S266),SourceEnergy!$C273/(SourceEnergy!$G273*S266+SourceEnergy!$H273*T266)),""))</f>
        <v>0</v>
      </c>
    </row>
    <row r="267" spans="7:24" ht="15" customHeight="1" x14ac:dyDescent="0.3">
      <c r="M267" s="164">
        <f t="shared" si="31"/>
        <v>53601</v>
      </c>
      <c r="N267" s="165" t="e">
        <f t="shared" si="36"/>
        <v>#DIV/0!</v>
      </c>
      <c r="O267" s="166" t="e">
        <f t="shared" si="37"/>
        <v>#DIV/0!</v>
      </c>
      <c r="P267" s="167">
        <f>SourceEnergy!F274</f>
        <v>0</v>
      </c>
      <c r="Q267" s="166"/>
      <c r="R267" s="64">
        <f>SourceEnergy!B274</f>
        <v>53601</v>
      </c>
      <c r="S267" s="65">
        <f t="shared" ref="S267:T267" si="46">S255*(1+$Z$246)</f>
        <v>67.660488000000001</v>
      </c>
      <c r="T267" s="66">
        <f t="shared" si="46"/>
        <v>117.0845102</v>
      </c>
      <c r="U267" s="67">
        <f>IF(AND(_xlfn.SINGLE(Shape_Annually)="Yes",_xlfn.SINGLE(Shape_Start)&lt;=W258),W265,IF(ISNUMBER(SourceEnergy!$C274),IF(SourceEnergy!$C274&lt;0,SourceEnergy!$C274/(SourceEnergy!$G274*T267+SourceEnergy!$H274*S267),SourceEnergy!$C274/(SourceEnergy!$G274*S267+SourceEnergy!$H274*T267)),""))</f>
        <v>0</v>
      </c>
    </row>
    <row r="268" spans="7:24" ht="15" customHeight="1" x14ac:dyDescent="0.3">
      <c r="M268" s="164">
        <f t="shared" si="31"/>
        <v>53632</v>
      </c>
      <c r="N268" s="165" t="e">
        <f t="shared" si="36"/>
        <v>#DIV/0!</v>
      </c>
      <c r="O268" s="166" t="e">
        <f t="shared" si="37"/>
        <v>#DIV/0!</v>
      </c>
      <c r="P268" s="167">
        <f>SourceEnergy!F275</f>
        <v>0</v>
      </c>
      <c r="Q268" s="166"/>
      <c r="R268" s="64">
        <f>SourceEnergy!B275</f>
        <v>53632</v>
      </c>
      <c r="S268" s="65">
        <f t="shared" ref="S268:T268" si="47">S256*(1+$Z$246)</f>
        <v>89.482231999999996</v>
      </c>
      <c r="T268" s="66">
        <f t="shared" si="47"/>
        <v>111.1237974</v>
      </c>
      <c r="U268" s="67">
        <f>IF(AND(_xlfn.SINGLE(Shape_Annually)="Yes",_xlfn.SINGLE(Shape_Start)&lt;=W258),W265,IF(ISNUMBER(SourceEnergy!$C275),IF(SourceEnergy!$C275&lt;0,SourceEnergy!$C275/(SourceEnergy!$G275*T268+SourceEnergy!$H275*S268),SourceEnergy!$C275/(SourceEnergy!$G275*S268+SourceEnergy!$H275*T268)),""))</f>
        <v>0</v>
      </c>
    </row>
    <row r="269" spans="7:24" ht="15" customHeight="1" x14ac:dyDescent="0.3">
      <c r="M269" s="175">
        <f t="shared" si="31"/>
        <v>53662</v>
      </c>
      <c r="N269" s="168" t="e">
        <f t="shared" si="36"/>
        <v>#DIV/0!</v>
      </c>
      <c r="O269" s="169" t="e">
        <f t="shared" si="37"/>
        <v>#DIV/0!</v>
      </c>
      <c r="P269" s="170">
        <f>SourceEnergy!F276</f>
        <v>0</v>
      </c>
      <c r="Q269" s="166"/>
      <c r="R269" s="71">
        <f>SourceEnergy!B276</f>
        <v>53662</v>
      </c>
      <c r="S269" s="72">
        <f t="shared" ref="S269:T269" si="48">S257*(1+$Z$246)</f>
        <v>98.8709372</v>
      </c>
      <c r="T269" s="73">
        <f t="shared" si="48"/>
        <v>119.23367400000001</v>
      </c>
      <c r="U269" s="74">
        <f>IF(AND(_xlfn.SINGLE(Shape_Annually)="Yes",_xlfn.SINGLE(Shape_Start)&lt;=W258),W265,IF(ISNUMBER(SourceEnergy!$C276),IF(SourceEnergy!$C276&lt;0,SourceEnergy!$C276/(SourceEnergy!$G276*T269+SourceEnergy!$H276*S269),SourceEnergy!$C276/(SourceEnergy!$G276*S269+SourceEnergy!$H276*T269)),""))</f>
        <v>0</v>
      </c>
    </row>
    <row r="270" spans="7:24" ht="15" customHeight="1" x14ac:dyDescent="0.3">
      <c r="M270" s="171">
        <f t="shared" si="31"/>
        <v>53693</v>
      </c>
      <c r="N270" s="172" t="e">
        <f>IF(AND(P270&lt;&gt;"",N269&gt;0),ROUND(AVERAGE(N258/P258,N246/P246,N234/P234,N222/P222,N210/P210,N198/P198,N186/P186,N174/P174)*P270,1),"")</f>
        <v>#DIV/0!</v>
      </c>
      <c r="O270" s="173" t="e">
        <f>IF(P270&lt;&gt;"",P270-N270,"")</f>
        <v>#DIV/0!</v>
      </c>
      <c r="P270" s="174">
        <f>SourceEnergy!F277</f>
        <v>0</v>
      </c>
      <c r="R270" s="57">
        <f>SourceEnergy!B277</f>
        <v>53693</v>
      </c>
      <c r="S270" s="58">
        <f>S258*(1+$Z$246)</f>
        <v>77.385610663199998</v>
      </c>
      <c r="T270" s="59">
        <f>T258*(1+$Z$246)</f>
        <v>99.111817898799998</v>
      </c>
      <c r="U270" s="60">
        <f>IF(AND(_xlfn.SINGLE(Shape_Annually)="Yes",_xlfn.SINGLE(Shape_Start)&lt;=W270),W277,IF(ISNUMBER(SourceEnergy!$C277),IF(SourceEnergy!$C277&lt;0,SourceEnergy!$C277/(SourceEnergy!$G277*T270+SourceEnergy!$H277*S270),SourceEnergy!$C277/(SourceEnergy!$G277*S270+SourceEnergy!$H277*T270)),""))</f>
        <v>0</v>
      </c>
      <c r="W270" s="61">
        <f>YEAR(M270)</f>
        <v>2047</v>
      </c>
      <c r="X270" s="62"/>
    </row>
    <row r="271" spans="7:24" ht="15" customHeight="1" x14ac:dyDescent="0.3">
      <c r="M271" s="164">
        <f t="shared" si="31"/>
        <v>53724</v>
      </c>
      <c r="N271" s="165" t="e">
        <f t="shared" ref="N271:N281" si="49">IF(P271&lt;&gt;"",ROUND(AVERAGE(N259/P259,N247/P247,N235/P235,N223/P223,N211/P211,N199/P199,N187/P187,N175/P175)*P271,1),"")</f>
        <v>#DIV/0!</v>
      </c>
      <c r="O271" s="166" t="e">
        <f t="shared" ref="O271:O281" si="50">IF(P271&lt;&gt;"",P271-N271,"")</f>
        <v>#DIV/0!</v>
      </c>
      <c r="P271" s="167">
        <f>SourceEnergy!F278</f>
        <v>0</v>
      </c>
      <c r="R271" s="64">
        <f>SourceEnergy!B278</f>
        <v>53724</v>
      </c>
      <c r="S271" s="65">
        <f t="shared" ref="S271:T271" si="51">S259*(1+$Z$246)</f>
        <v>90.183255321600001</v>
      </c>
      <c r="T271" s="66">
        <f t="shared" si="51"/>
        <v>112.3276739508</v>
      </c>
      <c r="U271" s="67">
        <f>IF(AND(_xlfn.SINGLE(Shape_Annually)="Yes",_xlfn.SINGLE(Shape_Start)&lt;=W270),W277,IF(ISNUMBER(SourceEnergy!$C278),IF(SourceEnergy!$C278&lt;0,SourceEnergy!$C278/(SourceEnergy!$G278*T271+SourceEnergy!$H278*S271),SourceEnergy!$C278/(SourceEnergy!$G278*S271+SourceEnergy!$H278*T271)),""))</f>
        <v>0</v>
      </c>
      <c r="W271" s="12">
        <f>IFERROR(SUMPRODUCT(N270:N281,S270:S281)+SUMPRODUCT(O270:O281,T270:T281),0)</f>
        <v>0</v>
      </c>
      <c r="X271" s="12" t="s">
        <v>75</v>
      </c>
    </row>
    <row r="272" spans="7:24" ht="15" customHeight="1" x14ac:dyDescent="0.3">
      <c r="M272" s="164">
        <f t="shared" si="31"/>
        <v>53752</v>
      </c>
      <c r="N272" s="165" t="e">
        <f t="shared" si="49"/>
        <v>#DIV/0!</v>
      </c>
      <c r="O272" s="166" t="e">
        <f t="shared" si="50"/>
        <v>#DIV/0!</v>
      </c>
      <c r="P272" s="167">
        <f>SourceEnergy!F279</f>
        <v>0</v>
      </c>
      <c r="Q272" s="166"/>
      <c r="R272" s="64">
        <f>SourceEnergy!B279</f>
        <v>53752</v>
      </c>
      <c r="S272" s="65">
        <f t="shared" ref="S272:T272" si="52">S260*(1+$Z$246)</f>
        <v>47.435345308400002</v>
      </c>
      <c r="T272" s="66">
        <f t="shared" si="52"/>
        <v>82.676235468400009</v>
      </c>
      <c r="U272" s="67">
        <f>IF(AND(_xlfn.SINGLE(Shape_Annually)="Yes",_xlfn.SINGLE(Shape_Start)&lt;=W270),W277,IF(ISNUMBER(SourceEnergy!$C279),IF(SourceEnergy!$C279&lt;0,SourceEnergy!$C279/(SourceEnergy!$G279*T272+SourceEnergy!$H279*S272),SourceEnergy!$C279/(SourceEnergy!$G279*S272+SourceEnergy!$H279*T272)),""))</f>
        <v>0</v>
      </c>
    </row>
    <row r="273" spans="13:24" ht="15" customHeight="1" x14ac:dyDescent="0.3">
      <c r="M273" s="164">
        <f t="shared" si="31"/>
        <v>53783</v>
      </c>
      <c r="N273" s="165" t="e">
        <f t="shared" si="49"/>
        <v>#DIV/0!</v>
      </c>
      <c r="O273" s="166" t="e">
        <f t="shared" si="50"/>
        <v>#DIV/0!</v>
      </c>
      <c r="P273" s="167">
        <f>SourceEnergy!F280</f>
        <v>0</v>
      </c>
      <c r="Q273" s="166"/>
      <c r="R273" s="64">
        <f>SourceEnergy!B280</f>
        <v>53783</v>
      </c>
      <c r="S273" s="65">
        <f t="shared" ref="S273:T273" si="53">S261*(1+$Z$246)</f>
        <v>38.037600518400005</v>
      </c>
      <c r="T273" s="66">
        <f t="shared" si="53"/>
        <v>74.387314892800006</v>
      </c>
      <c r="U273" s="67">
        <f>IF(AND(_xlfn.SINGLE(Shape_Annually)="Yes",_xlfn.SINGLE(Shape_Start)&lt;=W270),W277,IF(ISNUMBER(SourceEnergy!$C280),IF(SourceEnergy!$C280&lt;0,SourceEnergy!$C280/(SourceEnergy!$G280*T273+SourceEnergy!$H280*S273),SourceEnergy!$C280/(SourceEnergy!$G280*S273+SourceEnergy!$H280*T273)),""))</f>
        <v>0</v>
      </c>
      <c r="W273" s="12">
        <f>VLOOKUP(W270,'[1]Table 5'!$L$16:$N$50,2,FALSE)</f>
        <v>0</v>
      </c>
      <c r="X273" s="12" t="s">
        <v>76</v>
      </c>
    </row>
    <row r="274" spans="13:24" ht="15" customHeight="1" x14ac:dyDescent="0.3">
      <c r="M274" s="164">
        <f t="shared" si="31"/>
        <v>53813</v>
      </c>
      <c r="N274" s="165" t="e">
        <f t="shared" si="49"/>
        <v>#DIV/0!</v>
      </c>
      <c r="O274" s="166" t="e">
        <f t="shared" si="50"/>
        <v>#DIV/0!</v>
      </c>
      <c r="P274" s="167">
        <f>SourceEnergy!F281</f>
        <v>0</v>
      </c>
      <c r="Q274" s="166"/>
      <c r="R274" s="64">
        <f>SourceEnergy!B281</f>
        <v>53813</v>
      </c>
      <c r="S274" s="65">
        <f t="shared" ref="S274:T274" si="54">S262*(1+$Z$246)</f>
        <v>42.437071574800001</v>
      </c>
      <c r="T274" s="66">
        <f t="shared" si="54"/>
        <v>96.176400065199999</v>
      </c>
      <c r="U274" s="67">
        <f>IF(AND(_xlfn.SINGLE(Shape_Annually)="Yes",_xlfn.SINGLE(Shape_Start)&lt;=W270),W277,IF(ISNUMBER(SourceEnergy!$C281),IF(SourceEnergy!$C281&lt;0,SourceEnergy!$C281/(SourceEnergy!$G281*T274+SourceEnergy!$H281*S274),SourceEnergy!$C281/(SourceEnergy!$G281*S274+SourceEnergy!$H281*T274)),""))</f>
        <v>0</v>
      </c>
      <c r="W274" s="12">
        <f>VLOOKUP(W270,'[1]Table 5'!$L$16:$N$50,3,FALSE)</f>
        <v>0</v>
      </c>
      <c r="X274" s="12" t="s">
        <v>77</v>
      </c>
    </row>
    <row r="275" spans="13:24" ht="15" customHeight="1" x14ac:dyDescent="0.3">
      <c r="M275" s="164">
        <f t="shared" si="31"/>
        <v>53844</v>
      </c>
      <c r="N275" s="165" t="e">
        <f t="shared" si="49"/>
        <v>#DIV/0!</v>
      </c>
      <c r="O275" s="166" t="e">
        <f t="shared" si="50"/>
        <v>#DIV/0!</v>
      </c>
      <c r="P275" s="167">
        <f>SourceEnergy!F282</f>
        <v>0</v>
      </c>
      <c r="Q275" s="166"/>
      <c r="R275" s="64">
        <f>SourceEnergy!B282</f>
        <v>53844</v>
      </c>
      <c r="S275" s="65">
        <f t="shared" ref="S275:T275" si="55">S263*(1+$Z$246)</f>
        <v>55.898485815200004</v>
      </c>
      <c r="T275" s="66">
        <f t="shared" si="55"/>
        <v>124.57163764080001</v>
      </c>
      <c r="U275" s="67">
        <f>IF(AND(_xlfn.SINGLE(Shape_Annually)="Yes",_xlfn.SINGLE(Shape_Start)&lt;=W270),W277,IF(ISNUMBER(SourceEnergy!$C282),IF(SourceEnergy!$C282&lt;0,SourceEnergy!$C282/(SourceEnergy!$G282*T275+SourceEnergy!$H282*S275),SourceEnergy!$C282/(SourceEnergy!$G282*S275+SourceEnergy!$H282*T275)),""))</f>
        <v>0</v>
      </c>
      <c r="W275" s="12">
        <f>W273+W274</f>
        <v>0</v>
      </c>
      <c r="X275" s="12" t="s">
        <v>78</v>
      </c>
    </row>
    <row r="276" spans="13:24" ht="15" customHeight="1" x14ac:dyDescent="0.3">
      <c r="M276" s="164">
        <f t="shared" si="31"/>
        <v>53874</v>
      </c>
      <c r="N276" s="165" t="e">
        <f t="shared" si="49"/>
        <v>#DIV/0!</v>
      </c>
      <c r="O276" s="166" t="e">
        <f t="shared" si="50"/>
        <v>#DIV/0!</v>
      </c>
      <c r="P276" s="167">
        <f>SourceEnergy!F283</f>
        <v>0</v>
      </c>
      <c r="Q276" s="166"/>
      <c r="R276" s="64">
        <f>SourceEnergy!B283</f>
        <v>53874</v>
      </c>
      <c r="S276" s="65">
        <f t="shared" ref="S276:T276" si="56">S264*(1+$Z$246)</f>
        <v>106.01543934519999</v>
      </c>
      <c r="T276" s="66">
        <f t="shared" si="56"/>
        <v>186.17091712799999</v>
      </c>
      <c r="U276" s="67">
        <f>IF(AND(_xlfn.SINGLE(Shape_Annually)="Yes",_xlfn.SINGLE(Shape_Start)&lt;=W270),W277,IF(ISNUMBER(SourceEnergy!$C283),IF(SourceEnergy!$C283&lt;0,SourceEnergy!$C283/(SourceEnergy!$G283*T276+SourceEnergy!$H283*S276),SourceEnergy!$C283/(SourceEnergy!$G283*S276+SourceEnergy!$H283*T276)),""))</f>
        <v>0</v>
      </c>
    </row>
    <row r="277" spans="13:24" ht="15" customHeight="1" x14ac:dyDescent="0.3">
      <c r="M277" s="164">
        <f t="shared" si="31"/>
        <v>53905</v>
      </c>
      <c r="N277" s="165" t="e">
        <f t="shared" si="49"/>
        <v>#DIV/0!</v>
      </c>
      <c r="O277" s="166" t="e">
        <f t="shared" si="50"/>
        <v>#DIV/0!</v>
      </c>
      <c r="P277" s="167">
        <f>SourceEnergy!F284</f>
        <v>0</v>
      </c>
      <c r="Q277" s="166"/>
      <c r="R277" s="64">
        <f>SourceEnergy!B284</f>
        <v>53905</v>
      </c>
      <c r="S277" s="65">
        <f t="shared" ref="S277:T277" si="57">S265*(1+$Z$246)</f>
        <v>136.69423229</v>
      </c>
      <c r="T277" s="66">
        <f t="shared" si="57"/>
        <v>186.7368185592</v>
      </c>
      <c r="U277" s="67">
        <f>IF(AND(_xlfn.SINGLE(Shape_Annually)="Yes",_xlfn.SINGLE(Shape_Start)&lt;=W270),W277,IF(ISNUMBER(SourceEnergy!$C284),IF(SourceEnergy!$C284&lt;0,SourceEnergy!$C284/(SourceEnergy!$G284*T277+SourceEnergy!$H284*S277),SourceEnergy!$C284/(SourceEnergy!$G284*S277+SourceEnergy!$H284*T277)),""))</f>
        <v>0</v>
      </c>
      <c r="W277" s="68">
        <f>IFERROR(W275/W271,0)</f>
        <v>0</v>
      </c>
      <c r="X277" s="12" t="s">
        <v>79</v>
      </c>
    </row>
    <row r="278" spans="13:24" ht="15" customHeight="1" x14ac:dyDescent="0.3">
      <c r="M278" s="164">
        <f t="shared" si="31"/>
        <v>53936</v>
      </c>
      <c r="N278" s="165" t="e">
        <f t="shared" si="49"/>
        <v>#DIV/0!</v>
      </c>
      <c r="O278" s="166" t="e">
        <f t="shared" si="50"/>
        <v>#DIV/0!</v>
      </c>
      <c r="P278" s="167">
        <f>SourceEnergy!F285</f>
        <v>0</v>
      </c>
      <c r="Q278" s="166"/>
      <c r="R278" s="64">
        <f>SourceEnergy!B285</f>
        <v>53936</v>
      </c>
      <c r="S278" s="65">
        <f t="shared" ref="S278:T278" si="58">S266*(1+$Z$246)</f>
        <v>101.5137133052</v>
      </c>
      <c r="T278" s="66">
        <f t="shared" si="58"/>
        <v>172.47261391640001</v>
      </c>
      <c r="U278" s="67">
        <f>IF(AND(_xlfn.SINGLE(Shape_Annually)="Yes",_xlfn.SINGLE(Shape_Start)&lt;=W270),W277,IF(ISNUMBER(SourceEnergy!$C285),IF(SourceEnergy!$C285&lt;0,SourceEnergy!$C285/(SourceEnergy!$G285*T278+SourceEnergy!$H285*S278),SourceEnergy!$C285/(SourceEnergy!$G285*S278+SourceEnergy!$H285*T278)),""))</f>
        <v>0</v>
      </c>
    </row>
    <row r="279" spans="13:24" ht="15" customHeight="1" x14ac:dyDescent="0.3">
      <c r="M279" s="164">
        <f t="shared" si="31"/>
        <v>53966</v>
      </c>
      <c r="N279" s="165" t="e">
        <f t="shared" si="49"/>
        <v>#DIV/0!</v>
      </c>
      <c r="O279" s="166" t="e">
        <f t="shared" si="50"/>
        <v>#DIV/0!</v>
      </c>
      <c r="P279" s="167">
        <f>SourceEnergy!F286</f>
        <v>0</v>
      </c>
      <c r="Q279" s="166"/>
      <c r="R279" s="64">
        <f>SourceEnergy!B286</f>
        <v>53966</v>
      </c>
      <c r="S279" s="65">
        <f t="shared" ref="S279:T279" si="59">S267*(1+$Z$246)</f>
        <v>69.149018736000002</v>
      </c>
      <c r="T279" s="66">
        <f t="shared" si="59"/>
        <v>119.6603694244</v>
      </c>
      <c r="U279" s="67">
        <f>IF(AND(_xlfn.SINGLE(Shape_Annually)="Yes",_xlfn.SINGLE(Shape_Start)&lt;=W270),W277,IF(ISNUMBER(SourceEnergy!$C286),IF(SourceEnergy!$C286&lt;0,SourceEnergy!$C286/(SourceEnergy!$G286*T279+SourceEnergy!$H286*S279),SourceEnergy!$C286/(SourceEnergy!$G286*S279+SourceEnergy!$H286*T279)),""))</f>
        <v>0</v>
      </c>
    </row>
    <row r="280" spans="13:24" ht="15" customHeight="1" x14ac:dyDescent="0.3">
      <c r="M280" s="164">
        <f t="shared" si="31"/>
        <v>53997</v>
      </c>
      <c r="N280" s="165" t="e">
        <f t="shared" si="49"/>
        <v>#DIV/0!</v>
      </c>
      <c r="O280" s="166" t="e">
        <f t="shared" si="50"/>
        <v>#DIV/0!</v>
      </c>
      <c r="P280" s="167">
        <f>SourceEnergy!F287</f>
        <v>0</v>
      </c>
      <c r="Q280" s="166"/>
      <c r="R280" s="64">
        <f>SourceEnergy!B287</f>
        <v>53997</v>
      </c>
      <c r="S280" s="65">
        <f t="shared" ref="S280:T280" si="60">S268*(1+$Z$246)</f>
        <v>91.450841103999991</v>
      </c>
      <c r="T280" s="66">
        <f t="shared" si="60"/>
        <v>113.56852094280001</v>
      </c>
      <c r="U280" s="67">
        <f>IF(AND(_xlfn.SINGLE(Shape_Annually)="Yes",_xlfn.SINGLE(Shape_Start)&lt;=W270),W277,IF(ISNUMBER(SourceEnergy!$C287),IF(SourceEnergy!$C287&lt;0,SourceEnergy!$C287/(SourceEnergy!$G287*T280+SourceEnergy!$H287*S280),SourceEnergy!$C287/(SourceEnergy!$G287*S280+SourceEnergy!$H287*T280)),""))</f>
        <v>0</v>
      </c>
    </row>
    <row r="281" spans="13:24" ht="15" customHeight="1" x14ac:dyDescent="0.3">
      <c r="M281" s="175">
        <f t="shared" si="31"/>
        <v>54027</v>
      </c>
      <c r="N281" s="168" t="e">
        <f t="shared" si="49"/>
        <v>#DIV/0!</v>
      </c>
      <c r="O281" s="169" t="e">
        <f t="shared" si="50"/>
        <v>#DIV/0!</v>
      </c>
      <c r="P281" s="170">
        <f>SourceEnergy!F288</f>
        <v>0</v>
      </c>
      <c r="Q281" s="166"/>
      <c r="R281" s="71">
        <f>SourceEnergy!B288</f>
        <v>54027</v>
      </c>
      <c r="S281" s="72">
        <f t="shared" ref="S281:T281" si="61">S269*(1+$Z$246)</f>
        <v>101.0460978184</v>
      </c>
      <c r="T281" s="73">
        <f t="shared" si="61"/>
        <v>121.85681482800001</v>
      </c>
      <c r="U281" s="74">
        <f>IF(AND(_xlfn.SINGLE(Shape_Annually)="Yes",_xlfn.SINGLE(Shape_Start)&lt;=W270),W277,IF(ISNUMBER(SourceEnergy!$C288),IF(SourceEnergy!$C288&lt;0,SourceEnergy!$C288/(SourceEnergy!$G288*T281+SourceEnergy!$H288*S281),SourceEnergy!$C288/(SourceEnergy!$G288*S281+SourceEnergy!$H288*T281)),""))</f>
        <v>0</v>
      </c>
    </row>
    <row r="282" spans="13:24" ht="15" customHeight="1" x14ac:dyDescent="0.3">
      <c r="M282" s="171">
        <f t="shared" si="31"/>
        <v>54058</v>
      </c>
      <c r="N282" s="172" t="e">
        <f>IF(AND(P282&lt;&gt;"",N281&gt;0),ROUND(AVERAGE(N270/P270,N258/P258,N246/P246,N234/P234,N222/P222,N210/P210,N198/P198,N186/P186)*P282,1),"")</f>
        <v>#DIV/0!</v>
      </c>
      <c r="O282" s="173" t="e">
        <f>IF(P282&lt;&gt;"",P282-N282,"")</f>
        <v>#DIV/0!</v>
      </c>
      <c r="P282" s="174">
        <f>SourceEnergy!F289</f>
        <v>0</v>
      </c>
      <c r="R282" s="57">
        <f>SourceEnergy!B289</f>
        <v>54058</v>
      </c>
      <c r="S282" s="58">
        <f>S270*(1+$Z$246)</f>
        <v>79.088094097790403</v>
      </c>
      <c r="T282" s="59">
        <f>T270*(1+$Z$246)</f>
        <v>101.29227789257359</v>
      </c>
      <c r="U282" s="60">
        <f>IF(AND(_xlfn.SINGLE(Shape_Annually)="Yes",_xlfn.SINGLE(Shape_Start)&lt;=W282),W289,IF(ISNUMBER(SourceEnergy!$C289),IF(SourceEnergy!$C289&lt;0,SourceEnergy!$C289/(SourceEnergy!$G289*T282+SourceEnergy!$H289*S282),SourceEnergy!$C289/(SourceEnergy!$G289*S282+SourceEnergy!$H289*T282)),""))</f>
        <v>0</v>
      </c>
      <c r="W282" s="61">
        <f>YEAR(M282)</f>
        <v>2048</v>
      </c>
      <c r="X282" s="62"/>
    </row>
    <row r="283" spans="13:24" ht="15" customHeight="1" x14ac:dyDescent="0.3">
      <c r="M283" s="164">
        <f t="shared" si="31"/>
        <v>54089</v>
      </c>
      <c r="N283" s="165" t="e">
        <f t="shared" ref="N283:N293" si="62">IF(P283&lt;&gt;"",ROUND(AVERAGE(N271/P271,N259/P259,N247/P247,N235/P235,N223/P223,N211/P211,N199/P199,N187/P187)*P283,1),"")</f>
        <v>#DIV/0!</v>
      </c>
      <c r="O283" s="166" t="e">
        <f t="shared" ref="O283:O293" si="63">IF(P283&lt;&gt;"",P283-N283,"")</f>
        <v>#DIV/0!</v>
      </c>
      <c r="P283" s="167">
        <f>SourceEnergy!F290</f>
        <v>0</v>
      </c>
      <c r="R283" s="64">
        <f>SourceEnergy!B290</f>
        <v>54089</v>
      </c>
      <c r="S283" s="65">
        <f t="shared" ref="S283:T283" si="64">S271*(1+$Z$246)</f>
        <v>92.167286938675204</v>
      </c>
      <c r="T283" s="66">
        <f t="shared" si="64"/>
        <v>114.79888277771761</v>
      </c>
      <c r="U283" s="67">
        <f>IF(AND(_xlfn.SINGLE(Shape_Annually)="Yes",_xlfn.SINGLE(Shape_Start)&lt;=W282),W289,IF(ISNUMBER(SourceEnergy!$C290),IF(SourceEnergy!$C290&lt;0,SourceEnergy!$C290/(SourceEnergy!$G290*T283+SourceEnergy!$H290*S283),SourceEnergy!$C290/(SourceEnergy!$G290*S283+SourceEnergy!$H290*T283)),""))</f>
        <v>0</v>
      </c>
      <c r="W283" s="12">
        <f>IFERROR(SUMPRODUCT(N282:N293,S282:S293)+SUMPRODUCT(O282:O293,T282:T293),0)</f>
        <v>0</v>
      </c>
      <c r="X283" s="12" t="s">
        <v>75</v>
      </c>
    </row>
    <row r="284" spans="13:24" ht="15" customHeight="1" x14ac:dyDescent="0.3">
      <c r="M284" s="164">
        <f t="shared" si="31"/>
        <v>54118</v>
      </c>
      <c r="N284" s="165" t="e">
        <f t="shared" si="62"/>
        <v>#DIV/0!</v>
      </c>
      <c r="O284" s="166" t="e">
        <f t="shared" si="63"/>
        <v>#DIV/0!</v>
      </c>
      <c r="P284" s="167">
        <f>SourceEnergy!F291</f>
        <v>0</v>
      </c>
      <c r="Q284" s="166"/>
      <c r="R284" s="64">
        <f>SourceEnergy!B291</f>
        <v>54118</v>
      </c>
      <c r="S284" s="65">
        <f t="shared" ref="S284:T284" si="65">S272*(1+$Z$246)</f>
        <v>48.478922905184803</v>
      </c>
      <c r="T284" s="66">
        <f t="shared" si="65"/>
        <v>84.495112648704804</v>
      </c>
      <c r="U284" s="67">
        <f>IF(AND(_xlfn.SINGLE(Shape_Annually)="Yes",_xlfn.SINGLE(Shape_Start)&lt;=W282),W289,IF(ISNUMBER(SourceEnergy!$C291),IF(SourceEnergy!$C291&lt;0,SourceEnergy!$C291/(SourceEnergy!$G291*T284+SourceEnergy!$H291*S284),SourceEnergy!$C291/(SourceEnergy!$G291*S284+SourceEnergy!$H291*T284)),""))</f>
        <v>0</v>
      </c>
    </row>
    <row r="285" spans="13:24" ht="15" customHeight="1" x14ac:dyDescent="0.3">
      <c r="M285" s="164">
        <f t="shared" si="31"/>
        <v>54149</v>
      </c>
      <c r="N285" s="165" t="e">
        <f t="shared" si="62"/>
        <v>#DIV/0!</v>
      </c>
      <c r="O285" s="166" t="e">
        <f t="shared" si="63"/>
        <v>#DIV/0!</v>
      </c>
      <c r="P285" s="167">
        <f>SourceEnergy!F292</f>
        <v>0</v>
      </c>
      <c r="Q285" s="166"/>
      <c r="R285" s="64">
        <f>SourceEnergy!B292</f>
        <v>54149</v>
      </c>
      <c r="S285" s="65">
        <f t="shared" ref="S285:T285" si="66">S273*(1+$Z$246)</f>
        <v>38.874427729804808</v>
      </c>
      <c r="T285" s="66">
        <f t="shared" si="66"/>
        <v>76.023835820441604</v>
      </c>
      <c r="U285" s="67">
        <f>IF(AND(_xlfn.SINGLE(Shape_Annually)="Yes",_xlfn.SINGLE(Shape_Start)&lt;=W282),W289,IF(ISNUMBER(SourceEnergy!$C292),IF(SourceEnergy!$C292&lt;0,SourceEnergy!$C292/(SourceEnergy!$G292*T285+SourceEnergy!$H292*S285),SourceEnergy!$C292/(SourceEnergy!$G292*S285+SourceEnergy!$H292*T285)),""))</f>
        <v>0</v>
      </c>
      <c r="W285" s="12">
        <f>VLOOKUP(W282,'[1]Table 5'!$L$16:$N$50,2,FALSE)</f>
        <v>0</v>
      </c>
      <c r="X285" s="12" t="s">
        <v>76</v>
      </c>
    </row>
    <row r="286" spans="13:24" ht="15" customHeight="1" x14ac:dyDescent="0.3">
      <c r="M286" s="164">
        <f t="shared" si="31"/>
        <v>54179</v>
      </c>
      <c r="N286" s="165" t="e">
        <f t="shared" si="62"/>
        <v>#DIV/0!</v>
      </c>
      <c r="O286" s="166" t="e">
        <f t="shared" si="63"/>
        <v>#DIV/0!</v>
      </c>
      <c r="P286" s="167">
        <f>SourceEnergy!F293</f>
        <v>0</v>
      </c>
      <c r="Q286" s="166"/>
      <c r="R286" s="64">
        <f>SourceEnergy!B293</f>
        <v>54179</v>
      </c>
      <c r="S286" s="65">
        <f t="shared" ref="S286:T286" si="67">S274*(1+$Z$246)</f>
        <v>43.370687149445601</v>
      </c>
      <c r="T286" s="66">
        <f t="shared" si="67"/>
        <v>98.2922808666344</v>
      </c>
      <c r="U286" s="67">
        <f>IF(AND(_xlfn.SINGLE(Shape_Annually)="Yes",_xlfn.SINGLE(Shape_Start)&lt;=W282),W289,IF(ISNUMBER(SourceEnergy!$C293),IF(SourceEnergy!$C293&lt;0,SourceEnergy!$C293/(SourceEnergy!$G293*T286+SourceEnergy!$H293*S286),SourceEnergy!$C293/(SourceEnergy!$G293*S286+SourceEnergy!$H293*T286)),""))</f>
        <v>0</v>
      </c>
      <c r="W286" s="12">
        <f>VLOOKUP(W282,'[1]Table 5'!$L$16:$N$50,3,FALSE)</f>
        <v>0</v>
      </c>
      <c r="X286" s="12" t="s">
        <v>77</v>
      </c>
    </row>
    <row r="287" spans="13:24" ht="15" customHeight="1" x14ac:dyDescent="0.3">
      <c r="M287" s="164">
        <f t="shared" si="31"/>
        <v>54210</v>
      </c>
      <c r="N287" s="165" t="e">
        <f t="shared" si="62"/>
        <v>#DIV/0!</v>
      </c>
      <c r="O287" s="166" t="e">
        <f t="shared" si="63"/>
        <v>#DIV/0!</v>
      </c>
      <c r="P287" s="167">
        <f>SourceEnergy!F294</f>
        <v>0</v>
      </c>
      <c r="Q287" s="166"/>
      <c r="R287" s="64">
        <f>SourceEnergy!B294</f>
        <v>54210</v>
      </c>
      <c r="S287" s="65">
        <f t="shared" ref="S287:T287" si="68">S275*(1+$Z$246)</f>
        <v>57.128252503134405</v>
      </c>
      <c r="T287" s="66">
        <f t="shared" si="68"/>
        <v>127.31221366889761</v>
      </c>
      <c r="U287" s="67">
        <f>IF(AND(_xlfn.SINGLE(Shape_Annually)="Yes",_xlfn.SINGLE(Shape_Start)&lt;=W282),W289,IF(ISNUMBER(SourceEnergy!$C294),IF(SourceEnergy!$C294&lt;0,SourceEnergy!$C294/(SourceEnergy!$G294*T287+SourceEnergy!$H294*S287),SourceEnergy!$C294/(SourceEnergy!$G294*S287+SourceEnergy!$H294*T287)),""))</f>
        <v>0</v>
      </c>
      <c r="W287" s="12">
        <f>W285+W286</f>
        <v>0</v>
      </c>
      <c r="X287" s="12" t="s">
        <v>78</v>
      </c>
    </row>
    <row r="288" spans="13:24" ht="15" customHeight="1" x14ac:dyDescent="0.3">
      <c r="M288" s="164">
        <f t="shared" si="31"/>
        <v>54240</v>
      </c>
      <c r="N288" s="165" t="e">
        <f t="shared" si="62"/>
        <v>#DIV/0!</v>
      </c>
      <c r="O288" s="166" t="e">
        <f t="shared" si="63"/>
        <v>#DIV/0!</v>
      </c>
      <c r="P288" s="167">
        <f>SourceEnergy!F295</f>
        <v>0</v>
      </c>
      <c r="Q288" s="166"/>
      <c r="R288" s="64">
        <f>SourceEnergy!B295</f>
        <v>54240</v>
      </c>
      <c r="S288" s="65">
        <f t="shared" ref="S288:T288" si="69">S276*(1+$Z$246)</f>
        <v>108.3477790107944</v>
      </c>
      <c r="T288" s="66">
        <f t="shared" si="69"/>
        <v>190.266677304816</v>
      </c>
      <c r="U288" s="67">
        <f>IF(AND(_xlfn.SINGLE(Shape_Annually)="Yes",_xlfn.SINGLE(Shape_Start)&lt;=W282),W289,IF(ISNUMBER(SourceEnergy!$C295),IF(SourceEnergy!$C295&lt;0,SourceEnergy!$C295/(SourceEnergy!$G295*T288+SourceEnergy!$H295*S288),SourceEnergy!$C295/(SourceEnergy!$G295*S288+SourceEnergy!$H295*T288)),""))</f>
        <v>0</v>
      </c>
    </row>
    <row r="289" spans="13:24" ht="15" customHeight="1" x14ac:dyDescent="0.3">
      <c r="M289" s="164">
        <f t="shared" si="31"/>
        <v>54271</v>
      </c>
      <c r="N289" s="165" t="e">
        <f t="shared" si="62"/>
        <v>#DIV/0!</v>
      </c>
      <c r="O289" s="166" t="e">
        <f t="shared" si="63"/>
        <v>#DIV/0!</v>
      </c>
      <c r="P289" s="167">
        <f>SourceEnergy!F296</f>
        <v>0</v>
      </c>
      <c r="Q289" s="166"/>
      <c r="R289" s="64">
        <f>SourceEnergy!B296</f>
        <v>54271</v>
      </c>
      <c r="S289" s="65">
        <f t="shared" ref="S289:T289" si="70">S277*(1+$Z$246)</f>
        <v>139.70150540038</v>
      </c>
      <c r="T289" s="66">
        <f t="shared" si="70"/>
        <v>190.8450285675024</v>
      </c>
      <c r="U289" s="67">
        <f>IF(AND(_xlfn.SINGLE(Shape_Annually)="Yes",_xlfn.SINGLE(Shape_Start)&lt;=W282),W289,IF(ISNUMBER(SourceEnergy!$C296),IF(SourceEnergy!$C296&lt;0,SourceEnergy!$C296/(SourceEnergy!$G296*T289+SourceEnergy!$H296*S289),SourceEnergy!$C296/(SourceEnergy!$G296*S289+SourceEnergy!$H296*T289)),""))</f>
        <v>0</v>
      </c>
      <c r="W289" s="68">
        <f>IFERROR(W287/W283,0)</f>
        <v>0</v>
      </c>
      <c r="X289" s="12" t="s">
        <v>79</v>
      </c>
    </row>
    <row r="290" spans="13:24" ht="15" customHeight="1" x14ac:dyDescent="0.3">
      <c r="M290" s="164">
        <f t="shared" si="31"/>
        <v>54302</v>
      </c>
      <c r="N290" s="165" t="e">
        <f t="shared" si="62"/>
        <v>#DIV/0!</v>
      </c>
      <c r="O290" s="166" t="e">
        <f t="shared" si="63"/>
        <v>#DIV/0!</v>
      </c>
      <c r="P290" s="167">
        <f>SourceEnergy!F297</f>
        <v>0</v>
      </c>
      <c r="Q290" s="166"/>
      <c r="R290" s="64">
        <f>SourceEnergy!B297</f>
        <v>54302</v>
      </c>
      <c r="S290" s="65">
        <f t="shared" ref="S290:T290" si="71">S278*(1+$Z$246)</f>
        <v>103.74701499791441</v>
      </c>
      <c r="T290" s="66">
        <f t="shared" si="71"/>
        <v>176.26701142256081</v>
      </c>
      <c r="U290" s="67">
        <f>IF(AND(_xlfn.SINGLE(Shape_Annually)="Yes",_xlfn.SINGLE(Shape_Start)&lt;=W282),W289,IF(ISNUMBER(SourceEnergy!$C297),IF(SourceEnergy!$C297&lt;0,SourceEnergy!$C297/(SourceEnergy!$G297*T290+SourceEnergy!$H297*S290),SourceEnergy!$C297/(SourceEnergy!$G297*S290+SourceEnergy!$H297*T290)),""))</f>
        <v>0</v>
      </c>
    </row>
    <row r="291" spans="13:24" ht="15" customHeight="1" x14ac:dyDescent="0.3">
      <c r="M291" s="164">
        <f t="shared" si="31"/>
        <v>54332</v>
      </c>
      <c r="N291" s="165" t="e">
        <f t="shared" si="62"/>
        <v>#DIV/0!</v>
      </c>
      <c r="O291" s="166" t="e">
        <f t="shared" si="63"/>
        <v>#DIV/0!</v>
      </c>
      <c r="P291" s="167">
        <f>SourceEnergy!F298</f>
        <v>0</v>
      </c>
      <c r="Q291" s="166"/>
      <c r="R291" s="64">
        <f>SourceEnergy!B298</f>
        <v>54332</v>
      </c>
      <c r="S291" s="65">
        <f t="shared" ref="S291:T291" si="72">S279*(1+$Z$246)</f>
        <v>70.670297148192006</v>
      </c>
      <c r="T291" s="66">
        <f t="shared" si="72"/>
        <v>122.2928975517368</v>
      </c>
      <c r="U291" s="67">
        <f>IF(AND(_xlfn.SINGLE(Shape_Annually)="Yes",_xlfn.SINGLE(Shape_Start)&lt;=W282),W289,IF(ISNUMBER(SourceEnergy!$C298),IF(SourceEnergy!$C298&lt;0,SourceEnergy!$C298/(SourceEnergy!$G298*T291+SourceEnergy!$H298*S291),SourceEnergy!$C298/(SourceEnergy!$G298*S291+SourceEnergy!$H298*T291)),""))</f>
        <v>0</v>
      </c>
    </row>
    <row r="292" spans="13:24" ht="15" customHeight="1" x14ac:dyDescent="0.3">
      <c r="M292" s="164">
        <f t="shared" si="31"/>
        <v>54363</v>
      </c>
      <c r="N292" s="165" t="e">
        <f t="shared" si="62"/>
        <v>#DIV/0!</v>
      </c>
      <c r="O292" s="166" t="e">
        <f t="shared" si="63"/>
        <v>#DIV/0!</v>
      </c>
      <c r="P292" s="167">
        <f>SourceEnergy!F299</f>
        <v>0</v>
      </c>
      <c r="Q292" s="166"/>
      <c r="R292" s="64">
        <f>SourceEnergy!B299</f>
        <v>54363</v>
      </c>
      <c r="S292" s="65">
        <f t="shared" ref="S292:T292" si="73">S280*(1+$Z$246)</f>
        <v>93.462759608287996</v>
      </c>
      <c r="T292" s="66">
        <f t="shared" si="73"/>
        <v>116.06702840354161</v>
      </c>
      <c r="U292" s="67">
        <f>IF(AND(_xlfn.SINGLE(Shape_Annually)="Yes",_xlfn.SINGLE(Shape_Start)&lt;=W282),W289,IF(ISNUMBER(SourceEnergy!$C299),IF(SourceEnergy!$C299&lt;0,SourceEnergy!$C299/(SourceEnergy!$G299*T292+SourceEnergy!$H299*S292),SourceEnergy!$C299/(SourceEnergy!$G299*S292+SourceEnergy!$H299*T292)),""))</f>
        <v>0</v>
      </c>
    </row>
    <row r="293" spans="13:24" ht="15" customHeight="1" x14ac:dyDescent="0.3">
      <c r="M293" s="175">
        <f t="shared" si="31"/>
        <v>54393</v>
      </c>
      <c r="N293" s="168" t="e">
        <f t="shared" si="62"/>
        <v>#DIV/0!</v>
      </c>
      <c r="O293" s="169" t="e">
        <f t="shared" si="63"/>
        <v>#DIV/0!</v>
      </c>
      <c r="P293" s="170">
        <f>SourceEnergy!F300</f>
        <v>0</v>
      </c>
      <c r="Q293" s="166"/>
      <c r="R293" s="71">
        <f>SourceEnergy!B300</f>
        <v>54393</v>
      </c>
      <c r="S293" s="72">
        <f t="shared" ref="S293:T293" si="74">S281*(1+$Z$246)</f>
        <v>103.26911197040481</v>
      </c>
      <c r="T293" s="73">
        <f t="shared" si="74"/>
        <v>124.53766475421601</v>
      </c>
      <c r="U293" s="74">
        <f>IF(AND(_xlfn.SINGLE(Shape_Annually)="Yes",_xlfn.SINGLE(Shape_Start)&lt;=W282),W289,IF(ISNUMBER(SourceEnergy!$C300),IF(SourceEnergy!$C300&lt;0,SourceEnergy!$C300/(SourceEnergy!$G300*T293+SourceEnergy!$H300*S293),SourceEnergy!$C300/(SourceEnergy!$G300*S293+SourceEnergy!$H300*T293)),""))</f>
        <v>0</v>
      </c>
    </row>
    <row r="294" spans="13:24" ht="15" customHeight="1" x14ac:dyDescent="0.3">
      <c r="M294" s="171">
        <f t="shared" si="31"/>
        <v>54424</v>
      </c>
      <c r="N294" s="172" t="e">
        <f>IF(AND(P294&lt;&gt;"",N293&gt;0),ROUND(AVERAGE(N282/P282,N270/P270,N258/P258,N246/P246,N234/P234,N222/P222,N210/P210,N198/P198)*P294,1),"")</f>
        <v>#DIV/0!</v>
      </c>
      <c r="O294" s="173" t="e">
        <f>IF(P294&lt;&gt;"",P294-N294,"")</f>
        <v>#DIV/0!</v>
      </c>
      <c r="P294" s="174">
        <f>SourceEnergy!F301</f>
        <v>0</v>
      </c>
      <c r="R294" s="57">
        <f>SourceEnergy!B301</f>
        <v>54424</v>
      </c>
      <c r="S294" s="58">
        <f>S282*(1+$Z$246)</f>
        <v>80.828032167941799</v>
      </c>
      <c r="T294" s="59">
        <f>T282*(1+$Z$246)</f>
        <v>103.52070800621021</v>
      </c>
      <c r="U294" s="60">
        <f>IF(AND(_xlfn.SINGLE(Shape_Annually)="Yes",_xlfn.SINGLE(Shape_Start)&lt;=W294),W301,IF(ISNUMBER(SourceEnergy!$C301),IF(SourceEnergy!$C301&lt;0,SourceEnergy!$C301/(SourceEnergy!$G301*T294+SourceEnergy!$H301*S294),SourceEnergy!$C301/(SourceEnergy!$G301*S294+SourceEnergy!$H301*T294)),""))</f>
        <v>0</v>
      </c>
      <c r="W294" s="61">
        <f>YEAR(M294)</f>
        <v>2049</v>
      </c>
      <c r="X294" s="62"/>
    </row>
    <row r="295" spans="13:24" ht="15" customHeight="1" x14ac:dyDescent="0.3">
      <c r="M295" s="164">
        <f t="shared" si="31"/>
        <v>54455</v>
      </c>
      <c r="N295" s="165" t="e">
        <f t="shared" ref="N295:N305" si="75">IF(P295&lt;&gt;"",ROUND(AVERAGE(N283/P283,N271/P271,N259/P259,N247/P247,N235/P235,N223/P223,N211/P211,N199/P199)*P295,1),"")</f>
        <v>#DIV/0!</v>
      </c>
      <c r="O295" s="166" t="e">
        <f t="shared" ref="O295:O305" si="76">IF(P295&lt;&gt;"",P295-N295,"")</f>
        <v>#DIV/0!</v>
      </c>
      <c r="P295" s="167">
        <f>SourceEnergy!F302</f>
        <v>0</v>
      </c>
      <c r="R295" s="64">
        <f>SourceEnergy!B302</f>
        <v>54455</v>
      </c>
      <c r="S295" s="65">
        <f t="shared" ref="S295:T295" si="77">S283*(1+$Z$246)</f>
        <v>94.194967251326062</v>
      </c>
      <c r="T295" s="66">
        <f t="shared" si="77"/>
        <v>117.3244581988274</v>
      </c>
      <c r="U295" s="67">
        <f>IF(AND(_xlfn.SINGLE(Shape_Annually)="Yes",_xlfn.SINGLE(Shape_Start)&lt;=W294),W301,IF(ISNUMBER(SourceEnergy!$C302),IF(SourceEnergy!$C302&lt;0,SourceEnergy!$C302/(SourceEnergy!$G302*T295+SourceEnergy!$H302*S295),SourceEnergy!$C302/(SourceEnergy!$G302*S295+SourceEnergy!$H302*T295)),""))</f>
        <v>0</v>
      </c>
      <c r="W295" s="12">
        <f>IFERROR(SUMPRODUCT(N294:N305,S294:S305)+SUMPRODUCT(O294:O305,T294:T305),0)</f>
        <v>0</v>
      </c>
      <c r="X295" s="12" t="s">
        <v>75</v>
      </c>
    </row>
    <row r="296" spans="13:24" ht="15" customHeight="1" x14ac:dyDescent="0.3">
      <c r="M296" s="164">
        <f t="shared" si="31"/>
        <v>54483</v>
      </c>
      <c r="N296" s="165" t="e">
        <f t="shared" si="75"/>
        <v>#DIV/0!</v>
      </c>
      <c r="O296" s="166" t="e">
        <f t="shared" si="76"/>
        <v>#DIV/0!</v>
      </c>
      <c r="P296" s="167">
        <f>SourceEnergy!F303</f>
        <v>0</v>
      </c>
      <c r="Q296" s="166"/>
      <c r="R296" s="64">
        <f>SourceEnergy!B303</f>
        <v>54483</v>
      </c>
      <c r="S296" s="65">
        <f t="shared" ref="S296:T296" si="78">S284*(1+$Z$246)</f>
        <v>49.545459209098873</v>
      </c>
      <c r="T296" s="66">
        <f t="shared" si="78"/>
        <v>86.354005126976318</v>
      </c>
      <c r="U296" s="67">
        <f>IF(AND(_xlfn.SINGLE(Shape_Annually)="Yes",_xlfn.SINGLE(Shape_Start)&lt;=W294),W301,IF(ISNUMBER(SourceEnergy!$C303),IF(SourceEnergy!$C303&lt;0,SourceEnergy!$C303/(SourceEnergy!$G303*T296+SourceEnergy!$H303*S296),SourceEnergy!$C303/(SourceEnergy!$G303*S296+SourceEnergy!$H303*T296)),""))</f>
        <v>0</v>
      </c>
    </row>
    <row r="297" spans="13:24" ht="15" customHeight="1" x14ac:dyDescent="0.3">
      <c r="M297" s="164">
        <f t="shared" si="31"/>
        <v>54514</v>
      </c>
      <c r="N297" s="165" t="e">
        <f t="shared" si="75"/>
        <v>#DIV/0!</v>
      </c>
      <c r="O297" s="166" t="e">
        <f t="shared" si="76"/>
        <v>#DIV/0!</v>
      </c>
      <c r="P297" s="167">
        <f>SourceEnergy!F304</f>
        <v>0</v>
      </c>
      <c r="Q297" s="166"/>
      <c r="R297" s="64">
        <f>SourceEnergy!B304</f>
        <v>54514</v>
      </c>
      <c r="S297" s="65">
        <f t="shared" ref="S297:T297" si="79">S285*(1+$Z$246)</f>
        <v>39.729665139860515</v>
      </c>
      <c r="T297" s="66">
        <f t="shared" si="79"/>
        <v>77.696360208491328</v>
      </c>
      <c r="U297" s="67">
        <f>IF(AND(_xlfn.SINGLE(Shape_Annually)="Yes",_xlfn.SINGLE(Shape_Start)&lt;=W294),W301,IF(ISNUMBER(SourceEnergy!$C304),IF(SourceEnergy!$C304&lt;0,SourceEnergy!$C304/(SourceEnergy!$G304*T297+SourceEnergy!$H304*S297),SourceEnergy!$C304/(SourceEnergy!$G304*S297+SourceEnergy!$H304*T297)),""))</f>
        <v>0</v>
      </c>
      <c r="W297" s="12">
        <f>VLOOKUP(W294,'[1]Table 5'!$L$16:$N$50,2,FALSE)</f>
        <v>0</v>
      </c>
      <c r="X297" s="12" t="s">
        <v>76</v>
      </c>
    </row>
    <row r="298" spans="13:24" ht="15" customHeight="1" x14ac:dyDescent="0.3">
      <c r="M298" s="164">
        <f t="shared" ref="M298:M317" si="80">EDATE(M297,1)</f>
        <v>54544</v>
      </c>
      <c r="N298" s="165" t="e">
        <f t="shared" si="75"/>
        <v>#DIV/0!</v>
      </c>
      <c r="O298" s="166" t="e">
        <f t="shared" si="76"/>
        <v>#DIV/0!</v>
      </c>
      <c r="P298" s="167">
        <f>SourceEnergy!F305</f>
        <v>0</v>
      </c>
      <c r="Q298" s="166"/>
      <c r="R298" s="64">
        <f>SourceEnergy!B305</f>
        <v>54544</v>
      </c>
      <c r="S298" s="65">
        <f t="shared" ref="S298:T298" si="81">S286*(1+$Z$246)</f>
        <v>44.324842266733405</v>
      </c>
      <c r="T298" s="66">
        <f t="shared" si="81"/>
        <v>100.45471104570036</v>
      </c>
      <c r="U298" s="67">
        <f>IF(AND(_xlfn.SINGLE(Shape_Annually)="Yes",_xlfn.SINGLE(Shape_Start)&lt;=W294),W301,IF(ISNUMBER(SourceEnergy!$C305),IF(SourceEnergy!$C305&lt;0,SourceEnergy!$C305/(SourceEnergy!$G305*T298+SourceEnergy!$H305*S298),SourceEnergy!$C305/(SourceEnergy!$G305*S298+SourceEnergy!$H305*T298)),""))</f>
        <v>0</v>
      </c>
      <c r="W298" s="12">
        <f>VLOOKUP(W294,'[1]Table 5'!$L$16:$N$50,3,FALSE)</f>
        <v>0</v>
      </c>
      <c r="X298" s="12" t="s">
        <v>77</v>
      </c>
    </row>
    <row r="299" spans="13:24" ht="15" customHeight="1" x14ac:dyDescent="0.3">
      <c r="M299" s="164">
        <f t="shared" si="80"/>
        <v>54575</v>
      </c>
      <c r="N299" s="165" t="e">
        <f t="shared" si="75"/>
        <v>#DIV/0!</v>
      </c>
      <c r="O299" s="166" t="e">
        <f t="shared" si="76"/>
        <v>#DIV/0!</v>
      </c>
      <c r="P299" s="167">
        <f>SourceEnergy!F306</f>
        <v>0</v>
      </c>
      <c r="Q299" s="166"/>
      <c r="R299" s="64">
        <f>SourceEnergy!B306</f>
        <v>54575</v>
      </c>
      <c r="S299" s="65">
        <f t="shared" ref="S299:T299" si="82">S287*(1+$Z$246)</f>
        <v>58.385074058203365</v>
      </c>
      <c r="T299" s="66">
        <f t="shared" si="82"/>
        <v>130.11308236961335</v>
      </c>
      <c r="U299" s="67">
        <f>IF(AND(_xlfn.SINGLE(Shape_Annually)="Yes",_xlfn.SINGLE(Shape_Start)&lt;=W294),W301,IF(ISNUMBER(SourceEnergy!$C306),IF(SourceEnergy!$C306&lt;0,SourceEnergy!$C306/(SourceEnergy!$G306*T299+SourceEnergy!$H306*S299),SourceEnergy!$C306/(SourceEnergy!$G306*S299+SourceEnergy!$H306*T299)),""))</f>
        <v>0</v>
      </c>
      <c r="W299" s="12">
        <f>W297+W298</f>
        <v>0</v>
      </c>
      <c r="X299" s="12" t="s">
        <v>78</v>
      </c>
    </row>
    <row r="300" spans="13:24" ht="15" customHeight="1" x14ac:dyDescent="0.3">
      <c r="M300" s="164">
        <f t="shared" si="80"/>
        <v>54605</v>
      </c>
      <c r="N300" s="165" t="e">
        <f t="shared" si="75"/>
        <v>#DIV/0!</v>
      </c>
      <c r="O300" s="166" t="e">
        <f t="shared" si="76"/>
        <v>#DIV/0!</v>
      </c>
      <c r="P300" s="167">
        <f>SourceEnergy!F307</f>
        <v>0</v>
      </c>
      <c r="Q300" s="166"/>
      <c r="R300" s="64">
        <f>SourceEnergy!B307</f>
        <v>54605</v>
      </c>
      <c r="S300" s="65">
        <f t="shared" ref="S300:T300" si="83">S288*(1+$Z$246)</f>
        <v>110.73143014903188</v>
      </c>
      <c r="T300" s="66">
        <f t="shared" si="83"/>
        <v>194.45254420552195</v>
      </c>
      <c r="U300" s="67">
        <f>IF(AND(_xlfn.SINGLE(Shape_Annually)="Yes",_xlfn.SINGLE(Shape_Start)&lt;=W294),W301,IF(ISNUMBER(SourceEnergy!$C307),IF(SourceEnergy!$C307&lt;0,SourceEnergy!$C307/(SourceEnergy!$G307*T300+SourceEnergy!$H307*S300),SourceEnergy!$C307/(SourceEnergy!$G307*S300+SourceEnergy!$H307*T300)),""))</f>
        <v>0</v>
      </c>
    </row>
    <row r="301" spans="13:24" ht="15" customHeight="1" x14ac:dyDescent="0.3">
      <c r="M301" s="164">
        <f t="shared" si="80"/>
        <v>54636</v>
      </c>
      <c r="N301" s="165" t="e">
        <f t="shared" si="75"/>
        <v>#DIV/0!</v>
      </c>
      <c r="O301" s="166" t="e">
        <f t="shared" si="76"/>
        <v>#DIV/0!</v>
      </c>
      <c r="P301" s="167">
        <f>SourceEnergy!F308</f>
        <v>0</v>
      </c>
      <c r="Q301" s="166"/>
      <c r="R301" s="64">
        <f>SourceEnergy!B308</f>
        <v>54636</v>
      </c>
      <c r="S301" s="65">
        <f t="shared" ref="S301:T301" si="84">S289*(1+$Z$246)</f>
        <v>142.77493851918837</v>
      </c>
      <c r="T301" s="66">
        <f t="shared" si="84"/>
        <v>195.04361919598745</v>
      </c>
      <c r="U301" s="67">
        <f>IF(AND(_xlfn.SINGLE(Shape_Annually)="Yes",_xlfn.SINGLE(Shape_Start)&lt;=W294),W301,IF(ISNUMBER(SourceEnergy!$C308),IF(SourceEnergy!$C308&lt;0,SourceEnergy!$C308/(SourceEnergy!$G308*T301+SourceEnergy!$H308*S301),SourceEnergy!$C308/(SourceEnergy!$G308*S301+SourceEnergy!$H308*T301)),""))</f>
        <v>0</v>
      </c>
      <c r="W301" s="68">
        <f>IFERROR(W299/W295,0)</f>
        <v>0</v>
      </c>
      <c r="X301" s="12" t="s">
        <v>79</v>
      </c>
    </row>
    <row r="302" spans="13:24" ht="15" customHeight="1" x14ac:dyDescent="0.3">
      <c r="M302" s="164">
        <f t="shared" si="80"/>
        <v>54667</v>
      </c>
      <c r="N302" s="165" t="e">
        <f t="shared" si="75"/>
        <v>#DIV/0!</v>
      </c>
      <c r="O302" s="166" t="e">
        <f t="shared" si="76"/>
        <v>#DIV/0!</v>
      </c>
      <c r="P302" s="167">
        <f>SourceEnergy!F309</f>
        <v>0</v>
      </c>
      <c r="Q302" s="166"/>
      <c r="R302" s="64">
        <f>SourceEnergy!B309</f>
        <v>54667</v>
      </c>
      <c r="S302" s="65">
        <f t="shared" ref="S302:T302" si="85">S290*(1+$Z$246)</f>
        <v>106.02944932786852</v>
      </c>
      <c r="T302" s="66">
        <f t="shared" si="85"/>
        <v>180.14488567385715</v>
      </c>
      <c r="U302" s="67">
        <f>IF(AND(_xlfn.SINGLE(Shape_Annually)="Yes",_xlfn.SINGLE(Shape_Start)&lt;=W294),W301,IF(ISNUMBER(SourceEnergy!$C309),IF(SourceEnergy!$C309&lt;0,SourceEnergy!$C309/(SourceEnergy!$G309*T302+SourceEnergy!$H309*S302),SourceEnergy!$C309/(SourceEnergy!$G309*S302+SourceEnergy!$H309*T302)),""))</f>
        <v>0</v>
      </c>
    </row>
    <row r="303" spans="13:24" ht="15" customHeight="1" x14ac:dyDescent="0.3">
      <c r="M303" s="164">
        <f t="shared" si="80"/>
        <v>54697</v>
      </c>
      <c r="N303" s="165" t="e">
        <f t="shared" si="75"/>
        <v>#DIV/0!</v>
      </c>
      <c r="O303" s="166" t="e">
        <f t="shared" si="76"/>
        <v>#DIV/0!</v>
      </c>
      <c r="P303" s="167">
        <f>SourceEnergy!F310</f>
        <v>0</v>
      </c>
      <c r="Q303" s="166"/>
      <c r="R303" s="64">
        <f>SourceEnergy!B310</f>
        <v>54697</v>
      </c>
      <c r="S303" s="65">
        <f t="shared" ref="S303:T303" si="86">S291*(1+$Z$246)</f>
        <v>72.225043685452235</v>
      </c>
      <c r="T303" s="66">
        <f t="shared" si="86"/>
        <v>124.98334129787501</v>
      </c>
      <c r="U303" s="67">
        <f>IF(AND(_xlfn.SINGLE(Shape_Annually)="Yes",_xlfn.SINGLE(Shape_Start)&lt;=W294),W301,IF(ISNUMBER(SourceEnergy!$C310),IF(SourceEnergy!$C310&lt;0,SourceEnergy!$C310/(SourceEnergy!$G310*T303+SourceEnergy!$H310*S303),SourceEnergy!$C310/(SourceEnergy!$G310*S303+SourceEnergy!$H310*T303)),""))</f>
        <v>0</v>
      </c>
    </row>
    <row r="304" spans="13:24" ht="15" customHeight="1" x14ac:dyDescent="0.3">
      <c r="M304" s="164">
        <f t="shared" si="80"/>
        <v>54728</v>
      </c>
      <c r="N304" s="165" t="e">
        <f t="shared" si="75"/>
        <v>#DIV/0!</v>
      </c>
      <c r="O304" s="166" t="e">
        <f t="shared" si="76"/>
        <v>#DIV/0!</v>
      </c>
      <c r="P304" s="167">
        <f>SourceEnergy!F311</f>
        <v>0</v>
      </c>
      <c r="Q304" s="166"/>
      <c r="R304" s="64">
        <f>SourceEnergy!B311</f>
        <v>54728</v>
      </c>
      <c r="S304" s="65">
        <f t="shared" ref="S304:T304" si="87">S292*(1+$Z$246)</f>
        <v>95.518940319670335</v>
      </c>
      <c r="T304" s="66">
        <f t="shared" si="87"/>
        <v>118.62050302841953</v>
      </c>
      <c r="U304" s="67">
        <f>IF(AND(_xlfn.SINGLE(Shape_Annually)="Yes",_xlfn.SINGLE(Shape_Start)&lt;=W294),W301,IF(ISNUMBER(SourceEnergy!$C311),IF(SourceEnergy!$C311&lt;0,SourceEnergy!$C311/(SourceEnergy!$G311*T304+SourceEnergy!$H311*S304),SourceEnergy!$C311/(SourceEnergy!$G311*S304+SourceEnergy!$H311*T304)),""))</f>
        <v>0</v>
      </c>
    </row>
    <row r="305" spans="13:24" ht="15" customHeight="1" x14ac:dyDescent="0.3">
      <c r="M305" s="175">
        <f t="shared" si="80"/>
        <v>54758</v>
      </c>
      <c r="N305" s="168" t="e">
        <f t="shared" si="75"/>
        <v>#DIV/0!</v>
      </c>
      <c r="O305" s="169" t="e">
        <f t="shared" si="76"/>
        <v>#DIV/0!</v>
      </c>
      <c r="P305" s="170">
        <f>SourceEnergy!F312</f>
        <v>0</v>
      </c>
      <c r="Q305" s="166"/>
      <c r="R305" s="71">
        <f>SourceEnergy!B312</f>
        <v>54758</v>
      </c>
      <c r="S305" s="72">
        <f t="shared" ref="S305:T305" si="88">S293*(1+$Z$246)</f>
        <v>105.54103243375371</v>
      </c>
      <c r="T305" s="73">
        <f t="shared" si="88"/>
        <v>127.27749337880877</v>
      </c>
      <c r="U305" s="74">
        <f>IF(AND(_xlfn.SINGLE(Shape_Annually)="Yes",_xlfn.SINGLE(Shape_Start)&lt;=W294),W301,IF(ISNUMBER(SourceEnergy!$C312),IF(SourceEnergy!$C312&lt;0,SourceEnergy!$C312/(SourceEnergy!$G312*T305+SourceEnergy!$H312*S305),SourceEnergy!$C312/(SourceEnergy!$G312*S305+SourceEnergy!$H312*T305)),""))</f>
        <v>0</v>
      </c>
    </row>
    <row r="306" spans="13:24" ht="15" customHeight="1" x14ac:dyDescent="0.3">
      <c r="M306" s="171">
        <f t="shared" si="80"/>
        <v>54789</v>
      </c>
      <c r="N306" s="172" t="e">
        <f>IF(AND(P306&lt;&gt;"",N305&gt;0),ROUND(AVERAGE(N294/P294,N282/P282,N270/P270,N258/P258,N246/P246,N234/P234,N222/P222,N210/P210)*P306,1),"")</f>
        <v>#DIV/0!</v>
      </c>
      <c r="O306" s="173" t="e">
        <f>IF(P306&lt;&gt;"",P306-N306,"")</f>
        <v>#DIV/0!</v>
      </c>
      <c r="P306" s="174">
        <f>SourceEnergy!F313</f>
        <v>0</v>
      </c>
      <c r="R306" s="57">
        <f>SourceEnergy!B313</f>
        <v>54789</v>
      </c>
      <c r="S306" s="58">
        <f>S294*(1+$Z$246)</f>
        <v>82.606248875636524</v>
      </c>
      <c r="T306" s="59">
        <f>T294*(1+$Z$246)</f>
        <v>105.79816358234685</v>
      </c>
      <c r="U306" s="60">
        <f>IF(AND(_xlfn.SINGLE(Shape_Annually)="Yes",_xlfn.SINGLE(Shape_Start)&lt;=W306),W313,IF(ISNUMBER(SourceEnergy!$C313),IF(SourceEnergy!$C313&lt;0,SourceEnergy!$C313/(SourceEnergy!$G313*T306+SourceEnergy!$H313*S306),SourceEnergy!$C313/(SourceEnergy!$G313*S306+SourceEnergy!$H313*T306)),""))</f>
        <v>0</v>
      </c>
      <c r="W306" s="61">
        <f>YEAR(M306)</f>
        <v>2050</v>
      </c>
      <c r="X306" s="62"/>
    </row>
    <row r="307" spans="13:24" ht="15" customHeight="1" x14ac:dyDescent="0.3">
      <c r="M307" s="164">
        <f t="shared" si="80"/>
        <v>54820</v>
      </c>
      <c r="N307" s="165" t="e">
        <f t="shared" ref="N307:N317" si="89">IF(P307&lt;&gt;"",ROUND(AVERAGE(N295/P295,N283/P283,N271/P271,N259/P259,N247/P247,N235/P235,N223/P223,N211/P211)*P307,1),"")</f>
        <v>#DIV/0!</v>
      </c>
      <c r="O307" s="166" t="e">
        <f t="shared" ref="O307:O317" si="90">IF(P307&lt;&gt;"",P307-N307,"")</f>
        <v>#DIV/0!</v>
      </c>
      <c r="P307" s="167">
        <f>SourceEnergy!F314</f>
        <v>0</v>
      </c>
      <c r="R307" s="64">
        <f>SourceEnergy!B314</f>
        <v>54820</v>
      </c>
      <c r="S307" s="65">
        <f t="shared" ref="S307:T307" si="91">S295*(1+$Z$246)</f>
        <v>96.267256530855235</v>
      </c>
      <c r="T307" s="66">
        <f t="shared" si="91"/>
        <v>119.9055962792016</v>
      </c>
      <c r="U307" s="67">
        <f>IF(AND(_xlfn.SINGLE(Shape_Annually)="Yes",_xlfn.SINGLE(Shape_Start)&lt;=W306),W313,IF(ISNUMBER(SourceEnergy!$C314),IF(SourceEnergy!$C314&lt;0,SourceEnergy!$C314/(SourceEnergy!$G314*T307+SourceEnergy!$H314*S307),SourceEnergy!$C314/(SourceEnergy!$G314*S307+SourceEnergy!$H314*T307)),""))</f>
        <v>0</v>
      </c>
      <c r="W307" s="12">
        <f>IFERROR(SUMPRODUCT(N306:N317,S306:S317)+SUMPRODUCT(O306:O317,T306:T317),0)</f>
        <v>0</v>
      </c>
      <c r="X307" s="12" t="s">
        <v>75</v>
      </c>
    </row>
    <row r="308" spans="13:24" ht="15" customHeight="1" x14ac:dyDescent="0.3">
      <c r="M308" s="164">
        <f t="shared" si="80"/>
        <v>54848</v>
      </c>
      <c r="N308" s="165" t="e">
        <f t="shared" si="89"/>
        <v>#DIV/0!</v>
      </c>
      <c r="O308" s="166" t="e">
        <f t="shared" si="90"/>
        <v>#DIV/0!</v>
      </c>
      <c r="P308" s="167">
        <f>SourceEnergy!F315</f>
        <v>0</v>
      </c>
      <c r="Q308" s="166"/>
      <c r="R308" s="64">
        <f>SourceEnergy!B315</f>
        <v>54848</v>
      </c>
      <c r="S308" s="65">
        <f t="shared" ref="S308:T308" si="92">S296*(1+$Z$246)</f>
        <v>50.635459311699051</v>
      </c>
      <c r="T308" s="66">
        <f t="shared" si="92"/>
        <v>88.253793239769806</v>
      </c>
      <c r="U308" s="67">
        <f>IF(AND(_xlfn.SINGLE(Shape_Annually)="Yes",_xlfn.SINGLE(Shape_Start)&lt;=W306),W313,IF(ISNUMBER(SourceEnergy!$C315),IF(SourceEnergy!$C315&lt;0,SourceEnergy!$C315/(SourceEnergy!$G315*T308+SourceEnergy!$H315*S308),SourceEnergy!$C315/(SourceEnergy!$G315*S308+SourceEnergy!$H315*T308)),""))</f>
        <v>0</v>
      </c>
    </row>
    <row r="309" spans="13:24" ht="15" customHeight="1" x14ac:dyDescent="0.3">
      <c r="M309" s="164">
        <f t="shared" si="80"/>
        <v>54879</v>
      </c>
      <c r="N309" s="165" t="e">
        <f t="shared" si="89"/>
        <v>#DIV/0!</v>
      </c>
      <c r="O309" s="166" t="e">
        <f t="shared" si="90"/>
        <v>#DIV/0!</v>
      </c>
      <c r="P309" s="167">
        <f>SourceEnergy!F316</f>
        <v>0</v>
      </c>
      <c r="Q309" s="166"/>
      <c r="R309" s="64">
        <f>SourceEnergy!B316</f>
        <v>54879</v>
      </c>
      <c r="S309" s="65">
        <f t="shared" ref="S309:T309" si="93">S297*(1+$Z$246)</f>
        <v>40.603717772937451</v>
      </c>
      <c r="T309" s="66">
        <f t="shared" si="93"/>
        <v>79.405680133078135</v>
      </c>
      <c r="U309" s="67">
        <f>IF(AND(_xlfn.SINGLE(Shape_Annually)="Yes",_xlfn.SINGLE(Shape_Start)&lt;=W306),W313,IF(ISNUMBER(SourceEnergy!$C316),IF(SourceEnergy!$C316&lt;0,SourceEnergy!$C316/(SourceEnergy!$G316*T309+SourceEnergy!$H316*S309),SourceEnergy!$C316/(SourceEnergy!$G316*S309+SourceEnergy!$H316*T309)),""))</f>
        <v>0</v>
      </c>
      <c r="W309" s="12">
        <f>VLOOKUP(W306,'[1]Table 5'!$L$16:$N$50,2,FALSE)</f>
        <v>0</v>
      </c>
      <c r="X309" s="12" t="s">
        <v>76</v>
      </c>
    </row>
    <row r="310" spans="13:24" ht="15" customHeight="1" x14ac:dyDescent="0.3">
      <c r="M310" s="164">
        <f t="shared" si="80"/>
        <v>54909</v>
      </c>
      <c r="N310" s="165" t="e">
        <f t="shared" si="89"/>
        <v>#DIV/0!</v>
      </c>
      <c r="O310" s="166" t="e">
        <f t="shared" si="90"/>
        <v>#DIV/0!</v>
      </c>
      <c r="P310" s="167">
        <f>SourceEnergy!F317</f>
        <v>0</v>
      </c>
      <c r="Q310" s="166"/>
      <c r="R310" s="64">
        <f>SourceEnergy!B317</f>
        <v>54909</v>
      </c>
      <c r="S310" s="65">
        <f t="shared" ref="S310:T310" si="94">S298*(1+$Z$246)</f>
        <v>45.299988796601539</v>
      </c>
      <c r="T310" s="66">
        <f t="shared" si="94"/>
        <v>102.66471468870577</v>
      </c>
      <c r="U310" s="67">
        <f>IF(AND(_xlfn.SINGLE(Shape_Annually)="Yes",_xlfn.SINGLE(Shape_Start)&lt;=W306),W313,IF(ISNUMBER(SourceEnergy!$C317),IF(SourceEnergy!$C317&lt;0,SourceEnergy!$C317/(SourceEnergy!$G317*T310+SourceEnergy!$H317*S310),SourceEnergy!$C317/(SourceEnergy!$G317*S310+SourceEnergy!$H317*T310)),""))</f>
        <v>0</v>
      </c>
      <c r="W310" s="12">
        <f>VLOOKUP(W306,'[1]Table 5'!$L$16:$N$50,3,FALSE)</f>
        <v>0</v>
      </c>
      <c r="X310" s="12" t="s">
        <v>77</v>
      </c>
    </row>
    <row r="311" spans="13:24" ht="15" customHeight="1" x14ac:dyDescent="0.3">
      <c r="M311" s="164">
        <f t="shared" si="80"/>
        <v>54940</v>
      </c>
      <c r="N311" s="165" t="e">
        <f t="shared" si="89"/>
        <v>#DIV/0!</v>
      </c>
      <c r="O311" s="166" t="e">
        <f t="shared" si="90"/>
        <v>#DIV/0!</v>
      </c>
      <c r="P311" s="167">
        <f>SourceEnergy!F318</f>
        <v>0</v>
      </c>
      <c r="Q311" s="166"/>
      <c r="R311" s="64">
        <f>SourceEnergy!B318</f>
        <v>54940</v>
      </c>
      <c r="S311" s="65">
        <f t="shared" ref="S311:T311" si="95">S299*(1+$Z$246)</f>
        <v>59.66954568748384</v>
      </c>
      <c r="T311" s="66">
        <f t="shared" si="95"/>
        <v>132.97557018174484</v>
      </c>
      <c r="U311" s="67">
        <f>IF(AND(_xlfn.SINGLE(Shape_Annually)="Yes",_xlfn.SINGLE(Shape_Start)&lt;=W306),W313,IF(ISNUMBER(SourceEnergy!$C318),IF(SourceEnergy!$C318&lt;0,SourceEnergy!$C318/(SourceEnergy!$G318*T311+SourceEnergy!$H318*S311),SourceEnergy!$C318/(SourceEnergy!$G318*S311+SourceEnergy!$H318*T311)),""))</f>
        <v>0</v>
      </c>
      <c r="W311" s="12">
        <f>W309+W310</f>
        <v>0</v>
      </c>
      <c r="X311" s="12" t="s">
        <v>78</v>
      </c>
    </row>
    <row r="312" spans="13:24" ht="15" customHeight="1" x14ac:dyDescent="0.3">
      <c r="M312" s="164">
        <f t="shared" si="80"/>
        <v>54970</v>
      </c>
      <c r="N312" s="165" t="e">
        <f t="shared" si="89"/>
        <v>#DIV/0!</v>
      </c>
      <c r="O312" s="166" t="e">
        <f t="shared" si="90"/>
        <v>#DIV/0!</v>
      </c>
      <c r="P312" s="167">
        <f>SourceEnergy!F319</f>
        <v>0</v>
      </c>
      <c r="Q312" s="166"/>
      <c r="R312" s="64">
        <f>SourceEnergy!B319</f>
        <v>54970</v>
      </c>
      <c r="S312" s="65">
        <f t="shared" ref="S312:T312" si="96">S300*(1+$Z$246)</f>
        <v>113.16752161231058</v>
      </c>
      <c r="T312" s="66">
        <f t="shared" si="96"/>
        <v>198.73050017804343</v>
      </c>
      <c r="U312" s="67">
        <f>IF(AND(_xlfn.SINGLE(Shape_Annually)="Yes",_xlfn.SINGLE(Shape_Start)&lt;=W306),W313,IF(ISNUMBER(SourceEnergy!$C319),IF(SourceEnergy!$C319&lt;0,SourceEnergy!$C319/(SourceEnergy!$G319*T312+SourceEnergy!$H319*S312),SourceEnergy!$C319/(SourceEnergy!$G319*S312+SourceEnergy!$H319*T312)),""))</f>
        <v>0</v>
      </c>
    </row>
    <row r="313" spans="13:24" ht="15" customHeight="1" x14ac:dyDescent="0.3">
      <c r="M313" s="164">
        <f t="shared" si="80"/>
        <v>55001</v>
      </c>
      <c r="N313" s="165" t="e">
        <f t="shared" si="89"/>
        <v>#DIV/0!</v>
      </c>
      <c r="O313" s="166" t="e">
        <f t="shared" si="90"/>
        <v>#DIV/0!</v>
      </c>
      <c r="P313" s="167">
        <f>SourceEnergy!F320</f>
        <v>0</v>
      </c>
      <c r="Q313" s="166"/>
      <c r="R313" s="64">
        <f>SourceEnergy!B320</f>
        <v>55001</v>
      </c>
      <c r="S313" s="65">
        <f t="shared" ref="S313:T313" si="97">S301*(1+$Z$246)</f>
        <v>145.91598716661051</v>
      </c>
      <c r="T313" s="66">
        <f t="shared" si="97"/>
        <v>199.33457881829918</v>
      </c>
      <c r="U313" s="67">
        <f>IF(AND(_xlfn.SINGLE(Shape_Annually)="Yes",_xlfn.SINGLE(Shape_Start)&lt;=W306),W313,IF(ISNUMBER(SourceEnergy!$C320),IF(SourceEnergy!$C320&lt;0,SourceEnergy!$C320/(SourceEnergy!$G320*T313+SourceEnergy!$H320*S313),SourceEnergy!$C320/(SourceEnergy!$G320*S313+SourceEnergy!$H320*T313)),""))</f>
        <v>0</v>
      </c>
      <c r="W313" s="68">
        <f>IFERROR(W311/W307,0)</f>
        <v>0</v>
      </c>
      <c r="X313" s="12" t="s">
        <v>79</v>
      </c>
    </row>
    <row r="314" spans="13:24" ht="15" customHeight="1" x14ac:dyDescent="0.3">
      <c r="M314" s="164">
        <f t="shared" si="80"/>
        <v>55032</v>
      </c>
      <c r="N314" s="165" t="e">
        <f t="shared" si="89"/>
        <v>#DIV/0!</v>
      </c>
      <c r="O314" s="166" t="e">
        <f t="shared" si="90"/>
        <v>#DIV/0!</v>
      </c>
      <c r="P314" s="167">
        <f>SourceEnergy!F321</f>
        <v>0</v>
      </c>
      <c r="Q314" s="166"/>
      <c r="R314" s="64">
        <f>SourceEnergy!B321</f>
        <v>55032</v>
      </c>
      <c r="S314" s="65">
        <f t="shared" ref="S314:T314" si="98">S302*(1+$Z$246)</f>
        <v>108.36209721308163</v>
      </c>
      <c r="T314" s="66">
        <f t="shared" si="98"/>
        <v>184.108073158682</v>
      </c>
      <c r="U314" s="67">
        <f>IF(AND(_xlfn.SINGLE(Shape_Annually)="Yes",_xlfn.SINGLE(Shape_Start)&lt;=W306),W313,IF(ISNUMBER(SourceEnergy!$C321),IF(SourceEnergy!$C321&lt;0,SourceEnergy!$C321/(SourceEnergy!$G321*T314+SourceEnergy!$H321*S314),SourceEnergy!$C321/(SourceEnergy!$G321*S314+SourceEnergy!$H321*T314)),""))</f>
        <v>0</v>
      </c>
    </row>
    <row r="315" spans="13:24" ht="15" customHeight="1" x14ac:dyDescent="0.3">
      <c r="M315" s="164">
        <f t="shared" si="80"/>
        <v>55062</v>
      </c>
      <c r="N315" s="165" t="e">
        <f t="shared" si="89"/>
        <v>#DIV/0!</v>
      </c>
      <c r="O315" s="166" t="e">
        <f t="shared" si="90"/>
        <v>#DIV/0!</v>
      </c>
      <c r="P315" s="167">
        <f>SourceEnergy!F322</f>
        <v>0</v>
      </c>
      <c r="Q315" s="166"/>
      <c r="R315" s="64">
        <f>SourceEnergy!B322</f>
        <v>55062</v>
      </c>
      <c r="S315" s="65">
        <f t="shared" ref="S315:T315" si="99">S303*(1+$Z$246)</f>
        <v>73.81399464653218</v>
      </c>
      <c r="T315" s="66">
        <f t="shared" si="99"/>
        <v>127.73297480642827</v>
      </c>
      <c r="U315" s="67">
        <f>IF(AND(_xlfn.SINGLE(Shape_Annually)="Yes",_xlfn.SINGLE(Shape_Start)&lt;=W306),W313,IF(ISNUMBER(SourceEnergy!$C322),IF(SourceEnergy!$C322&lt;0,SourceEnergy!$C322/(SourceEnergy!$G322*T315+SourceEnergy!$H322*S315),SourceEnergy!$C322/(SourceEnergy!$G322*S315+SourceEnergy!$H322*T315)),""))</f>
        <v>0</v>
      </c>
    </row>
    <row r="316" spans="13:24" ht="15" customHeight="1" x14ac:dyDescent="0.3">
      <c r="M316" s="164">
        <f t="shared" si="80"/>
        <v>55093</v>
      </c>
      <c r="N316" s="165" t="e">
        <f t="shared" si="89"/>
        <v>#DIV/0!</v>
      </c>
      <c r="O316" s="166" t="e">
        <f t="shared" si="90"/>
        <v>#DIV/0!</v>
      </c>
      <c r="P316" s="167">
        <f>SourceEnergy!F323</f>
        <v>0</v>
      </c>
      <c r="Q316" s="166"/>
      <c r="R316" s="64">
        <f>SourceEnergy!B323</f>
        <v>55093</v>
      </c>
      <c r="S316" s="65">
        <f t="shared" ref="S316:T316" si="100">S304*(1+$Z$246)</f>
        <v>97.620357006703088</v>
      </c>
      <c r="T316" s="66">
        <f t="shared" si="100"/>
        <v>121.23015409504477</v>
      </c>
      <c r="U316" s="67">
        <f>IF(AND(_xlfn.SINGLE(Shape_Annually)="Yes",_xlfn.SINGLE(Shape_Start)&lt;=W306),W313,IF(ISNUMBER(SourceEnergy!$C323),IF(SourceEnergy!$C323&lt;0,SourceEnergy!$C323/(SourceEnergy!$G323*T316+SourceEnergy!$H323*S316),SourceEnergy!$C323/(SourceEnergy!$G323*S316+SourceEnergy!$H323*T316)),""))</f>
        <v>0</v>
      </c>
    </row>
    <row r="317" spans="13:24" ht="15" customHeight="1" x14ac:dyDescent="0.3">
      <c r="M317" s="175">
        <f t="shared" si="80"/>
        <v>55123</v>
      </c>
      <c r="N317" s="168" t="e">
        <f t="shared" si="89"/>
        <v>#DIV/0!</v>
      </c>
      <c r="O317" s="169" t="e">
        <f t="shared" si="90"/>
        <v>#DIV/0!</v>
      </c>
      <c r="P317" s="170">
        <f>SourceEnergy!F324</f>
        <v>0</v>
      </c>
      <c r="Q317" s="166"/>
      <c r="R317" s="71">
        <f>SourceEnergy!B324</f>
        <v>55123</v>
      </c>
      <c r="S317" s="72">
        <f t="shared" ref="S317:T317" si="101">S305*(1+$Z$246)</f>
        <v>107.8629351472963</v>
      </c>
      <c r="T317" s="73">
        <f t="shared" si="101"/>
        <v>130.07759823314257</v>
      </c>
      <c r="U317" s="74">
        <f>IF(AND(_xlfn.SINGLE(Shape_Annually)="Yes",_xlfn.SINGLE(Shape_Start)&lt;=W306),W313,IF(ISNUMBER(SourceEnergy!$C324),IF(SourceEnergy!$C324&lt;0,SourceEnergy!$C324/(SourceEnergy!$G324*T317+SourceEnergy!$H324*S317),SourceEnergy!$C324/(SourceEnergy!$G324*S317+SourceEnergy!$H324*T317)),""))</f>
        <v>0</v>
      </c>
    </row>
  </sheetData>
  <conditionalFormatting sqref="A1:U1">
    <cfRule type="expression" dxfId="12" priority="1">
      <formula>$A$1&lt;&gt;"ERROR - Capacity Factor Test Failed"</formula>
    </cfRule>
    <cfRule type="expression" dxfId="11" priority="2">
      <formula>$A$1="ERROR - Capacity Factor Test Failed"</formula>
    </cfRule>
  </conditionalFormatting>
  <printOptions horizontalCentered="1"/>
  <pageMargins left="0.8" right="0.3" top="0.4" bottom="0.4" header="0.5" footer="0.2"/>
  <pageSetup scale="32" fitToHeight="9" orientation="portrait" r:id="rId1"/>
  <headerFooter alignWithMargins="0">
    <oddFooter>&amp;L&amp;8Net Power Cost Group    &amp;F   ( &amp;A )&amp;C &amp;R &amp;8&amp;D 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>
    <tabColor theme="4"/>
  </sheetPr>
  <dimension ref="B1:M51"/>
  <sheetViews>
    <sheetView view="pageBreakPreview" topLeftCell="A15" zoomScale="70" zoomScaleNormal="100" zoomScaleSheetLayoutView="70" workbookViewId="0">
      <selection activeCell="H54" sqref="H54"/>
    </sheetView>
  </sheetViews>
  <sheetFormatPr defaultColWidth="9.1796875" defaultRowHeight="13" x14ac:dyDescent="0.3"/>
  <cols>
    <col min="1" max="2" width="9.1796875" style="12"/>
    <col min="3" max="4" width="13.453125" style="12" customWidth="1"/>
    <col min="5" max="5" width="11.81640625" style="12" customWidth="1"/>
    <col min="6" max="6" width="2.1796875" style="12" customWidth="1"/>
    <col min="7" max="7" width="13" style="12" customWidth="1"/>
    <col min="8" max="8" width="13.7265625" style="12" customWidth="1"/>
    <col min="9" max="9" width="12" style="12" customWidth="1"/>
    <col min="10" max="10" width="9.1796875" style="12"/>
    <col min="11" max="12" width="15.1796875" style="12" customWidth="1"/>
    <col min="13" max="16384" width="9.1796875" style="12"/>
  </cols>
  <sheetData>
    <row r="1" spans="2:13" ht="13.5" thickBot="1" x14ac:dyDescent="0.35"/>
    <row r="2" spans="2:13" ht="13.5" thickBot="1" x14ac:dyDescent="0.35">
      <c r="B2" s="44" t="str">
        <f>"Levelized Price Starting "&amp;TEXT(SourceEnergy!N1,"mmm YYYY")</f>
        <v>Levelized Price Starting Jan 2025</v>
      </c>
      <c r="C2" s="76"/>
      <c r="D2" s="76"/>
      <c r="E2" s="45"/>
      <c r="G2" s="77" t="s">
        <v>83</v>
      </c>
      <c r="H2" s="77"/>
      <c r="I2" s="77"/>
      <c r="K2" s="78" t="s">
        <v>72</v>
      </c>
      <c r="L2" s="78"/>
    </row>
    <row r="3" spans="2:13" ht="26.5" thickBot="1" x14ac:dyDescent="0.35">
      <c r="B3" s="79" t="s">
        <v>12</v>
      </c>
      <c r="C3" s="80" t="s">
        <v>43</v>
      </c>
      <c r="D3" s="80" t="s">
        <v>3</v>
      </c>
      <c r="E3" s="81" t="s">
        <v>1</v>
      </c>
      <c r="G3" s="82" t="s">
        <v>68</v>
      </c>
      <c r="H3" s="82" t="s">
        <v>70</v>
      </c>
      <c r="I3" s="82" t="s">
        <v>5</v>
      </c>
      <c r="K3" s="83" t="s">
        <v>84</v>
      </c>
      <c r="L3" s="83" t="s">
        <v>71</v>
      </c>
    </row>
    <row r="4" spans="2:13" ht="6" customHeight="1" thickBot="1" x14ac:dyDescent="0.35">
      <c r="B4" s="84"/>
      <c r="C4" s="75"/>
      <c r="D4" s="85"/>
      <c r="E4" s="85"/>
    </row>
    <row r="5" spans="2:13" x14ac:dyDescent="0.3">
      <c r="B5" s="86" t="s">
        <v>19</v>
      </c>
      <c r="C5" s="87">
        <f>NPV(Discount_Rate,SourceEnergy!D13,SourceEnergy!D25,SourceEnergy!D37,SourceEnergy!D49,SourceEnergy!D61,SourceEnergy!D73,SourceEnergy!D85,SourceEnergy!D97,SourceEnergy!D109,SourceEnergy!D121,SourceEnergy!D133,SourceEnergy!D145,SourceEnergy!D157,SourceEnergy!D169,SourceEnergy!D181)</f>
        <v>231705.65204458608</v>
      </c>
      <c r="D5" s="87">
        <f>NPV(Discount_Rate,SourceEnergy!G13,SourceEnergy!G25,SourceEnergy!G37,SourceEnergy!G49,SourceEnergy!G61,SourceEnergy!G73,SourceEnergy!G85,SourceEnergy!G97,SourceEnergy!G109,SourceEnergy!G121,SourceEnergy!G133,SourceEnergy!G145,SourceEnergy!G157,SourceEnergy!G169,SourceEnergy!G181)</f>
        <v>7407.8346801478447</v>
      </c>
      <c r="E5" s="88">
        <f>C5/D5</f>
        <v>31.27845882758843</v>
      </c>
      <c r="G5" s="57">
        <f>SourceEnergy!N1</f>
        <v>45658</v>
      </c>
      <c r="H5" s="89">
        <f ca="1">IF($K$5+$L$5=0,SUM(OFFSET('MWH-Split'!$P$5,MATCH(G5,'MWH-Split'!$M$6:$M$257,0),0,12)),SUMIFS(SourceEnergy!F13:F36,SourceEnergy!B13:B36,"&gt;="&amp;G5,SourceEnergy!B13:B36,"&lt;"&amp;G6))</f>
        <v>26439.988735669998</v>
      </c>
      <c r="I5" s="90">
        <f ca="1">H5/$H$5</f>
        <v>1</v>
      </c>
      <c r="K5" s="91">
        <v>0</v>
      </c>
      <c r="L5" s="91"/>
      <c r="M5" s="12" t="s">
        <v>106</v>
      </c>
    </row>
    <row r="6" spans="2:13" x14ac:dyDescent="0.3">
      <c r="B6" s="92" t="s">
        <v>20</v>
      </c>
      <c r="C6" s="93">
        <f>NPV(Discount_Rate,SourceEnergy!D14,SourceEnergy!D26,SourceEnergy!D38,SourceEnergy!D50,SourceEnergy!D62,SourceEnergy!D74,SourceEnergy!D86,SourceEnergy!D98,SourceEnergy!D110,SourceEnergy!D122,SourceEnergy!D134,SourceEnergy!D146,SourceEnergy!D158,SourceEnergy!D170,SourceEnergy!D182)</f>
        <v>373073.6049019089</v>
      </c>
      <c r="D6" s="93">
        <f>NPV(Discount_Rate,SourceEnergy!G14,SourceEnergy!G26,SourceEnergy!G38,SourceEnergy!G50,SourceEnergy!G62,SourceEnergy!G74,SourceEnergy!G86,SourceEnergy!G98,SourceEnergy!G110,SourceEnergy!G122,SourceEnergy!G134,SourceEnergy!G146,SourceEnergy!G158,SourceEnergy!G170,SourceEnergy!G182)</f>
        <v>12515.630064131994</v>
      </c>
      <c r="E6" s="94">
        <f t="shared" ref="E6:E28" si="0">C6/D6</f>
        <v>29.808615546338693</v>
      </c>
      <c r="G6" s="64">
        <f>EDATE(G5,12)</f>
        <v>46023</v>
      </c>
      <c r="H6" s="95">
        <f ca="1">IF($K$5+$L$5=0,SUM(OFFSET('MWH-Split'!$P$5,MATCH(G6,'MWH-Split'!$M$6:$M$257,0),0,12)),IF(ISNUMBER($K$5),$H$5*(1-$K$5)^(YEAR(G6)-YEAR($G$6)),IF(ISNUMBER($L$5),H5-$H$5*$L$5,9999)))</f>
        <v>26302.169980450002</v>
      </c>
      <c r="I6" s="96">
        <f t="shared" ref="I6:I25" ca="1" si="1">H6/$H$5</f>
        <v>0.99478748812649587</v>
      </c>
      <c r="J6" s="150"/>
    </row>
    <row r="7" spans="2:13" x14ac:dyDescent="0.3">
      <c r="B7" s="92" t="s">
        <v>21</v>
      </c>
      <c r="C7" s="93">
        <f>NPV(Discount_Rate,SourceEnergy!D15,SourceEnergy!D27,SourceEnergy!D39,SourceEnergy!D51,SourceEnergy!D63,SourceEnergy!D75,SourceEnergy!D87,SourceEnergy!D99,SourceEnergy!D111,SourceEnergy!D123,SourceEnergy!D135,SourceEnergy!D147,SourceEnergy!D159,SourceEnergy!D171,SourceEnergy!D183)</f>
        <v>253131.74107057365</v>
      </c>
      <c r="D7" s="93">
        <f>NPV(Discount_Rate,SourceEnergy!G15,SourceEnergy!G27,SourceEnergy!G39,SourceEnergy!G51,SourceEnergy!G63,SourceEnergy!G75,SourceEnergy!G87,SourceEnergy!G99,SourceEnergy!G111,SourceEnergy!G123,SourceEnergy!G135,SourceEnergy!G147,SourceEnergy!G159,SourceEnergy!G171,SourceEnergy!G183)</f>
        <v>15210.682282032772</v>
      </c>
      <c r="E7" s="94">
        <f t="shared" si="0"/>
        <v>16.641708529378661</v>
      </c>
      <c r="G7" s="64">
        <f t="shared" ref="G7:G25" si="2">EDATE(G6,12)</f>
        <v>46388</v>
      </c>
      <c r="H7" s="95">
        <f ca="1">IF($K$5+$L$5=0,SUM(OFFSET('MWH-Split'!$P$5,MATCH(G7,'MWH-Split'!$M$6:$M$257,0),0,12)),IF(ISNUMBER($K$5),$H$5*(1-$K$5)^(YEAR(G7)-YEAR($G$6)),IF(ISNUMBER($L$5),H6-$H$5*$L$5,9999)))</f>
        <v>26148.54084655</v>
      </c>
      <c r="I7" s="96">
        <f t="shared" ca="1" si="1"/>
        <v>0.98897700403605671</v>
      </c>
      <c r="J7" s="150"/>
      <c r="K7" s="78" t="s">
        <v>80</v>
      </c>
      <c r="L7" s="78"/>
    </row>
    <row r="8" spans="2:13" x14ac:dyDescent="0.3">
      <c r="B8" s="92" t="s">
        <v>22</v>
      </c>
      <c r="C8" s="93">
        <f>NPV(Discount_Rate,SourceEnergy!D16,SourceEnergy!D28,SourceEnergy!D40,SourceEnergy!D52,SourceEnergy!D64,SourceEnergy!D76,SourceEnergy!D88,SourceEnergy!D100,SourceEnergy!D112,SourceEnergy!D124,SourceEnergy!D136,SourceEnergy!D148,SourceEnergy!D160,SourceEnergy!D172,SourceEnergy!D184)</f>
        <v>254156.23467537429</v>
      </c>
      <c r="D8" s="93">
        <f>NPV(Discount_Rate,SourceEnergy!G16,SourceEnergy!G28,SourceEnergy!G40,SourceEnergy!G52,SourceEnergy!G64,SourceEnergy!G76,SourceEnergy!G88,SourceEnergy!G100,SourceEnergy!G112,SourceEnergy!G124,SourceEnergy!G136,SourceEnergy!G148,SourceEnergy!G160,SourceEnergy!G172,SourceEnergy!G184)</f>
        <v>19734.463825850566</v>
      </c>
      <c r="E8" s="94">
        <f t="shared" si="0"/>
        <v>12.878801112521232</v>
      </c>
      <c r="G8" s="64">
        <f t="shared" si="2"/>
        <v>46753</v>
      </c>
      <c r="H8" s="95">
        <f ca="1">IF($K$5+$L$5=0,SUM(OFFSET('MWH-Split'!$P$5,MATCH(G8,'MWH-Split'!$M$6:$M$257,0),0,12)),IF(ISNUMBER($K$5),$H$5*(1-$K$5)^(YEAR(G8)-YEAR($G$6)),IF(ISNUMBER($L$5),H7-$H$5*$L$5,9999)))</f>
        <v>26020.827663560001</v>
      </c>
      <c r="I8" s="96">
        <f t="shared" ca="1" si="1"/>
        <v>0.9841467000496672</v>
      </c>
      <c r="J8" s="150"/>
      <c r="K8" s="83" t="s">
        <v>85</v>
      </c>
      <c r="L8" s="83" t="s">
        <v>86</v>
      </c>
    </row>
    <row r="9" spans="2:13" x14ac:dyDescent="0.3">
      <c r="B9" s="92" t="s">
        <v>23</v>
      </c>
      <c r="C9" s="93">
        <f>NPV(Discount_Rate,SourceEnergy!D17,SourceEnergy!D29,SourceEnergy!D41,SourceEnergy!D53,SourceEnergy!D65,SourceEnergy!D77,SourceEnergy!D89,SourceEnergy!D101,SourceEnergy!D113,SourceEnergy!D125,SourceEnergy!D137,SourceEnergy!D149,SourceEnergy!D161,SourceEnergy!D173,SourceEnergy!D185)</f>
        <v>265418.50839742855</v>
      </c>
      <c r="D9" s="93">
        <f>NPV(Discount_Rate,SourceEnergy!G17,SourceEnergy!G29,SourceEnergy!G41,SourceEnergy!G53,SourceEnergy!G65,SourceEnergy!G77,SourceEnergy!G89,SourceEnergy!G101,SourceEnergy!G113,SourceEnergy!G125,SourceEnergy!G137,SourceEnergy!G149,SourceEnergy!G161,SourceEnergy!G173,SourceEnergy!G185)</f>
        <v>22137.750444618112</v>
      </c>
      <c r="E9" s="94">
        <f t="shared" si="0"/>
        <v>11.989407372778214</v>
      </c>
      <c r="G9" s="64">
        <f t="shared" si="2"/>
        <v>47119</v>
      </c>
      <c r="H9" s="95">
        <f ca="1">IF($K$5+$L$5=0,SUM(OFFSET('MWH-Split'!$P$5,MATCH(G9,'MWH-Split'!$M$6:$M$257,0),0,12)),IF(ISNUMBER($K$5),$H$5*(1-$K$5)^(YEAR(G9)-YEAR($G$6)),IF(ISNUMBER($L$5),H8-$H$5*$L$5,9999)))</f>
        <v>25888.739603120001</v>
      </c>
      <c r="I9" s="96">
        <f t="shared" ca="1" si="1"/>
        <v>0.97915093164142264</v>
      </c>
      <c r="J9" s="150"/>
      <c r="K9" s="97" t="s">
        <v>137</v>
      </c>
      <c r="L9" s="98">
        <v>2025</v>
      </c>
    </row>
    <row r="10" spans="2:13" x14ac:dyDescent="0.3">
      <c r="B10" s="92" t="s">
        <v>24</v>
      </c>
      <c r="C10" s="93">
        <f>NPV(Discount_Rate,SourceEnergy!D18,SourceEnergy!D30,SourceEnergy!D42,SourceEnergy!D54,SourceEnergy!D66,SourceEnergy!D78,SourceEnergy!D90,SourceEnergy!D102,SourceEnergy!D114,SourceEnergy!D126,SourceEnergy!D138,SourceEnergy!D150,SourceEnergy!D162,SourceEnergy!D174,SourceEnergy!D186)</f>
        <v>495195.73081105837</v>
      </c>
      <c r="D10" s="93">
        <f>NPV(Discount_Rate,SourceEnergy!G18,SourceEnergy!G30,SourceEnergy!G42,SourceEnergy!G54,SourceEnergy!G66,SourceEnergy!G78,SourceEnergy!G90,SourceEnergy!G102,SourceEnergy!G114,SourceEnergy!G126,SourceEnergy!G138,SourceEnergy!G150,SourceEnergy!G162,SourceEnergy!G174,SourceEnergy!G186)</f>
        <v>27173.910290598888</v>
      </c>
      <c r="E10" s="94">
        <f t="shared" si="0"/>
        <v>18.223204739966217</v>
      </c>
      <c r="G10" s="64">
        <f t="shared" si="2"/>
        <v>47484</v>
      </c>
      <c r="H10" s="95">
        <f ca="1">IF($K$5+$L$5=0,SUM(OFFSET('MWH-Split'!$P$5,MATCH(G10,'MWH-Split'!$M$6:$M$257,0),0,12)),IF(ISNUMBER($K$5),$H$5*(1-$K$5)^(YEAR(G10)-YEAR($G$6)),IF(ISNUMBER($L$5),H9-$H$5*$L$5,9999)))</f>
        <v>25759.55415167</v>
      </c>
      <c r="I10" s="96">
        <f t="shared" ca="1" si="1"/>
        <v>0.97426494425536458</v>
      </c>
      <c r="J10" s="150"/>
    </row>
    <row r="11" spans="2:13" x14ac:dyDescent="0.3">
      <c r="B11" s="92" t="s">
        <v>25</v>
      </c>
      <c r="C11" s="93">
        <f>NPV(Discount_Rate,SourceEnergy!D19,SourceEnergy!D31,SourceEnergy!D43,SourceEnergy!D55,SourceEnergy!D67,SourceEnergy!D79,SourceEnergy!D91,SourceEnergy!D103,SourceEnergy!D115,SourceEnergy!D127,SourceEnergy!D139,SourceEnergy!D151,SourceEnergy!D163,SourceEnergy!D175,SourceEnergy!D187)</f>
        <v>837087.08632687258</v>
      </c>
      <c r="D11" s="93">
        <f>NPV(Discount_Rate,SourceEnergy!G19,SourceEnergy!G31,SourceEnergy!G43,SourceEnergy!G55,SourceEnergy!G67,SourceEnergy!G79,SourceEnergy!G91,SourceEnergy!G103,SourceEnergy!G115,SourceEnergy!G127,SourceEnergy!G139,SourceEnergy!G151,SourceEnergy!G163,SourceEnergy!G175,SourceEnergy!G187)</f>
        <v>25116.650701011291</v>
      </c>
      <c r="E11" s="94">
        <f t="shared" si="0"/>
        <v>33.327974190968398</v>
      </c>
      <c r="G11" s="64">
        <f t="shared" si="2"/>
        <v>47849</v>
      </c>
      <c r="H11" s="95">
        <f ca="1">IF($K$5+$L$5=0,SUM(OFFSET('MWH-Split'!$P$5,MATCH(G11,'MWH-Split'!$M$6:$M$257,0),0,12)),IF(ISNUMBER($K$5),$H$5*(1-$K$5)^(YEAR(G11)-YEAR($G$6)),IF(ISNUMBER($L$5),H10-$H$5*$L$5,9999)))</f>
        <v>25646.789073580003</v>
      </c>
      <c r="I11" s="96">
        <f t="shared" ca="1" si="1"/>
        <v>0.96999999999924758</v>
      </c>
      <c r="J11" s="150"/>
    </row>
    <row r="12" spans="2:13" x14ac:dyDescent="0.3">
      <c r="B12" s="92" t="s">
        <v>26</v>
      </c>
      <c r="C12" s="93">
        <f>NPV(Discount_Rate,SourceEnergy!D20,SourceEnergy!D32,SourceEnergy!D44,SourceEnergy!D56,SourceEnergy!D68,SourceEnergy!D80,SourceEnergy!D92,SourceEnergy!D104,SourceEnergy!D116,SourceEnergy!D128,SourceEnergy!D140,SourceEnergy!D152,SourceEnergy!D164,SourceEnergy!D176,SourceEnergy!D188)</f>
        <v>833951.51063243451</v>
      </c>
      <c r="D12" s="93">
        <f>NPV(Discount_Rate,SourceEnergy!G20,SourceEnergy!G32,SourceEnergy!G44,SourceEnergy!G56,SourceEnergy!G68,SourceEnergy!G80,SourceEnergy!G92,SourceEnergy!G104,SourceEnergy!G116,SourceEnergy!G128,SourceEnergy!G140,SourceEnergy!G152,SourceEnergy!G164,SourceEnergy!G176,SourceEnergy!G188)</f>
        <v>23157.757987294037</v>
      </c>
      <c r="E12" s="94">
        <f t="shared" si="0"/>
        <v>36.011755157386069</v>
      </c>
      <c r="G12" s="64">
        <f t="shared" si="2"/>
        <v>48214</v>
      </c>
      <c r="H12" s="95">
        <f ca="1">IF($K$5+$L$5=0,SUM(OFFSET('MWH-Split'!$P$5,MATCH(G12,'MWH-Split'!$M$6:$M$257,0),0,12)),IF(ISNUMBER($K$5),$H$5*(1-$K$5)^(YEAR(G12)-YEAR($G$6)),IF(ISNUMBER($L$5),H11-$H$5*$L$5,9999)))</f>
        <v>25535.574071380001</v>
      </c>
      <c r="I12" s="96">
        <f t="shared" ca="1" si="1"/>
        <v>0.96579368193641257</v>
      </c>
      <c r="J12" s="150"/>
    </row>
    <row r="13" spans="2:13" x14ac:dyDescent="0.3">
      <c r="B13" s="92" t="s">
        <v>27</v>
      </c>
      <c r="C13" s="93">
        <f>NPV(Discount_Rate,SourceEnergy!D21,SourceEnergy!D33,SourceEnergy!D45,SourceEnergy!D57,SourceEnergy!D69,SourceEnergy!D81,SourceEnergy!D93,SourceEnergy!D105,SourceEnergy!D117,SourceEnergy!D129,SourceEnergy!D141,SourceEnergy!D153,SourceEnergy!D165,SourceEnergy!D177,SourceEnergy!D189)</f>
        <v>497832.15371626377</v>
      </c>
      <c r="D13" s="93">
        <f>NPV(Discount_Rate,SourceEnergy!G21,SourceEnergy!G33,SourceEnergy!G45,SourceEnergy!G57,SourceEnergy!G69,SourceEnergy!G81,SourceEnergy!G93,SourceEnergy!G105,SourceEnergy!G117,SourceEnergy!G129,SourceEnergy!G141,SourceEnergy!G153,SourceEnergy!G165,SourceEnergy!G177,SourceEnergy!G189)</f>
        <v>18098.940434195087</v>
      </c>
      <c r="E13" s="94">
        <f t="shared" si="0"/>
        <v>27.506149076864666</v>
      </c>
      <c r="G13" s="64">
        <f t="shared" si="2"/>
        <v>48580</v>
      </c>
      <c r="H13" s="95">
        <f ca="1">IF($K$5+$L$5=0,SUM(OFFSET('MWH-Split'!$P$5,MATCH(G13,'MWH-Split'!$M$6:$M$257,0),0,12)),IF(ISNUMBER($K$5),$H$5*(1-$K$5)^(YEAR(G13)-YEAR($G$6)),IF(ISNUMBER($L$5),H12-$H$5*$L$5,9999)))</f>
        <v>25386.817649420002</v>
      </c>
      <c r="I13" s="96">
        <f t="shared" ca="1" si="1"/>
        <v>0.9601674911143524</v>
      </c>
      <c r="J13" s="150"/>
      <c r="K13" s="12" t="s">
        <v>87</v>
      </c>
      <c r="M13" s="12" t="s">
        <v>88</v>
      </c>
    </row>
    <row r="14" spans="2:13" x14ac:dyDescent="0.3">
      <c r="B14" s="92" t="s">
        <v>28</v>
      </c>
      <c r="C14" s="93">
        <f>NPV(Discount_Rate,SourceEnergy!D22,SourceEnergy!D34,SourceEnergy!D46,SourceEnergy!D58,SourceEnergy!D70,SourceEnergy!D82,SourceEnergy!D94,SourceEnergy!D106,SourceEnergy!D118,SourceEnergy!D130,SourceEnergy!D142,SourceEnergy!D154,SourceEnergy!D166,SourceEnergy!D178,SourceEnergy!D190)</f>
        <v>301646.5953728907</v>
      </c>
      <c r="D14" s="93">
        <f>NPV(Discount_Rate,SourceEnergy!G22,SourceEnergy!G34,SourceEnergy!G46,SourceEnergy!G58,SourceEnergy!G70,SourceEnergy!G82,SourceEnergy!G94,SourceEnergy!G106,SourceEnergy!G118,SourceEnergy!G130,SourceEnergy!G142,SourceEnergy!G154,SourceEnergy!G166,SourceEnergy!G178,SourceEnergy!G190)</f>
        <v>14627.147100726617</v>
      </c>
      <c r="E14" s="94">
        <f t="shared" si="0"/>
        <v>20.622380652609021</v>
      </c>
      <c r="G14" s="64">
        <f t="shared" si="2"/>
        <v>48945</v>
      </c>
      <c r="H14" s="95">
        <f ca="1">IF($K$5+$L$5=0,SUM(OFFSET('MWH-Split'!$P$5,MATCH(G14,'MWH-Split'!$M$6:$M$257,0),0,12)),IF(ISNUMBER($K$5),$H$5*(1-$K$5)^(YEAR(G14)-YEAR($G$6)),IF(ISNUMBER($L$5),H13-$H$5*$L$5,9999)))</f>
        <v>25283.22252263</v>
      </c>
      <c r="I14" s="96">
        <f t="shared" ca="1" si="1"/>
        <v>0.95624936815954786</v>
      </c>
      <c r="J14" s="150"/>
      <c r="K14" s="12" t="s">
        <v>9</v>
      </c>
      <c r="L14" s="12">
        <f>SUM(D5:D16)</f>
        <v>203249.79592949699</v>
      </c>
      <c r="M14" s="48">
        <f>L14/L16</f>
        <v>0.83575241534876676</v>
      </c>
    </row>
    <row r="15" spans="2:13" ht="14.5" x14ac:dyDescent="0.45">
      <c r="B15" s="92" t="s">
        <v>29</v>
      </c>
      <c r="C15" s="93">
        <f>NPV(Discount_Rate,SourceEnergy!D23,SourceEnergy!D35,SourceEnergy!D47,SourceEnergy!D59,SourceEnergy!D71,SourceEnergy!D83,SourceEnergy!D95,SourceEnergy!D107,SourceEnergy!D119,SourceEnergy!D131,SourceEnergy!D143,SourceEnergy!D155,SourceEnergy!D167,SourceEnergy!D179,SourceEnergy!D191)</f>
        <v>293050.47946993279</v>
      </c>
      <c r="D15" s="93">
        <f>NPV(Discount_Rate,SourceEnergy!G23,SourceEnergy!G35,SourceEnergy!G47,SourceEnergy!G59,SourceEnergy!G71,SourceEnergy!G83,SourceEnergy!G95,SourceEnergy!G107,SourceEnergy!G119,SourceEnergy!G131,SourceEnergy!G143,SourceEnergy!G155,SourceEnergy!G167,SourceEnergy!G179,SourceEnergy!G191)</f>
        <v>10941.128239253178</v>
      </c>
      <c r="E15" s="94">
        <f t="shared" si="0"/>
        <v>26.78430167910507</v>
      </c>
      <c r="G15" s="64">
        <f t="shared" si="2"/>
        <v>49310</v>
      </c>
      <c r="H15" s="95">
        <f ca="1">IF($K$5+$L$5=0,SUM(OFFSET('MWH-Split'!$P$5,MATCH(G15,'MWH-Split'!$M$6:$M$257,0),0,12)),IF(ISNUMBER($K$5),$H$5*(1-$K$5)^(YEAR(G15)-YEAR($G$6)),IF(ISNUMBER($L$5),H14-$H$5*$L$5,9999)))</f>
        <v>25122.644247320004</v>
      </c>
      <c r="I15" s="96">
        <f t="shared" ca="1" si="1"/>
        <v>0.9501760571261979</v>
      </c>
      <c r="J15" s="150"/>
      <c r="K15" s="12" t="s">
        <v>10</v>
      </c>
      <c r="L15" s="99">
        <f>SUM(D17:D28)</f>
        <v>39943.992322588514</v>
      </c>
      <c r="M15" s="100">
        <f>L15/L16</f>
        <v>0.16424758465123326</v>
      </c>
    </row>
    <row r="16" spans="2:13" ht="13.5" thickBot="1" x14ac:dyDescent="0.35">
      <c r="B16" s="101" t="s">
        <v>30</v>
      </c>
      <c r="C16" s="102">
        <f>NPV(Discount_Rate,SourceEnergy!D24,SourceEnergy!D36,SourceEnergy!D48,SourceEnergy!D60,SourceEnergy!D72,SourceEnergy!D84,SourceEnergy!D96,SourceEnergy!D108,SourceEnergy!D120,SourceEnergy!D132,SourceEnergy!D144,SourceEnergy!D156,SourceEnergy!D168,SourceEnergy!D180,SourceEnergy!D192)</f>
        <v>230684.52736309925</v>
      </c>
      <c r="D16" s="102">
        <f>NPV(Discount_Rate,SourceEnergy!G24,SourceEnergy!G36,SourceEnergy!G48,SourceEnergy!G60,SourceEnergy!G72,SourceEnergy!G84,SourceEnergy!G96,SourceEnergy!G108,SourceEnergy!G120,SourceEnergy!G132,SourceEnergy!G144,SourceEnergy!G156,SourceEnergy!G168,SourceEnergy!G180,SourceEnergy!G192)</f>
        <v>7127.8998796366459</v>
      </c>
      <c r="E16" s="103">
        <f t="shared" si="0"/>
        <v>32.36360376246737</v>
      </c>
      <c r="G16" s="64">
        <f t="shared" si="2"/>
        <v>49675</v>
      </c>
      <c r="H16" s="95">
        <f ca="1">IF($K$5+$L$5=0,SUM(OFFSET('MWH-Split'!$P$5,MATCH(G16,'MWH-Split'!$M$6:$M$257,0),0,12)),IF(ISNUMBER($K$5),$H$5*(1-$K$5)^(YEAR(G16)-YEAR($G$6)),IF(ISNUMBER($L$5),H15-$H$5*$L$5,9999)))</f>
        <v>24978.752280279998</v>
      </c>
      <c r="I16" s="96">
        <f t="shared" ca="1" si="1"/>
        <v>0.94473384727964516</v>
      </c>
      <c r="J16" s="150"/>
      <c r="K16" s="12" t="s">
        <v>78</v>
      </c>
      <c r="L16" s="12">
        <f>SUM(L14:L15)</f>
        <v>243193.78825208551</v>
      </c>
      <c r="M16" s="48">
        <f>L16/L16</f>
        <v>1</v>
      </c>
    </row>
    <row r="17" spans="2:10" x14ac:dyDescent="0.3">
      <c r="B17" s="92" t="s">
        <v>31</v>
      </c>
      <c r="C17" s="93">
        <f>NPV(Discount_Rate,SourceEnergy!E13,SourceEnergy!E25,SourceEnergy!E37,SourceEnergy!E49,SourceEnergy!E61,SourceEnergy!E73,SourceEnergy!E85,SourceEnergy!E97,SourceEnergy!E109,SourceEnergy!E121,SourceEnergy!E133,SourceEnergy!E145,SourceEnergy!E157,SourceEnergy!E169,SourceEnergy!E181)</f>
        <v>61597.080266864243</v>
      </c>
      <c r="D17" s="93">
        <f>NPV(Discount_Rate,SourceEnergy!H13,SourceEnergy!H25,SourceEnergy!H37,SourceEnergy!H49,SourceEnergy!H61,SourceEnergy!H73,SourceEnergy!H85,SourceEnergy!H97,SourceEnergy!H109,SourceEnergy!H121,SourceEnergy!H133,SourceEnergy!H145,SourceEnergy!H157,SourceEnergy!H169,SourceEnergy!H181)</f>
        <v>1825.5925126924626</v>
      </c>
      <c r="E17" s="94">
        <f t="shared" si="0"/>
        <v>33.740870341332752</v>
      </c>
      <c r="G17" s="64">
        <f t="shared" si="2"/>
        <v>50041</v>
      </c>
      <c r="H17" s="95">
        <f ca="1">IF($K$5+$L$5=0,SUM(OFFSET('MWH-Split'!$P$5,MATCH(G17,'MWH-Split'!$M$6:$M$257,0),0,12)),IF(ISNUMBER($K$5),$H$5*(1-$K$5)^(YEAR(G17)-YEAR($G$6)),IF(ISNUMBER($L$5),H16-$H$5*$L$5,9999)))</f>
        <v>24901.149871010006</v>
      </c>
      <c r="I17" s="96">
        <f t="shared" ca="1" si="1"/>
        <v>0.9417988078571321</v>
      </c>
      <c r="J17" s="150"/>
    </row>
    <row r="18" spans="2:10" x14ac:dyDescent="0.3">
      <c r="B18" s="92" t="s">
        <v>32</v>
      </c>
      <c r="C18" s="93">
        <f>NPV(Discount_Rate,SourceEnergy!E14,SourceEnergy!E26,SourceEnergy!E38,SourceEnergy!E50,SourceEnergy!E62,SourceEnergy!E74,SourceEnergy!E86,SourceEnergy!E98,SourceEnergy!E110,SourceEnergy!E122,SourceEnergy!E134,SourceEnergy!E146,SourceEnergy!E158,SourceEnergy!E170,SourceEnergy!E182)</f>
        <v>86964.809140357611</v>
      </c>
      <c r="D18" s="93">
        <f>NPV(Discount_Rate,SourceEnergy!H14,SourceEnergy!H26,SourceEnergy!H38,SourceEnergy!H50,SourceEnergy!H62,SourceEnergy!H74,SourceEnergy!H86,SourceEnergy!H98,SourceEnergy!H110,SourceEnergy!H122,SourceEnergy!H134,SourceEnergy!H146,SourceEnergy!H158,SourceEnergy!H170,SourceEnergy!H182)</f>
        <v>2614.5057805827169</v>
      </c>
      <c r="E18" s="94">
        <f t="shared" si="0"/>
        <v>33.262427563260168</v>
      </c>
      <c r="G18" s="64">
        <f t="shared" si="2"/>
        <v>50406</v>
      </c>
      <c r="H18" s="95">
        <f ca="1">IF($K$5+$L$5=0,SUM(OFFSET('MWH-Split'!$P$5,MATCH(G18,'MWH-Split'!$M$6:$M$257,0),0,12)),IF(ISNUMBER($K$5),$H$5*(1-$K$5)^(YEAR(G18)-YEAR($G$6)),IF(ISNUMBER($L$5),H17-$H$5*$L$5,9999)))</f>
        <v>24748.66946804</v>
      </c>
      <c r="I18" s="96">
        <f t="shared" ca="1" si="1"/>
        <v>0.93603177049208608</v>
      </c>
      <c r="J18" s="150"/>
    </row>
    <row r="19" spans="2:10" x14ac:dyDescent="0.3">
      <c r="B19" s="92" t="s">
        <v>33</v>
      </c>
      <c r="C19" s="93">
        <f>NPV(Discount_Rate,SourceEnergy!E15,SourceEnergy!E27,SourceEnergy!E39,SourceEnergy!E51,SourceEnergy!E63,SourceEnergy!E75,SourceEnergy!E87,SourceEnergy!E99,SourceEnergy!E111,SourceEnergy!E123,SourceEnergy!E135,SourceEnergy!E147,SourceEnergy!E159,SourceEnergy!E171,SourceEnergy!E183)</f>
        <v>56217.448607795006</v>
      </c>
      <c r="D19" s="93">
        <f>NPV(Discount_Rate,SourceEnergy!H15,SourceEnergy!H27,SourceEnergy!H39,SourceEnergy!H51,SourceEnergy!H63,SourceEnergy!H75,SourceEnergy!H87,SourceEnergy!H99,SourceEnergy!H111,SourceEnergy!H123,SourceEnergy!H135,SourceEnergy!H147,SourceEnergy!H159,SourceEnergy!H171,SourceEnergy!H183)</f>
        <v>2768.2771443294528</v>
      </c>
      <c r="E19" s="94">
        <f t="shared" si="0"/>
        <v>20.307738595808949</v>
      </c>
      <c r="G19" s="64">
        <f t="shared" si="2"/>
        <v>50771</v>
      </c>
      <c r="H19" s="95">
        <f ca="1">IF($K$5+$L$5=0,SUM(OFFSET('MWH-Split'!$P$5,MATCH(G19,'MWH-Split'!$M$6:$M$257,0),0,12)),IF(ISNUMBER($K$5),$H$5*(1-$K$5)^(YEAR(G19)-YEAR($G$6)),IF(ISNUMBER($L$5),H18-$H$5*$L$5,9999)))</f>
        <v>24620.722215670001</v>
      </c>
      <c r="I19" s="96">
        <f t="shared" ca="1" si="1"/>
        <v>0.93119261365094164</v>
      </c>
      <c r="J19" s="150"/>
    </row>
    <row r="20" spans="2:10" x14ac:dyDescent="0.3">
      <c r="B20" s="92" t="s">
        <v>34</v>
      </c>
      <c r="C20" s="93">
        <f>NPV(Discount_Rate,SourceEnergy!E16,SourceEnergy!E28,SourceEnergy!E40,SourceEnergy!E52,SourceEnergy!E64,SourceEnergy!E76,SourceEnergy!E88,SourceEnergy!E100,SourceEnergy!E112,SourceEnergy!E124,SourceEnergy!E136,SourceEnergy!E148,SourceEnergy!E160,SourceEnergy!E172,SourceEnergy!E184)</f>
        <v>40952.210351466616</v>
      </c>
      <c r="D20" s="93">
        <f>NPV(Discount_Rate,SourceEnergy!H16,SourceEnergy!H28,SourceEnergy!H40,SourceEnergy!H52,SourceEnergy!H64,SourceEnergy!H76,SourceEnergy!H88,SourceEnergy!H100,SourceEnergy!H112,SourceEnergy!H124,SourceEnergy!H136,SourceEnergy!H148,SourceEnergy!H160,SourceEnergy!H172,SourceEnergy!H184)</f>
        <v>2714.8000555736016</v>
      </c>
      <c r="E20" s="94">
        <f t="shared" si="0"/>
        <v>15.084797964177863</v>
      </c>
      <c r="G20" s="64">
        <f t="shared" si="2"/>
        <v>51136</v>
      </c>
      <c r="H20" s="95">
        <f ca="1">IF($K$5+$L$5=0,SUM(OFFSET('MWH-Split'!$P$5,MATCH(G20,'MWH-Split'!$M$6:$M$257,0),0,12)),IF(ISNUMBER($K$5),$H$5*(1-$K$5)^(YEAR(G20)-YEAR($G$6)),IF(ISNUMBER($L$5),H19-$H$5*$L$5,9999)))</f>
        <v>24542.709729060007</v>
      </c>
      <c r="I20" s="96">
        <f t="shared" ca="1" si="1"/>
        <v>0.9282420644888405</v>
      </c>
      <c r="J20" s="150"/>
    </row>
    <row r="21" spans="2:10" x14ac:dyDescent="0.3">
      <c r="B21" s="92" t="s">
        <v>35</v>
      </c>
      <c r="C21" s="93">
        <f>NPV(Discount_Rate,SourceEnergy!E17,SourceEnergy!E29,SourceEnergy!E41,SourceEnergy!E53,SourceEnergy!E65,SourceEnergy!E77,SourceEnergy!E89,SourceEnergy!E101,SourceEnergy!E113,SourceEnergy!E125,SourceEnergy!E137,SourceEnergy!E149,SourceEnergy!E161,SourceEnergy!E173,SourceEnergy!E185)</f>
        <v>74020.499239602635</v>
      </c>
      <c r="D21" s="93">
        <f>NPV(Discount_Rate,SourceEnergy!H17,SourceEnergy!H29,SourceEnergy!H41,SourceEnergy!H53,SourceEnergy!H65,SourceEnergy!H77,SourceEnergy!H89,SourceEnergy!H101,SourceEnergy!H113,SourceEnergy!H125,SourceEnergy!H137,SourceEnergy!H149,SourceEnergy!H161,SourceEnergy!H173,SourceEnergy!H185)</f>
        <v>5398.2945498687022</v>
      </c>
      <c r="E21" s="94">
        <f t="shared" si="0"/>
        <v>13.711830385654478</v>
      </c>
      <c r="G21" s="64">
        <f t="shared" si="2"/>
        <v>51502</v>
      </c>
      <c r="H21" s="95">
        <f ca="1">IF($K$5+$L$5=0,SUM(OFFSET('MWH-Split'!$P$5,MATCH(G21,'MWH-Split'!$M$6:$M$257,0),0,12)),IF(ISNUMBER($K$5),$H$5*(1-$K$5)^(YEAR(G21)-YEAR($G$6)),IF(ISNUMBER($L$5),H20-$H$5*$L$5,9999)))</f>
        <v>24385.711263519996</v>
      </c>
      <c r="I21" s="96">
        <f t="shared" ca="1" si="1"/>
        <v>0.9223041472261071</v>
      </c>
      <c r="J21" s="150"/>
    </row>
    <row r="22" spans="2:10" x14ac:dyDescent="0.3">
      <c r="B22" s="92" t="s">
        <v>36</v>
      </c>
      <c r="C22" s="93">
        <f>NPV(Discount_Rate,SourceEnergy!E18,SourceEnergy!E30,SourceEnergy!E42,SourceEnergy!E54,SourceEnergy!E66,SourceEnergy!E78,SourceEnergy!E90,SourceEnergy!E102,SourceEnergy!E114,SourceEnergy!E126,SourceEnergy!E138,SourceEnergy!E150,SourceEnergy!E162,SourceEnergy!E174,SourceEnergy!E186)</f>
        <v>90862.795099457799</v>
      </c>
      <c r="D22" s="93">
        <f>NPV(Discount_Rate,SourceEnergy!H18,SourceEnergy!H30,SourceEnergy!H42,SourceEnergy!H54,SourceEnergy!H66,SourceEnergy!H78,SourceEnergy!H90,SourceEnergy!H102,SourceEnergy!H114,SourceEnergy!H126,SourceEnergy!H138,SourceEnergy!H150,SourceEnergy!H162,SourceEnergy!H174,SourceEnergy!H186)</f>
        <v>4856.8868567338668</v>
      </c>
      <c r="E22" s="94">
        <f t="shared" si="0"/>
        <v>18.708032074801249</v>
      </c>
      <c r="G22" s="64">
        <f t="shared" si="2"/>
        <v>51867</v>
      </c>
      <c r="H22" s="95">
        <f ca="1">IF($K$5+$L$5=0,SUM(OFFSET('MWH-Split'!$P$5,MATCH(G22,'MWH-Split'!$M$6:$M$257,0),0,12)),IF(ISNUMBER($K$5),$H$5*(1-$K$5)^(YEAR(G22)-YEAR($G$6)),IF(ISNUMBER($L$5),H21-$H$5*$L$5,9999)))</f>
        <v>24271.90965931</v>
      </c>
      <c r="I22" s="96">
        <f t="shared" ca="1" si="1"/>
        <v>0.9179999999986741</v>
      </c>
      <c r="J22" s="150"/>
    </row>
    <row r="23" spans="2:10" x14ac:dyDescent="0.3">
      <c r="B23" s="92" t="s">
        <v>37</v>
      </c>
      <c r="C23" s="93">
        <f>NPV(Discount_Rate,SourceEnergy!E19,SourceEnergy!E31,SourceEnergy!E43,SourceEnergy!E55,SourceEnergy!E67,SourceEnergy!E79,SourceEnergy!E91,SourceEnergy!E103,SourceEnergy!E115,SourceEnergy!E127,SourceEnergy!E139,SourceEnergy!E151,SourceEnergy!E163,SourceEnergy!E175,SourceEnergy!E187)</f>
        <v>160835.10735810149</v>
      </c>
      <c r="D23" s="93">
        <f>NPV(Discount_Rate,SourceEnergy!H19,SourceEnergy!H31,SourceEnergy!H43,SourceEnergy!H55,SourceEnergy!H67,SourceEnergy!H79,SourceEnergy!H91,SourceEnergy!H103,SourceEnergy!H115,SourceEnergy!H127,SourceEnergy!H139,SourceEnergy!H151,SourceEnergy!H163,SourceEnergy!H175,SourceEnergy!H187)</f>
        <v>5295.5207854070904</v>
      </c>
      <c r="E23" s="94">
        <f t="shared" si="0"/>
        <v>30.371915034554505</v>
      </c>
      <c r="G23" s="64">
        <f t="shared" si="2"/>
        <v>52232</v>
      </c>
      <c r="H23" s="95">
        <f ca="1">IF($K$5+$L$5=0,SUM(OFFSET('MWH-Split'!$P$5,MATCH(G23,'MWH-Split'!$M$6:$M$257,0),0,12)),IF(ISNUMBER($K$5),$H$5*(1-$K$5)^(YEAR(G23)-YEAR($G$6)),IF(ISNUMBER($L$5),H22-$H$5*$L$5,9999)))</f>
        <v>24160.988303690003</v>
      </c>
      <c r="I23" s="96">
        <f t="shared" ca="1" si="1"/>
        <v>0.91380478808958743</v>
      </c>
      <c r="J23" s="150"/>
    </row>
    <row r="24" spans="2:10" x14ac:dyDescent="0.3">
      <c r="B24" s="92" t="s">
        <v>38</v>
      </c>
      <c r="C24" s="93">
        <f>NPV(Discount_Rate,SourceEnergy!E20,SourceEnergy!E32,SourceEnergy!E44,SourceEnergy!E56,SourceEnergy!E68,SourceEnergy!E80,SourceEnergy!E92,SourceEnergy!E104,SourceEnergy!E116,SourceEnergy!E128,SourceEnergy!E140,SourceEnergy!E152,SourceEnergy!E164,SourceEnergy!E176,SourceEnergy!E188)</f>
        <v>119898.8404896913</v>
      </c>
      <c r="D24" s="93">
        <f>NPV(Discount_Rate,SourceEnergy!H20,SourceEnergy!H32,SourceEnergy!H44,SourceEnergy!H56,SourceEnergy!H68,SourceEnergy!H80,SourceEnergy!H92,SourceEnergy!H104,SourceEnergy!H116,SourceEnergy!H128,SourceEnergy!H140,SourceEnergy!H152,SourceEnergy!H164,SourceEnergy!H176,SourceEnergy!H188)</f>
        <v>4078.3196961342874</v>
      </c>
      <c r="E24" s="94">
        <f t="shared" si="0"/>
        <v>29.399078400680477</v>
      </c>
      <c r="G24" s="64">
        <f t="shared" si="2"/>
        <v>52597</v>
      </c>
      <c r="H24" s="95">
        <f ca="1">IF($K$5+$L$5=0,SUM(OFFSET('MWH-Split'!$P$5,MATCH(G24,'MWH-Split'!$M$6:$M$257,0),0,12)),IF(ISNUMBER($K$5),$H$5*(1-$K$5)^(YEAR(G24)-YEAR($G$6)),IF(ISNUMBER($L$5),H23-$H$5*$L$5,9999)))</f>
        <v>24009.114777460007</v>
      </c>
      <c r="I24" s="96">
        <f t="shared" ca="1" si="1"/>
        <v>0.90806070371238412</v>
      </c>
      <c r="J24" s="150"/>
    </row>
    <row r="25" spans="2:10" x14ac:dyDescent="0.3">
      <c r="B25" s="92" t="s">
        <v>39</v>
      </c>
      <c r="C25" s="93">
        <f>NPV(Discount_Rate,SourceEnergy!E21,SourceEnergy!E33,SourceEnergy!E45,SourceEnergy!E57,SourceEnergy!E69,SourceEnergy!E81,SourceEnergy!E93,SourceEnergy!E105,SourceEnergy!E117,SourceEnergy!E129,SourceEnergy!E141,SourceEnergy!E153,SourceEnergy!E165,SourceEnergy!E177,SourceEnergy!E189)</f>
        <v>125205.25584296047</v>
      </c>
      <c r="D25" s="93">
        <f>NPV(Discount_Rate,SourceEnergy!H21,SourceEnergy!H33,SourceEnergy!H45,SourceEnergy!H57,SourceEnergy!H69,SourceEnergy!H81,SourceEnergy!H93,SourceEnergy!H105,SourceEnergy!H117,SourceEnergy!H129,SourceEnergy!H141,SourceEnergy!H153,SourceEnergy!H165,SourceEnergy!H177,SourceEnergy!H189)</f>
        <v>4520.9593038597168</v>
      </c>
      <c r="E25" s="94">
        <f t="shared" si="0"/>
        <v>27.694400110186333</v>
      </c>
      <c r="G25" s="71">
        <f t="shared" si="2"/>
        <v>52963</v>
      </c>
      <c r="H25" s="104">
        <f ca="1">IF($K$5+$L$5=0,SUM(OFFSET('MWH-Split'!$P$5,MATCH(G25,'MWH-Split'!$M$6:$M$257,0),0,12)),IF(ISNUMBER($K$5),$H$5*(1-$K$5)^(YEAR(G25)-YEAR($G$6)),IF(ISNUMBER($L$5),H24-$H$5*$L$5,9999)))</f>
        <v>0</v>
      </c>
      <c r="I25" s="105">
        <f t="shared" ca="1" si="1"/>
        <v>0</v>
      </c>
      <c r="J25" s="150"/>
    </row>
    <row r="26" spans="2:10" x14ac:dyDescent="0.3">
      <c r="B26" s="92" t="s">
        <v>40</v>
      </c>
      <c r="C26" s="93">
        <f>NPV(Discount_Rate,SourceEnergy!E22,SourceEnergy!E34,SourceEnergy!E46,SourceEnergy!E58,SourceEnergy!E70,SourceEnergy!E82,SourceEnergy!E94,SourceEnergy!E106,SourceEnergy!E118,SourceEnergy!E130,SourceEnergy!E142,SourceEnergy!E154,SourceEnergy!E166,SourceEnergy!E178,SourceEnergy!E190)</f>
        <v>63382.090144062022</v>
      </c>
      <c r="D26" s="93">
        <f>NPV(Discount_Rate,SourceEnergy!H22,SourceEnergy!H34,SourceEnergy!H46,SourceEnergy!H58,SourceEnergy!H70,SourceEnergy!H82,SourceEnergy!H94,SourceEnergy!H106,SourceEnergy!H118,SourceEnergy!H130,SourceEnergy!H142,SourceEnergy!H154,SourceEnergy!H166,SourceEnergy!H178,SourceEnergy!H190)</f>
        <v>2613.8455344747458</v>
      </c>
      <c r="E26" s="94">
        <f t="shared" si="0"/>
        <v>24.248598208309467</v>
      </c>
    </row>
    <row r="27" spans="2:10" x14ac:dyDescent="0.3">
      <c r="B27" s="92" t="s">
        <v>41</v>
      </c>
      <c r="C27" s="93">
        <f>NPV(Discount_Rate,SourceEnergy!E23,SourceEnergy!E35,SourceEnergy!E47,SourceEnergy!E59,SourceEnergy!E71,SourceEnergy!E83,SourceEnergy!E95,SourceEnergy!E107,SourceEnergy!E119,SourceEnergy!E131,SourceEnergy!E143,SourceEnergy!E155,SourceEnergy!E167,SourceEnergy!E179,SourceEnergy!E191)</f>
        <v>54386.971558327612</v>
      </c>
      <c r="D27" s="93">
        <f>NPV(Discount_Rate,SourceEnergy!H23,SourceEnergy!H35,SourceEnergy!H47,SourceEnergy!H59,SourceEnergy!H71,SourceEnergy!H83,SourceEnergy!H95,SourceEnergy!H107,SourceEnergy!H119,SourceEnergy!H131,SourceEnergy!H143,SourceEnergy!H155,SourceEnergy!H167,SourceEnergy!H179,SourceEnergy!H191)</f>
        <v>1965.8540132393985</v>
      </c>
      <c r="E27" s="94">
        <f t="shared" si="0"/>
        <v>27.665824212809671</v>
      </c>
    </row>
    <row r="28" spans="2:10" ht="13.5" thickBot="1" x14ac:dyDescent="0.35">
      <c r="B28" s="101" t="s">
        <v>42</v>
      </c>
      <c r="C28" s="102">
        <f>NPV(Discount_Rate,SourceEnergy!E24,SourceEnergy!E36,SourceEnergy!E48,SourceEnergy!E60,SourceEnergy!E72,SourceEnergy!E84,SourceEnergy!E96,SourceEnergy!E108,SourceEnergy!E120,SourceEnergy!E132,SourceEnergy!E144,SourceEnergy!E156,SourceEnergy!E168,SourceEnergy!E180,SourceEnergy!E192)</f>
        <v>43782.689245425718</v>
      </c>
      <c r="D28" s="102">
        <f>NPV(Discount_Rate,SourceEnergy!H24,SourceEnergy!H36,SourceEnergy!H48,SourceEnergy!H60,SourceEnergy!H72,SourceEnergy!H84,SourceEnergy!H96,SourceEnergy!H108,SourceEnergy!H120,SourceEnergy!H132,SourceEnergy!H144,SourceEnergy!H156,SourceEnergy!H168,SourceEnergy!H180,SourceEnergy!H192)</f>
        <v>1291.1360896924668</v>
      </c>
      <c r="E28" s="103">
        <f t="shared" si="0"/>
        <v>33.910204814934907</v>
      </c>
    </row>
    <row r="31" spans="2:10" ht="13.5" thickBot="1" x14ac:dyDescent="0.35"/>
    <row r="32" spans="2:10" x14ac:dyDescent="0.3">
      <c r="B32" s="86"/>
      <c r="C32" s="87"/>
      <c r="D32" s="87"/>
      <c r="E32" s="88"/>
    </row>
    <row r="33" spans="2:6" ht="14.5" x14ac:dyDescent="0.45">
      <c r="B33" s="92"/>
      <c r="C33" s="106"/>
      <c r="D33" s="106"/>
      <c r="E33" s="107"/>
    </row>
    <row r="34" spans="2:6" ht="13.5" thickBot="1" x14ac:dyDescent="0.35">
      <c r="B34" s="101"/>
      <c r="C34" s="102"/>
      <c r="D34" s="102"/>
      <c r="E34" s="103"/>
    </row>
    <row r="35" spans="2:6" ht="13.5" thickBot="1" x14ac:dyDescent="0.35"/>
    <row r="36" spans="2:6" x14ac:dyDescent="0.3">
      <c r="B36" s="86"/>
      <c r="C36" s="87"/>
      <c r="D36" s="87"/>
      <c r="E36" s="88"/>
    </row>
    <row r="37" spans="2:6" ht="14.5" x14ac:dyDescent="0.45">
      <c r="B37" s="92"/>
      <c r="C37" s="106"/>
      <c r="D37" s="106"/>
      <c r="E37" s="107"/>
    </row>
    <row r="38" spans="2:6" ht="13.5" thickBot="1" x14ac:dyDescent="0.35">
      <c r="B38" s="101"/>
      <c r="C38" s="102"/>
      <c r="D38" s="102"/>
      <c r="E38" s="103"/>
    </row>
    <row r="40" spans="2:6" hidden="1" x14ac:dyDescent="0.3">
      <c r="B40" s="12" t="s">
        <v>52</v>
      </c>
      <c r="C40" s="12">
        <f>(NPV(_xlfn.SINGLE(Monthly_Discount_Rate),C$5:C$16)+NPV(_xlfn.SINGLE(Monthly_Discount_Rate),C$17:C$28))*(1+Discount_Rate)</f>
        <v>6005670.1104039168</v>
      </c>
      <c r="D40" s="12">
        <f>(NPV(_xlfn.SINGLE(Monthly_Discount_Rate),D$5:D$16)+NPV(_xlfn.SINGLE(Monthly_Discount_Rate),D$17:D$28))*(1+Discount_Rate)</f>
        <v>250307.78013289999</v>
      </c>
      <c r="E40" s="94">
        <f t="shared" ref="E40:E51" si="3">C40/D40</f>
        <v>23.993141991891857</v>
      </c>
      <c r="F40" s="12" t="str">
        <f>"&lt; ---- Calculated assuming the monthly stream starts in "&amp;B40</f>
        <v>&lt; ---- Calculated assuming the monthly stream starts in Jan</v>
      </c>
    </row>
    <row r="41" spans="2:6" hidden="1" x14ac:dyDescent="0.3">
      <c r="B41" s="12" t="s">
        <v>54</v>
      </c>
      <c r="C41" s="12">
        <f>(NPV(_xlfn.SINGLE(Monthly_Discount_Rate),C$6:C$16,C5)+NPV(_xlfn.SINGLE(Monthly_Discount_Rate),C$18:C$28,C17))*(1+Discount_Rate)</f>
        <v>6017990.2233426571</v>
      </c>
      <c r="D41" s="12">
        <f>(NPV(_xlfn.SINGLE(Monthly_Discount_Rate),D$6:D$16,D5)+NPV(_xlfn.SINGLE(Monthly_Discount_Rate),D$18:D$28,D17))*(1+Discount_Rate)</f>
        <v>251012.09153781936</v>
      </c>
      <c r="E41" s="94">
        <f t="shared" si="3"/>
        <v>23.974901712796338</v>
      </c>
      <c r="F41" s="12" t="str">
        <f t="shared" ref="F41:F51" si="4">"&lt; ---- Calculated assuming the monthly stream starts in "&amp;B41</f>
        <v>&lt; ---- Calculated assuming the monthly stream starts in Feb</v>
      </c>
    </row>
    <row r="42" spans="2:6" hidden="1" x14ac:dyDescent="0.3">
      <c r="B42" s="12" t="s">
        <v>55</v>
      </c>
      <c r="C42" s="12">
        <f>(NPV(_xlfn.SINGLE(Monthly_Discount_Rate),C$7:C$16,C$5:C6)+NPV(_xlfn.SINGLE(Monthly_Discount_Rate),C$19:C$28,C$17:C18))*(1+Discount_Rate)</f>
        <v>6019736.26094878</v>
      </c>
      <c r="D42" s="12">
        <f>(NPV(_xlfn.SINGLE(Monthly_Discount_Rate),D$7:D$16,D$5:D6)+NPV(_xlfn.SINGLE(Monthly_Discount_Rate),D$19:D$28,D$17:D18))*(1+Discount_Rate)</f>
        <v>251343.83228718466</v>
      </c>
      <c r="E42" s="94">
        <f t="shared" si="3"/>
        <v>23.950204809762941</v>
      </c>
      <c r="F42" s="12" t="str">
        <f t="shared" si="4"/>
        <v>&lt; ---- Calculated assuming the monthly stream starts in Mar</v>
      </c>
    </row>
    <row r="43" spans="2:6" hidden="1" x14ac:dyDescent="0.3">
      <c r="B43" s="12" t="s">
        <v>56</v>
      </c>
      <c r="C43" s="12">
        <f>(NPV(_xlfn.SINGLE(Monthly_Discount_Rate),C$8:C$16,C$5:C7)+NPV(_xlfn.SINGLE(Monthly_Discount_Rate),C$20:C$28,C$17:C19))*(1+Discount_Rate)</f>
        <v>6031105.2932903934</v>
      </c>
      <c r="D43" s="12">
        <f>(NPV(_xlfn.SINGLE(Monthly_Discount_Rate),D$8:D$16,D$5:D7)+NPV(_xlfn.SINGLE(Monthly_Discount_Rate),D$20:D$28,D$17:D19))*(1+Discount_Rate)</f>
        <v>251495.5322809958</v>
      </c>
      <c r="E43" s="94">
        <f t="shared" si="3"/>
        <v>23.980963950293333</v>
      </c>
      <c r="F43" s="12" t="str">
        <f t="shared" si="4"/>
        <v>&lt; ---- Calculated assuming the monthly stream starts in Apr</v>
      </c>
    </row>
    <row r="44" spans="2:6" hidden="1" x14ac:dyDescent="0.3">
      <c r="B44" s="12" t="s">
        <v>53</v>
      </c>
      <c r="C44" s="12">
        <f>(NPV(_xlfn.SINGLE(Monthly_Discount_Rate),C$9:C$16,C$5:C8)+NPV(_xlfn.SINGLE(Monthly_Discount_Rate),C$21:C$28,C$17:C20))*(1+Discount_Rate)</f>
        <v>6043441.6318268646</v>
      </c>
      <c r="D44" s="12">
        <f>(NPV(_xlfn.SINGLE(Monthly_Discount_Rate),D$9:D$16,D$5:D8)+NPV(_xlfn.SINGLE(Monthly_Discount_Rate),D$21:D$28,D$17:D20))*(1+Discount_Rate)</f>
        <v>251362.81072308405</v>
      </c>
      <c r="E44" s="94">
        <f t="shared" si="3"/>
        <v>24.04270390851363</v>
      </c>
      <c r="F44" s="12" t="str">
        <f t="shared" si="4"/>
        <v>&lt; ---- Calculated assuming the monthly stream starts in May</v>
      </c>
    </row>
    <row r="45" spans="2:6" hidden="1" x14ac:dyDescent="0.3">
      <c r="B45" s="12" t="s">
        <v>57</v>
      </c>
      <c r="C45" s="12">
        <f>(NPV(_xlfn.SINGLE(Monthly_Discount_Rate),C$10:C$16,C$5:C9)+NPV(_xlfn.SINGLE(Monthly_Discount_Rate),C$22:C$28,C$17:C21))*(1+Discount_Rate)</f>
        <v>6053013.4254724123</v>
      </c>
      <c r="D45" s="12">
        <f>(NPV(_xlfn.SINGLE(Monthly_Discount_Rate),D$10:D$16,D$5:D9)+NPV(_xlfn.SINGLE(Monthly_Discount_Rate),D$22:D$28,D$17:D21))*(1+Discount_Rate)</f>
        <v>250904.86672406146</v>
      </c>
      <c r="E45" s="94">
        <f t="shared" si="3"/>
        <v>24.12473502209647</v>
      </c>
      <c r="F45" s="12" t="str">
        <f t="shared" si="4"/>
        <v>&lt; ---- Calculated assuming the monthly stream starts in Jun</v>
      </c>
    </row>
    <row r="46" spans="2:6" hidden="1" x14ac:dyDescent="0.3">
      <c r="B46" s="12" t="s">
        <v>58</v>
      </c>
      <c r="C46" s="12">
        <f>(NPV(_xlfn.SINGLE(Monthly_Discount_Rate),C$11:C$16,C$5:C10)+NPV(_xlfn.SINGLE(Monthly_Discount_Rate),C$23:C$28,C$17:C22))*(1+Discount_Rate)</f>
        <v>6046900.3537480617</v>
      </c>
      <c r="D46" s="12">
        <f>(NPV(_xlfn.SINGLE(Monthly_Discount_Rate),D$11:D$16,D$5:D10)+NPV(_xlfn.SINGLE(Monthly_Discount_Rate),D$23:D$28,D$17:D22))*(1+Discount_Rate)</f>
        <v>250157.79122439414</v>
      </c>
      <c r="E46" s="94">
        <f t="shared" si="3"/>
        <v>24.172344679538401</v>
      </c>
      <c r="F46" s="12" t="str">
        <f t="shared" si="4"/>
        <v>&lt; ---- Calculated assuming the monthly stream starts in Jul</v>
      </c>
    </row>
    <row r="47" spans="2:6" hidden="1" x14ac:dyDescent="0.3">
      <c r="B47" s="12" t="s">
        <v>59</v>
      </c>
      <c r="C47" s="12">
        <f>(NPV(_xlfn.SINGLE(Monthly_Discount_Rate),C$12:C$16,C$5:C11)+NPV(_xlfn.SINGLE(Monthly_Discount_Rate),C$24:C$28,C$17:C23))*(1+Discount_Rate)</f>
        <v>6014478.7922209436</v>
      </c>
      <c r="D47" s="12">
        <f>(NPV(_xlfn.SINGLE(Monthly_Discount_Rate),D$12:D$16,D$5:D11)+NPV(_xlfn.SINGLE(Monthly_Discount_Rate),D$24:D$28,D$17:D23))*(1+Discount_Rate)</f>
        <v>249510.12371248697</v>
      </c>
      <c r="E47" s="94">
        <f t="shared" si="3"/>
        <v>24.105149333144848</v>
      </c>
      <c r="F47" s="12" t="str">
        <f t="shared" si="4"/>
        <v>&lt; ---- Calculated assuming the monthly stream starts in Aug</v>
      </c>
    </row>
    <row r="48" spans="2:6" hidden="1" x14ac:dyDescent="0.3">
      <c r="B48" s="12" t="s">
        <v>60</v>
      </c>
      <c r="C48" s="12">
        <f>(NPV(_xlfn.SINGLE(Monthly_Discount_Rate),C$13:C$16,C$5:C12)+NPV(_xlfn.SINGLE(Monthly_Discount_Rate),C$25:C$28,C$17:C24))*(1+Discount_Rate)</f>
        <v>5984701.4837823128</v>
      </c>
      <c r="D48" s="12">
        <f>(NPV(_xlfn.SINGLE(Monthly_Discount_Rate),D$13:D$16,D$5:D12)+NPV(_xlfn.SINGLE(Monthly_Discount_Rate),D$25:D$28,D$17:D24))*(1+Discount_Rate)</f>
        <v>249061.74432219879</v>
      </c>
      <c r="E48" s="94">
        <f t="shared" si="3"/>
        <v>24.028987270081117</v>
      </c>
      <c r="F48" s="12" t="str">
        <f t="shared" si="4"/>
        <v>&lt; ---- Calculated assuming the monthly stream starts in Sep</v>
      </c>
    </row>
    <row r="49" spans="2:6" hidden="1" x14ac:dyDescent="0.3">
      <c r="B49" s="12" t="s">
        <v>61</v>
      </c>
      <c r="C49" s="12">
        <f>(NPV(_xlfn.SINGLE(Monthly_Discount_Rate),C$14:C$16,C$5:C13)+NPV(_xlfn.SINGLE(Monthly_Discount_Rate),C$26:C$28,C$17:C25))*(1+Discount_Rate)</f>
        <v>5975876.1740776412</v>
      </c>
      <c r="D49" s="12">
        <f>(NPV(_xlfn.SINGLE(Monthly_Discount_Rate),D$14:D$16,D$5:D13)+NPV(_xlfn.SINGLE(Monthly_Discount_Rate),D$26:D$28,D$17:D25))*(1+Discount_Rate)</f>
        <v>248905.56019430197</v>
      </c>
      <c r="E49" s="94">
        <f t="shared" si="3"/>
        <v>24.008608604053364</v>
      </c>
      <c r="F49" s="12" t="str">
        <f t="shared" si="4"/>
        <v>&lt; ---- Calculated assuming the monthly stream starts in Oct</v>
      </c>
    </row>
    <row r="50" spans="2:6" hidden="1" x14ac:dyDescent="0.3">
      <c r="B50" s="12" t="s">
        <v>62</v>
      </c>
      <c r="C50" s="12">
        <f>(NPV(_xlfn.SINGLE(Monthly_Discount_Rate),C$15:C$16,C$5:C14)+NPV(_xlfn.SINGLE(Monthly_Discount_Rate),C$27:C$28,C$17:C26))*(1+Discount_Rate)</f>
        <v>5983466.2183435867</v>
      </c>
      <c r="D50" s="12">
        <f>(NPV(_xlfn.SINGLE(Monthly_Discount_Rate),D$15:D$16,D$5:D14)+NPV(_xlfn.SINGLE(Monthly_Discount_Rate),D$27:D$28,D$17:D26))*(1+Discount_Rate)</f>
        <v>249091.74329639427</v>
      </c>
      <c r="E50" s="94">
        <f t="shared" si="3"/>
        <v>24.021134298393264</v>
      </c>
      <c r="F50" s="12" t="str">
        <f t="shared" si="4"/>
        <v>&lt; ---- Calculated assuming the monthly stream starts in Nov</v>
      </c>
    </row>
    <row r="51" spans="2:6" hidden="1" x14ac:dyDescent="0.3">
      <c r="B51" s="12" t="s">
        <v>63</v>
      </c>
      <c r="C51" s="12">
        <f>(NPV(_xlfn.SINGLE(Monthly_Discount_Rate),C$16:C$16,C$5:C15)+NPV(_xlfn.SINGLE(Monthly_Discount_Rate),C$28:C$28,C$17:C27))*(1+Discount_Rate)</f>
        <v>5992217.8030620143</v>
      </c>
      <c r="D51" s="12">
        <f>(NPV(_xlfn.SINGLE(Monthly_Discount_Rate),D$16:D$16,D$5:D15)+NPV(_xlfn.SINGLE(Monthly_Discount_Rate),D$28:D$28,D$17:D27))*(1+Discount_Rate)</f>
        <v>249555.3983164175</v>
      </c>
      <c r="E51" s="94">
        <f t="shared" si="3"/>
        <v>24.011573556362553</v>
      </c>
      <c r="F51" s="12" t="str">
        <f t="shared" si="4"/>
        <v>&lt; ---- Calculated assuming the monthly stream starts in Dec</v>
      </c>
    </row>
  </sheetData>
  <conditionalFormatting sqref="B5:B28 B31">
    <cfRule type="expression" dxfId="10" priority="25">
      <formula>$B5=$Z$6</formula>
    </cfRule>
  </conditionalFormatting>
  <conditionalFormatting sqref="C5:D16">
    <cfRule type="expression" dxfId="9" priority="3">
      <formula>$B5=$Z$6</formula>
    </cfRule>
  </conditionalFormatting>
  <conditionalFormatting sqref="C17:D28">
    <cfRule type="expression" dxfId="8" priority="1">
      <formula>$B5=$Z$6</formula>
    </cfRule>
    <cfRule type="expression" dxfId="7" priority="2">
      <formula>$B5=$Z$6</formula>
    </cfRule>
  </conditionalFormatting>
  <conditionalFormatting sqref="E5:E28">
    <cfRule type="expression" dxfId="6" priority="29">
      <formula>$B5=$Z$6</formula>
    </cfRule>
  </conditionalFormatting>
  <pageMargins left="0.7" right="0.7" top="0.75" bottom="0.75" header="0.3" footer="0.3"/>
  <pageSetup scale="5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rgb="FFCCECFF"/>
    <pageSetUpPr fitToPage="1"/>
  </sheetPr>
  <dimension ref="A1:V93"/>
  <sheetViews>
    <sheetView showGridLines="0" zoomScaleNormal="100" zoomScaleSheetLayoutView="100" workbookViewId="0">
      <pane ySplit="3" topLeftCell="A4" activePane="bottomLeft" state="frozen"/>
      <selection activeCell="D37" sqref="D37"/>
      <selection pane="bottomLeft" activeCell="W13" sqref="W13"/>
    </sheetView>
  </sheetViews>
  <sheetFormatPr defaultColWidth="9.1796875" defaultRowHeight="13" x14ac:dyDescent="0.3"/>
  <cols>
    <col min="1" max="1" width="1.81640625" style="10" customWidth="1"/>
    <col min="2" max="2" width="13.54296875" style="10" hidden="1" customWidth="1"/>
    <col min="3" max="3" width="2.453125" style="10" customWidth="1"/>
    <col min="4" max="4" width="6.453125" style="10" bestFit="1" customWidth="1"/>
    <col min="5" max="5" width="1.1796875" style="10" customWidth="1"/>
    <col min="6" max="7" width="6.81640625" style="10" customWidth="1"/>
    <col min="8" max="8" width="2.26953125" style="10" customWidth="1"/>
    <col min="9" max="10" width="6.81640625" style="10" customWidth="1"/>
    <col min="11" max="11" width="0.81640625" style="10" customWidth="1"/>
    <col min="12" max="13" width="6.81640625" style="10" customWidth="1"/>
    <col min="14" max="14" width="1.26953125" style="10" customWidth="1"/>
    <col min="15" max="16" width="6.81640625" style="10" customWidth="1"/>
    <col min="17" max="17" width="1.7265625" style="10" customWidth="1"/>
    <col min="18" max="19" width="6.81640625" style="10" customWidth="1"/>
    <col min="20" max="20" width="2.453125" style="10" customWidth="1"/>
    <col min="21" max="21" width="3" style="14" customWidth="1"/>
    <col min="22" max="22" width="10.54296875" style="14" bestFit="1" customWidth="1"/>
    <col min="23" max="24" width="9.1796875" style="14"/>
    <col min="25" max="25" width="10" style="14" bestFit="1" customWidth="1"/>
    <col min="26" max="16384" width="9.1796875" style="14"/>
  </cols>
  <sheetData>
    <row r="1" spans="2:22" x14ac:dyDescent="0.3">
      <c r="C1" s="178"/>
      <c r="D1" s="179" t="str">
        <f>'[1]Table 5'!$M$4</f>
        <v>QF - Sch37 - UT - Solar T</v>
      </c>
      <c r="E1" s="180"/>
      <c r="F1" s="180"/>
      <c r="G1" s="181"/>
      <c r="H1" s="180"/>
      <c r="I1" s="181"/>
      <c r="J1" s="181"/>
      <c r="K1" s="180"/>
      <c r="L1" s="181"/>
      <c r="M1" s="181"/>
      <c r="N1" s="180"/>
      <c r="O1" s="181"/>
      <c r="P1" s="181"/>
      <c r="Q1" s="180"/>
      <c r="R1" s="181"/>
      <c r="S1" s="181"/>
      <c r="T1" s="179"/>
    </row>
    <row r="2" spans="2:22" x14ac:dyDescent="0.3">
      <c r="C2" s="178"/>
      <c r="D2" s="179" t="str">
        <f>'Summary (Energy PMT)'!B2</f>
        <v>10.0 MW and 30.0% CF</v>
      </c>
      <c r="E2" s="180"/>
      <c r="F2" s="180"/>
      <c r="G2" s="181"/>
      <c r="H2" s="180"/>
      <c r="I2" s="181"/>
      <c r="J2" s="181"/>
      <c r="K2" s="180"/>
      <c r="L2" s="181"/>
      <c r="M2" s="181"/>
      <c r="N2" s="180"/>
      <c r="O2" s="181"/>
      <c r="P2" s="181"/>
      <c r="Q2" s="180"/>
      <c r="R2" s="181"/>
      <c r="S2" s="181"/>
      <c r="T2" s="179"/>
    </row>
    <row r="3" spans="2:22" x14ac:dyDescent="0.3">
      <c r="C3" s="178"/>
      <c r="D3" s="179" t="s">
        <v>107</v>
      </c>
      <c r="E3" s="180"/>
      <c r="F3" s="180"/>
      <c r="G3" s="181"/>
      <c r="H3" s="180"/>
      <c r="I3" s="181"/>
      <c r="J3" s="181"/>
      <c r="K3" s="180"/>
      <c r="L3" s="181"/>
      <c r="M3" s="181"/>
      <c r="N3" s="180"/>
      <c r="O3" s="181"/>
      <c r="P3" s="181"/>
      <c r="Q3" s="180"/>
      <c r="R3" s="181"/>
      <c r="S3" s="181"/>
      <c r="T3" s="179"/>
    </row>
    <row r="4" spans="2:22" x14ac:dyDescent="0.3"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</row>
    <row r="5" spans="2:22" x14ac:dyDescent="0.3">
      <c r="B5" s="183"/>
      <c r="D5" s="184"/>
      <c r="E5" s="182"/>
      <c r="F5" s="152">
        <f>YEAR(SourceEnergy!B13)</f>
        <v>2025</v>
      </c>
      <c r="G5" s="153"/>
      <c r="H5" s="182"/>
      <c r="I5" s="152">
        <f>F5+1</f>
        <v>2026</v>
      </c>
      <c r="J5" s="153"/>
      <c r="K5" s="182"/>
      <c r="L5" s="152">
        <f>I5+1</f>
        <v>2027</v>
      </c>
      <c r="M5" s="153"/>
      <c r="N5" s="182"/>
      <c r="O5" s="152">
        <f>L5+1</f>
        <v>2028</v>
      </c>
      <c r="P5" s="153"/>
      <c r="Q5" s="182"/>
      <c r="R5" s="152">
        <f>O5+1</f>
        <v>2029</v>
      </c>
      <c r="S5" s="153"/>
    </row>
    <row r="6" spans="2:22" x14ac:dyDescent="0.3">
      <c r="B6" s="185" t="s">
        <v>2</v>
      </c>
      <c r="D6" s="186" t="s">
        <v>2</v>
      </c>
      <c r="E6" s="182"/>
      <c r="F6" s="154" t="s">
        <v>9</v>
      </c>
      <c r="G6" s="154" t="s">
        <v>10</v>
      </c>
      <c r="H6" s="182"/>
      <c r="I6" s="154" t="s">
        <v>9</v>
      </c>
      <c r="J6" s="154" t="s">
        <v>10</v>
      </c>
      <c r="K6" s="182"/>
      <c r="L6" s="154" t="s">
        <v>9</v>
      </c>
      <c r="M6" s="154" t="s">
        <v>10</v>
      </c>
      <c r="N6" s="182"/>
      <c r="O6" s="154" t="s">
        <v>9</v>
      </c>
      <c r="P6" s="154" t="s">
        <v>10</v>
      </c>
      <c r="Q6" s="182"/>
      <c r="R6" s="154" t="s">
        <v>9</v>
      </c>
      <c r="S6" s="154" t="s">
        <v>10</v>
      </c>
      <c r="V6" s="14" t="s">
        <v>67</v>
      </c>
    </row>
    <row r="7" spans="2:22" x14ac:dyDescent="0.3">
      <c r="B7" s="187">
        <v>1</v>
      </c>
      <c r="D7" s="188" t="s">
        <v>52</v>
      </c>
      <c r="E7" s="182"/>
      <c r="F7" s="189">
        <f>IF(DATE(IF(F$5="",E$5,F$5),$B7,1)&gt;SourceEnergy!$N$2,"",INDEX(SourceEnergy!$J:$K,MATCH(DATE(IF(F$5="",E$5,F$5),$B7,1),SourceEnergy!$B:$B,0),MATCH(F$6,SourceEnergy!$J$12:$K$12,0)))</f>
        <v>20.260000000000002</v>
      </c>
      <c r="G7" s="189">
        <f>IF(DATE(IF(G$5="",F$5,G$5),$B7,1)&gt;SourceEnergy!$N$2,"",INDEX(SourceEnergy!$J:$K,MATCH(DATE(IF(G$5="",F$5,G$5),$B7,1),SourceEnergy!$B:$B,0),MATCH(G$6,SourceEnergy!$J$12:$K$12,0)))</f>
        <v>20.92</v>
      </c>
      <c r="H7" s="182"/>
      <c r="I7" s="189">
        <f>IF(DATE(IF(I$5="",H$5,I$5),$B7,1)&gt;SourceEnergy!$N$2,"",INDEX(SourceEnergy!$J:$K,MATCH(DATE(IF(I$5="",H$5,I$5),$B7,1),SourceEnergy!$B:$B,0),MATCH(I$6,SourceEnergy!$J$12:$K$12,0)))</f>
        <v>23.95</v>
      </c>
      <c r="J7" s="189">
        <f>IF(DATE(IF(J$5="",I$5,J$5),$B7,1)&gt;SourceEnergy!$N$2,"",INDEX(SourceEnergy!$J:$K,MATCH(DATE(IF(J$5="",I$5,J$5),$B7,1),SourceEnergy!$B:$B,0),MATCH(J$6,SourceEnergy!$J$12:$K$12,0)))</f>
        <v>24.85</v>
      </c>
      <c r="K7" s="182"/>
      <c r="L7" s="189">
        <f>IF(DATE(IF(L$5="",K$5,L$5),$B7,1)&gt;SourceEnergy!$N$2,"",INDEX(SourceEnergy!$J:$K,MATCH(DATE(IF(L$5="",K$5,L$5),$B7,1),SourceEnergy!$B:$B,0),MATCH(L$6,SourceEnergy!$J$12:$K$12,0)))</f>
        <v>24</v>
      </c>
      <c r="M7" s="189">
        <f>IF(DATE(IF(M$5="",L$5,M$5),$B7,1)&gt;SourceEnergy!$N$2,"",INDEX(SourceEnergy!$J:$K,MATCH(DATE(IF(M$5="",L$5,M$5),$B7,1),SourceEnergy!$B:$B,0),MATCH(M$6,SourceEnergy!$J$12:$K$12,0)))</f>
        <v>28.74</v>
      </c>
      <c r="N7" s="182"/>
      <c r="O7" s="189">
        <f>IF(DATE(IF(O$5="",N$5,O$5),$B7,1)&gt;SourceEnergy!$N$2,"",INDEX(SourceEnergy!$J:$K,MATCH(DATE(IF(O$5="",N$5,O$5),$B7,1),SourceEnergy!$B:$B,0),MATCH(O$6,SourceEnergy!$J$12:$K$12,0)))</f>
        <v>26.51</v>
      </c>
      <c r="P7" s="189">
        <f>IF(DATE(IF(P$5="",O$5,P$5),$B7,1)&gt;SourceEnergy!$N$2,"",INDEX(SourceEnergy!$J:$K,MATCH(DATE(IF(P$5="",O$5,P$5),$B7,1),SourceEnergy!$B:$B,0),MATCH(P$6,SourceEnergy!$J$12:$K$12,0)))</f>
        <v>33.28</v>
      </c>
      <c r="Q7" s="182"/>
      <c r="R7" s="189">
        <f>IF(DATE(IF(R$5="",Q$5,R$5),$B7,1)&gt;SourceEnergy!$N$2,"",INDEX(SourceEnergy!$J:$K,MATCH(DATE(IF(R$5="",Q$5,R$5),$B7,1),SourceEnergy!$B:$B,0),MATCH(R$6,SourceEnergy!$J$12:$K$12,0)))</f>
        <v>35.200000000000003</v>
      </c>
      <c r="S7" s="189">
        <f>IF(DATE(IF(S$5="",R$5,S$5),$B7,1)&gt;SourceEnergy!$N$2,"",INDEX(SourceEnergy!$J:$K,MATCH(DATE(IF(S$5="",R$5,S$5),$B7,1),SourceEnergy!$B:$B,0),MATCH(S$6,SourceEnergy!$J$12:$K$12,0)))</f>
        <v>39.17</v>
      </c>
      <c r="V7" s="14">
        <f ca="1">ROUND(SUM(F7:S18,F22:S33,F37:S48)-SUM(INDIRECT("SourceEnergy!j"&amp;SourceEnergy!$N$6&amp;":k"&amp;SourceEnergy!$N$10)),6)</f>
        <v>0</v>
      </c>
    </row>
    <row r="8" spans="2:22" x14ac:dyDescent="0.3">
      <c r="B8" s="187">
        <f t="shared" ref="B8:B18" si="0">B7+1</f>
        <v>2</v>
      </c>
      <c r="D8" s="188" t="s">
        <v>54</v>
      </c>
      <c r="E8" s="182"/>
      <c r="F8" s="189">
        <f>IF(DATE(IF(F$5="",E$5,F$5),$B8,1)&gt;SourceEnergy!$N$2,"",INDEX(SourceEnergy!$J:$K,MATCH(DATE(IF(F$5="",E$5,F$5),$B8,1),SourceEnergy!$B:$B,0),MATCH(F$6,SourceEnergy!$J$12:$K$12,0)))</f>
        <v>13.24</v>
      </c>
      <c r="G8" s="189">
        <f>IF(DATE(IF(G$5="",F$5,G$5),$B8,1)&gt;SourceEnergy!$N$2,"",INDEX(SourceEnergy!$J:$K,MATCH(DATE(IF(G$5="",F$5,G$5),$B8,1),SourceEnergy!$B:$B,0),MATCH(G$6,SourceEnergy!$J$12:$K$12,0)))</f>
        <v>16.52</v>
      </c>
      <c r="H8" s="182"/>
      <c r="I8" s="189">
        <f>IF(DATE(IF(I$5="",H$5,I$5),$B8,1)&gt;SourceEnergy!$N$2,"",INDEX(SourceEnergy!$J:$K,MATCH(DATE(IF(I$5="",H$5,I$5),$B8,1),SourceEnergy!$B:$B,0),MATCH(I$6,SourceEnergy!$J$12:$K$12,0)))</f>
        <v>16.54</v>
      </c>
      <c r="J8" s="189">
        <f>IF(DATE(IF(J$5="",I$5,J$5),$B8,1)&gt;SourceEnergy!$N$2,"",INDEX(SourceEnergy!$J:$K,MATCH(DATE(IF(J$5="",I$5,J$5),$B8,1),SourceEnergy!$B:$B,0),MATCH(J$6,SourceEnergy!$J$12:$K$12,0)))</f>
        <v>21.45</v>
      </c>
      <c r="K8" s="182"/>
      <c r="L8" s="189">
        <f>IF(DATE(IF(L$5="",K$5,L$5),$B8,1)&gt;SourceEnergy!$N$2,"",INDEX(SourceEnergy!$J:$K,MATCH(DATE(IF(L$5="",K$5,L$5),$B8,1),SourceEnergy!$B:$B,0),MATCH(L$6,SourceEnergy!$J$12:$K$12,0)))</f>
        <v>16.79</v>
      </c>
      <c r="M8" s="189">
        <f>IF(DATE(IF(M$5="",L$5,M$5),$B8,1)&gt;SourceEnergy!$N$2,"",INDEX(SourceEnergy!$J:$K,MATCH(DATE(IF(M$5="",L$5,M$5),$B8,1),SourceEnergy!$B:$B,0),MATCH(M$6,SourceEnergy!$J$12:$K$12,0)))</f>
        <v>22.81</v>
      </c>
      <c r="N8" s="182"/>
      <c r="O8" s="189">
        <f>IF(DATE(IF(O$5="",N$5,O$5),$B8,1)&gt;SourceEnergy!$N$2,"",INDEX(SourceEnergy!$J:$K,MATCH(DATE(IF(O$5="",N$5,O$5),$B8,1),SourceEnergy!$B:$B,0),MATCH(O$6,SourceEnergy!$J$12:$K$12,0)))</f>
        <v>20.059999999999999</v>
      </c>
      <c r="P8" s="189">
        <f>IF(DATE(IF(P$5="",O$5,P$5),$B8,1)&gt;SourceEnergy!$N$2,"",INDEX(SourceEnergy!$J:$K,MATCH(DATE(IF(P$5="",O$5,P$5),$B8,1),SourceEnergy!$B:$B,0),MATCH(P$6,SourceEnergy!$J$12:$K$12,0)))</f>
        <v>26.07</v>
      </c>
      <c r="Q8" s="182"/>
      <c r="R8" s="189">
        <f>IF(DATE(IF(R$5="",Q$5,R$5),$B8,1)&gt;SourceEnergy!$N$2,"",INDEX(SourceEnergy!$J:$K,MATCH(DATE(IF(R$5="",Q$5,R$5),$B8,1),SourceEnergy!$B:$B,0),MATCH(R$6,SourceEnergy!$J$12:$K$12,0)))</f>
        <v>32.729999999999997</v>
      </c>
      <c r="S8" s="189">
        <f>IF(DATE(IF(S$5="",R$5,S$5),$B8,1)&gt;SourceEnergy!$N$2,"",INDEX(SourceEnergy!$J:$K,MATCH(DATE(IF(S$5="",R$5,S$5),$B8,1),SourceEnergy!$B:$B,0),MATCH(S$6,SourceEnergy!$J$12:$K$12,0)))</f>
        <v>36.76</v>
      </c>
    </row>
    <row r="9" spans="2:22" x14ac:dyDescent="0.3">
      <c r="B9" s="187">
        <f t="shared" si="0"/>
        <v>3</v>
      </c>
      <c r="D9" s="188" t="s">
        <v>55</v>
      </c>
      <c r="E9" s="182"/>
      <c r="F9" s="189">
        <f>IF(DATE(IF(F$5="",E$5,F$5),$B9,1)&gt;SourceEnergy!$N$2,"",INDEX(SourceEnergy!$J:$K,MATCH(DATE(IF(F$5="",E$5,F$5),$B9,1),SourceEnergy!$B:$B,0),MATCH(F$6,SourceEnergy!$J$12:$K$12,0)))</f>
        <v>10.62</v>
      </c>
      <c r="G9" s="189">
        <f>IF(DATE(IF(G$5="",F$5,G$5),$B9,1)&gt;SourceEnergy!$N$2,"",INDEX(SourceEnergy!$J:$K,MATCH(DATE(IF(G$5="",F$5,G$5),$B9,1),SourceEnergy!$B:$B,0),MATCH(G$6,SourceEnergy!$J$12:$K$12,0)))</f>
        <v>14.94</v>
      </c>
      <c r="H9" s="182"/>
      <c r="I9" s="189">
        <f>IF(DATE(IF(I$5="",H$5,I$5),$B9,1)&gt;SourceEnergy!$N$2,"",INDEX(SourceEnergy!$J:$K,MATCH(DATE(IF(I$5="",H$5,I$5),$B9,1),SourceEnergy!$B:$B,0),MATCH(I$6,SourceEnergy!$J$12:$K$12,0)))</f>
        <v>8.91</v>
      </c>
      <c r="J9" s="189">
        <f>IF(DATE(IF(J$5="",I$5,J$5),$B9,1)&gt;SourceEnergy!$N$2,"",INDEX(SourceEnergy!$J:$K,MATCH(DATE(IF(J$5="",I$5,J$5),$B9,1),SourceEnergy!$B:$B,0),MATCH(J$6,SourceEnergy!$J$12:$K$12,0)))</f>
        <v>15.54</v>
      </c>
      <c r="K9" s="182"/>
      <c r="L9" s="189">
        <f>IF(DATE(IF(L$5="",K$5,L$5),$B9,1)&gt;SourceEnergy!$N$2,"",INDEX(SourceEnergy!$J:$K,MATCH(DATE(IF(L$5="",K$5,L$5),$B9,1),SourceEnergy!$B:$B,0),MATCH(L$6,SourceEnergy!$J$12:$K$12,0)))</f>
        <v>8.15</v>
      </c>
      <c r="M9" s="189">
        <f>IF(DATE(IF(M$5="",L$5,M$5),$B9,1)&gt;SourceEnergy!$N$2,"",INDEX(SourceEnergy!$J:$K,MATCH(DATE(IF(M$5="",L$5,M$5),$B9,1),SourceEnergy!$B:$B,0),MATCH(M$6,SourceEnergy!$J$12:$K$12,0)))</f>
        <v>12.77</v>
      </c>
      <c r="N9" s="182"/>
      <c r="O9" s="189">
        <f>IF(DATE(IF(O$5="",N$5,O$5),$B9,1)&gt;SourceEnergy!$N$2,"",INDEX(SourceEnergy!$J:$K,MATCH(DATE(IF(O$5="",N$5,O$5),$B9,1),SourceEnergy!$B:$B,0),MATCH(O$6,SourceEnergy!$J$12:$K$12,0)))</f>
        <v>10.67</v>
      </c>
      <c r="P9" s="189">
        <f>IF(DATE(IF(P$5="",O$5,P$5),$B9,1)&gt;SourceEnergy!$N$2,"",INDEX(SourceEnergy!$J:$K,MATCH(DATE(IF(P$5="",O$5,P$5),$B9,1),SourceEnergy!$B:$B,0),MATCH(P$6,SourceEnergy!$J$12:$K$12,0)))</f>
        <v>17.920000000000002</v>
      </c>
      <c r="Q9" s="182"/>
      <c r="R9" s="189">
        <f>IF(DATE(IF(R$5="",Q$5,R$5),$B9,1)&gt;SourceEnergy!$N$2,"",INDEX(SourceEnergy!$J:$K,MATCH(DATE(IF(R$5="",Q$5,R$5),$B9,1),SourceEnergy!$B:$B,0),MATCH(R$6,SourceEnergy!$J$12:$K$12,0)))</f>
        <v>19.78</v>
      </c>
      <c r="S9" s="189">
        <f>IF(DATE(IF(S$5="",R$5,S$5),$B9,1)&gt;SourceEnergy!$N$2,"",INDEX(SourceEnergy!$J:$K,MATCH(DATE(IF(S$5="",R$5,S$5),$B9,1),SourceEnergy!$B:$B,0),MATCH(S$6,SourceEnergy!$J$12:$K$12,0)))</f>
        <v>25.17</v>
      </c>
      <c r="V9"/>
    </row>
    <row r="10" spans="2:22" x14ac:dyDescent="0.3">
      <c r="B10" s="187">
        <f t="shared" si="0"/>
        <v>4</v>
      </c>
      <c r="D10" s="188" t="s">
        <v>56</v>
      </c>
      <c r="E10" s="182"/>
      <c r="F10" s="189">
        <f>IF(DATE(IF(F$5="",E$5,F$5),$B10,1)&gt;SourceEnergy!$N$2,"",INDEX(SourceEnergy!$J:$K,MATCH(DATE(IF(F$5="",E$5,F$5),$B10,1),SourceEnergy!$B:$B,0),MATCH(F$6,SourceEnergy!$J$12:$K$12,0)))</f>
        <v>7.66</v>
      </c>
      <c r="G10" s="189">
        <f>IF(DATE(IF(G$5="",F$5,G$5),$B10,1)&gt;SourceEnergy!$N$2,"",INDEX(SourceEnergy!$J:$K,MATCH(DATE(IF(G$5="",F$5,G$5),$B10,1),SourceEnergy!$B:$B,0),MATCH(G$6,SourceEnergy!$J$12:$K$12,0)))</f>
        <v>13.43</v>
      </c>
      <c r="H10" s="182"/>
      <c r="I10" s="189">
        <f>IF(DATE(IF(I$5="",H$5,I$5),$B10,1)&gt;SourceEnergy!$N$2,"",INDEX(SourceEnergy!$J:$K,MATCH(DATE(IF(I$5="",H$5,I$5),$B10,1),SourceEnergy!$B:$B,0),MATCH(I$6,SourceEnergy!$J$12:$K$12,0)))</f>
        <v>7.57</v>
      </c>
      <c r="J10" s="189">
        <f>IF(DATE(IF(J$5="",I$5,J$5),$B10,1)&gt;SourceEnergy!$N$2,"",INDEX(SourceEnergy!$J:$K,MATCH(DATE(IF(J$5="",I$5,J$5),$B10,1),SourceEnergy!$B:$B,0),MATCH(J$6,SourceEnergy!$J$12:$K$12,0)))</f>
        <v>12.89</v>
      </c>
      <c r="K10" s="182"/>
      <c r="L10" s="189">
        <f>IF(DATE(IF(L$5="",K$5,L$5),$B10,1)&gt;SourceEnergy!$N$2,"",INDEX(SourceEnergy!$J:$K,MATCH(DATE(IF(L$5="",K$5,L$5),$B10,1),SourceEnergy!$B:$B,0),MATCH(L$6,SourceEnergy!$J$12:$K$12,0)))</f>
        <v>9</v>
      </c>
      <c r="M10" s="189">
        <f>IF(DATE(IF(M$5="",L$5,M$5),$B10,1)&gt;SourceEnergy!$N$2,"",INDEX(SourceEnergy!$J:$K,MATCH(DATE(IF(M$5="",L$5,M$5),$B10,1),SourceEnergy!$B:$B,0),MATCH(M$6,SourceEnergy!$J$12:$K$12,0)))</f>
        <v>12.5</v>
      </c>
      <c r="N10" s="182"/>
      <c r="O10" s="189">
        <f>IF(DATE(IF(O$5="",N$5,O$5),$B10,1)&gt;SourceEnergy!$N$2,"",INDEX(SourceEnergy!$J:$K,MATCH(DATE(IF(O$5="",N$5,O$5),$B10,1),SourceEnergy!$B:$B,0),MATCH(O$6,SourceEnergy!$J$12:$K$12,0)))</f>
        <v>8.3699999999999992</v>
      </c>
      <c r="P10" s="189">
        <f>IF(DATE(IF(P$5="",O$5,P$5),$B10,1)&gt;SourceEnergy!$N$2,"",INDEX(SourceEnergy!$J:$K,MATCH(DATE(IF(P$5="",O$5,P$5),$B10,1),SourceEnergy!$B:$B,0),MATCH(P$6,SourceEnergy!$J$12:$K$12,0)))</f>
        <v>13.97</v>
      </c>
      <c r="Q10" s="182"/>
      <c r="R10" s="189">
        <f>IF(DATE(IF(R$5="",Q$5,R$5),$B10,1)&gt;SourceEnergy!$N$2,"",INDEX(SourceEnergy!$J:$K,MATCH(DATE(IF(R$5="",Q$5,R$5),$B10,1),SourceEnergy!$B:$B,0),MATCH(R$6,SourceEnergy!$J$12:$K$12,0)))</f>
        <v>15.4</v>
      </c>
      <c r="S10" s="189">
        <f>IF(DATE(IF(S$5="",R$5,S$5),$B10,1)&gt;SourceEnergy!$N$2,"",INDEX(SourceEnergy!$J:$K,MATCH(DATE(IF(S$5="",R$5,S$5),$B10,1),SourceEnergy!$B:$B,0),MATCH(S$6,SourceEnergy!$J$12:$K$12,0)))</f>
        <v>19.23</v>
      </c>
      <c r="V10"/>
    </row>
    <row r="11" spans="2:22" x14ac:dyDescent="0.3">
      <c r="B11" s="187">
        <f t="shared" si="0"/>
        <v>5</v>
      </c>
      <c r="D11" s="188" t="s">
        <v>53</v>
      </c>
      <c r="E11" s="182"/>
      <c r="F11" s="189">
        <f>IF(DATE(IF(F$5="",E$5,F$5),$B11,1)&gt;SourceEnergy!$N$2,"",INDEX(SourceEnergy!$J:$K,MATCH(DATE(IF(F$5="",E$5,F$5),$B11,1),SourceEnergy!$B:$B,0),MATCH(F$6,SourceEnergy!$J$12:$K$12,0)))</f>
        <v>8.5500000000000007</v>
      </c>
      <c r="G11" s="189">
        <f>IF(DATE(IF(G$5="",F$5,G$5),$B11,1)&gt;SourceEnergy!$N$2,"",INDEX(SourceEnergy!$J:$K,MATCH(DATE(IF(G$5="",F$5,G$5),$B11,1),SourceEnergy!$B:$B,0),MATCH(G$6,SourceEnergy!$J$12:$K$12,0)))</f>
        <v>13</v>
      </c>
      <c r="H11" s="182"/>
      <c r="I11" s="189">
        <f>IF(DATE(IF(I$5="",H$5,I$5),$B11,1)&gt;SourceEnergy!$N$2,"",INDEX(SourceEnergy!$J:$K,MATCH(DATE(IF(I$5="",H$5,I$5),$B11,1),SourceEnergy!$B:$B,0),MATCH(I$6,SourceEnergy!$J$12:$K$12,0)))</f>
        <v>7.82</v>
      </c>
      <c r="J11" s="189">
        <f>IF(DATE(IF(J$5="",I$5,J$5),$B11,1)&gt;SourceEnergy!$N$2,"",INDEX(SourceEnergy!$J:$K,MATCH(DATE(IF(J$5="",I$5,J$5),$B11,1),SourceEnergy!$B:$B,0),MATCH(J$6,SourceEnergy!$J$12:$K$12,0)))</f>
        <v>11.98</v>
      </c>
      <c r="K11" s="182"/>
      <c r="L11" s="189">
        <f>IF(DATE(IF(L$5="",K$5,L$5),$B11,1)&gt;SourceEnergy!$N$2,"",INDEX(SourceEnergy!$J:$K,MATCH(DATE(IF(L$5="",K$5,L$5),$B11,1),SourceEnergy!$B:$B,0),MATCH(L$6,SourceEnergy!$J$12:$K$12,0)))</f>
        <v>8.01</v>
      </c>
      <c r="M11" s="189">
        <f>IF(DATE(IF(M$5="",L$5,M$5),$B11,1)&gt;SourceEnergy!$N$2,"",INDEX(SourceEnergy!$J:$K,MATCH(DATE(IF(M$5="",L$5,M$5),$B11,1),SourceEnergy!$B:$B,0),MATCH(M$6,SourceEnergy!$J$12:$K$12,0)))</f>
        <v>12.48</v>
      </c>
      <c r="N11" s="182"/>
      <c r="O11" s="189">
        <f>IF(DATE(IF(O$5="",N$5,O$5),$B11,1)&gt;SourceEnergy!$N$2,"",INDEX(SourceEnergy!$J:$K,MATCH(DATE(IF(O$5="",N$5,O$5),$B11,1),SourceEnergy!$B:$B,0),MATCH(O$6,SourceEnergy!$J$12:$K$12,0)))</f>
        <v>14.14</v>
      </c>
      <c r="P11" s="189">
        <f>IF(DATE(IF(P$5="",O$5,P$5),$B11,1)&gt;SourceEnergy!$N$2,"",INDEX(SourceEnergy!$J:$K,MATCH(DATE(IF(P$5="",O$5,P$5),$B11,1),SourceEnergy!$B:$B,0),MATCH(P$6,SourceEnergy!$J$12:$K$12,0)))</f>
        <v>16.600000000000001</v>
      </c>
      <c r="Q11" s="182"/>
      <c r="R11" s="189">
        <f>IF(DATE(IF(R$5="",Q$5,R$5),$B11,1)&gt;SourceEnergy!$N$2,"",INDEX(SourceEnergy!$J:$K,MATCH(DATE(IF(R$5="",Q$5,R$5),$B11,1),SourceEnergy!$B:$B,0),MATCH(R$6,SourceEnergy!$J$12:$K$12,0)))</f>
        <v>22.03</v>
      </c>
      <c r="S11" s="189">
        <f>IF(DATE(IF(S$5="",R$5,S$5),$B11,1)&gt;SourceEnergy!$N$2,"",INDEX(SourceEnergy!$J:$K,MATCH(DATE(IF(S$5="",R$5,S$5),$B11,1),SourceEnergy!$B:$B,0),MATCH(S$6,SourceEnergy!$J$12:$K$12,0)))</f>
        <v>21.38</v>
      </c>
      <c r="V11"/>
    </row>
    <row r="12" spans="2:22" x14ac:dyDescent="0.3">
      <c r="B12" s="187">
        <f t="shared" si="0"/>
        <v>6</v>
      </c>
      <c r="D12" s="188" t="s">
        <v>57</v>
      </c>
      <c r="E12" s="182"/>
      <c r="F12" s="189">
        <f>IF(DATE(IF(F$5="",E$5,F$5),$B12,1)&gt;SourceEnergy!$N$2,"",INDEX(SourceEnergy!$J:$K,MATCH(DATE(IF(F$5="",E$5,F$5),$B12,1),SourceEnergy!$B:$B,0),MATCH(F$6,SourceEnergy!$J$12:$K$12,0)))</f>
        <v>18.059999999999999</v>
      </c>
      <c r="G12" s="189">
        <f>IF(DATE(IF(G$5="",F$5,G$5),$B12,1)&gt;SourceEnergy!$N$2,"",INDEX(SourceEnergy!$J:$K,MATCH(DATE(IF(G$5="",F$5,G$5),$B12,1),SourceEnergy!$B:$B,0),MATCH(G$6,SourceEnergy!$J$12:$K$12,0)))</f>
        <v>16.27</v>
      </c>
      <c r="H12" s="182"/>
      <c r="I12" s="189">
        <f>IF(DATE(IF(I$5="",H$5,I$5),$B12,1)&gt;SourceEnergy!$N$2,"",INDEX(SourceEnergy!$J:$K,MATCH(DATE(IF(I$5="",H$5,I$5),$B12,1),SourceEnergy!$B:$B,0),MATCH(I$6,SourceEnergy!$J$12:$K$12,0)))</f>
        <v>15</v>
      </c>
      <c r="J12" s="189">
        <f>IF(DATE(IF(J$5="",I$5,J$5),$B12,1)&gt;SourceEnergy!$N$2,"",INDEX(SourceEnergy!$J:$K,MATCH(DATE(IF(J$5="",I$5,J$5),$B12,1),SourceEnergy!$B:$B,0),MATCH(J$6,SourceEnergy!$J$12:$K$12,0)))</f>
        <v>14.73</v>
      </c>
      <c r="K12" s="182"/>
      <c r="L12" s="189">
        <f>IF(DATE(IF(L$5="",K$5,L$5),$B12,1)&gt;SourceEnergy!$N$2,"",INDEX(SourceEnergy!$J:$K,MATCH(DATE(IF(L$5="",K$5,L$5),$B12,1),SourceEnergy!$B:$B,0),MATCH(L$6,SourceEnergy!$J$12:$K$12,0)))</f>
        <v>12.71</v>
      </c>
      <c r="M12" s="189">
        <f>IF(DATE(IF(M$5="",L$5,M$5),$B12,1)&gt;SourceEnergy!$N$2,"",INDEX(SourceEnergy!$J:$K,MATCH(DATE(IF(M$5="",L$5,M$5),$B12,1),SourceEnergy!$B:$B,0),MATCH(M$6,SourceEnergy!$J$12:$K$12,0)))</f>
        <v>15.93</v>
      </c>
      <c r="N12" s="182"/>
      <c r="O12" s="189">
        <f>IF(DATE(IF(O$5="",N$5,O$5),$B12,1)&gt;SourceEnergy!$N$2,"",INDEX(SourceEnergy!$J:$K,MATCH(DATE(IF(O$5="",N$5,O$5),$B12,1),SourceEnergy!$B:$B,0),MATCH(O$6,SourceEnergy!$J$12:$K$12,0)))</f>
        <v>18.96</v>
      </c>
      <c r="P12" s="189">
        <f>IF(DATE(IF(P$5="",O$5,P$5),$B12,1)&gt;SourceEnergy!$N$2,"",INDEX(SourceEnergy!$J:$K,MATCH(DATE(IF(P$5="",O$5,P$5),$B12,1),SourceEnergy!$B:$B,0),MATCH(P$6,SourceEnergy!$J$12:$K$12,0)))</f>
        <v>20.75</v>
      </c>
      <c r="Q12" s="182"/>
      <c r="R12" s="189">
        <f>IF(DATE(IF(R$5="",Q$5,R$5),$B12,1)&gt;SourceEnergy!$N$2,"",INDEX(SourceEnergy!$J:$K,MATCH(DATE(IF(R$5="",Q$5,R$5),$B12,1),SourceEnergy!$B:$B,0),MATCH(R$6,SourceEnergy!$J$12:$K$12,0)))</f>
        <v>26.68</v>
      </c>
      <c r="S12" s="189">
        <f>IF(DATE(IF(S$5="",R$5,S$5),$B12,1)&gt;SourceEnergy!$N$2,"",INDEX(SourceEnergy!$J:$K,MATCH(DATE(IF(S$5="",R$5,S$5),$B12,1),SourceEnergy!$B:$B,0),MATCH(S$6,SourceEnergy!$J$12:$K$12,0)))</f>
        <v>26.25</v>
      </c>
    </row>
    <row r="13" spans="2:22" x14ac:dyDescent="0.3">
      <c r="B13" s="187">
        <f t="shared" si="0"/>
        <v>7</v>
      </c>
      <c r="D13" s="188" t="s">
        <v>58</v>
      </c>
      <c r="E13" s="182"/>
      <c r="F13" s="189">
        <f>IF(DATE(IF(F$5="",E$5,F$5),$B13,1)&gt;SourceEnergy!$N$2,"",INDEX(SourceEnergy!$J:$K,MATCH(DATE(IF(F$5="",E$5,F$5),$B13,1),SourceEnergy!$B:$B,0),MATCH(F$6,SourceEnergy!$J$12:$K$12,0)))</f>
        <v>38.69</v>
      </c>
      <c r="G13" s="189">
        <f>IF(DATE(IF(G$5="",F$5,G$5),$B13,1)&gt;SourceEnergy!$N$2,"",INDEX(SourceEnergy!$J:$K,MATCH(DATE(IF(G$5="",F$5,G$5),$B13,1),SourceEnergy!$B:$B,0),MATCH(G$6,SourceEnergy!$J$12:$K$12,0)))</f>
        <v>24.34</v>
      </c>
      <c r="H13" s="182"/>
      <c r="I13" s="189">
        <f>IF(DATE(IF(I$5="",H$5,I$5),$B13,1)&gt;SourceEnergy!$N$2,"",INDEX(SourceEnergy!$J:$K,MATCH(DATE(IF(I$5="",H$5,I$5),$B13,1),SourceEnergy!$B:$B,0),MATCH(I$6,SourceEnergy!$J$12:$K$12,0)))</f>
        <v>33.19</v>
      </c>
      <c r="J13" s="189">
        <f>IF(DATE(IF(J$5="",I$5,J$5),$B13,1)&gt;SourceEnergy!$N$2,"",INDEX(SourceEnergy!$J:$K,MATCH(DATE(IF(J$5="",I$5,J$5),$B13,1),SourceEnergy!$B:$B,0),MATCH(J$6,SourceEnergy!$J$12:$K$12,0)))</f>
        <v>22.4</v>
      </c>
      <c r="K13" s="182"/>
      <c r="L13" s="189">
        <f>IF(DATE(IF(L$5="",K$5,L$5),$B13,1)&gt;SourceEnergy!$N$2,"",INDEX(SourceEnergy!$J:$K,MATCH(DATE(IF(L$5="",K$5,L$5),$B13,1),SourceEnergy!$B:$B,0),MATCH(L$6,SourceEnergy!$J$12:$K$12,0)))</f>
        <v>36.96</v>
      </c>
      <c r="M13" s="189">
        <f>IF(DATE(IF(M$5="",L$5,M$5),$B13,1)&gt;SourceEnergy!$N$2,"",INDEX(SourceEnergy!$J:$K,MATCH(DATE(IF(M$5="",L$5,M$5),$B13,1),SourceEnergy!$B:$B,0),MATCH(M$6,SourceEnergy!$J$12:$K$12,0)))</f>
        <v>25.21</v>
      </c>
      <c r="N13" s="182"/>
      <c r="O13" s="189">
        <f>IF(DATE(IF(O$5="",N$5,O$5),$B13,1)&gt;SourceEnergy!$N$2,"",INDEX(SourceEnergy!$J:$K,MATCH(DATE(IF(O$5="",N$5,O$5),$B13,1),SourceEnergy!$B:$B,0),MATCH(O$6,SourceEnergy!$J$12:$K$12,0)))</f>
        <v>39.130000000000003</v>
      </c>
      <c r="P13" s="189">
        <f>IF(DATE(IF(P$5="",O$5,P$5),$B13,1)&gt;SourceEnergy!$N$2,"",INDEX(SourceEnergy!$J:$K,MATCH(DATE(IF(P$5="",O$5,P$5),$B13,1),SourceEnergy!$B:$B,0),MATCH(P$6,SourceEnergy!$J$12:$K$12,0)))</f>
        <v>31.74</v>
      </c>
      <c r="Q13" s="182"/>
      <c r="R13" s="189">
        <f>IF(DATE(IF(R$5="",Q$5,R$5),$B13,1)&gt;SourceEnergy!$N$2,"",INDEX(SourceEnergy!$J:$K,MATCH(DATE(IF(R$5="",Q$5,R$5),$B13,1),SourceEnergy!$B:$B,0),MATCH(R$6,SourceEnergy!$J$12:$K$12,0)))</f>
        <v>39.380000000000003</v>
      </c>
      <c r="S13" s="189">
        <f>IF(DATE(IF(S$5="",R$5,S$5),$B13,1)&gt;SourceEnergy!$N$2,"",INDEX(SourceEnergy!$J:$K,MATCH(DATE(IF(S$5="",R$5,S$5),$B13,1),SourceEnergy!$B:$B,0),MATCH(S$6,SourceEnergy!$J$12:$K$12,0)))</f>
        <v>38.909999999999997</v>
      </c>
    </row>
    <row r="14" spans="2:22" x14ac:dyDescent="0.3">
      <c r="B14" s="187">
        <f t="shared" si="0"/>
        <v>8</v>
      </c>
      <c r="D14" s="188" t="s">
        <v>59</v>
      </c>
      <c r="E14" s="182"/>
      <c r="F14" s="189">
        <f>IF(DATE(IF(F$5="",E$5,F$5),$B14,1)&gt;SourceEnergy!$N$2,"",INDEX(SourceEnergy!$J:$K,MATCH(DATE(IF(F$5="",E$5,F$5),$B14,1),SourceEnergy!$B:$B,0),MATCH(F$6,SourceEnergy!$J$12:$K$12,0)))</f>
        <v>49.12</v>
      </c>
      <c r="G14" s="189">
        <f>IF(DATE(IF(G$5="",F$5,G$5),$B14,1)&gt;SourceEnergy!$N$2,"",INDEX(SourceEnergy!$J:$K,MATCH(DATE(IF(G$5="",F$5,G$5),$B14,1),SourceEnergy!$B:$B,0),MATCH(G$6,SourceEnergy!$J$12:$K$12,0)))</f>
        <v>26.99</v>
      </c>
      <c r="H14" s="182"/>
      <c r="I14" s="189">
        <f>IF(DATE(IF(I$5="",H$5,I$5),$B14,1)&gt;SourceEnergy!$N$2,"",INDEX(SourceEnergy!$J:$K,MATCH(DATE(IF(I$5="",H$5,I$5),$B14,1),SourceEnergy!$B:$B,0),MATCH(I$6,SourceEnergy!$J$12:$K$12,0)))</f>
        <v>37.200000000000003</v>
      </c>
      <c r="J14" s="189">
        <f>IF(DATE(IF(J$5="",I$5,J$5),$B14,1)&gt;SourceEnergy!$N$2,"",INDEX(SourceEnergy!$J:$K,MATCH(DATE(IF(J$5="",I$5,J$5),$B14,1),SourceEnergy!$B:$B,0),MATCH(J$6,SourceEnergy!$J$12:$K$12,0)))</f>
        <v>24.39</v>
      </c>
      <c r="K14" s="182"/>
      <c r="L14" s="189">
        <f>IF(DATE(IF(L$5="",K$5,L$5),$B14,1)&gt;SourceEnergy!$N$2,"",INDEX(SourceEnergy!$J:$K,MATCH(DATE(IF(L$5="",K$5,L$5),$B14,1),SourceEnergy!$B:$B,0),MATCH(L$6,SourceEnergy!$J$12:$K$12,0)))</f>
        <v>39.61</v>
      </c>
      <c r="M14" s="189">
        <f>IF(DATE(IF(M$5="",L$5,M$5),$B14,1)&gt;SourceEnergy!$N$2,"",INDEX(SourceEnergy!$J:$K,MATCH(DATE(IF(M$5="",L$5,M$5),$B14,1),SourceEnergy!$B:$B,0),MATCH(M$6,SourceEnergy!$J$12:$K$12,0)))</f>
        <v>27.01</v>
      </c>
      <c r="N14" s="182"/>
      <c r="O14" s="189">
        <f>IF(DATE(IF(O$5="",N$5,O$5),$B14,1)&gt;SourceEnergy!$N$2,"",INDEX(SourceEnergy!$J:$K,MATCH(DATE(IF(O$5="",N$5,O$5),$B14,1),SourceEnergy!$B:$B,0),MATCH(O$6,SourceEnergy!$J$12:$K$12,0)))</f>
        <v>41.4</v>
      </c>
      <c r="P14" s="189">
        <f>IF(DATE(IF(P$5="",O$5,P$5),$B14,1)&gt;SourceEnergy!$N$2,"",INDEX(SourceEnergy!$J:$K,MATCH(DATE(IF(P$5="",O$5,P$5),$B14,1),SourceEnergy!$B:$B,0),MATCH(P$6,SourceEnergy!$J$12:$K$12,0)))</f>
        <v>32.57</v>
      </c>
      <c r="Q14" s="182"/>
      <c r="R14" s="189">
        <f>IF(DATE(IF(R$5="",Q$5,R$5),$B14,1)&gt;SourceEnergy!$N$2,"",INDEX(SourceEnergy!$J:$K,MATCH(DATE(IF(R$5="",Q$5,R$5),$B14,1),SourceEnergy!$B:$B,0),MATCH(R$6,SourceEnergy!$J$12:$K$12,0)))</f>
        <v>40.92</v>
      </c>
      <c r="S14" s="189">
        <f>IF(DATE(IF(S$5="",R$5,S$5),$B14,1)&gt;SourceEnergy!$N$2,"",INDEX(SourceEnergy!$J:$K,MATCH(DATE(IF(S$5="",R$5,S$5),$B14,1),SourceEnergy!$B:$B,0),MATCH(S$6,SourceEnergy!$J$12:$K$12,0)))</f>
        <v>38.270000000000003</v>
      </c>
    </row>
    <row r="15" spans="2:22" x14ac:dyDescent="0.3">
      <c r="B15" s="187">
        <f t="shared" si="0"/>
        <v>9</v>
      </c>
      <c r="D15" s="188" t="s">
        <v>60</v>
      </c>
      <c r="E15" s="182"/>
      <c r="F15" s="189">
        <f>IF(DATE(IF(F$5="",E$5,F$5),$B15,1)&gt;SourceEnergy!$N$2,"",INDEX(SourceEnergy!$J:$K,MATCH(DATE(IF(F$5="",E$5,F$5),$B15,1),SourceEnergy!$B:$B,0),MATCH(F$6,SourceEnergy!$J$12:$K$12,0)))</f>
        <v>33.36</v>
      </c>
      <c r="G15" s="189">
        <f>IF(DATE(IF(G$5="",F$5,G$5),$B15,1)&gt;SourceEnergy!$N$2,"",INDEX(SourceEnergy!$J:$K,MATCH(DATE(IF(G$5="",F$5,G$5),$B15,1),SourceEnergy!$B:$B,0),MATCH(G$6,SourceEnergy!$J$12:$K$12,0)))</f>
        <v>25.42</v>
      </c>
      <c r="H15" s="182"/>
      <c r="I15" s="189">
        <f>IF(DATE(IF(I$5="",H$5,I$5),$B15,1)&gt;SourceEnergy!$N$2,"",INDEX(SourceEnergy!$J:$K,MATCH(DATE(IF(I$5="",H$5,I$5),$B15,1),SourceEnergy!$B:$B,0),MATCH(I$6,SourceEnergy!$J$12:$K$12,0)))</f>
        <v>26.98</v>
      </c>
      <c r="J15" s="189">
        <f>IF(DATE(IF(J$5="",I$5,J$5),$B15,1)&gt;SourceEnergy!$N$2,"",INDEX(SourceEnergy!$J:$K,MATCH(DATE(IF(J$5="",I$5,J$5),$B15,1),SourceEnergy!$B:$B,0),MATCH(J$6,SourceEnergy!$J$12:$K$12,0)))</f>
        <v>22.27</v>
      </c>
      <c r="K15" s="182"/>
      <c r="L15" s="189">
        <f>IF(DATE(IF(L$5="",K$5,L$5),$B15,1)&gt;SourceEnergy!$N$2,"",INDEX(SourceEnergy!$J:$K,MATCH(DATE(IF(L$5="",K$5,L$5),$B15,1),SourceEnergy!$B:$B,0),MATCH(L$6,SourceEnergy!$J$12:$K$12,0)))</f>
        <v>24.47</v>
      </c>
      <c r="M15" s="189">
        <f>IF(DATE(IF(M$5="",L$5,M$5),$B15,1)&gt;SourceEnergy!$N$2,"",INDEX(SourceEnergy!$J:$K,MATCH(DATE(IF(M$5="",L$5,M$5),$B15,1),SourceEnergy!$B:$B,0),MATCH(M$6,SourceEnergy!$J$12:$K$12,0)))</f>
        <v>22.53</v>
      </c>
      <c r="N15" s="182"/>
      <c r="O15" s="189">
        <f>IF(DATE(IF(O$5="",N$5,O$5),$B15,1)&gt;SourceEnergy!$N$2,"",INDEX(SourceEnergy!$J:$K,MATCH(DATE(IF(O$5="",N$5,O$5),$B15,1),SourceEnergy!$B:$B,0),MATCH(O$6,SourceEnergy!$J$12:$K$12,0)))</f>
        <v>29.36</v>
      </c>
      <c r="P15" s="189">
        <f>IF(DATE(IF(P$5="",O$5,P$5),$B15,1)&gt;SourceEnergy!$N$2,"",INDEX(SourceEnergy!$J:$K,MATCH(DATE(IF(P$5="",O$5,P$5),$B15,1),SourceEnergy!$B:$B,0),MATCH(P$6,SourceEnergy!$J$12:$K$12,0)))</f>
        <v>28.72</v>
      </c>
      <c r="Q15" s="182"/>
      <c r="R15" s="189">
        <f>IF(DATE(IF(R$5="",Q$5,R$5),$B15,1)&gt;SourceEnergy!$N$2,"",INDEX(SourceEnergy!$J:$K,MATCH(DATE(IF(R$5="",Q$5,R$5),$B15,1),SourceEnergy!$B:$B,0),MATCH(R$6,SourceEnergy!$J$12:$K$12,0)))</f>
        <v>34.31</v>
      </c>
      <c r="S15" s="189">
        <f>IF(DATE(IF(S$5="",R$5,S$5),$B15,1)&gt;SourceEnergy!$N$2,"",INDEX(SourceEnergy!$J:$K,MATCH(DATE(IF(S$5="",R$5,S$5),$B15,1),SourceEnergy!$B:$B,0),MATCH(S$6,SourceEnergy!$J$12:$K$12,0)))</f>
        <v>35.619999999999997</v>
      </c>
    </row>
    <row r="16" spans="2:22" x14ac:dyDescent="0.3">
      <c r="B16" s="187">
        <f t="shared" si="0"/>
        <v>10</v>
      </c>
      <c r="D16" s="188" t="s">
        <v>61</v>
      </c>
      <c r="E16" s="182"/>
      <c r="F16" s="189">
        <f>IF(DATE(IF(F$5="",E$5,F$5),$B16,1)&gt;SourceEnergy!$N$2,"",INDEX(SourceEnergy!$J:$K,MATCH(DATE(IF(F$5="",E$5,F$5),$B16,1),SourceEnergy!$B:$B,0),MATCH(F$6,SourceEnergy!$J$12:$K$12,0)))</f>
        <v>22.31</v>
      </c>
      <c r="G16" s="189">
        <f>IF(DATE(IF(G$5="",F$5,G$5),$B16,1)&gt;SourceEnergy!$N$2,"",INDEX(SourceEnergy!$J:$K,MATCH(DATE(IF(G$5="",F$5,G$5),$B16,1),SourceEnergy!$B:$B,0),MATCH(G$6,SourceEnergy!$J$12:$K$12,0)))</f>
        <v>21.02</v>
      </c>
      <c r="H16" s="182"/>
      <c r="I16" s="189">
        <f>IF(DATE(IF(I$5="",H$5,I$5),$B16,1)&gt;SourceEnergy!$N$2,"",INDEX(SourceEnergy!$J:$K,MATCH(DATE(IF(I$5="",H$5,I$5),$B16,1),SourceEnergy!$B:$B,0),MATCH(I$6,SourceEnergy!$J$12:$K$12,0)))</f>
        <v>13.22</v>
      </c>
      <c r="J16" s="189">
        <f>IF(DATE(IF(J$5="",I$5,J$5),$B16,1)&gt;SourceEnergy!$N$2,"",INDEX(SourceEnergy!$J:$K,MATCH(DATE(IF(J$5="",I$5,J$5),$B16,1),SourceEnergy!$B:$B,0),MATCH(J$6,SourceEnergy!$J$12:$K$12,0)))</f>
        <v>15.52</v>
      </c>
      <c r="K16" s="182"/>
      <c r="L16" s="189">
        <f>IF(DATE(IF(L$5="",K$5,L$5),$B16,1)&gt;SourceEnergy!$N$2,"",INDEX(SourceEnergy!$J:$K,MATCH(DATE(IF(L$5="",K$5,L$5),$B16,1),SourceEnergy!$B:$B,0),MATCH(L$6,SourceEnergy!$J$12:$K$12,0)))</f>
        <v>12.4</v>
      </c>
      <c r="M16" s="189">
        <f>IF(DATE(IF(M$5="",L$5,M$5),$B16,1)&gt;SourceEnergy!$N$2,"",INDEX(SourceEnergy!$J:$K,MATCH(DATE(IF(M$5="",L$5,M$5),$B16,1),SourceEnergy!$B:$B,0),MATCH(M$6,SourceEnergy!$J$12:$K$12,0)))</f>
        <v>17.739999999999998</v>
      </c>
      <c r="N16" s="182"/>
      <c r="O16" s="189">
        <f>IF(DATE(IF(O$5="",N$5,O$5),$B16,1)&gt;SourceEnergy!$N$2,"",INDEX(SourceEnergy!$J:$K,MATCH(DATE(IF(O$5="",N$5,O$5),$B16,1),SourceEnergy!$B:$B,0),MATCH(O$6,SourceEnergy!$J$12:$K$12,0)))</f>
        <v>20.34</v>
      </c>
      <c r="P16" s="189">
        <f>IF(DATE(IF(P$5="",O$5,P$5),$B16,1)&gt;SourceEnergy!$N$2,"",INDEX(SourceEnergy!$J:$K,MATCH(DATE(IF(P$5="",O$5,P$5),$B16,1),SourceEnergy!$B:$B,0),MATCH(P$6,SourceEnergy!$J$12:$K$12,0)))</f>
        <v>25.05</v>
      </c>
      <c r="Q16" s="182"/>
      <c r="R16" s="189">
        <f>IF(DATE(IF(R$5="",Q$5,R$5),$B16,1)&gt;SourceEnergy!$N$2,"",INDEX(SourceEnergy!$J:$K,MATCH(DATE(IF(R$5="",Q$5,R$5),$B16,1),SourceEnergy!$B:$B,0),MATCH(R$6,SourceEnergy!$J$12:$K$12,0)))</f>
        <v>30.42</v>
      </c>
      <c r="S16" s="189">
        <f>IF(DATE(IF(S$5="",R$5,S$5),$B16,1)&gt;SourceEnergy!$N$2,"",INDEX(SourceEnergy!$J:$K,MATCH(DATE(IF(S$5="",R$5,S$5),$B16,1),SourceEnergy!$B:$B,0),MATCH(S$6,SourceEnergy!$J$12:$K$12,0)))</f>
        <v>33.840000000000003</v>
      </c>
    </row>
    <row r="17" spans="2:19" x14ac:dyDescent="0.3">
      <c r="B17" s="187">
        <f t="shared" si="0"/>
        <v>11</v>
      </c>
      <c r="D17" s="188" t="s">
        <v>62</v>
      </c>
      <c r="E17" s="182"/>
      <c r="F17" s="189">
        <f>IF(DATE(IF(F$5="",E$5,F$5),$B17,1)&gt;SourceEnergy!$N$2,"",INDEX(SourceEnergy!$J:$K,MATCH(DATE(IF(F$5="",E$5,F$5),$B17,1),SourceEnergy!$B:$B,0),MATCH(F$6,SourceEnergy!$J$12:$K$12,0)))</f>
        <v>19.84</v>
      </c>
      <c r="G17" s="189">
        <f>IF(DATE(IF(G$5="",F$5,G$5),$B17,1)&gt;SourceEnergy!$N$2,"",INDEX(SourceEnergy!$J:$K,MATCH(DATE(IF(G$5="",F$5,G$5),$B17,1),SourceEnergy!$B:$B,0),MATCH(G$6,SourceEnergy!$J$12:$K$12,0)))</f>
        <v>23.22</v>
      </c>
      <c r="H17" s="182"/>
      <c r="I17" s="189">
        <f>IF(DATE(IF(I$5="",H$5,I$5),$B17,1)&gt;SourceEnergy!$N$2,"",INDEX(SourceEnergy!$J:$K,MATCH(DATE(IF(I$5="",H$5,I$5),$B17,1),SourceEnergy!$B:$B,0),MATCH(I$6,SourceEnergy!$J$12:$K$12,0)))</f>
        <v>15.91</v>
      </c>
      <c r="J17" s="189">
        <f>IF(DATE(IF(J$5="",I$5,J$5),$B17,1)&gt;SourceEnergy!$N$2,"",INDEX(SourceEnergy!$J:$K,MATCH(DATE(IF(J$5="",I$5,J$5),$B17,1),SourceEnergy!$B:$B,0),MATCH(J$6,SourceEnergy!$J$12:$K$12,0)))</f>
        <v>19.72</v>
      </c>
      <c r="K17" s="182"/>
      <c r="L17" s="189">
        <f>IF(DATE(IF(L$5="",K$5,L$5),$B17,1)&gt;SourceEnergy!$N$2,"",INDEX(SourceEnergy!$J:$K,MATCH(DATE(IF(L$5="",K$5,L$5),$B17,1),SourceEnergy!$B:$B,0),MATCH(L$6,SourceEnergy!$J$12:$K$12,0)))</f>
        <v>13.52</v>
      </c>
      <c r="M17" s="189">
        <f>IF(DATE(IF(M$5="",L$5,M$5),$B17,1)&gt;SourceEnergy!$N$2,"",INDEX(SourceEnergy!$J:$K,MATCH(DATE(IF(M$5="",L$5,M$5),$B17,1),SourceEnergy!$B:$B,0),MATCH(M$6,SourceEnergy!$J$12:$K$12,0)))</f>
        <v>18.28</v>
      </c>
      <c r="N17" s="182"/>
      <c r="O17" s="189">
        <f>IF(DATE(IF(O$5="",N$5,O$5),$B17,1)&gt;SourceEnergy!$N$2,"",INDEX(SourceEnergy!$J:$K,MATCH(DATE(IF(O$5="",N$5,O$5),$B17,1),SourceEnergy!$B:$B,0),MATCH(O$6,SourceEnergy!$J$12:$K$12,0)))</f>
        <v>23.03</v>
      </c>
      <c r="P17" s="189">
        <f>IF(DATE(IF(P$5="",O$5,P$5),$B17,1)&gt;SourceEnergy!$N$2,"",INDEX(SourceEnergy!$J:$K,MATCH(DATE(IF(P$5="",O$5,P$5),$B17,1),SourceEnergy!$B:$B,0),MATCH(P$6,SourceEnergy!$J$12:$K$12,0)))</f>
        <v>25.65</v>
      </c>
      <c r="Q17" s="182"/>
      <c r="R17" s="189">
        <f>IF(DATE(IF(R$5="",Q$5,R$5),$B17,1)&gt;SourceEnergy!$N$2,"",INDEX(SourceEnergy!$J:$K,MATCH(DATE(IF(R$5="",Q$5,R$5),$B17,1),SourceEnergy!$B:$B,0),MATCH(R$6,SourceEnergy!$J$12:$K$12,0)))</f>
        <v>35.200000000000003</v>
      </c>
      <c r="S17" s="189">
        <f>IF(DATE(IF(S$5="",R$5,S$5),$B17,1)&gt;SourceEnergy!$N$2,"",INDEX(SourceEnergy!$J:$K,MATCH(DATE(IF(S$5="",R$5,S$5),$B17,1),SourceEnergy!$B:$B,0),MATCH(S$6,SourceEnergy!$J$12:$K$12,0)))</f>
        <v>34.49</v>
      </c>
    </row>
    <row r="18" spans="2:19" x14ac:dyDescent="0.3">
      <c r="B18" s="187">
        <f t="shared" si="0"/>
        <v>12</v>
      </c>
      <c r="D18" s="188" t="s">
        <v>63</v>
      </c>
      <c r="E18" s="182"/>
      <c r="F18" s="189">
        <f>IF(DATE(IF(F$5="",E$5,F$5),$B18,1)&gt;SourceEnergy!$N$2,"",INDEX(SourceEnergy!$J:$K,MATCH(DATE(IF(F$5="",E$5,F$5),$B18,1),SourceEnergy!$B:$B,0),MATCH(F$6,SourceEnergy!$J$12:$K$12,0)))</f>
        <v>26.46</v>
      </c>
      <c r="G18" s="189">
        <f>IF(DATE(IF(G$5="",F$5,G$5),$B18,1)&gt;SourceEnergy!$N$2,"",INDEX(SourceEnergy!$J:$K,MATCH(DATE(IF(G$5="",F$5,G$5),$B18,1),SourceEnergy!$B:$B,0),MATCH(G$6,SourceEnergy!$J$12:$K$12,0)))</f>
        <v>27.32</v>
      </c>
      <c r="H18" s="182"/>
      <c r="I18" s="189">
        <f>IF(DATE(IF(I$5="",H$5,I$5),$B18,1)&gt;SourceEnergy!$N$2,"",INDEX(SourceEnergy!$J:$K,MATCH(DATE(IF(I$5="",H$5,I$5),$B18,1),SourceEnergy!$B:$B,0),MATCH(I$6,SourceEnergy!$J$12:$K$12,0)))</f>
        <v>23.17</v>
      </c>
      <c r="J18" s="189">
        <f>IF(DATE(IF(J$5="",I$5,J$5),$B18,1)&gt;SourceEnergy!$N$2,"",INDEX(SourceEnergy!$J:$K,MATCH(DATE(IF(J$5="",I$5,J$5),$B18,1),SourceEnergy!$B:$B,0),MATCH(J$6,SourceEnergy!$J$12:$K$12,0)))</f>
        <v>22.34</v>
      </c>
      <c r="K18" s="182"/>
      <c r="L18" s="189">
        <f>IF(DATE(IF(L$5="",K$5,L$5),$B18,1)&gt;SourceEnergy!$N$2,"",INDEX(SourceEnergy!$J:$K,MATCH(DATE(IF(L$5="",K$5,L$5),$B18,1),SourceEnergy!$B:$B,0),MATCH(L$6,SourceEnergy!$J$12:$K$12,0)))</f>
        <v>26.1</v>
      </c>
      <c r="M18" s="189">
        <f>IF(DATE(IF(M$5="",L$5,M$5),$B18,1)&gt;SourceEnergy!$N$2,"",INDEX(SourceEnergy!$J:$K,MATCH(DATE(IF(M$5="",L$5,M$5),$B18,1),SourceEnergy!$B:$B,0),MATCH(M$6,SourceEnergy!$J$12:$K$12,0)))</f>
        <v>25.25</v>
      </c>
      <c r="N18" s="182"/>
      <c r="O18" s="189">
        <f>IF(DATE(IF(O$5="",N$5,O$5),$B18,1)&gt;SourceEnergy!$N$2,"",INDEX(SourceEnergy!$J:$K,MATCH(DATE(IF(O$5="",N$5,O$5),$B18,1),SourceEnergy!$B:$B,0),MATCH(O$6,SourceEnergy!$J$12:$K$12,0)))</f>
        <v>32.15</v>
      </c>
      <c r="P18" s="189">
        <f>IF(DATE(IF(P$5="",O$5,P$5),$B18,1)&gt;SourceEnergy!$N$2,"",INDEX(SourceEnergy!$J:$K,MATCH(DATE(IF(P$5="",O$5,P$5),$B18,1),SourceEnergy!$B:$B,0),MATCH(P$6,SourceEnergy!$J$12:$K$12,0)))</f>
        <v>32.51</v>
      </c>
      <c r="Q18" s="182"/>
      <c r="R18" s="189">
        <f>IF(DATE(IF(R$5="",Q$5,R$5),$B18,1)&gt;SourceEnergy!$N$2,"",INDEX(SourceEnergy!$J:$K,MATCH(DATE(IF(R$5="",Q$5,R$5),$B18,1),SourceEnergy!$B:$B,0),MATCH(R$6,SourceEnergy!$J$12:$K$12,0)))</f>
        <v>38.6</v>
      </c>
      <c r="S18" s="189">
        <f>IF(DATE(IF(S$5="",R$5,S$5),$B18,1)&gt;SourceEnergy!$N$2,"",INDEX(SourceEnergy!$J:$K,MATCH(DATE(IF(S$5="",R$5,S$5),$B18,1),SourceEnergy!$B:$B,0),MATCH(S$6,SourceEnergy!$J$12:$K$12,0)))</f>
        <v>40.700000000000003</v>
      </c>
    </row>
    <row r="19" spans="2:19" x14ac:dyDescent="0.3">
      <c r="D19" s="182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</row>
    <row r="20" spans="2:19" x14ac:dyDescent="0.3">
      <c r="B20" s="183"/>
      <c r="D20" s="184"/>
      <c r="E20" s="182"/>
      <c r="F20" s="152">
        <f>R5+1</f>
        <v>2030</v>
      </c>
      <c r="G20" s="153"/>
      <c r="H20" s="182"/>
      <c r="I20" s="152">
        <f>F20+1</f>
        <v>2031</v>
      </c>
      <c r="J20" s="153"/>
      <c r="K20" s="182"/>
      <c r="L20" s="152">
        <f>I20+1</f>
        <v>2032</v>
      </c>
      <c r="M20" s="153"/>
      <c r="N20" s="182"/>
      <c r="O20" s="152">
        <f>L20+1</f>
        <v>2033</v>
      </c>
      <c r="P20" s="153"/>
      <c r="Q20" s="182"/>
      <c r="R20" s="152">
        <f>O20+1</f>
        <v>2034</v>
      </c>
      <c r="S20" s="153"/>
    </row>
    <row r="21" spans="2:19" x14ac:dyDescent="0.3">
      <c r="B21" s="185" t="s">
        <v>2</v>
      </c>
      <c r="D21" s="186" t="s">
        <v>2</v>
      </c>
      <c r="E21" s="182"/>
      <c r="F21" s="154" t="s">
        <v>9</v>
      </c>
      <c r="G21" s="154" t="s">
        <v>10</v>
      </c>
      <c r="H21" s="182"/>
      <c r="I21" s="154" t="s">
        <v>9</v>
      </c>
      <c r="J21" s="154" t="s">
        <v>10</v>
      </c>
      <c r="K21" s="182"/>
      <c r="L21" s="154" t="s">
        <v>9</v>
      </c>
      <c r="M21" s="154" t="s">
        <v>10</v>
      </c>
      <c r="N21" s="182"/>
      <c r="O21" s="154" t="s">
        <v>9</v>
      </c>
      <c r="P21" s="154" t="s">
        <v>10</v>
      </c>
      <c r="Q21" s="182"/>
      <c r="R21" s="154" t="s">
        <v>9</v>
      </c>
      <c r="S21" s="154" t="s">
        <v>10</v>
      </c>
    </row>
    <row r="22" spans="2:19" x14ac:dyDescent="0.3">
      <c r="B22" s="187">
        <v>1</v>
      </c>
      <c r="D22" s="188" t="s">
        <v>52</v>
      </c>
      <c r="E22" s="182"/>
      <c r="F22" s="189">
        <f>IF(DATE(IF(F$20="",E$20,F$20),$B7,1)&gt;SourceEnergy!$N$2,"",INDEX(SourceEnergy!$J:$K,MATCH(DATE(IF(F$20="",E$20,F$20),$B7,1),SourceEnergy!$B:$B,0),MATCH(F$21,SourceEnergy!$J$12:$K$12,0)))</f>
        <v>32.75</v>
      </c>
      <c r="G22" s="189">
        <f>IF(DATE(IF(G$20="",F$20,G$20),$B7,1)&gt;SourceEnergy!$N$2,"",INDEX(SourceEnergy!$J:$K,MATCH(DATE(IF(G$20="",F$20,G$20),$B7,1),SourceEnergy!$B:$B,0),MATCH(G$21,SourceEnergy!$J$12:$K$12,0)))</f>
        <v>32.630000000000003</v>
      </c>
      <c r="H22" s="182"/>
      <c r="I22" s="189">
        <f>IF(DATE(IF(I$20="",H$20,I$20),$B7,1)&gt;SourceEnergy!$N$2,"",INDEX(SourceEnergy!$J:$K,MATCH(DATE(IF(I$20="",H$20,I$20),$B7,1),SourceEnergy!$B:$B,0),MATCH(I$21,SourceEnergy!$J$12:$K$12,0)))</f>
        <v>31.27</v>
      </c>
      <c r="J22" s="189">
        <f>IF(DATE(IF(J$20="",I$20,J$20),$B7,1)&gt;SourceEnergy!$N$2,"",INDEX(SourceEnergy!$J:$K,MATCH(DATE(IF(J$20="",I$20,J$20),$B7,1),SourceEnergy!$B:$B,0),MATCH(J$21,SourceEnergy!$J$12:$K$12,0)))</f>
        <v>31.73</v>
      </c>
      <c r="K22" s="182"/>
      <c r="L22" s="189">
        <f>IF(DATE(IF(L$20="",K$20,L$20),$B7,1)&gt;SourceEnergy!$N$2,"",INDEX(SourceEnergy!$J:$K,MATCH(DATE(IF(L$20="",K$20,L$20),$B7,1),SourceEnergy!$B:$B,0),MATCH(L$21,SourceEnergy!$J$12:$K$12,0)))</f>
        <v>36.72</v>
      </c>
      <c r="M22" s="189">
        <f>IF(DATE(IF(M$20="",L$20,M$20),$B7,1)&gt;SourceEnergy!$N$2,"",INDEX(SourceEnergy!$J:$K,MATCH(DATE(IF(M$20="",L$20,M$20),$B7,1),SourceEnergy!$B:$B,0),MATCH(M$21,SourceEnergy!$J$12:$K$12,0)))</f>
        <v>39.18</v>
      </c>
      <c r="N22" s="182"/>
      <c r="O22" s="189">
        <f>IF(DATE(IF(O$20="",N$20,O$20),$B7,1)&gt;SourceEnergy!$N$2,"",INDEX(SourceEnergy!$J:$K,MATCH(DATE(IF(O$20="",N$20,O$20),$B7,1),SourceEnergy!$B:$B,0),MATCH(O$21,SourceEnergy!$J$12:$K$12,0)))</f>
        <v>39.840000000000003</v>
      </c>
      <c r="P22" s="189">
        <f>IF(DATE(IF(P$20="",O$20,P$20),$B7,1)&gt;SourceEnergy!$N$2,"",INDEX(SourceEnergy!$J:$K,MATCH(DATE(IF(P$20="",O$20,P$20),$B7,1),SourceEnergy!$B:$B,0),MATCH(P$21,SourceEnergy!$J$12:$K$12,0)))</f>
        <v>42.26</v>
      </c>
      <c r="Q22" s="182"/>
      <c r="R22" s="189">
        <f>IF(DATE(IF(R$20="",Q$20,R$20),$B7,1)&gt;SourceEnergy!$N$2,"",INDEX(SourceEnergy!$J:$K,MATCH(DATE(IF(R$20="",Q$20,R$20),$B7,1),SourceEnergy!$B:$B,0),MATCH(R$21,SourceEnergy!$J$12:$K$12,0)))</f>
        <v>42.37</v>
      </c>
      <c r="S22" s="189">
        <f>IF(DATE(IF(S$20="",R$20,S$20),$B7,1)&gt;SourceEnergy!$N$2,"",INDEX(SourceEnergy!$J:$K,MATCH(DATE(IF(S$20="",R$20,S$20),$B7,1),SourceEnergy!$B:$B,0),MATCH(S$21,SourceEnergy!$J$12:$K$12,0)))</f>
        <v>46.95</v>
      </c>
    </row>
    <row r="23" spans="2:19" x14ac:dyDescent="0.3">
      <c r="B23" s="187">
        <f t="shared" ref="B23:B33" si="1">B22+1</f>
        <v>2</v>
      </c>
      <c r="D23" s="188" t="s">
        <v>54</v>
      </c>
      <c r="E23" s="182"/>
      <c r="F23" s="189">
        <f>IF(DATE(IF(F$20="",E$20,F$20),$B8,1)&gt;SourceEnergy!$N$2,"",INDEX(SourceEnergy!$J:$K,MATCH(DATE(IF(F$20="",E$20,F$20),$B8,1),SourceEnergy!$B:$B,0),MATCH(F$21,SourceEnergy!$J$12:$K$12,0)))</f>
        <v>35.07</v>
      </c>
      <c r="G23" s="189">
        <f>IF(DATE(IF(G$20="",F$20,G$20),$B8,1)&gt;SourceEnergy!$N$2,"",INDEX(SourceEnergy!$J:$K,MATCH(DATE(IF(G$20="",F$20,G$20),$B8,1),SourceEnergy!$B:$B,0),MATCH(G$21,SourceEnergy!$J$12:$K$12,0)))</f>
        <v>35.82</v>
      </c>
      <c r="H23" s="182"/>
      <c r="I23" s="189">
        <f>IF(DATE(IF(I$20="",H$20,I$20),$B8,1)&gt;SourceEnergy!$N$2,"",INDEX(SourceEnergy!$J:$K,MATCH(DATE(IF(I$20="",H$20,I$20),$B8,1),SourceEnergy!$B:$B,0),MATCH(I$21,SourceEnergy!$J$12:$K$12,0)))</f>
        <v>34.36</v>
      </c>
      <c r="J23" s="189">
        <f>IF(DATE(IF(J$20="",I$20,J$20),$B8,1)&gt;SourceEnergy!$N$2,"",INDEX(SourceEnergy!$J:$K,MATCH(DATE(IF(J$20="",I$20,J$20),$B8,1),SourceEnergy!$B:$B,0),MATCH(J$21,SourceEnergy!$J$12:$K$12,0)))</f>
        <v>35.81</v>
      </c>
      <c r="K23" s="182"/>
      <c r="L23" s="189">
        <f>IF(DATE(IF(L$20="",K$20,L$20),$B8,1)&gt;SourceEnergy!$N$2,"",INDEX(SourceEnergy!$J:$K,MATCH(DATE(IF(L$20="",K$20,L$20),$B8,1),SourceEnergy!$B:$B,0),MATCH(L$21,SourceEnergy!$J$12:$K$12,0)))</f>
        <v>38.950000000000003</v>
      </c>
      <c r="M23" s="189">
        <f>IF(DATE(IF(M$20="",L$20,M$20),$B8,1)&gt;SourceEnergy!$N$2,"",INDEX(SourceEnergy!$J:$K,MATCH(DATE(IF(M$20="",L$20,M$20),$B8,1),SourceEnergy!$B:$B,0),MATCH(M$21,SourceEnergy!$J$12:$K$12,0)))</f>
        <v>42.59</v>
      </c>
      <c r="N23" s="182"/>
      <c r="O23" s="189">
        <f>IF(DATE(IF(O$20="",N$20,O$20),$B8,1)&gt;SourceEnergy!$N$2,"",INDEX(SourceEnergy!$J:$K,MATCH(DATE(IF(O$20="",N$20,O$20),$B8,1),SourceEnergy!$B:$B,0),MATCH(O$21,SourceEnergy!$J$12:$K$12,0)))</f>
        <v>41.91</v>
      </c>
      <c r="P23" s="189">
        <f>IF(DATE(IF(P$20="",O$20,P$20),$B8,1)&gt;SourceEnergy!$N$2,"",INDEX(SourceEnergy!$J:$K,MATCH(DATE(IF(P$20="",O$20,P$20),$B8,1),SourceEnergy!$B:$B,0),MATCH(P$21,SourceEnergy!$J$12:$K$12,0)))</f>
        <v>44.26</v>
      </c>
      <c r="Q23" s="182"/>
      <c r="R23" s="189">
        <f>IF(DATE(IF(R$20="",Q$20,R$20),$B8,1)&gt;SourceEnergy!$N$2,"",INDEX(SourceEnergy!$J:$K,MATCH(DATE(IF(R$20="",Q$20,R$20),$B8,1),SourceEnergy!$B:$B,0),MATCH(R$21,SourceEnergy!$J$12:$K$12,0)))</f>
        <v>45.52</v>
      </c>
      <c r="S23" s="189">
        <f>IF(DATE(IF(S$20="",R$20,S$20),$B8,1)&gt;SourceEnergy!$N$2,"",INDEX(SourceEnergy!$J:$K,MATCH(DATE(IF(S$20="",R$20,S$20),$B8,1),SourceEnergy!$B:$B,0),MATCH(S$21,SourceEnergy!$J$12:$K$12,0)))</f>
        <v>48.27</v>
      </c>
    </row>
    <row r="24" spans="2:19" x14ac:dyDescent="0.3">
      <c r="B24" s="187">
        <f t="shared" si="1"/>
        <v>3</v>
      </c>
      <c r="D24" s="188" t="s">
        <v>55</v>
      </c>
      <c r="E24" s="182"/>
      <c r="F24" s="189">
        <f>IF(DATE(IF(F$20="",E$20,F$20),$B9,1)&gt;SourceEnergy!$N$2,"",INDEX(SourceEnergy!$J:$K,MATCH(DATE(IF(F$20="",E$20,F$20),$B9,1),SourceEnergy!$B:$B,0),MATCH(F$21,SourceEnergy!$J$12:$K$12,0)))</f>
        <v>22.65</v>
      </c>
      <c r="G24" s="189">
        <f>IF(DATE(IF(G$20="",F$20,G$20),$B9,1)&gt;SourceEnergy!$N$2,"",INDEX(SourceEnergy!$J:$K,MATCH(DATE(IF(G$20="",F$20,G$20),$B9,1),SourceEnergy!$B:$B,0),MATCH(G$21,SourceEnergy!$J$12:$K$12,0)))</f>
        <v>24.46</v>
      </c>
      <c r="H24" s="182"/>
      <c r="I24" s="189">
        <f>IF(DATE(IF(I$20="",H$20,I$20),$B9,1)&gt;SourceEnergy!$N$2,"",INDEX(SourceEnergy!$J:$K,MATCH(DATE(IF(I$20="",H$20,I$20),$B9,1),SourceEnergy!$B:$B,0),MATCH(I$21,SourceEnergy!$J$12:$K$12,0)))</f>
        <v>20.260000000000002</v>
      </c>
      <c r="J24" s="189">
        <f>IF(DATE(IF(J$20="",I$20,J$20),$B9,1)&gt;SourceEnergy!$N$2,"",INDEX(SourceEnergy!$J:$K,MATCH(DATE(IF(J$20="",I$20,J$20),$B9,1),SourceEnergy!$B:$B,0),MATCH(J$21,SourceEnergy!$J$12:$K$12,0)))</f>
        <v>23.06</v>
      </c>
      <c r="K24" s="182"/>
      <c r="L24" s="189">
        <f>IF(DATE(IF(L$20="",K$20,L$20),$B9,1)&gt;SourceEnergy!$N$2,"",INDEX(SourceEnergy!$J:$K,MATCH(DATE(IF(L$20="",K$20,L$20),$B9,1),SourceEnergy!$B:$B,0),MATCH(L$21,SourceEnergy!$J$12:$K$12,0)))</f>
        <v>23.04</v>
      </c>
      <c r="M24" s="189">
        <f>IF(DATE(IF(M$20="",L$20,M$20),$B9,1)&gt;SourceEnergy!$N$2,"",INDEX(SourceEnergy!$J:$K,MATCH(DATE(IF(M$20="",L$20,M$20),$B9,1),SourceEnergy!$B:$B,0),MATCH(M$21,SourceEnergy!$J$12:$K$12,0)))</f>
        <v>26.59</v>
      </c>
      <c r="N24" s="182"/>
      <c r="O24" s="189">
        <f>IF(DATE(IF(O$20="",N$20,O$20),$B9,1)&gt;SourceEnergy!$N$2,"",INDEX(SourceEnergy!$J:$K,MATCH(DATE(IF(O$20="",N$20,O$20),$B9,1),SourceEnergy!$B:$B,0),MATCH(O$21,SourceEnergy!$J$12:$K$12,0)))</f>
        <v>22.94</v>
      </c>
      <c r="P24" s="189">
        <f>IF(DATE(IF(P$20="",O$20,P$20),$B9,1)&gt;SourceEnergy!$N$2,"",INDEX(SourceEnergy!$J:$K,MATCH(DATE(IF(P$20="",O$20,P$20),$B9,1),SourceEnergy!$B:$B,0),MATCH(P$21,SourceEnergy!$J$12:$K$12,0)))</f>
        <v>28.07</v>
      </c>
      <c r="Q24" s="182"/>
      <c r="R24" s="189">
        <f>IF(DATE(IF(R$20="",Q$20,R$20),$B9,1)&gt;SourceEnergy!$N$2,"",INDEX(SourceEnergy!$J:$K,MATCH(DATE(IF(R$20="",Q$20,R$20),$B9,1),SourceEnergy!$B:$B,0),MATCH(R$21,SourceEnergy!$J$12:$K$12,0)))</f>
        <v>23.27</v>
      </c>
      <c r="S24" s="189">
        <f>IF(DATE(IF(S$20="",R$20,S$20),$B9,1)&gt;SourceEnergy!$N$2,"",INDEX(SourceEnergy!$J:$K,MATCH(DATE(IF(S$20="",R$20,S$20),$B9,1),SourceEnergy!$B:$B,0),MATCH(S$21,SourceEnergy!$J$12:$K$12,0)))</f>
        <v>28.35</v>
      </c>
    </row>
    <row r="25" spans="2:19" x14ac:dyDescent="0.3">
      <c r="B25" s="187">
        <f t="shared" si="1"/>
        <v>4</v>
      </c>
      <c r="D25" s="188" t="s">
        <v>56</v>
      </c>
      <c r="E25" s="182"/>
      <c r="F25" s="189">
        <f>IF(DATE(IF(F$20="",E$20,F$20),$B10,1)&gt;SourceEnergy!$N$2,"",INDEX(SourceEnergy!$J:$K,MATCH(DATE(IF(F$20="",E$20,F$20),$B10,1),SourceEnergy!$B:$B,0),MATCH(F$21,SourceEnergy!$J$12:$K$12,0)))</f>
        <v>17.559999999999999</v>
      </c>
      <c r="G25" s="189">
        <f>IF(DATE(IF(G$20="",F$20,G$20),$B10,1)&gt;SourceEnergy!$N$2,"",INDEX(SourceEnergy!$J:$K,MATCH(DATE(IF(G$20="",F$20,G$20),$B10,1),SourceEnergy!$B:$B,0),MATCH(G$21,SourceEnergy!$J$12:$K$12,0)))</f>
        <v>18.41</v>
      </c>
      <c r="H25" s="182"/>
      <c r="I25" s="189">
        <f>IF(DATE(IF(I$20="",H$20,I$20),$B10,1)&gt;SourceEnergy!$N$2,"",INDEX(SourceEnergy!$J:$K,MATCH(DATE(IF(I$20="",H$20,I$20),$B10,1),SourceEnergy!$B:$B,0),MATCH(I$21,SourceEnergy!$J$12:$K$12,0)))</f>
        <v>17.760000000000002</v>
      </c>
      <c r="J25" s="189">
        <f>IF(DATE(IF(J$20="",I$20,J$20),$B10,1)&gt;SourceEnergy!$N$2,"",INDEX(SourceEnergy!$J:$K,MATCH(DATE(IF(J$20="",I$20,J$20),$B10,1),SourceEnergy!$B:$B,0),MATCH(J$21,SourceEnergy!$J$12:$K$12,0)))</f>
        <v>17.25</v>
      </c>
      <c r="K25" s="182"/>
      <c r="L25" s="189">
        <f>IF(DATE(IF(L$20="",K$20,L$20),$B10,1)&gt;SourceEnergy!$N$2,"",INDEX(SourceEnergy!$J:$K,MATCH(DATE(IF(L$20="",K$20,L$20),$B10,1),SourceEnergy!$B:$B,0),MATCH(L$21,SourceEnergy!$J$12:$K$12,0)))</f>
        <v>20.399999999999999</v>
      </c>
      <c r="M25" s="189">
        <f>IF(DATE(IF(M$20="",L$20,M$20),$B10,1)&gt;SourceEnergy!$N$2,"",INDEX(SourceEnergy!$J:$K,MATCH(DATE(IF(M$20="",L$20,M$20),$B10,1),SourceEnergy!$B:$B,0),MATCH(M$21,SourceEnergy!$J$12:$K$12,0)))</f>
        <v>20.28</v>
      </c>
      <c r="N25" s="182"/>
      <c r="O25" s="189">
        <f>IF(DATE(IF(O$20="",N$20,O$20),$B10,1)&gt;SourceEnergy!$N$2,"",INDEX(SourceEnergy!$J:$K,MATCH(DATE(IF(O$20="",N$20,O$20),$B10,1),SourceEnergy!$B:$B,0),MATCH(O$21,SourceEnergy!$J$12:$K$12,0)))</f>
        <v>16.45</v>
      </c>
      <c r="P25" s="189">
        <f>IF(DATE(IF(P$20="",O$20,P$20),$B10,1)&gt;SourceEnergy!$N$2,"",INDEX(SourceEnergy!$J:$K,MATCH(DATE(IF(P$20="",O$20,P$20),$B10,1),SourceEnergy!$B:$B,0),MATCH(P$21,SourceEnergy!$J$12:$K$12,0)))</f>
        <v>17.37</v>
      </c>
      <c r="Q25" s="182"/>
      <c r="R25" s="189">
        <f>IF(DATE(IF(R$20="",Q$20,R$20),$B10,1)&gt;SourceEnergy!$N$2,"",INDEX(SourceEnergy!$J:$K,MATCH(DATE(IF(R$20="",Q$20,R$20),$B10,1),SourceEnergy!$B:$B,0),MATCH(R$21,SourceEnergy!$J$12:$K$12,0)))</f>
        <v>16.61</v>
      </c>
      <c r="S25" s="189">
        <f>IF(DATE(IF(S$20="",R$20,S$20),$B10,1)&gt;SourceEnergy!$N$2,"",INDEX(SourceEnergy!$J:$K,MATCH(DATE(IF(S$20="",R$20,S$20),$B10,1),SourceEnergy!$B:$B,0),MATCH(S$21,SourceEnergy!$J$12:$K$12,0)))</f>
        <v>17.72</v>
      </c>
    </row>
    <row r="26" spans="2:19" x14ac:dyDescent="0.3">
      <c r="B26" s="187">
        <f t="shared" si="1"/>
        <v>5</v>
      </c>
      <c r="D26" s="188" t="s">
        <v>53</v>
      </c>
      <c r="E26" s="182"/>
      <c r="F26" s="189">
        <f>IF(DATE(IF(F$20="",E$20,F$20),$B11,1)&gt;SourceEnergy!$N$2,"",INDEX(SourceEnergy!$J:$K,MATCH(DATE(IF(F$20="",E$20,F$20),$B11,1),SourceEnergy!$B:$B,0),MATCH(F$21,SourceEnergy!$J$12:$K$12,0)))</f>
        <v>17.59</v>
      </c>
      <c r="G26" s="189">
        <f>IF(DATE(IF(G$20="",F$20,G$20),$B11,1)&gt;SourceEnergy!$N$2,"",INDEX(SourceEnergy!$J:$K,MATCH(DATE(IF(G$20="",F$20,G$20),$B11,1),SourceEnergy!$B:$B,0),MATCH(G$21,SourceEnergy!$J$12:$K$12,0)))</f>
        <v>17.25</v>
      </c>
      <c r="H26" s="182"/>
      <c r="I26" s="189">
        <f>IF(DATE(IF(I$20="",H$20,I$20),$B11,1)&gt;SourceEnergy!$N$2,"",INDEX(SourceEnergy!$J:$K,MATCH(DATE(IF(I$20="",H$20,I$20),$B11,1),SourceEnergy!$B:$B,0),MATCH(I$21,SourceEnergy!$J$12:$K$12,0)))</f>
        <v>14.11</v>
      </c>
      <c r="J26" s="189">
        <f>IF(DATE(IF(J$20="",I$20,J$20),$B11,1)&gt;SourceEnergy!$N$2,"",INDEX(SourceEnergy!$J:$K,MATCH(DATE(IF(J$20="",I$20,J$20),$B11,1),SourceEnergy!$B:$B,0),MATCH(J$21,SourceEnergy!$J$12:$K$12,0)))</f>
        <v>15.68</v>
      </c>
      <c r="K26" s="182"/>
      <c r="L26" s="189">
        <f>IF(DATE(IF(L$20="",K$20,L$20),$B11,1)&gt;SourceEnergy!$N$2,"",INDEX(SourceEnergy!$J:$K,MATCH(DATE(IF(L$20="",K$20,L$20),$B11,1),SourceEnergy!$B:$B,0),MATCH(L$21,SourceEnergy!$J$12:$K$12,0)))</f>
        <v>15.88</v>
      </c>
      <c r="M26" s="189">
        <f>IF(DATE(IF(M$20="",L$20,M$20),$B11,1)&gt;SourceEnergy!$N$2,"",INDEX(SourceEnergy!$J:$K,MATCH(DATE(IF(M$20="",L$20,M$20),$B11,1),SourceEnergy!$B:$B,0),MATCH(M$21,SourceEnergy!$J$12:$K$12,0)))</f>
        <v>17.53</v>
      </c>
      <c r="N26" s="182"/>
      <c r="O26" s="189">
        <f>IF(DATE(IF(O$20="",N$20,O$20),$B11,1)&gt;SourceEnergy!$N$2,"",INDEX(SourceEnergy!$J:$K,MATCH(DATE(IF(O$20="",N$20,O$20),$B11,1),SourceEnergy!$B:$B,0),MATCH(O$21,SourceEnergy!$J$12:$K$12,0)))</f>
        <v>13.2</v>
      </c>
      <c r="P26" s="189">
        <f>IF(DATE(IF(P$20="",O$20,P$20),$B11,1)&gt;SourceEnergy!$N$2,"",INDEX(SourceEnergy!$J:$K,MATCH(DATE(IF(P$20="",O$20,P$20),$B11,1),SourceEnergy!$B:$B,0),MATCH(P$21,SourceEnergy!$J$12:$K$12,0)))</f>
        <v>15.16</v>
      </c>
      <c r="Q26" s="182"/>
      <c r="R26" s="189">
        <f>IF(DATE(IF(R$20="",Q$20,R$20),$B11,1)&gt;SourceEnergy!$N$2,"",INDEX(SourceEnergy!$J:$K,MATCH(DATE(IF(R$20="",Q$20,R$20),$B11,1),SourceEnergy!$B:$B,0),MATCH(R$21,SourceEnergy!$J$12:$K$12,0)))</f>
        <v>11.67</v>
      </c>
      <c r="S26" s="189">
        <f>IF(DATE(IF(S$20="",R$20,S$20),$B11,1)&gt;SourceEnergy!$N$2,"",INDEX(SourceEnergy!$J:$K,MATCH(DATE(IF(S$20="",R$20,S$20),$B11,1),SourceEnergy!$B:$B,0),MATCH(S$21,SourceEnergy!$J$12:$K$12,0)))</f>
        <v>16.75</v>
      </c>
    </row>
    <row r="27" spans="2:19" x14ac:dyDescent="0.3">
      <c r="B27" s="187">
        <f t="shared" si="1"/>
        <v>6</v>
      </c>
      <c r="D27" s="188" t="s">
        <v>57</v>
      </c>
      <c r="E27" s="182"/>
      <c r="F27" s="189">
        <f>IF(DATE(IF(F$20="",E$20,F$20),$B12,1)&gt;SourceEnergy!$N$2,"",INDEX(SourceEnergy!$J:$K,MATCH(DATE(IF(F$20="",E$20,F$20),$B12,1),SourceEnergy!$B:$B,0),MATCH(F$21,SourceEnergy!$J$12:$K$12,0)))</f>
        <v>21.89</v>
      </c>
      <c r="G27" s="189">
        <f>IF(DATE(IF(G$20="",F$20,G$20),$B12,1)&gt;SourceEnergy!$N$2,"",INDEX(SourceEnergy!$J:$K,MATCH(DATE(IF(G$20="",F$20,G$20),$B12,1),SourceEnergy!$B:$B,0),MATCH(G$21,SourceEnergy!$J$12:$K$12,0)))</f>
        <v>21.37</v>
      </c>
      <c r="H27" s="182"/>
      <c r="I27" s="189">
        <f>IF(DATE(IF(I$20="",H$20,I$20),$B12,1)&gt;SourceEnergy!$N$2,"",INDEX(SourceEnergy!$J:$K,MATCH(DATE(IF(I$20="",H$20,I$20),$B12,1),SourceEnergy!$B:$B,0),MATCH(I$21,SourceEnergy!$J$12:$K$12,0)))</f>
        <v>20.14</v>
      </c>
      <c r="J27" s="189">
        <f>IF(DATE(IF(J$20="",I$20,J$20),$B12,1)&gt;SourceEnergy!$N$2,"",INDEX(SourceEnergy!$J:$K,MATCH(DATE(IF(J$20="",I$20,J$20),$B12,1),SourceEnergy!$B:$B,0),MATCH(J$21,SourceEnergy!$J$12:$K$12,0)))</f>
        <v>19.7</v>
      </c>
      <c r="K27" s="182"/>
      <c r="L27" s="189">
        <f>IF(DATE(IF(L$20="",K$20,L$20),$B12,1)&gt;SourceEnergy!$N$2,"",INDEX(SourceEnergy!$J:$K,MATCH(DATE(IF(L$20="",K$20,L$20),$B12,1),SourceEnergy!$B:$B,0),MATCH(L$21,SourceEnergy!$J$12:$K$12,0)))</f>
        <v>23.86</v>
      </c>
      <c r="M27" s="189">
        <f>IF(DATE(IF(M$20="",L$20,M$20),$B12,1)&gt;SourceEnergy!$N$2,"",INDEX(SourceEnergy!$J:$K,MATCH(DATE(IF(M$20="",L$20,M$20),$B12,1),SourceEnergy!$B:$B,0),MATCH(M$21,SourceEnergy!$J$12:$K$12,0)))</f>
        <v>23.03</v>
      </c>
      <c r="N27" s="182"/>
      <c r="O27" s="189">
        <f>IF(DATE(IF(O$20="",N$20,O$20),$B12,1)&gt;SourceEnergy!$N$2,"",INDEX(SourceEnergy!$J:$K,MATCH(DATE(IF(O$20="",N$20,O$20),$B12,1),SourceEnergy!$B:$B,0),MATCH(O$21,SourceEnergy!$J$12:$K$12,0)))</f>
        <v>19.91</v>
      </c>
      <c r="P27" s="189">
        <f>IF(DATE(IF(P$20="",O$20,P$20),$B12,1)&gt;SourceEnergy!$N$2,"",INDEX(SourceEnergy!$J:$K,MATCH(DATE(IF(P$20="",O$20,P$20),$B12,1),SourceEnergy!$B:$B,0),MATCH(P$21,SourceEnergy!$J$12:$K$12,0)))</f>
        <v>21.84</v>
      </c>
      <c r="Q27" s="182"/>
      <c r="R27" s="189">
        <f>IF(DATE(IF(R$20="",Q$20,R$20),$B12,1)&gt;SourceEnergy!$N$2,"",INDEX(SourceEnergy!$J:$K,MATCH(DATE(IF(R$20="",Q$20,R$20),$B12,1),SourceEnergy!$B:$B,0),MATCH(R$21,SourceEnergy!$J$12:$K$12,0)))</f>
        <v>21.29</v>
      </c>
      <c r="S27" s="189">
        <f>IF(DATE(IF(S$20="",R$20,S$20),$B12,1)&gt;SourceEnergy!$N$2,"",INDEX(SourceEnergy!$J:$K,MATCH(DATE(IF(S$20="",R$20,S$20),$B12,1),SourceEnergy!$B:$B,0),MATCH(S$21,SourceEnergy!$J$12:$K$12,0)))</f>
        <v>23.66</v>
      </c>
    </row>
    <row r="28" spans="2:19" x14ac:dyDescent="0.3">
      <c r="B28" s="187">
        <f t="shared" si="1"/>
        <v>7</v>
      </c>
      <c r="D28" s="188" t="s">
        <v>58</v>
      </c>
      <c r="E28" s="182"/>
      <c r="F28" s="189">
        <f>IF(DATE(IF(F$20="",E$20,F$20),$B13,1)&gt;SourceEnergy!$N$2,"",INDEX(SourceEnergy!$J:$K,MATCH(DATE(IF(F$20="",E$20,F$20),$B13,1),SourceEnergy!$B:$B,0),MATCH(F$21,SourceEnergy!$J$12:$K$12,0)))</f>
        <v>29.64</v>
      </c>
      <c r="G28" s="189">
        <f>IF(DATE(IF(G$20="",F$20,G$20),$B13,1)&gt;SourceEnergy!$N$2,"",INDEX(SourceEnergy!$J:$K,MATCH(DATE(IF(G$20="",F$20,G$20),$B13,1),SourceEnergy!$B:$B,0),MATCH(G$21,SourceEnergy!$J$12:$K$12,0)))</f>
        <v>30.01</v>
      </c>
      <c r="H28" s="182"/>
      <c r="I28" s="189">
        <f>IF(DATE(IF(I$20="",H$20,I$20),$B13,1)&gt;SourceEnergy!$N$2,"",INDEX(SourceEnergy!$J:$K,MATCH(DATE(IF(I$20="",H$20,I$20),$B13,1),SourceEnergy!$B:$B,0),MATCH(I$21,SourceEnergy!$J$12:$K$12,0)))</f>
        <v>29.14</v>
      </c>
      <c r="J28" s="189">
        <f>IF(DATE(IF(J$20="",I$20,J$20),$B13,1)&gt;SourceEnergy!$N$2,"",INDEX(SourceEnergy!$J:$K,MATCH(DATE(IF(J$20="",I$20,J$20),$B13,1),SourceEnergy!$B:$B,0),MATCH(J$21,SourceEnergy!$J$12:$K$12,0)))</f>
        <v>28.95</v>
      </c>
      <c r="K28" s="182"/>
      <c r="L28" s="189">
        <f>IF(DATE(IF(L$20="",K$20,L$20),$B13,1)&gt;SourceEnergy!$N$2,"",INDEX(SourceEnergy!$J:$K,MATCH(DATE(IF(L$20="",K$20,L$20),$B13,1),SourceEnergy!$B:$B,0),MATCH(L$21,SourceEnergy!$J$12:$K$12,0)))</f>
        <v>35.71</v>
      </c>
      <c r="M28" s="189">
        <f>IF(DATE(IF(M$20="",L$20,M$20),$B13,1)&gt;SourceEnergy!$N$2,"",INDEX(SourceEnergy!$J:$K,MATCH(DATE(IF(M$20="",L$20,M$20),$B13,1),SourceEnergy!$B:$B,0),MATCH(M$21,SourceEnergy!$J$12:$K$12,0)))</f>
        <v>35.49</v>
      </c>
      <c r="N28" s="182"/>
      <c r="O28" s="189">
        <f>IF(DATE(IF(O$20="",N$20,O$20),$B13,1)&gt;SourceEnergy!$N$2,"",INDEX(SourceEnergy!$J:$K,MATCH(DATE(IF(O$20="",N$20,O$20),$B13,1),SourceEnergy!$B:$B,0),MATCH(O$21,SourceEnergy!$J$12:$K$12,0)))</f>
        <v>35.200000000000003</v>
      </c>
      <c r="P28" s="189">
        <f>IF(DATE(IF(P$20="",O$20,P$20),$B13,1)&gt;SourceEnergy!$N$2,"",INDEX(SourceEnergy!$J:$K,MATCH(DATE(IF(P$20="",O$20,P$20),$B13,1),SourceEnergy!$B:$B,0),MATCH(P$21,SourceEnergy!$J$12:$K$12,0)))</f>
        <v>36.65</v>
      </c>
      <c r="Q28" s="182"/>
      <c r="R28" s="189">
        <f>IF(DATE(IF(R$20="",Q$20,R$20),$B13,1)&gt;SourceEnergy!$N$2,"",INDEX(SourceEnergy!$J:$K,MATCH(DATE(IF(R$20="",Q$20,R$20),$B13,1),SourceEnergy!$B:$B,0),MATCH(R$21,SourceEnergy!$J$12:$K$12,0)))</f>
        <v>35.82</v>
      </c>
      <c r="S28" s="189">
        <f>IF(DATE(IF(S$20="",R$20,S$20),$B13,1)&gt;SourceEnergy!$N$2,"",INDEX(SourceEnergy!$J:$K,MATCH(DATE(IF(S$20="",R$20,S$20),$B13,1),SourceEnergy!$B:$B,0),MATCH(S$21,SourceEnergy!$J$12:$K$12,0)))</f>
        <v>39.42</v>
      </c>
    </row>
    <row r="29" spans="2:19" x14ac:dyDescent="0.3">
      <c r="B29" s="187">
        <f t="shared" si="1"/>
        <v>8</v>
      </c>
      <c r="D29" s="188" t="s">
        <v>59</v>
      </c>
      <c r="E29" s="182"/>
      <c r="F29" s="189">
        <f>IF(DATE(IF(F$20="",E$20,F$20),$B14,1)&gt;SourceEnergy!$N$2,"",INDEX(SourceEnergy!$J:$K,MATCH(DATE(IF(F$20="",E$20,F$20),$B14,1),SourceEnergy!$B:$B,0),MATCH(F$21,SourceEnergy!$J$12:$K$12,0)))</f>
        <v>31.24</v>
      </c>
      <c r="G29" s="189">
        <f>IF(DATE(IF(G$20="",F$20,G$20),$B14,1)&gt;SourceEnergy!$N$2,"",INDEX(SourceEnergy!$J:$K,MATCH(DATE(IF(G$20="",F$20,G$20),$B14,1),SourceEnergy!$B:$B,0),MATCH(G$21,SourceEnergy!$J$12:$K$12,0)))</f>
        <v>29.67</v>
      </c>
      <c r="H29" s="182"/>
      <c r="I29" s="189">
        <f>IF(DATE(IF(I$20="",H$20,I$20),$B14,1)&gt;SourceEnergy!$N$2,"",INDEX(SourceEnergy!$J:$K,MATCH(DATE(IF(I$20="",H$20,I$20),$B14,1),SourceEnergy!$B:$B,0),MATCH(I$21,SourceEnergy!$J$12:$K$12,0)))</f>
        <v>29.61</v>
      </c>
      <c r="J29" s="189">
        <f>IF(DATE(IF(J$20="",I$20,J$20),$B14,1)&gt;SourceEnergy!$N$2,"",INDEX(SourceEnergy!$J:$K,MATCH(DATE(IF(J$20="",I$20,J$20),$B14,1),SourceEnergy!$B:$B,0),MATCH(J$21,SourceEnergy!$J$12:$K$12,0)))</f>
        <v>28.6</v>
      </c>
      <c r="K29" s="182"/>
      <c r="L29" s="189">
        <f>IF(DATE(IF(L$20="",K$20,L$20),$B14,1)&gt;SourceEnergy!$N$2,"",INDEX(SourceEnergy!$J:$K,MATCH(DATE(IF(L$20="",K$20,L$20),$B14,1),SourceEnergy!$B:$B,0),MATCH(L$21,SourceEnergy!$J$12:$K$12,0)))</f>
        <v>35.159999999999997</v>
      </c>
      <c r="M29" s="189">
        <f>IF(DATE(IF(M$20="",L$20,M$20),$B14,1)&gt;SourceEnergy!$N$2,"",INDEX(SourceEnergy!$J:$K,MATCH(DATE(IF(M$20="",L$20,M$20),$B14,1),SourceEnergy!$B:$B,0),MATCH(M$21,SourceEnergy!$J$12:$K$12,0)))</f>
        <v>34.71</v>
      </c>
      <c r="N29" s="182"/>
      <c r="O29" s="189">
        <f>IF(DATE(IF(O$20="",N$20,O$20),$B14,1)&gt;SourceEnergy!$N$2,"",INDEX(SourceEnergy!$J:$K,MATCH(DATE(IF(O$20="",N$20,O$20),$B14,1),SourceEnergy!$B:$B,0),MATCH(O$21,SourceEnergy!$J$12:$K$12,0)))</f>
        <v>36.090000000000003</v>
      </c>
      <c r="P29" s="189">
        <f>IF(DATE(IF(P$20="",O$20,P$20),$B14,1)&gt;SourceEnergy!$N$2,"",INDEX(SourceEnergy!$J:$K,MATCH(DATE(IF(P$20="",O$20,P$20),$B14,1),SourceEnergy!$B:$B,0),MATCH(P$21,SourceEnergy!$J$12:$K$12,0)))</f>
        <v>32.44</v>
      </c>
      <c r="Q29" s="182"/>
      <c r="R29" s="189">
        <f>IF(DATE(IF(R$20="",Q$20,R$20),$B14,1)&gt;SourceEnergy!$N$2,"",INDEX(SourceEnergy!$J:$K,MATCH(DATE(IF(R$20="",Q$20,R$20),$B14,1),SourceEnergy!$B:$B,0),MATCH(R$21,SourceEnergy!$J$12:$K$12,0)))</f>
        <v>36.82</v>
      </c>
      <c r="S29" s="189">
        <f>IF(DATE(IF(S$20="",R$20,S$20),$B14,1)&gt;SourceEnergy!$N$2,"",INDEX(SourceEnergy!$J:$K,MATCH(DATE(IF(S$20="",R$20,S$20),$B14,1),SourceEnergy!$B:$B,0),MATCH(S$21,SourceEnergy!$J$12:$K$12,0)))</f>
        <v>33.94</v>
      </c>
    </row>
    <row r="30" spans="2:19" x14ac:dyDescent="0.3">
      <c r="B30" s="187">
        <f t="shared" si="1"/>
        <v>9</v>
      </c>
      <c r="D30" s="188" t="s">
        <v>60</v>
      </c>
      <c r="E30" s="182"/>
      <c r="F30" s="189">
        <f>IF(DATE(IF(F$20="",E$20,F$20),$B15,1)&gt;SourceEnergy!$N$2,"",INDEX(SourceEnergy!$J:$K,MATCH(DATE(IF(F$20="",E$20,F$20),$B15,1),SourceEnergy!$B:$B,0),MATCH(F$21,SourceEnergy!$J$12:$K$12,0)))</f>
        <v>26.86</v>
      </c>
      <c r="G30" s="189">
        <f>IF(DATE(IF(G$20="",F$20,G$20),$B15,1)&gt;SourceEnergy!$N$2,"",INDEX(SourceEnergy!$J:$K,MATCH(DATE(IF(G$20="",F$20,G$20),$B15,1),SourceEnergy!$B:$B,0),MATCH(G$21,SourceEnergy!$J$12:$K$12,0)))</f>
        <v>27.76</v>
      </c>
      <c r="H30" s="182"/>
      <c r="I30" s="189">
        <f>IF(DATE(IF(I$20="",H$20,I$20),$B15,1)&gt;SourceEnergy!$N$2,"",INDEX(SourceEnergy!$J:$K,MATCH(DATE(IF(I$20="",H$20,I$20),$B15,1),SourceEnergy!$B:$B,0),MATCH(I$21,SourceEnergy!$J$12:$K$12,0)))</f>
        <v>25.59</v>
      </c>
      <c r="J30" s="189">
        <f>IF(DATE(IF(J$20="",I$20,J$20),$B15,1)&gt;SourceEnergy!$N$2,"",INDEX(SourceEnergy!$J:$K,MATCH(DATE(IF(J$20="",I$20,J$20),$B15,1),SourceEnergy!$B:$B,0),MATCH(J$21,SourceEnergy!$J$12:$K$12,0)))</f>
        <v>25.72</v>
      </c>
      <c r="K30" s="182"/>
      <c r="L30" s="189">
        <f>IF(DATE(IF(L$20="",K$20,L$20),$B15,1)&gt;SourceEnergy!$N$2,"",INDEX(SourceEnergy!$J:$K,MATCH(DATE(IF(L$20="",K$20,L$20),$B15,1),SourceEnergy!$B:$B,0),MATCH(L$21,SourceEnergy!$J$12:$K$12,0)))</f>
        <v>28.8</v>
      </c>
      <c r="M30" s="189">
        <f>IF(DATE(IF(M$20="",L$20,M$20),$B15,1)&gt;SourceEnergy!$N$2,"",INDEX(SourceEnergy!$J:$K,MATCH(DATE(IF(M$20="",L$20,M$20),$B15,1),SourceEnergy!$B:$B,0),MATCH(M$21,SourceEnergy!$J$12:$K$12,0)))</f>
        <v>29.91</v>
      </c>
      <c r="N30" s="182"/>
      <c r="O30" s="189">
        <f>IF(DATE(IF(O$20="",N$20,O$20),$B15,1)&gt;SourceEnergy!$N$2,"",INDEX(SourceEnergy!$J:$K,MATCH(DATE(IF(O$20="",N$20,O$20),$B15,1),SourceEnergy!$B:$B,0),MATCH(O$21,SourceEnergy!$J$12:$K$12,0)))</f>
        <v>28.18</v>
      </c>
      <c r="P30" s="189">
        <f>IF(DATE(IF(P$20="",O$20,P$20),$B15,1)&gt;SourceEnergy!$N$2,"",INDEX(SourceEnergy!$J:$K,MATCH(DATE(IF(P$20="",O$20,P$20),$B15,1),SourceEnergy!$B:$B,0),MATCH(P$21,SourceEnergy!$J$12:$K$12,0)))</f>
        <v>31.61</v>
      </c>
      <c r="Q30" s="182"/>
      <c r="R30" s="189">
        <f>IF(DATE(IF(R$20="",Q$20,R$20),$B15,1)&gt;SourceEnergy!$N$2,"",INDEX(SourceEnergy!$J:$K,MATCH(DATE(IF(R$20="",Q$20,R$20),$B15,1),SourceEnergy!$B:$B,0),MATCH(R$21,SourceEnergy!$J$12:$K$12,0)))</f>
        <v>29.89</v>
      </c>
      <c r="S30" s="189">
        <f>IF(DATE(IF(S$20="",R$20,S$20),$B15,1)&gt;SourceEnergy!$N$2,"",INDEX(SourceEnergy!$J:$K,MATCH(DATE(IF(S$20="",R$20,S$20),$B15,1),SourceEnergy!$B:$B,0),MATCH(S$21,SourceEnergy!$J$12:$K$12,0)))</f>
        <v>34.369999999999997</v>
      </c>
    </row>
    <row r="31" spans="2:19" x14ac:dyDescent="0.3">
      <c r="B31" s="187">
        <f t="shared" si="1"/>
        <v>10</v>
      </c>
      <c r="D31" s="188" t="s">
        <v>61</v>
      </c>
      <c r="E31" s="182"/>
      <c r="F31" s="189">
        <f>IF(DATE(IF(F$20="",E$20,F$20),$B16,1)&gt;SourceEnergy!$N$2,"",INDEX(SourceEnergy!$J:$K,MATCH(DATE(IF(F$20="",E$20,F$20),$B16,1),SourceEnergy!$B:$B,0),MATCH(F$21,SourceEnergy!$J$12:$K$12,0)))</f>
        <v>24.35</v>
      </c>
      <c r="G31" s="189">
        <f>IF(DATE(IF(G$20="",F$20,G$20),$B16,1)&gt;SourceEnergy!$N$2,"",INDEX(SourceEnergy!$J:$K,MATCH(DATE(IF(G$20="",F$20,G$20),$B16,1),SourceEnergy!$B:$B,0),MATCH(G$21,SourceEnergy!$J$12:$K$12,0)))</f>
        <v>26.03</v>
      </c>
      <c r="H31" s="182"/>
      <c r="I31" s="189">
        <f>IF(DATE(IF(I$20="",H$20,I$20),$B16,1)&gt;SourceEnergy!$N$2,"",INDEX(SourceEnergy!$J:$K,MATCH(DATE(IF(I$20="",H$20,I$20),$B16,1),SourceEnergy!$B:$B,0),MATCH(I$21,SourceEnergy!$J$12:$K$12,0)))</f>
        <v>22.37</v>
      </c>
      <c r="J31" s="189">
        <f>IF(DATE(IF(J$20="",I$20,J$20),$B16,1)&gt;SourceEnergy!$N$2,"",INDEX(SourceEnergy!$J:$K,MATCH(DATE(IF(J$20="",I$20,J$20),$B16,1),SourceEnergy!$B:$B,0),MATCH(J$21,SourceEnergy!$J$12:$K$12,0)))</f>
        <v>24.39</v>
      </c>
      <c r="K31" s="182"/>
      <c r="L31" s="189">
        <f>IF(DATE(IF(L$20="",K$20,L$20),$B16,1)&gt;SourceEnergy!$N$2,"",INDEX(SourceEnergy!$J:$K,MATCH(DATE(IF(L$20="",K$20,L$20),$B16,1),SourceEnergy!$B:$B,0),MATCH(L$21,SourceEnergy!$J$12:$K$12,0)))</f>
        <v>24.23</v>
      </c>
      <c r="M31" s="189">
        <f>IF(DATE(IF(M$20="",L$20,M$20),$B16,1)&gt;SourceEnergy!$N$2,"",INDEX(SourceEnergy!$J:$K,MATCH(DATE(IF(M$20="",L$20,M$20),$B16,1),SourceEnergy!$B:$B,0),MATCH(M$21,SourceEnergy!$J$12:$K$12,0)))</f>
        <v>29.15</v>
      </c>
      <c r="N31" s="182"/>
      <c r="O31" s="189">
        <f>IF(DATE(IF(O$20="",N$20,O$20),$B16,1)&gt;SourceEnergy!$N$2,"",INDEX(SourceEnergy!$J:$K,MATCH(DATE(IF(O$20="",N$20,O$20),$B16,1),SourceEnergy!$B:$B,0),MATCH(O$21,SourceEnergy!$J$12:$K$12,0)))</f>
        <v>22.24</v>
      </c>
      <c r="P31" s="189">
        <f>IF(DATE(IF(P$20="",O$20,P$20),$B16,1)&gt;SourceEnergy!$N$2,"",INDEX(SourceEnergy!$J:$K,MATCH(DATE(IF(P$20="",O$20,P$20),$B16,1),SourceEnergy!$B:$B,0),MATCH(P$21,SourceEnergy!$J$12:$K$12,0)))</f>
        <v>32.83</v>
      </c>
      <c r="Q31" s="182"/>
      <c r="R31" s="189">
        <f>IF(DATE(IF(R$20="",Q$20,R$20),$B16,1)&gt;SourceEnergy!$N$2,"",INDEX(SourceEnergy!$J:$K,MATCH(DATE(IF(R$20="",Q$20,R$20),$B16,1),SourceEnergy!$B:$B,0),MATCH(R$21,SourceEnergy!$J$12:$K$12,0)))</f>
        <v>24.55</v>
      </c>
      <c r="S31" s="189">
        <f>IF(DATE(IF(S$20="",R$20,S$20),$B16,1)&gt;SourceEnergy!$N$2,"",INDEX(SourceEnergy!$J:$K,MATCH(DATE(IF(S$20="",R$20,S$20),$B16,1),SourceEnergy!$B:$B,0),MATCH(S$21,SourceEnergy!$J$12:$K$12,0)))</f>
        <v>32.159999999999997</v>
      </c>
    </row>
    <row r="32" spans="2:19" x14ac:dyDescent="0.3">
      <c r="B32" s="187">
        <f t="shared" si="1"/>
        <v>11</v>
      </c>
      <c r="D32" s="188" t="s">
        <v>62</v>
      </c>
      <c r="E32" s="182"/>
      <c r="F32" s="189">
        <f>IF(DATE(IF(F$20="",E$20,F$20),$B17,1)&gt;SourceEnergy!$N$2,"",INDEX(SourceEnergy!$J:$K,MATCH(DATE(IF(F$20="",E$20,F$20),$B17,1),SourceEnergy!$B:$B,0),MATCH(F$21,SourceEnergy!$J$12:$K$12,0)))</f>
        <v>29.2</v>
      </c>
      <c r="G32" s="189">
        <f>IF(DATE(IF(G$20="",F$20,G$20),$B17,1)&gt;SourceEnergy!$N$2,"",INDEX(SourceEnergy!$J:$K,MATCH(DATE(IF(G$20="",F$20,G$20),$B17,1),SourceEnergy!$B:$B,0),MATCH(G$21,SourceEnergy!$J$12:$K$12,0)))</f>
        <v>29.13</v>
      </c>
      <c r="H32" s="182"/>
      <c r="I32" s="189">
        <f>IF(DATE(IF(I$20="",H$20,I$20),$B17,1)&gt;SourceEnergy!$N$2,"",INDEX(SourceEnergy!$J:$K,MATCH(DATE(IF(I$20="",H$20,I$20),$B17,1),SourceEnergy!$B:$B,0),MATCH(I$21,SourceEnergy!$J$12:$K$12,0)))</f>
        <v>28.57</v>
      </c>
      <c r="J32" s="189">
        <f>IF(DATE(IF(J$20="",I$20,J$20),$B17,1)&gt;SourceEnergy!$N$2,"",INDEX(SourceEnergy!$J:$K,MATCH(DATE(IF(J$20="",I$20,J$20),$B17,1),SourceEnergy!$B:$B,0),MATCH(J$21,SourceEnergy!$J$12:$K$12,0)))</f>
        <v>27.66</v>
      </c>
      <c r="K32" s="182"/>
      <c r="L32" s="189">
        <f>IF(DATE(IF(L$20="",K$20,L$20),$B17,1)&gt;SourceEnergy!$N$2,"",INDEX(SourceEnergy!$J:$K,MATCH(DATE(IF(L$20="",K$20,L$20),$B17,1),SourceEnergy!$B:$B,0),MATCH(L$21,SourceEnergy!$J$12:$K$12,0)))</f>
        <v>33.96</v>
      </c>
      <c r="M32" s="189">
        <f>IF(DATE(IF(M$20="",L$20,M$20),$B17,1)&gt;SourceEnergy!$N$2,"",INDEX(SourceEnergy!$J:$K,MATCH(DATE(IF(M$20="",L$20,M$20),$B17,1),SourceEnergy!$B:$B,0),MATCH(M$21,SourceEnergy!$J$12:$K$12,0)))</f>
        <v>34.15</v>
      </c>
      <c r="N32" s="182"/>
      <c r="O32" s="189">
        <f>IF(DATE(IF(O$20="",N$20,O$20),$B17,1)&gt;SourceEnergy!$N$2,"",INDEX(SourceEnergy!$J:$K,MATCH(DATE(IF(O$20="",N$20,O$20),$B17,1),SourceEnergy!$B:$B,0),MATCH(O$21,SourceEnergy!$J$12:$K$12,0)))</f>
        <v>35.39</v>
      </c>
      <c r="P32" s="189">
        <f>IF(DATE(IF(P$20="",O$20,P$20),$B17,1)&gt;SourceEnergy!$N$2,"",INDEX(SourceEnergy!$J:$K,MATCH(DATE(IF(P$20="",O$20,P$20),$B17,1),SourceEnergy!$B:$B,0),MATCH(P$21,SourceEnergy!$J$12:$K$12,0)))</f>
        <v>35.18</v>
      </c>
      <c r="Q32" s="182"/>
      <c r="R32" s="189">
        <f>IF(DATE(IF(R$20="",Q$20,R$20),$B17,1)&gt;SourceEnergy!$N$2,"",INDEX(SourceEnergy!$J:$K,MATCH(DATE(IF(R$20="",Q$20,R$20),$B17,1),SourceEnergy!$B:$B,0),MATCH(R$21,SourceEnergy!$J$12:$K$12,0)))</f>
        <v>39.28</v>
      </c>
      <c r="S32" s="189">
        <f>IF(DATE(IF(S$20="",R$20,S$20),$B17,1)&gt;SourceEnergy!$N$2,"",INDEX(SourceEnergy!$J:$K,MATCH(DATE(IF(S$20="",R$20,S$20),$B17,1),SourceEnergy!$B:$B,0),MATCH(S$21,SourceEnergy!$J$12:$K$12,0)))</f>
        <v>36.94</v>
      </c>
    </row>
    <row r="33" spans="2:19" x14ac:dyDescent="0.3">
      <c r="B33" s="187">
        <f t="shared" si="1"/>
        <v>12</v>
      </c>
      <c r="D33" s="188" t="s">
        <v>63</v>
      </c>
      <c r="E33" s="182"/>
      <c r="F33" s="189">
        <f>IF(DATE(IF(F$20="",E$20,F$20),$B18,1)&gt;SourceEnergy!$N$2,"",INDEX(SourceEnergy!$J:$K,MATCH(DATE(IF(F$20="",E$20,F$20),$B18,1),SourceEnergy!$B:$B,0),MATCH(F$21,SourceEnergy!$J$12:$K$12,0)))</f>
        <v>31.89</v>
      </c>
      <c r="G33" s="189">
        <f>IF(DATE(IF(G$20="",F$20,G$20),$B18,1)&gt;SourceEnergy!$N$2,"",INDEX(SourceEnergy!$J:$K,MATCH(DATE(IF(G$20="",F$20,G$20),$B18,1),SourceEnergy!$B:$B,0),MATCH(G$21,SourceEnergy!$J$12:$K$12,0)))</f>
        <v>33.03</v>
      </c>
      <c r="H33" s="182"/>
      <c r="I33" s="189">
        <f>IF(DATE(IF(I$20="",H$20,I$20),$B18,1)&gt;SourceEnergy!$N$2,"",INDEX(SourceEnergy!$J:$K,MATCH(DATE(IF(I$20="",H$20,I$20),$B18,1),SourceEnergy!$B:$B,0),MATCH(I$21,SourceEnergy!$J$12:$K$12,0)))</f>
        <v>31.23</v>
      </c>
      <c r="J33" s="189">
        <f>IF(DATE(IF(J$20="",I$20,J$20),$B18,1)&gt;SourceEnergy!$N$2,"",INDEX(SourceEnergy!$J:$K,MATCH(DATE(IF(J$20="",I$20,J$20),$B18,1),SourceEnergy!$B:$B,0),MATCH(J$21,SourceEnergy!$J$12:$K$12,0)))</f>
        <v>32.58</v>
      </c>
      <c r="K33" s="182"/>
      <c r="L33" s="189">
        <f>IF(DATE(IF(L$20="",K$20,L$20),$B18,1)&gt;SourceEnergy!$N$2,"",INDEX(SourceEnergy!$J:$K,MATCH(DATE(IF(L$20="",K$20,L$20),$B18,1),SourceEnergy!$B:$B,0),MATCH(L$21,SourceEnergy!$J$12:$K$12,0)))</f>
        <v>37.04</v>
      </c>
      <c r="M33" s="189">
        <f>IF(DATE(IF(M$20="",L$20,M$20),$B18,1)&gt;SourceEnergy!$N$2,"",INDEX(SourceEnergy!$J:$K,MATCH(DATE(IF(M$20="",L$20,M$20),$B18,1),SourceEnergy!$B:$B,0),MATCH(M$21,SourceEnergy!$J$12:$K$12,0)))</f>
        <v>38.44</v>
      </c>
      <c r="N33" s="182"/>
      <c r="O33" s="189">
        <f>IF(DATE(IF(O$20="",N$20,O$20),$B18,1)&gt;SourceEnergy!$N$2,"",INDEX(SourceEnergy!$J:$K,MATCH(DATE(IF(O$20="",N$20,O$20),$B18,1),SourceEnergy!$B:$B,0),MATCH(O$21,SourceEnergy!$J$12:$K$12,0)))</f>
        <v>38.56</v>
      </c>
      <c r="P33" s="189">
        <f>IF(DATE(IF(P$20="",O$20,P$20),$B18,1)&gt;SourceEnergy!$N$2,"",INDEX(SourceEnergy!$J:$K,MATCH(DATE(IF(P$20="",O$20,P$20),$B18,1),SourceEnergy!$B:$B,0),MATCH(P$21,SourceEnergy!$J$12:$K$12,0)))</f>
        <v>42.96</v>
      </c>
      <c r="Q33" s="182"/>
      <c r="R33" s="189">
        <f>IF(DATE(IF(R$20="",Q$20,R$20),$B18,1)&gt;SourceEnergy!$N$2,"",INDEX(SourceEnergy!$J:$K,MATCH(DATE(IF(R$20="",Q$20,R$20),$B18,1),SourceEnergy!$B:$B,0),MATCH(R$21,SourceEnergy!$J$12:$K$12,0)))</f>
        <v>43.44</v>
      </c>
      <c r="S33" s="189">
        <f>IF(DATE(IF(S$20="",R$20,S$20),$B18,1)&gt;SourceEnergy!$N$2,"",INDEX(SourceEnergy!$J:$K,MATCH(DATE(IF(S$20="",R$20,S$20),$B18,1),SourceEnergy!$B:$B,0),MATCH(S$21,SourceEnergy!$J$12:$K$12,0)))</f>
        <v>46.49</v>
      </c>
    </row>
    <row r="34" spans="2:19" x14ac:dyDescent="0.3"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</row>
    <row r="35" spans="2:19" x14ac:dyDescent="0.3">
      <c r="B35" s="183"/>
      <c r="D35" s="184"/>
      <c r="E35" s="182"/>
      <c r="F35" s="152">
        <f>R20+1</f>
        <v>2035</v>
      </c>
      <c r="G35" s="153"/>
      <c r="H35" s="182"/>
      <c r="I35" s="152">
        <f>F35+1</f>
        <v>2036</v>
      </c>
      <c r="J35" s="153"/>
      <c r="K35" s="182"/>
      <c r="L35" s="152">
        <f>I35+1</f>
        <v>2037</v>
      </c>
      <c r="M35" s="153"/>
      <c r="N35" s="182"/>
      <c r="O35" s="152">
        <f>L35+1</f>
        <v>2038</v>
      </c>
      <c r="P35" s="153"/>
      <c r="Q35" s="182"/>
      <c r="R35" s="152">
        <f>O35+1</f>
        <v>2039</v>
      </c>
      <c r="S35" s="153"/>
    </row>
    <row r="36" spans="2:19" x14ac:dyDescent="0.3">
      <c r="B36" s="185" t="s">
        <v>2</v>
      </c>
      <c r="D36" s="186" t="s">
        <v>2</v>
      </c>
      <c r="E36" s="182"/>
      <c r="F36" s="154" t="s">
        <v>9</v>
      </c>
      <c r="G36" s="154" t="s">
        <v>10</v>
      </c>
      <c r="H36" s="182"/>
      <c r="I36" s="154" t="s">
        <v>9</v>
      </c>
      <c r="J36" s="154" t="s">
        <v>10</v>
      </c>
      <c r="K36" s="182"/>
      <c r="L36" s="154" t="s">
        <v>9</v>
      </c>
      <c r="M36" s="154" t="s">
        <v>10</v>
      </c>
      <c r="N36" s="182"/>
      <c r="O36" s="154" t="s">
        <v>9</v>
      </c>
      <c r="P36" s="154" t="s">
        <v>10</v>
      </c>
      <c r="Q36" s="182"/>
      <c r="R36" s="154" t="s">
        <v>9</v>
      </c>
      <c r="S36" s="154" t="s">
        <v>10</v>
      </c>
    </row>
    <row r="37" spans="2:19" x14ac:dyDescent="0.3">
      <c r="B37" s="187">
        <v>1</v>
      </c>
      <c r="D37" s="188" t="s">
        <v>52</v>
      </c>
      <c r="E37" s="182"/>
      <c r="F37" s="189">
        <f>IF(DATE(IF(F$35="",E$35,F$35),$B7,1)&gt;SourceEnergy!$N$2,"",INDEX(SourceEnergy!$J:$K,MATCH(DATE(IF(F$35="",E$35,F$35),$B7,1),SourceEnergy!$B:$B,0),MATCH(F$36,SourceEnergy!$J$12:$K$12,0)))</f>
        <v>41.1</v>
      </c>
      <c r="G37" s="189">
        <f>IF(DATE(IF(G$35="",F$35,G$35),$B7,1)&gt;SourceEnergy!$N$2,"",INDEX(SourceEnergy!$J:$K,MATCH(DATE(IF(G$35="",F$35,G$35),$B7,1),SourceEnergy!$B:$B,0),MATCH(G$36,SourceEnergy!$J$12:$K$12,0)))</f>
        <v>44.54</v>
      </c>
      <c r="H37" s="182"/>
      <c r="I37" s="189">
        <f>IF(DATE(IF(I$35="",H$35,I$35),$B7,1)&gt;SourceEnergy!$N$2,"",INDEX(SourceEnergy!$J:$K,MATCH(DATE(IF(I$35="",H$35,I$35),$B7,1),SourceEnergy!$B:$B,0),MATCH(I$36,SourceEnergy!$J$12:$K$12,0)))</f>
        <v>41.5</v>
      </c>
      <c r="J37" s="189">
        <f>IF(DATE(IF(J$35="",I$35,J$35),$B7,1)&gt;SourceEnergy!$N$2,"",INDEX(SourceEnergy!$J:$K,MATCH(DATE(IF(J$35="",I$35,J$35),$B7,1),SourceEnergy!$B:$B,0),MATCH(J$36,SourceEnergy!$J$12:$K$12,0)))</f>
        <v>43.26</v>
      </c>
      <c r="K37" s="182"/>
      <c r="L37" s="189">
        <f>IF(DATE(IF(L$35="",K$35,L$35),$B7,1)&gt;SourceEnergy!$N$2,"",INDEX(SourceEnergy!$J:$K,MATCH(DATE(IF(L$35="",K$35,L$35),$B7,1),SourceEnergy!$B:$B,0),MATCH(L$36,SourceEnergy!$J$12:$K$12,0)))</f>
        <v>38.61</v>
      </c>
      <c r="M37" s="189">
        <f>IF(DATE(IF(M$35="",L$35,M$35),$B7,1)&gt;SourceEnergy!$N$2,"",INDEX(SourceEnergy!$J:$K,MATCH(DATE(IF(M$35="",L$35,M$35),$B7,1),SourceEnergy!$B:$B,0),MATCH(M$36,SourceEnergy!$J$12:$K$12,0)))</f>
        <v>40.94</v>
      </c>
      <c r="N37" s="182"/>
      <c r="O37" s="189">
        <f>IF(DATE(IF(O$35="",N$35,O$35),$B7,1)&gt;SourceEnergy!$N$2,"",INDEX(SourceEnergy!$J:$K,MATCH(DATE(IF(O$35="",N$35,O$35),$B7,1),SourceEnergy!$B:$B,0),MATCH(O$36,SourceEnergy!$J$12:$K$12,0)))</f>
        <v>29.46</v>
      </c>
      <c r="P37" s="189">
        <f>IF(DATE(IF(P$35="",O$35,P$35),$B7,1)&gt;SourceEnergy!$N$2,"",INDEX(SourceEnergy!$J:$K,MATCH(DATE(IF(P$35="",O$35,P$35),$B7,1),SourceEnergy!$B:$B,0),MATCH(P$36,SourceEnergy!$J$12:$K$12,0)))</f>
        <v>30.76</v>
      </c>
      <c r="Q37" s="182"/>
      <c r="R37" s="189">
        <f>IF(DATE(IF(R$35="",Q$35,R$35),$B7,1)&gt;SourceEnergy!$N$2,"",INDEX(SourceEnergy!$J:$K,MATCH(DATE(IF(R$35="",Q$35,R$35),$B7,1),SourceEnergy!$B:$B,0),MATCH(R$36,SourceEnergy!$J$12:$K$12,0)))</f>
        <v>22.79</v>
      </c>
      <c r="S37" s="189">
        <f>IF(DATE(IF(S$35="",R$35,S$35),$B7,1)&gt;SourceEnergy!$N$2,"",INDEX(SourceEnergy!$J:$K,MATCH(DATE(IF(S$35="",R$35,S$35),$B7,1),SourceEnergy!$B:$B,0),MATCH(S$36,SourceEnergy!$J$12:$K$12,0)))</f>
        <v>23.92</v>
      </c>
    </row>
    <row r="38" spans="2:19" x14ac:dyDescent="0.3">
      <c r="B38" s="187">
        <f t="shared" ref="B38:B48" si="2">B37+1</f>
        <v>2</v>
      </c>
      <c r="D38" s="188" t="s">
        <v>54</v>
      </c>
      <c r="E38" s="182"/>
      <c r="F38" s="189">
        <f>IF(DATE(IF(F$35="",E$35,F$35),$B8,1)&gt;SourceEnergy!$N$2,"",INDEX(SourceEnergy!$J:$K,MATCH(DATE(IF(F$35="",E$35,F$35),$B8,1),SourceEnergy!$B:$B,0),MATCH(F$36,SourceEnergy!$J$12:$K$12,0)))</f>
        <v>43.73</v>
      </c>
      <c r="G38" s="189">
        <f>IF(DATE(IF(G$35="",F$35,G$35),$B8,1)&gt;SourceEnergy!$N$2,"",INDEX(SourceEnergy!$J:$K,MATCH(DATE(IF(G$35="",F$35,G$35),$B8,1),SourceEnergy!$B:$B,0),MATCH(G$36,SourceEnergy!$J$12:$K$12,0)))</f>
        <v>46.76</v>
      </c>
      <c r="H38" s="182"/>
      <c r="I38" s="189">
        <f>IF(DATE(IF(I$35="",H$35,I$35),$B8,1)&gt;SourceEnergy!$N$2,"",INDEX(SourceEnergy!$J:$K,MATCH(DATE(IF(I$35="",H$35,I$35),$B8,1),SourceEnergy!$B:$B,0),MATCH(I$36,SourceEnergy!$J$12:$K$12,0)))</f>
        <v>44.33</v>
      </c>
      <c r="J38" s="189">
        <f>IF(DATE(IF(J$35="",I$35,J$35),$B8,1)&gt;SourceEnergy!$N$2,"",INDEX(SourceEnergy!$J:$K,MATCH(DATE(IF(J$35="",I$35,J$35),$B8,1),SourceEnergy!$B:$B,0),MATCH(J$36,SourceEnergy!$J$12:$K$12,0)))</f>
        <v>45.52</v>
      </c>
      <c r="K38" s="182"/>
      <c r="L38" s="189">
        <f>IF(DATE(IF(L$35="",K$35,L$35),$B8,1)&gt;SourceEnergy!$N$2,"",INDEX(SourceEnergy!$J:$K,MATCH(DATE(IF(L$35="",K$35,L$35),$B8,1),SourceEnergy!$B:$B,0),MATCH(L$36,SourceEnergy!$J$12:$K$12,0)))</f>
        <v>42.92</v>
      </c>
      <c r="M38" s="189">
        <f>IF(DATE(IF(M$35="",L$35,M$35),$B8,1)&gt;SourceEnergy!$N$2,"",INDEX(SourceEnergy!$J:$K,MATCH(DATE(IF(M$35="",L$35,M$35),$B8,1),SourceEnergy!$B:$B,0),MATCH(M$36,SourceEnergy!$J$12:$K$12,0)))</f>
        <v>41.33</v>
      </c>
      <c r="N38" s="182"/>
      <c r="O38" s="189">
        <f>IF(DATE(IF(O$35="",N$35,O$35),$B8,1)&gt;SourceEnergy!$N$2,"",INDEX(SourceEnergy!$J:$K,MATCH(DATE(IF(O$35="",N$35,O$35),$B8,1),SourceEnergy!$B:$B,0),MATCH(O$36,SourceEnergy!$J$12:$K$12,0)))</f>
        <v>29.78</v>
      </c>
      <c r="P38" s="189">
        <f>IF(DATE(IF(P$35="",O$35,P$35),$B8,1)&gt;SourceEnergy!$N$2,"",INDEX(SourceEnergy!$J:$K,MATCH(DATE(IF(P$35="",O$35,P$35),$B8,1),SourceEnergy!$B:$B,0),MATCH(P$36,SourceEnergy!$J$12:$K$12,0)))</f>
        <v>30.91</v>
      </c>
      <c r="Q38" s="182"/>
      <c r="R38" s="189">
        <f>IF(DATE(IF(R$35="",Q$35,R$35),$B8,1)&gt;SourceEnergy!$N$2,"",INDEX(SourceEnergy!$J:$K,MATCH(DATE(IF(R$35="",Q$35,R$35),$B8,1),SourceEnergy!$B:$B,0),MATCH(R$36,SourceEnergy!$J$12:$K$12,0)))</f>
        <v>24.12</v>
      </c>
      <c r="S38" s="189">
        <f>IF(DATE(IF(S$35="",R$35,S$35),$B8,1)&gt;SourceEnergy!$N$2,"",INDEX(SourceEnergy!$J:$K,MATCH(DATE(IF(S$35="",R$35,S$35),$B8,1),SourceEnergy!$B:$B,0),MATCH(S$36,SourceEnergy!$J$12:$K$12,0)))</f>
        <v>24.38</v>
      </c>
    </row>
    <row r="39" spans="2:19" x14ac:dyDescent="0.3">
      <c r="B39" s="187">
        <f t="shared" si="2"/>
        <v>3</v>
      </c>
      <c r="D39" s="188" t="s">
        <v>55</v>
      </c>
      <c r="E39" s="182"/>
      <c r="F39" s="189">
        <f>IF(DATE(IF(F$35="",E$35,F$35),$B9,1)&gt;SourceEnergy!$N$2,"",INDEX(SourceEnergy!$J:$K,MATCH(DATE(IF(F$35="",E$35,F$35),$B9,1),SourceEnergy!$B:$B,0),MATCH(F$36,SourceEnergy!$J$12:$K$12,0)))</f>
        <v>21.63</v>
      </c>
      <c r="G39" s="189">
        <f>IF(DATE(IF(G$35="",F$35,G$35),$B9,1)&gt;SourceEnergy!$N$2,"",INDEX(SourceEnergy!$J:$K,MATCH(DATE(IF(G$35="",F$35,G$35),$B9,1),SourceEnergy!$B:$B,0),MATCH(G$36,SourceEnergy!$J$12:$K$12,0)))</f>
        <v>25.1</v>
      </c>
      <c r="H39" s="182"/>
      <c r="I39" s="189">
        <f>IF(DATE(IF(I$35="",H$35,I$35),$B9,1)&gt;SourceEnergy!$N$2,"",INDEX(SourceEnergy!$J:$K,MATCH(DATE(IF(I$35="",H$35,I$35),$B9,1),SourceEnergy!$B:$B,0),MATCH(I$36,SourceEnergy!$J$12:$K$12,0)))</f>
        <v>20.87</v>
      </c>
      <c r="J39" s="189">
        <f>IF(DATE(IF(J$35="",I$35,J$35),$B9,1)&gt;SourceEnergy!$N$2,"",INDEX(SourceEnergy!$J:$K,MATCH(DATE(IF(J$35="",I$35,J$35),$B9,1),SourceEnergy!$B:$B,0),MATCH(J$36,SourceEnergy!$J$12:$K$12,0)))</f>
        <v>22.24</v>
      </c>
      <c r="K39" s="182"/>
      <c r="L39" s="189">
        <f>IF(DATE(IF(L$35="",K$35,L$35),$B9,1)&gt;SourceEnergy!$N$2,"",INDEX(SourceEnergy!$J:$K,MATCH(DATE(IF(L$35="",K$35,L$35),$B9,1),SourceEnergy!$B:$B,0),MATCH(L$36,SourceEnergy!$J$12:$K$12,0)))</f>
        <v>19.559999999999999</v>
      </c>
      <c r="M39" s="189">
        <f>IF(DATE(IF(M$35="",L$35,M$35),$B9,1)&gt;SourceEnergy!$N$2,"",INDEX(SourceEnergy!$J:$K,MATCH(DATE(IF(M$35="",L$35,M$35),$B9,1),SourceEnergy!$B:$B,0),MATCH(M$36,SourceEnergy!$J$12:$K$12,0)))</f>
        <v>20.29</v>
      </c>
      <c r="N39" s="182"/>
      <c r="O39" s="189">
        <f>IF(DATE(IF(O$35="",N$35,O$35),$B9,1)&gt;SourceEnergy!$N$2,"",INDEX(SourceEnergy!$J:$K,MATCH(DATE(IF(O$35="",N$35,O$35),$B9,1),SourceEnergy!$B:$B,0),MATCH(O$36,SourceEnergy!$J$12:$K$12,0)))</f>
        <v>15.73</v>
      </c>
      <c r="P39" s="189">
        <f>IF(DATE(IF(P$35="",O$35,P$35),$B9,1)&gt;SourceEnergy!$N$2,"",INDEX(SourceEnergy!$J:$K,MATCH(DATE(IF(P$35="",O$35,P$35),$B9,1),SourceEnergy!$B:$B,0),MATCH(P$36,SourceEnergy!$J$12:$K$12,0)))</f>
        <v>14.83</v>
      </c>
      <c r="Q39" s="182"/>
      <c r="R39" s="189">
        <f>IF(DATE(IF(R$35="",Q$35,R$35),$B9,1)&gt;SourceEnergy!$N$2,"",INDEX(SourceEnergy!$J:$K,MATCH(DATE(IF(R$35="",Q$35,R$35),$B9,1),SourceEnergy!$B:$B,0),MATCH(R$36,SourceEnergy!$J$12:$K$12,0)))</f>
        <v>12.06</v>
      </c>
      <c r="S39" s="189">
        <f>IF(DATE(IF(S$35="",R$35,S$35),$B9,1)&gt;SourceEnergy!$N$2,"",INDEX(SourceEnergy!$J:$K,MATCH(DATE(IF(S$35="",R$35,S$35),$B9,1),SourceEnergy!$B:$B,0),MATCH(S$36,SourceEnergy!$J$12:$K$12,0)))</f>
        <v>13.07</v>
      </c>
    </row>
    <row r="40" spans="2:19" x14ac:dyDescent="0.3">
      <c r="B40" s="187">
        <f t="shared" si="2"/>
        <v>4</v>
      </c>
      <c r="D40" s="188" t="s">
        <v>56</v>
      </c>
      <c r="E40" s="182"/>
      <c r="F40" s="189">
        <f>IF(DATE(IF(F$35="",E$35,F$35),$B10,1)&gt;SourceEnergy!$N$2,"",INDEX(SourceEnergy!$J:$K,MATCH(DATE(IF(F$35="",E$35,F$35),$B10,1),SourceEnergy!$B:$B,0),MATCH(F$36,SourceEnergy!$J$12:$K$12,0)))</f>
        <v>15.99</v>
      </c>
      <c r="G40" s="189">
        <f>IF(DATE(IF(G$35="",F$35,G$35),$B10,1)&gt;SourceEnergy!$N$2,"",INDEX(SourceEnergy!$J:$K,MATCH(DATE(IF(G$35="",F$35,G$35),$B10,1),SourceEnergy!$B:$B,0),MATCH(G$36,SourceEnergy!$J$12:$K$12,0)))</f>
        <v>13.81</v>
      </c>
      <c r="H40" s="182"/>
      <c r="I40" s="189">
        <f>IF(DATE(IF(I$35="",H$35,I$35),$B10,1)&gt;SourceEnergy!$N$2,"",INDEX(SourceEnergy!$J:$K,MATCH(DATE(IF(I$35="",H$35,I$35),$B10,1),SourceEnergy!$B:$B,0),MATCH(I$36,SourceEnergy!$J$12:$K$12,0)))</f>
        <v>14.38</v>
      </c>
      <c r="J40" s="189">
        <f>IF(DATE(IF(J$35="",I$35,J$35),$B10,1)&gt;SourceEnergy!$N$2,"",INDEX(SourceEnergy!$J:$K,MATCH(DATE(IF(J$35="",I$35,J$35),$B10,1),SourceEnergy!$B:$B,0),MATCH(J$36,SourceEnergy!$J$12:$K$12,0)))</f>
        <v>15.12</v>
      </c>
      <c r="K40" s="182"/>
      <c r="L40" s="189">
        <f>IF(DATE(IF(L$35="",K$35,L$35),$B10,1)&gt;SourceEnergy!$N$2,"",INDEX(SourceEnergy!$J:$K,MATCH(DATE(IF(L$35="",K$35,L$35),$B10,1),SourceEnergy!$B:$B,0),MATCH(L$36,SourceEnergy!$J$12:$K$12,0)))</f>
        <v>12.83</v>
      </c>
      <c r="M40" s="189">
        <f>IF(DATE(IF(M$35="",L$35,M$35),$B10,1)&gt;SourceEnergy!$N$2,"",INDEX(SourceEnergy!$J:$K,MATCH(DATE(IF(M$35="",L$35,M$35),$B10,1),SourceEnergy!$B:$B,0),MATCH(M$36,SourceEnergy!$J$12:$K$12,0)))</f>
        <v>11.55</v>
      </c>
      <c r="N40" s="182"/>
      <c r="O40" s="189">
        <f>IF(DATE(IF(O$35="",N$35,O$35),$B10,1)&gt;SourceEnergy!$N$2,"",INDEX(SourceEnergy!$J:$K,MATCH(DATE(IF(O$35="",N$35,O$35),$B10,1),SourceEnergy!$B:$B,0),MATCH(O$36,SourceEnergy!$J$12:$K$12,0)))</f>
        <v>12.08</v>
      </c>
      <c r="P40" s="189">
        <f>IF(DATE(IF(P$35="",O$35,P$35),$B10,1)&gt;SourceEnergy!$N$2,"",INDEX(SourceEnergy!$J:$K,MATCH(DATE(IF(P$35="",O$35,P$35),$B10,1),SourceEnergy!$B:$B,0),MATCH(P$36,SourceEnergy!$J$12:$K$12,0)))</f>
        <v>10.31</v>
      </c>
      <c r="Q40" s="182"/>
      <c r="R40" s="189">
        <f>IF(DATE(IF(R$35="",Q$35,R$35),$B10,1)&gt;SourceEnergy!$N$2,"",INDEX(SourceEnergy!$J:$K,MATCH(DATE(IF(R$35="",Q$35,R$35),$B10,1),SourceEnergy!$B:$B,0),MATCH(R$36,SourceEnergy!$J$12:$K$12,0)))</f>
        <v>7.7</v>
      </c>
      <c r="S40" s="189">
        <f>IF(DATE(IF(S$35="",R$35,S$35),$B10,1)&gt;SourceEnergy!$N$2,"",INDEX(SourceEnergy!$J:$K,MATCH(DATE(IF(S$35="",R$35,S$35),$B10,1),SourceEnergy!$B:$B,0),MATCH(S$36,SourceEnergy!$J$12:$K$12,0)))</f>
        <v>6.68</v>
      </c>
    </row>
    <row r="41" spans="2:19" x14ac:dyDescent="0.3">
      <c r="B41" s="187">
        <f t="shared" si="2"/>
        <v>5</v>
      </c>
      <c r="D41" s="188" t="s">
        <v>53</v>
      </c>
      <c r="E41" s="182"/>
      <c r="F41" s="189">
        <f>IF(DATE(IF(F$35="",E$35,F$35),$B11,1)&gt;SourceEnergy!$N$2,"",INDEX(SourceEnergy!$J:$K,MATCH(DATE(IF(F$35="",E$35,F$35),$B11,1),SourceEnergy!$B:$B,0),MATCH(F$36,SourceEnergy!$J$12:$K$12,0)))</f>
        <v>10.27</v>
      </c>
      <c r="G41" s="189">
        <f>IF(DATE(IF(G$35="",F$35,G$35),$B11,1)&gt;SourceEnergy!$N$2,"",INDEX(SourceEnergy!$J:$K,MATCH(DATE(IF(G$35="",F$35,G$35),$B11,1),SourceEnergy!$B:$B,0),MATCH(G$36,SourceEnergy!$J$12:$K$12,0)))</f>
        <v>10.61</v>
      </c>
      <c r="H41" s="182"/>
      <c r="I41" s="189">
        <f>IF(DATE(IF(I$35="",H$35,I$35),$B11,1)&gt;SourceEnergy!$N$2,"",INDEX(SourceEnergy!$J:$K,MATCH(DATE(IF(I$35="",H$35,I$35),$B11,1),SourceEnergy!$B:$B,0),MATCH(I$36,SourceEnergy!$J$12:$K$12,0)))</f>
        <v>8.9700000000000006</v>
      </c>
      <c r="J41" s="189">
        <f>IF(DATE(IF(J$35="",I$35,J$35),$B11,1)&gt;SourceEnergy!$N$2,"",INDEX(SourceEnergy!$J:$K,MATCH(DATE(IF(J$35="",I$35,J$35),$B11,1),SourceEnergy!$B:$B,0),MATCH(J$36,SourceEnergy!$J$12:$K$12,0)))</f>
        <v>9.3800000000000008</v>
      </c>
      <c r="K41" s="182"/>
      <c r="L41" s="189">
        <f>IF(DATE(IF(L$35="",K$35,L$35),$B11,1)&gt;SourceEnergy!$N$2,"",INDEX(SourceEnergy!$J:$K,MATCH(DATE(IF(L$35="",K$35,L$35),$B11,1),SourceEnergy!$B:$B,0),MATCH(L$36,SourceEnergy!$J$12:$K$12,0)))</f>
        <v>9.52</v>
      </c>
      <c r="M41" s="189">
        <f>IF(DATE(IF(M$35="",L$35,M$35),$B11,1)&gt;SourceEnergy!$N$2,"",INDEX(SourceEnergy!$J:$K,MATCH(DATE(IF(M$35="",L$35,M$35),$B11,1),SourceEnergy!$B:$B,0),MATCH(M$36,SourceEnergy!$J$12:$K$12,0)))</f>
        <v>9.58</v>
      </c>
      <c r="N41" s="182"/>
      <c r="O41" s="189">
        <f>IF(DATE(IF(O$35="",N$35,O$35),$B11,1)&gt;SourceEnergy!$N$2,"",INDEX(SourceEnergy!$J:$K,MATCH(DATE(IF(O$35="",N$35,O$35),$B11,1),SourceEnergy!$B:$B,0),MATCH(O$36,SourceEnergy!$J$12:$K$12,0)))</f>
        <v>6.72</v>
      </c>
      <c r="P41" s="189">
        <f>IF(DATE(IF(P$35="",O$35,P$35),$B11,1)&gt;SourceEnergy!$N$2,"",INDEX(SourceEnergy!$J:$K,MATCH(DATE(IF(P$35="",O$35,P$35),$B11,1),SourceEnergy!$B:$B,0),MATCH(P$36,SourceEnergy!$J$12:$K$12,0)))</f>
        <v>6.11</v>
      </c>
      <c r="Q41" s="182"/>
      <c r="R41" s="189">
        <f>IF(DATE(IF(R$35="",Q$35,R$35),$B11,1)&gt;SourceEnergy!$N$2,"",INDEX(SourceEnergy!$J:$K,MATCH(DATE(IF(R$35="",Q$35,R$35),$B11,1),SourceEnergy!$B:$B,0),MATCH(R$36,SourceEnergy!$J$12:$K$12,0)))</f>
        <v>6.13</v>
      </c>
      <c r="S41" s="189">
        <f>IF(DATE(IF(S$35="",R$35,S$35),$B11,1)&gt;SourceEnergy!$N$2,"",INDEX(SourceEnergy!$J:$K,MATCH(DATE(IF(S$35="",R$35,S$35),$B11,1),SourceEnergy!$B:$B,0),MATCH(S$36,SourceEnergy!$J$12:$K$12,0)))</f>
        <v>4.9800000000000004</v>
      </c>
    </row>
    <row r="42" spans="2:19" x14ac:dyDescent="0.3">
      <c r="B42" s="187">
        <f t="shared" si="2"/>
        <v>6</v>
      </c>
      <c r="D42" s="188" t="s">
        <v>57</v>
      </c>
      <c r="E42" s="182"/>
      <c r="F42" s="189">
        <f>IF(DATE(IF(F$35="",E$35,F$35),$B12,1)&gt;SourceEnergy!$N$2,"",INDEX(SourceEnergy!$J:$K,MATCH(DATE(IF(F$35="",E$35,F$35),$B12,1),SourceEnergy!$B:$B,0),MATCH(F$36,SourceEnergy!$J$12:$K$12,0)))</f>
        <v>17.5</v>
      </c>
      <c r="G42" s="189">
        <f>IF(DATE(IF(G$35="",F$35,G$35),$B12,1)&gt;SourceEnergy!$N$2,"",INDEX(SourceEnergy!$J:$K,MATCH(DATE(IF(G$35="",F$35,G$35),$B12,1),SourceEnergy!$B:$B,0),MATCH(G$36,SourceEnergy!$J$12:$K$12,0)))</f>
        <v>20.32</v>
      </c>
      <c r="H42" s="182"/>
      <c r="I42" s="189">
        <f>IF(DATE(IF(I$35="",H$35,I$35),$B12,1)&gt;SourceEnergy!$N$2,"",INDEX(SourceEnergy!$J:$K,MATCH(DATE(IF(I$35="",H$35,I$35),$B12,1),SourceEnergy!$B:$B,0),MATCH(I$36,SourceEnergy!$J$12:$K$12,0)))</f>
        <v>16.5</v>
      </c>
      <c r="J42" s="189">
        <f>IF(DATE(IF(J$35="",I$35,J$35),$B12,1)&gt;SourceEnergy!$N$2,"",INDEX(SourceEnergy!$J:$K,MATCH(DATE(IF(J$35="",I$35,J$35),$B12,1),SourceEnergy!$B:$B,0),MATCH(J$36,SourceEnergy!$J$12:$K$12,0)))</f>
        <v>16.38</v>
      </c>
      <c r="K42" s="182"/>
      <c r="L42" s="189">
        <f>IF(DATE(IF(L$35="",K$35,L$35),$B12,1)&gt;SourceEnergy!$N$2,"",INDEX(SourceEnergy!$J:$K,MATCH(DATE(IF(L$35="",K$35,L$35),$B12,1),SourceEnergy!$B:$B,0),MATCH(L$36,SourceEnergy!$J$12:$K$12,0)))</f>
        <v>15.14</v>
      </c>
      <c r="M42" s="189">
        <f>IF(DATE(IF(M$35="",L$35,M$35),$B12,1)&gt;SourceEnergy!$N$2,"",INDEX(SourceEnergy!$J:$K,MATCH(DATE(IF(M$35="",L$35,M$35),$B12,1),SourceEnergy!$B:$B,0),MATCH(M$36,SourceEnergy!$J$12:$K$12,0)))</f>
        <v>17.420000000000002</v>
      </c>
      <c r="N42" s="182"/>
      <c r="O42" s="189">
        <f>IF(DATE(IF(O$35="",N$35,O$35),$B12,1)&gt;SourceEnergy!$N$2,"",INDEX(SourceEnergy!$J:$K,MATCH(DATE(IF(O$35="",N$35,O$35),$B12,1),SourceEnergy!$B:$B,0),MATCH(O$36,SourceEnergy!$J$12:$K$12,0)))</f>
        <v>11.51</v>
      </c>
      <c r="P42" s="189">
        <f>IF(DATE(IF(P$35="",O$35,P$35),$B12,1)&gt;SourceEnergy!$N$2,"",INDEX(SourceEnergy!$J:$K,MATCH(DATE(IF(P$35="",O$35,P$35),$B12,1),SourceEnergy!$B:$B,0),MATCH(P$36,SourceEnergy!$J$12:$K$12,0)))</f>
        <v>10.43</v>
      </c>
      <c r="Q42" s="182"/>
      <c r="R42" s="189">
        <f>IF(DATE(IF(R$35="",Q$35,R$35),$B12,1)&gt;SourceEnergy!$N$2,"",INDEX(SourceEnergy!$J:$K,MATCH(DATE(IF(R$35="",Q$35,R$35),$B12,1),SourceEnergy!$B:$B,0),MATCH(R$36,SourceEnergy!$J$12:$K$12,0)))</f>
        <v>8.8000000000000007</v>
      </c>
      <c r="S42" s="189">
        <f>IF(DATE(IF(S$35="",R$35,S$35),$B12,1)&gt;SourceEnergy!$N$2,"",INDEX(SourceEnergy!$J:$K,MATCH(DATE(IF(S$35="",R$35,S$35),$B12,1),SourceEnergy!$B:$B,0),MATCH(S$36,SourceEnergy!$J$12:$K$12,0)))</f>
        <v>8.3699999999999992</v>
      </c>
    </row>
    <row r="43" spans="2:19" x14ac:dyDescent="0.3">
      <c r="B43" s="187">
        <f t="shared" si="2"/>
        <v>7</v>
      </c>
      <c r="D43" s="188" t="s">
        <v>58</v>
      </c>
      <c r="E43" s="182"/>
      <c r="F43" s="189">
        <f>IF(DATE(IF(F$35="",E$35,F$35),$B13,1)&gt;SourceEnergy!$N$2,"",INDEX(SourceEnergy!$J:$K,MATCH(DATE(IF(F$35="",E$35,F$35),$B13,1),SourceEnergy!$B:$B,0),MATCH(F$36,SourceEnergy!$J$12:$K$12,0)))</f>
        <v>31.51</v>
      </c>
      <c r="G43" s="189">
        <f>IF(DATE(IF(G$35="",F$35,G$35),$B13,1)&gt;SourceEnergy!$N$2,"",INDEX(SourceEnergy!$J:$K,MATCH(DATE(IF(G$35="",F$35,G$35),$B13,1),SourceEnergy!$B:$B,0),MATCH(G$36,SourceEnergy!$J$12:$K$12,0)))</f>
        <v>36.5</v>
      </c>
      <c r="H43" s="182"/>
      <c r="I43" s="189">
        <f>IF(DATE(IF(I$35="",H$35,I$35),$B13,1)&gt;SourceEnergy!$N$2,"",INDEX(SourceEnergy!$J:$K,MATCH(DATE(IF(I$35="",H$35,I$35),$B13,1),SourceEnergy!$B:$B,0),MATCH(I$36,SourceEnergy!$J$12:$K$12,0)))</f>
        <v>29.7</v>
      </c>
      <c r="J43" s="189">
        <f>IF(DATE(IF(J$35="",I$35,J$35),$B13,1)&gt;SourceEnergy!$N$2,"",INDEX(SourceEnergy!$J:$K,MATCH(DATE(IF(J$35="",I$35,J$35),$B13,1),SourceEnergy!$B:$B,0),MATCH(J$36,SourceEnergy!$J$12:$K$12,0)))</f>
        <v>33.67</v>
      </c>
      <c r="K43" s="182"/>
      <c r="L43" s="189">
        <f>IF(DATE(IF(L$35="",K$35,L$35),$B13,1)&gt;SourceEnergy!$N$2,"",INDEX(SourceEnergy!$J:$K,MATCH(DATE(IF(L$35="",K$35,L$35),$B13,1),SourceEnergy!$B:$B,0),MATCH(L$36,SourceEnergy!$J$12:$K$12,0)))</f>
        <v>28.2</v>
      </c>
      <c r="M43" s="189">
        <f>IF(DATE(IF(M$35="",L$35,M$35),$B13,1)&gt;SourceEnergy!$N$2,"",INDEX(SourceEnergy!$J:$K,MATCH(DATE(IF(M$35="",L$35,M$35),$B13,1),SourceEnergy!$B:$B,0),MATCH(M$36,SourceEnergy!$J$12:$K$12,0)))</f>
        <v>30.5</v>
      </c>
      <c r="N43" s="182"/>
      <c r="O43" s="189">
        <f>IF(DATE(IF(O$35="",N$35,O$35),$B13,1)&gt;SourceEnergy!$N$2,"",INDEX(SourceEnergy!$J:$K,MATCH(DATE(IF(O$35="",N$35,O$35),$B13,1),SourceEnergy!$B:$B,0),MATCH(O$36,SourceEnergy!$J$12:$K$12,0)))</f>
        <v>21.71</v>
      </c>
      <c r="P43" s="189">
        <f>IF(DATE(IF(P$35="",O$35,P$35),$B13,1)&gt;SourceEnergy!$N$2,"",INDEX(SourceEnergy!$J:$K,MATCH(DATE(IF(P$35="",O$35,P$35),$B13,1),SourceEnergy!$B:$B,0),MATCH(P$36,SourceEnergy!$J$12:$K$12,0)))</f>
        <v>22.22</v>
      </c>
      <c r="Q43" s="182"/>
      <c r="R43" s="189">
        <f>IF(DATE(IF(R$35="",Q$35,R$35),$B13,1)&gt;SourceEnergy!$N$2,"",INDEX(SourceEnergy!$J:$K,MATCH(DATE(IF(R$35="",Q$35,R$35),$B13,1),SourceEnergy!$B:$B,0),MATCH(R$36,SourceEnergy!$J$12:$K$12,0)))</f>
        <v>17.32</v>
      </c>
      <c r="S43" s="189">
        <f>IF(DATE(IF(S$35="",R$35,S$35),$B13,1)&gt;SourceEnergy!$N$2,"",INDEX(SourceEnergy!$J:$K,MATCH(DATE(IF(S$35="",R$35,S$35),$B13,1),SourceEnergy!$B:$B,0),MATCH(S$36,SourceEnergy!$J$12:$K$12,0)))</f>
        <v>17.760000000000002</v>
      </c>
    </row>
    <row r="44" spans="2:19" x14ac:dyDescent="0.3">
      <c r="B44" s="187">
        <f t="shared" si="2"/>
        <v>8</v>
      </c>
      <c r="D44" s="188" t="s">
        <v>59</v>
      </c>
      <c r="E44" s="182"/>
      <c r="F44" s="189">
        <f>IF(DATE(IF(F$35="",E$35,F$35),$B14,1)&gt;SourceEnergy!$N$2,"",INDEX(SourceEnergy!$J:$K,MATCH(DATE(IF(F$35="",E$35,F$35),$B14,1),SourceEnergy!$B:$B,0),MATCH(F$36,SourceEnergy!$J$12:$K$12,0)))</f>
        <v>34.479999999999997</v>
      </c>
      <c r="G44" s="189">
        <f>IF(DATE(IF(G$35="",F$35,G$35),$B14,1)&gt;SourceEnergy!$N$2,"",INDEX(SourceEnergy!$J:$K,MATCH(DATE(IF(G$35="",F$35,G$35),$B14,1),SourceEnergy!$B:$B,0),MATCH(G$36,SourceEnergy!$J$12:$K$12,0)))</f>
        <v>33.380000000000003</v>
      </c>
      <c r="H44" s="182"/>
      <c r="I44" s="189">
        <f>IF(DATE(IF(I$35="",H$35,I$35),$B14,1)&gt;SourceEnergy!$N$2,"",INDEX(SourceEnergy!$J:$K,MATCH(DATE(IF(I$35="",H$35,I$35),$B14,1),SourceEnergy!$B:$B,0),MATCH(I$36,SourceEnergy!$J$12:$K$12,0)))</f>
        <v>32.78</v>
      </c>
      <c r="J44" s="189">
        <f>IF(DATE(IF(J$35="",I$35,J$35),$B14,1)&gt;SourceEnergy!$N$2,"",INDEX(SourceEnergy!$J:$K,MATCH(DATE(IF(J$35="",I$35,J$35),$B14,1),SourceEnergy!$B:$B,0),MATCH(J$36,SourceEnergy!$J$12:$K$12,0)))</f>
        <v>33.590000000000003</v>
      </c>
      <c r="K44" s="182"/>
      <c r="L44" s="189">
        <f>IF(DATE(IF(L$35="",K$35,L$35),$B14,1)&gt;SourceEnergy!$N$2,"",INDEX(SourceEnergy!$J:$K,MATCH(DATE(IF(L$35="",K$35,L$35),$B14,1),SourceEnergy!$B:$B,0),MATCH(L$36,SourceEnergy!$J$12:$K$12,0)))</f>
        <v>30.55</v>
      </c>
      <c r="M44" s="189">
        <f>IF(DATE(IF(M$35="",L$35,M$35),$B14,1)&gt;SourceEnergy!$N$2,"",INDEX(SourceEnergy!$J:$K,MATCH(DATE(IF(M$35="",L$35,M$35),$B14,1),SourceEnergy!$B:$B,0),MATCH(M$36,SourceEnergy!$J$12:$K$12,0)))</f>
        <v>29.38</v>
      </c>
      <c r="N44" s="182"/>
      <c r="O44" s="189">
        <f>IF(DATE(IF(O$35="",N$35,O$35),$B14,1)&gt;SourceEnergy!$N$2,"",INDEX(SourceEnergy!$J:$K,MATCH(DATE(IF(O$35="",N$35,O$35),$B14,1),SourceEnergy!$B:$B,0),MATCH(O$36,SourceEnergy!$J$12:$K$12,0)))</f>
        <v>22.18</v>
      </c>
      <c r="P44" s="189">
        <f>IF(DATE(IF(P$35="",O$35,P$35),$B14,1)&gt;SourceEnergy!$N$2,"",INDEX(SourceEnergy!$J:$K,MATCH(DATE(IF(P$35="",O$35,P$35),$B14,1),SourceEnergy!$B:$B,0),MATCH(P$36,SourceEnergy!$J$12:$K$12,0)))</f>
        <v>20.59</v>
      </c>
      <c r="Q44" s="182"/>
      <c r="R44" s="189">
        <f>IF(DATE(IF(R$35="",Q$35,R$35),$B14,1)&gt;SourceEnergy!$N$2,"",INDEX(SourceEnergy!$J:$K,MATCH(DATE(IF(R$35="",Q$35,R$35),$B14,1),SourceEnergy!$B:$B,0),MATCH(R$36,SourceEnergy!$J$12:$K$12,0)))</f>
        <v>17.88</v>
      </c>
      <c r="S44" s="189">
        <f>IF(DATE(IF(S$35="",R$35,S$35),$B14,1)&gt;SourceEnergy!$N$2,"",INDEX(SourceEnergy!$J:$K,MATCH(DATE(IF(S$35="",R$35,S$35),$B14,1),SourceEnergy!$B:$B,0),MATCH(S$36,SourceEnergy!$J$12:$K$12,0)))</f>
        <v>16.21</v>
      </c>
    </row>
    <row r="45" spans="2:19" x14ac:dyDescent="0.3">
      <c r="B45" s="187">
        <f t="shared" si="2"/>
        <v>9</v>
      </c>
      <c r="D45" s="188" t="s">
        <v>60</v>
      </c>
      <c r="E45" s="182"/>
      <c r="F45" s="189">
        <f>IF(DATE(IF(F$35="",E$35,F$35),$B15,1)&gt;SourceEnergy!$N$2,"",INDEX(SourceEnergy!$J:$K,MATCH(DATE(IF(F$35="",E$35,F$35),$B15,1),SourceEnergy!$B:$B,0),MATCH(F$36,SourceEnergy!$J$12:$K$12,0)))</f>
        <v>26.53</v>
      </c>
      <c r="G45" s="189">
        <f>IF(DATE(IF(G$35="",F$35,G$35),$B15,1)&gt;SourceEnergy!$N$2,"",INDEX(SourceEnergy!$J:$K,MATCH(DATE(IF(G$35="",F$35,G$35),$B15,1),SourceEnergy!$B:$B,0),MATCH(G$36,SourceEnergy!$J$12:$K$12,0)))</f>
        <v>31.86</v>
      </c>
      <c r="H45" s="182"/>
      <c r="I45" s="189">
        <f>IF(DATE(IF(I$35="",H$35,I$35),$B15,1)&gt;SourceEnergy!$N$2,"",INDEX(SourceEnergy!$J:$K,MATCH(DATE(IF(I$35="",H$35,I$35),$B15,1),SourceEnergy!$B:$B,0),MATCH(I$36,SourceEnergy!$J$12:$K$12,0)))</f>
        <v>26.53</v>
      </c>
      <c r="J45" s="189">
        <f>IF(DATE(IF(J$35="",I$35,J$35),$B15,1)&gt;SourceEnergy!$N$2,"",INDEX(SourceEnergy!$J:$K,MATCH(DATE(IF(J$35="",I$35,J$35),$B15,1),SourceEnergy!$B:$B,0),MATCH(J$36,SourceEnergy!$J$12:$K$12,0)))</f>
        <v>31.7</v>
      </c>
      <c r="K45" s="182"/>
      <c r="L45" s="189">
        <f>IF(DATE(IF(L$35="",K$35,L$35),$B15,1)&gt;SourceEnergy!$N$2,"",INDEX(SourceEnergy!$J:$K,MATCH(DATE(IF(L$35="",K$35,L$35),$B15,1),SourceEnergy!$B:$B,0),MATCH(L$36,SourceEnergy!$J$12:$K$12,0)))</f>
        <v>25.55</v>
      </c>
      <c r="M45" s="189">
        <f>IF(DATE(IF(M$35="",L$35,M$35),$B15,1)&gt;SourceEnergy!$N$2,"",INDEX(SourceEnergy!$J:$K,MATCH(DATE(IF(M$35="",L$35,M$35),$B15,1),SourceEnergy!$B:$B,0),MATCH(M$36,SourceEnergy!$J$12:$K$12,0)))</f>
        <v>28.72</v>
      </c>
      <c r="N45" s="182"/>
      <c r="O45" s="189">
        <f>IF(DATE(IF(O$35="",N$35,O$35),$B15,1)&gt;SourceEnergy!$N$2,"",INDEX(SourceEnergy!$J:$K,MATCH(DATE(IF(O$35="",N$35,O$35),$B15,1),SourceEnergy!$B:$B,0),MATCH(O$36,SourceEnergy!$J$12:$K$12,0)))</f>
        <v>19.52</v>
      </c>
      <c r="P45" s="189">
        <f>IF(DATE(IF(P$35="",O$35,P$35),$B15,1)&gt;SourceEnergy!$N$2,"",INDEX(SourceEnergy!$J:$K,MATCH(DATE(IF(P$35="",O$35,P$35),$B15,1),SourceEnergy!$B:$B,0),MATCH(P$36,SourceEnergy!$J$12:$K$12,0)))</f>
        <v>20.34</v>
      </c>
      <c r="Q45" s="182"/>
      <c r="R45" s="189">
        <f>IF(DATE(IF(R$35="",Q$35,R$35),$B15,1)&gt;SourceEnergy!$N$2,"",INDEX(SourceEnergy!$J:$K,MATCH(DATE(IF(R$35="",Q$35,R$35),$B15,1),SourceEnergy!$B:$B,0),MATCH(R$36,SourceEnergy!$J$12:$K$12,0)))</f>
        <v>15.43</v>
      </c>
      <c r="S45" s="189">
        <f>IF(DATE(IF(S$35="",R$35,S$35),$B15,1)&gt;SourceEnergy!$N$2,"",INDEX(SourceEnergy!$J:$K,MATCH(DATE(IF(S$35="",R$35,S$35),$B15,1),SourceEnergy!$B:$B,0),MATCH(S$36,SourceEnergy!$J$12:$K$12,0)))</f>
        <v>16.079999999999998</v>
      </c>
    </row>
    <row r="46" spans="2:19" x14ac:dyDescent="0.3">
      <c r="B46" s="187">
        <f t="shared" si="2"/>
        <v>10</v>
      </c>
      <c r="D46" s="188" t="s">
        <v>61</v>
      </c>
      <c r="E46" s="182"/>
      <c r="F46" s="189">
        <f>IF(DATE(IF(F$35="",E$35,F$35),$B16,1)&gt;SourceEnergy!$N$2,"",INDEX(SourceEnergy!$J:$K,MATCH(DATE(IF(F$35="",E$35,F$35),$B16,1),SourceEnergy!$B:$B,0),MATCH(F$36,SourceEnergy!$J$12:$K$12,0)))</f>
        <v>21.07</v>
      </c>
      <c r="G46" s="189">
        <f>IF(DATE(IF(G$35="",F$35,G$35),$B16,1)&gt;SourceEnergy!$N$2,"",INDEX(SourceEnergy!$J:$K,MATCH(DATE(IF(G$35="",F$35,G$35),$B16,1),SourceEnergy!$B:$B,0),MATCH(G$36,SourceEnergy!$J$12:$K$12,0)))</f>
        <v>29.4</v>
      </c>
      <c r="H46" s="182"/>
      <c r="I46" s="189">
        <f>IF(DATE(IF(I$35="",H$35,I$35),$B16,1)&gt;SourceEnergy!$N$2,"",INDEX(SourceEnergy!$J:$K,MATCH(DATE(IF(I$35="",H$35,I$35),$B16,1),SourceEnergy!$B:$B,0),MATCH(I$36,SourceEnergy!$J$12:$K$12,0)))</f>
        <v>22.07</v>
      </c>
      <c r="J46" s="189">
        <f>IF(DATE(IF(J$35="",I$35,J$35),$B16,1)&gt;SourceEnergy!$N$2,"",INDEX(SourceEnergy!$J:$K,MATCH(DATE(IF(J$35="",I$35,J$35),$B16,1),SourceEnergy!$B:$B,0),MATCH(J$36,SourceEnergy!$J$12:$K$12,0)))</f>
        <v>25.59</v>
      </c>
      <c r="K46" s="182"/>
      <c r="L46" s="189">
        <f>IF(DATE(IF(L$35="",K$35,L$35),$B16,1)&gt;SourceEnergy!$N$2,"",INDEX(SourceEnergy!$J:$K,MATCH(DATE(IF(L$35="",K$35,L$35),$B16,1),SourceEnergy!$B:$B,0),MATCH(L$36,SourceEnergy!$J$12:$K$12,0)))</f>
        <v>20.57</v>
      </c>
      <c r="M46" s="189">
        <f>IF(DATE(IF(M$35="",L$35,M$35),$B16,1)&gt;SourceEnergy!$N$2,"",INDEX(SourceEnergy!$J:$K,MATCH(DATE(IF(M$35="",L$35,M$35),$B16,1),SourceEnergy!$B:$B,0),MATCH(M$36,SourceEnergy!$J$12:$K$12,0)))</f>
        <v>24.04</v>
      </c>
      <c r="N46" s="182"/>
      <c r="O46" s="189">
        <f>IF(DATE(IF(O$35="",N$35,O$35),$B16,1)&gt;SourceEnergy!$N$2,"",INDEX(SourceEnergy!$J:$K,MATCH(DATE(IF(O$35="",N$35,O$35),$B16,1),SourceEnergy!$B:$B,0),MATCH(O$36,SourceEnergy!$J$12:$K$12,0)))</f>
        <v>15.11</v>
      </c>
      <c r="P46" s="189">
        <f>IF(DATE(IF(P$35="",O$35,P$35),$B16,1)&gt;SourceEnergy!$N$2,"",INDEX(SourceEnergy!$J:$K,MATCH(DATE(IF(P$35="",O$35,P$35),$B16,1),SourceEnergy!$B:$B,0),MATCH(P$36,SourceEnergy!$J$12:$K$12,0)))</f>
        <v>16.760000000000002</v>
      </c>
      <c r="Q46" s="182"/>
      <c r="R46" s="189">
        <f>IF(DATE(IF(R$35="",Q$35,R$35),$B16,1)&gt;SourceEnergy!$N$2,"",INDEX(SourceEnergy!$J:$K,MATCH(DATE(IF(R$35="",Q$35,R$35),$B16,1),SourceEnergy!$B:$B,0),MATCH(R$36,SourceEnergy!$J$12:$K$12,0)))</f>
        <v>12.83</v>
      </c>
      <c r="S46" s="189">
        <f>IF(DATE(IF(S$35="",R$35,S$35),$B16,1)&gt;SourceEnergy!$N$2,"",INDEX(SourceEnergy!$J:$K,MATCH(DATE(IF(S$35="",R$35,S$35),$B16,1),SourceEnergy!$B:$B,0),MATCH(S$36,SourceEnergy!$J$12:$K$12,0)))</f>
        <v>15.32</v>
      </c>
    </row>
    <row r="47" spans="2:19" x14ac:dyDescent="0.3">
      <c r="B47" s="187">
        <f t="shared" si="2"/>
        <v>11</v>
      </c>
      <c r="D47" s="188" t="s">
        <v>62</v>
      </c>
      <c r="E47" s="182"/>
      <c r="F47" s="189">
        <f>IF(DATE(IF(F$35="",E$35,F$35),$B17,1)&gt;SourceEnergy!$N$2,"",INDEX(SourceEnergy!$J:$K,MATCH(DATE(IF(F$35="",E$35,F$35),$B17,1),SourceEnergy!$B:$B,0),MATCH(F$36,SourceEnergy!$J$12:$K$12,0)))</f>
        <v>34.78</v>
      </c>
      <c r="G47" s="189">
        <f>IF(DATE(IF(G$35="",F$35,G$35),$B17,1)&gt;SourceEnergy!$N$2,"",INDEX(SourceEnergy!$J:$K,MATCH(DATE(IF(G$35="",F$35,G$35),$B17,1),SourceEnergy!$B:$B,0),MATCH(G$36,SourceEnergy!$J$12:$K$12,0)))</f>
        <v>34.409999999999997</v>
      </c>
      <c r="H47" s="182"/>
      <c r="I47" s="189">
        <f>IF(DATE(IF(I$35="",H$35,I$35),$B17,1)&gt;SourceEnergy!$N$2,"",INDEX(SourceEnergy!$J:$K,MATCH(DATE(IF(I$35="",H$35,I$35),$B17,1),SourceEnergy!$B:$B,0),MATCH(I$36,SourceEnergy!$J$12:$K$12,0)))</f>
        <v>34.82</v>
      </c>
      <c r="J47" s="189">
        <f>IF(DATE(IF(J$35="",I$35,J$35),$B17,1)&gt;SourceEnergy!$N$2,"",INDEX(SourceEnergy!$J:$K,MATCH(DATE(IF(J$35="",I$35,J$35),$B17,1),SourceEnergy!$B:$B,0),MATCH(J$36,SourceEnergy!$J$12:$K$12,0)))</f>
        <v>35.270000000000003</v>
      </c>
      <c r="K47" s="182"/>
      <c r="L47" s="189">
        <f>IF(DATE(IF(L$35="",K$35,L$35),$B17,1)&gt;SourceEnergy!$N$2,"",INDEX(SourceEnergy!$J:$K,MATCH(DATE(IF(L$35="",K$35,L$35),$B17,1),SourceEnergy!$B:$B,0),MATCH(L$36,SourceEnergy!$J$12:$K$12,0)))</f>
        <v>34.21</v>
      </c>
      <c r="M47" s="189">
        <f>IF(DATE(IF(M$35="",L$35,M$35),$B17,1)&gt;SourceEnergy!$N$2,"",INDEX(SourceEnergy!$J:$K,MATCH(DATE(IF(M$35="",L$35,M$35),$B17,1),SourceEnergy!$B:$B,0),MATCH(M$36,SourceEnergy!$J$12:$K$12,0)))</f>
        <v>31.79</v>
      </c>
      <c r="N47" s="182"/>
      <c r="O47" s="189">
        <f>IF(DATE(IF(O$35="",N$35,O$35),$B17,1)&gt;SourceEnergy!$N$2,"",INDEX(SourceEnergy!$J:$K,MATCH(DATE(IF(O$35="",N$35,O$35),$B17,1),SourceEnergy!$B:$B,0),MATCH(O$36,SourceEnergy!$J$12:$K$12,0)))</f>
        <v>24.17</v>
      </c>
      <c r="P47" s="189">
        <f>IF(DATE(IF(P$35="",O$35,P$35),$B17,1)&gt;SourceEnergy!$N$2,"",INDEX(SourceEnergy!$J:$K,MATCH(DATE(IF(P$35="",O$35,P$35),$B17,1),SourceEnergy!$B:$B,0),MATCH(P$36,SourceEnergy!$J$12:$K$12,0)))</f>
        <v>24.33</v>
      </c>
      <c r="Q47" s="182"/>
      <c r="R47" s="189">
        <f>IF(DATE(IF(R$35="",Q$35,R$35),$B17,1)&gt;SourceEnergy!$N$2,"",INDEX(SourceEnergy!$J:$K,MATCH(DATE(IF(R$35="",Q$35,R$35),$B17,1),SourceEnergy!$B:$B,0),MATCH(R$36,SourceEnergy!$J$12:$K$12,0)))</f>
        <v>19.989999999999998</v>
      </c>
      <c r="S47" s="189">
        <f>IF(DATE(IF(S$35="",R$35,S$35),$B17,1)&gt;SourceEnergy!$N$2,"",INDEX(SourceEnergy!$J:$K,MATCH(DATE(IF(S$35="",R$35,S$35),$B17,1),SourceEnergy!$B:$B,0),MATCH(S$36,SourceEnergy!$J$12:$K$12,0)))</f>
        <v>18.71</v>
      </c>
    </row>
    <row r="48" spans="2:19" x14ac:dyDescent="0.3">
      <c r="B48" s="187">
        <f t="shared" si="2"/>
        <v>12</v>
      </c>
      <c r="D48" s="188" t="s">
        <v>63</v>
      </c>
      <c r="E48" s="182"/>
      <c r="F48" s="189">
        <f>IF(DATE(IF(F$35="",E$35,F$35),$B18,1)&gt;SourceEnergy!$N$2,"",INDEX(SourceEnergy!$J:$K,MATCH(DATE(IF(F$35="",E$35,F$35),$B18,1),SourceEnergy!$B:$B,0),MATCH(F$36,SourceEnergy!$J$12:$K$12,0)))</f>
        <v>39.65</v>
      </c>
      <c r="G48" s="189">
        <f>IF(DATE(IF(G$35="",F$35,G$35),$B18,1)&gt;SourceEnergy!$N$2,"",INDEX(SourceEnergy!$J:$K,MATCH(DATE(IF(G$35="",F$35,G$35),$B18,1),SourceEnergy!$B:$B,0),MATCH(G$36,SourceEnergy!$J$12:$K$12,0)))</f>
        <v>43.66</v>
      </c>
      <c r="H48" s="182"/>
      <c r="I48" s="189">
        <f>IF(DATE(IF(I$35="",H$35,I$35),$B18,1)&gt;SourceEnergy!$N$2,"",INDEX(SourceEnergy!$J:$K,MATCH(DATE(IF(I$35="",H$35,I$35),$B18,1),SourceEnergy!$B:$B,0),MATCH(I$36,SourceEnergy!$J$12:$K$12,0)))</f>
        <v>41.11</v>
      </c>
      <c r="J48" s="189">
        <f>IF(DATE(IF(J$35="",I$35,J$35),$B18,1)&gt;SourceEnergy!$N$2,"",INDEX(SourceEnergy!$J:$K,MATCH(DATE(IF(J$35="",I$35,J$35),$B18,1),SourceEnergy!$B:$B,0),MATCH(J$36,SourceEnergy!$J$12:$K$12,0)))</f>
        <v>44.2</v>
      </c>
      <c r="K48" s="182"/>
      <c r="L48" s="189">
        <f>IF(DATE(IF(L$35="",K$35,L$35),$B18,1)&gt;SourceEnergy!$N$2,"",INDEX(SourceEnergy!$J:$K,MATCH(DATE(IF(L$35="",K$35,L$35),$B18,1),SourceEnergy!$B:$B,0),MATCH(L$36,SourceEnergy!$J$12:$K$12,0)))</f>
        <v>37.39</v>
      </c>
      <c r="M48" s="189">
        <f>IF(DATE(IF(M$35="",L$35,M$35),$B18,1)&gt;SourceEnergy!$N$2,"",INDEX(SourceEnergy!$J:$K,MATCH(DATE(IF(M$35="",L$35,M$35),$B18,1),SourceEnergy!$B:$B,0),MATCH(M$36,SourceEnergy!$J$12:$K$12,0)))</f>
        <v>39.64</v>
      </c>
      <c r="N48" s="182"/>
      <c r="O48" s="189">
        <f>IF(DATE(IF(O$35="",N$35,O$35),$B18,1)&gt;SourceEnergy!$N$2,"",INDEX(SourceEnergy!$J:$K,MATCH(DATE(IF(O$35="",N$35,O$35),$B18,1),SourceEnergy!$B:$B,0),MATCH(O$36,SourceEnergy!$J$12:$K$12,0)))</f>
        <v>28.5</v>
      </c>
      <c r="P48" s="189">
        <f>IF(DATE(IF(P$35="",O$35,P$35),$B18,1)&gt;SourceEnergy!$N$2,"",INDEX(SourceEnergy!$J:$K,MATCH(DATE(IF(P$35="",O$35,P$35),$B18,1),SourceEnergy!$B:$B,0),MATCH(P$36,SourceEnergy!$J$12:$K$12,0)))</f>
        <v>28.59</v>
      </c>
      <c r="Q48" s="182"/>
      <c r="R48" s="189">
        <f>IF(DATE(IF(R$35="",Q$35,R$35),$B18,1)&gt;SourceEnergy!$N$2,"",INDEX(SourceEnergy!$J:$K,MATCH(DATE(IF(R$35="",Q$35,R$35),$B18,1),SourceEnergy!$B:$B,0),MATCH(R$36,SourceEnergy!$J$12:$K$12,0)))</f>
        <v>22.13</v>
      </c>
      <c r="S48" s="189">
        <f>IF(DATE(IF(S$35="",R$35,S$35),$B18,1)&gt;SourceEnergy!$N$2,"",INDEX(SourceEnergy!$J:$K,MATCH(DATE(IF(S$35="",R$35,S$35),$B18,1),SourceEnergy!$B:$B,0),MATCH(S$36,SourceEnergy!$J$12:$K$12,0)))</f>
        <v>23.52</v>
      </c>
    </row>
    <row r="49" spans="2:19" x14ac:dyDescent="0.3">
      <c r="D49" s="182"/>
      <c r="E49" s="182"/>
      <c r="F49" s="182"/>
      <c r="G49" s="182"/>
      <c r="H49" s="182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</row>
    <row r="50" spans="2:19" x14ac:dyDescent="0.3">
      <c r="B50" s="183"/>
      <c r="D50" s="184"/>
      <c r="E50" s="182"/>
      <c r="F50" s="152">
        <f>R35+1</f>
        <v>2040</v>
      </c>
      <c r="G50" s="153"/>
      <c r="H50" s="182"/>
      <c r="I50" s="152">
        <f>F50+1</f>
        <v>2041</v>
      </c>
      <c r="J50" s="153"/>
      <c r="K50"/>
      <c r="L50" s="152">
        <f>I50+1</f>
        <v>2042</v>
      </c>
      <c r="M50" s="153"/>
      <c r="N50"/>
      <c r="O50" s="152">
        <f>L50+1</f>
        <v>2043</v>
      </c>
      <c r="P50" s="153"/>
      <c r="Q50"/>
      <c r="R50" s="152">
        <f>O50+1</f>
        <v>2044</v>
      </c>
      <c r="S50" s="153"/>
    </row>
    <row r="51" spans="2:19" x14ac:dyDescent="0.3">
      <c r="B51" s="185" t="s">
        <v>2</v>
      </c>
      <c r="D51" s="186" t="s">
        <v>2</v>
      </c>
      <c r="E51" s="182"/>
      <c r="F51" s="154" t="s">
        <v>9</v>
      </c>
      <c r="G51" s="154" t="s">
        <v>10</v>
      </c>
      <c r="H51" s="182"/>
      <c r="I51" s="154" t="s">
        <v>9</v>
      </c>
      <c r="J51" s="154" t="s">
        <v>10</v>
      </c>
      <c r="K51"/>
      <c r="L51" s="154" t="s">
        <v>9</v>
      </c>
      <c r="M51" s="154" t="s">
        <v>10</v>
      </c>
      <c r="N51"/>
      <c r="O51" s="154" t="s">
        <v>9</v>
      </c>
      <c r="P51" s="154" t="s">
        <v>10</v>
      </c>
      <c r="Q51"/>
      <c r="R51" s="154" t="s">
        <v>9</v>
      </c>
      <c r="S51" s="154" t="s">
        <v>10</v>
      </c>
    </row>
    <row r="52" spans="2:19" x14ac:dyDescent="0.3">
      <c r="B52" s="187">
        <v>1</v>
      </c>
      <c r="D52" s="188" t="s">
        <v>52</v>
      </c>
      <c r="E52" s="182"/>
      <c r="F52" s="189">
        <f>IF(DATE(IF(F$50="",E$50,F$50),$B7,1)&gt;SourceEnergy!$N$2,"",INDEX(SourceEnergy!$J:$K,MATCH(DATE(IF(F$50="",E$50,F$50),$B7,1),SourceEnergy!$B:$B,0),MATCH(F$51,SourceEnergy!$J$12:$K$12,0)))</f>
        <v>27.32</v>
      </c>
      <c r="G52" s="189">
        <f>IF(DATE(IF(G$50="",F$50,G$50),$B7,1)&gt;SourceEnergy!$N$2,"",INDEX(SourceEnergy!$J:$K,MATCH(DATE(IF(G$50="",F$50,G$50),$B7,1),SourceEnergy!$B:$B,0),MATCH(G$51,SourceEnergy!$J$12:$K$12,0)))</f>
        <v>30.67</v>
      </c>
      <c r="H52" s="182"/>
      <c r="I52" s="189">
        <f>IF(DATE(IF(I$50="",H$50,I$50),$B22,1)&gt;SourceEnergy!$N$2,"",INDEX(SourceEnergy!$J:$K,MATCH(DATE(IF(I$50="",H$50,I$50),$B22,1),SourceEnergy!$B:$B,0),MATCH(I$51,SourceEnergy!$J$12:$K$12,0)))</f>
        <v>32.049999999999997</v>
      </c>
      <c r="J52" s="189">
        <f>IF(DATE(IF(J$50="",I$50,J$50),$B22,1)&gt;SourceEnergy!$N$2,"",INDEX(SourceEnergy!$J:$K,MATCH(DATE(IF(J$50="",I$50,J$50),$B22,1),SourceEnergy!$B:$B,0),MATCH(J$51,SourceEnergy!$J$12:$K$12,0)))</f>
        <v>32.82</v>
      </c>
      <c r="K52"/>
      <c r="L52" s="189">
        <f>IF(DATE(IF(L$50="",K$50,L$50),$B22,1)&gt;SourceEnergy!$N$2,"",INDEX(SourceEnergy!$J:$K,MATCH(DATE(IF(L$50="",K$50,L$50),$B22,1),SourceEnergy!$B:$B,0),MATCH(L$51,SourceEnergy!$J$12:$K$12,0)))</f>
        <v>113.6</v>
      </c>
      <c r="M52" s="189">
        <f>IF(DATE(IF(M$50="",L$50,M$50),$B22,1)&gt;SourceEnergy!$N$2,"",INDEX(SourceEnergy!$J:$K,MATCH(DATE(IF(M$50="",L$50,M$50),$B22,1),SourceEnergy!$B:$B,0),MATCH(M$51,SourceEnergy!$J$12:$K$12,0)))</f>
        <v>112.89</v>
      </c>
      <c r="N52"/>
      <c r="O52" s="189">
        <f>IF(DATE(IF(O$50="",N$50,O$50),$B22,1)&gt;SourceEnergy!$N$2,"",INDEX(SourceEnergy!$J:$K,MATCH(DATE(IF(O$50="",N$50,O$50),$B22,1),SourceEnergy!$B:$B,0),MATCH(O$51,SourceEnergy!$J$12:$K$12,0)))</f>
        <v>121.05</v>
      </c>
      <c r="P52" s="189">
        <f>IF(DATE(IF(P$50="",O$50,P$50),$B22,1)&gt;SourceEnergy!$N$2,"",INDEX(SourceEnergy!$J:$K,MATCH(DATE(IF(P$50="",O$50,P$50),$B22,1),SourceEnergy!$B:$B,0),MATCH(P$51,SourceEnergy!$J$12:$K$12,0)))</f>
        <v>123.07</v>
      </c>
      <c r="Q52"/>
      <c r="R52" s="189">
        <f>IF(DATE(IF(R$50="",Q$50,R$50),$B22,1)&gt;SourceEnergy!$N$2,"",INDEX(SourceEnergy!$J:$K,MATCH(DATE(IF(R$50="",Q$50,R$50),$B22,1),SourceEnergy!$B:$B,0),MATCH(R$51,SourceEnergy!$J$12:$K$12,0)))</f>
        <v>129.97999999999999</v>
      </c>
      <c r="S52" s="189">
        <f>IF(DATE(IF(S$50="",R$50,S$50),$B22,1)&gt;SourceEnergy!$N$2,"",INDEX(SourceEnergy!$J:$K,MATCH(DATE(IF(S$50="",R$50,S$50),$B22,1),SourceEnergy!$B:$B,0),MATCH(S$51,SourceEnergy!$J$12:$K$12,0)))</f>
        <v>135.69999999999999</v>
      </c>
    </row>
    <row r="53" spans="2:19" x14ac:dyDescent="0.3">
      <c r="B53" s="187">
        <f t="shared" ref="B53:B63" si="3">B52+1</f>
        <v>2</v>
      </c>
      <c r="D53" s="188" t="s">
        <v>54</v>
      </c>
      <c r="E53" s="182"/>
      <c r="F53" s="189">
        <f>IF(DATE(IF(F$50="",E$50,F$50),$B8,1)&gt;SourceEnergy!$N$2,"",INDEX(SourceEnergy!$J:$K,MATCH(DATE(IF(F$50="",E$50,F$50),$B8,1),SourceEnergy!$B:$B,0),MATCH(F$51,SourceEnergy!$J$12:$K$12,0)))</f>
        <v>28.1</v>
      </c>
      <c r="G53" s="189">
        <f>IF(DATE(IF(G$50="",F$50,G$50),$B8,1)&gt;SourceEnergy!$N$2,"",INDEX(SourceEnergy!$J:$K,MATCH(DATE(IF(G$50="",F$50,G$50),$B8,1),SourceEnergy!$B:$B,0),MATCH(G$51,SourceEnergy!$J$12:$K$12,0)))</f>
        <v>27.52</v>
      </c>
      <c r="H53" s="182"/>
      <c r="I53" s="189">
        <f>IF(DATE(IF(I$50="",H$50,I$50),$B23,1)&gt;SourceEnergy!$N$2,"",INDEX(SourceEnergy!$J:$K,MATCH(DATE(IF(I$50="",H$50,I$50),$B23,1),SourceEnergy!$B:$B,0),MATCH(I$51,SourceEnergy!$J$12:$K$12,0)))</f>
        <v>34.450000000000003</v>
      </c>
      <c r="J53" s="189">
        <f>IF(DATE(IF(J$50="",I$50,J$50),$B23,1)&gt;SourceEnergy!$N$2,"",INDEX(SourceEnergy!$J:$K,MATCH(DATE(IF(J$50="",I$50,J$50),$B23,1),SourceEnergy!$B:$B,0),MATCH(J$51,SourceEnergy!$J$12:$K$12,0)))</f>
        <v>33.24</v>
      </c>
      <c r="K53"/>
      <c r="L53" s="189">
        <f>IF(DATE(IF(L$50="",K$50,L$50),$B23,1)&gt;SourceEnergy!$N$2,"",INDEX(SourceEnergy!$J:$K,MATCH(DATE(IF(L$50="",K$50,L$50),$B23,1),SourceEnergy!$B:$B,0),MATCH(L$51,SourceEnergy!$J$12:$K$12,0)))</f>
        <v>115.41</v>
      </c>
      <c r="M53" s="189">
        <f>IF(DATE(IF(M$50="",L$50,M$50),$B23,1)&gt;SourceEnergy!$N$2,"",INDEX(SourceEnergy!$J:$K,MATCH(DATE(IF(M$50="",L$50,M$50),$B23,1),SourceEnergy!$B:$B,0),MATCH(M$51,SourceEnergy!$J$12:$K$12,0)))</f>
        <v>109.2</v>
      </c>
      <c r="N53"/>
      <c r="O53" s="189">
        <f>IF(DATE(IF(O$50="",N$50,O$50),$B23,1)&gt;SourceEnergy!$N$2,"",INDEX(SourceEnergy!$J:$K,MATCH(DATE(IF(O$50="",N$50,O$50),$B23,1),SourceEnergy!$B:$B,0),MATCH(O$51,SourceEnergy!$J$12:$K$12,0)))</f>
        <v>133.81</v>
      </c>
      <c r="P53" s="189">
        <f>IF(DATE(IF(P$50="",O$50,P$50),$B23,1)&gt;SourceEnergy!$N$2,"",INDEX(SourceEnergy!$J:$K,MATCH(DATE(IF(P$50="",O$50,P$50),$B23,1),SourceEnergy!$B:$B,0),MATCH(P$51,SourceEnergy!$J$12:$K$12,0)))</f>
        <v>123.1</v>
      </c>
      <c r="Q53"/>
      <c r="R53" s="189">
        <f>IF(DATE(IF(R$50="",Q$50,R$50),$B23,1)&gt;SourceEnergy!$N$2,"",INDEX(SourceEnergy!$J:$K,MATCH(DATE(IF(R$50="",Q$50,R$50),$B23,1),SourceEnergy!$B:$B,0),MATCH(R$51,SourceEnergy!$J$12:$K$12,0)))</f>
        <v>106.29</v>
      </c>
      <c r="S53" s="189">
        <f>IF(DATE(IF(S$50="",R$50,S$50),$B23,1)&gt;SourceEnergy!$N$2,"",INDEX(SourceEnergy!$J:$K,MATCH(DATE(IF(S$50="",R$50,S$50),$B23,1),SourceEnergy!$B:$B,0),MATCH(S$51,SourceEnergy!$J$12:$K$12,0)))</f>
        <v>104.1</v>
      </c>
    </row>
    <row r="54" spans="2:19" x14ac:dyDescent="0.3">
      <c r="B54" s="187">
        <f t="shared" si="3"/>
        <v>3</v>
      </c>
      <c r="D54" s="188" t="s">
        <v>55</v>
      </c>
      <c r="E54" s="182"/>
      <c r="F54" s="189">
        <f>IF(DATE(IF(F$50="",E$50,F$50),$B9,1)&gt;SourceEnergy!$N$2,"",INDEX(SourceEnergy!$J:$K,MATCH(DATE(IF(F$50="",E$50,F$50),$B9,1),SourceEnergy!$B:$B,0),MATCH(F$51,SourceEnergy!$J$12:$K$12,0)))</f>
        <v>14.1</v>
      </c>
      <c r="G54" s="189">
        <f>IF(DATE(IF(G$50="",F$50,G$50),$B9,1)&gt;SourceEnergy!$N$2,"",INDEX(SourceEnergy!$J:$K,MATCH(DATE(IF(G$50="",F$50,G$50),$B9,1),SourceEnergy!$B:$B,0),MATCH(G$51,SourceEnergy!$J$12:$K$12,0)))</f>
        <v>14.7</v>
      </c>
      <c r="H54" s="182"/>
      <c r="I54" s="189">
        <f>IF(DATE(IF(I$50="",H$50,I$50),$B24,1)&gt;SourceEnergy!$N$2,"",INDEX(SourceEnergy!$J:$K,MATCH(DATE(IF(I$50="",H$50,I$50),$B24,1),SourceEnergy!$B:$B,0),MATCH(I$51,SourceEnergy!$J$12:$K$12,0)))</f>
        <v>17.920000000000002</v>
      </c>
      <c r="J54" s="189">
        <f>IF(DATE(IF(J$50="",I$50,J$50),$B24,1)&gt;SourceEnergy!$N$2,"",INDEX(SourceEnergy!$J:$K,MATCH(DATE(IF(J$50="",I$50,J$50),$B24,1),SourceEnergy!$B:$B,0),MATCH(J$51,SourceEnergy!$J$12:$K$12,0)))</f>
        <v>16.850000000000001</v>
      </c>
      <c r="K54"/>
      <c r="L54" s="189">
        <f>IF(DATE(IF(L$50="",K$50,L$50),$B24,1)&gt;SourceEnergy!$N$2,"",INDEX(SourceEnergy!$J:$K,MATCH(DATE(IF(L$50="",K$50,L$50),$B24,1),SourceEnergy!$B:$B,0),MATCH(L$51,SourceEnergy!$J$12:$K$12,0)))</f>
        <v>59.29</v>
      </c>
      <c r="M54" s="189">
        <f>IF(DATE(IF(M$50="",L$50,M$50),$B24,1)&gt;SourceEnergy!$N$2,"",INDEX(SourceEnergy!$J:$K,MATCH(DATE(IF(M$50="",L$50,M$50),$B24,1),SourceEnergy!$B:$B,0),MATCH(M$51,SourceEnergy!$J$12:$K$12,0)))</f>
        <v>51.99</v>
      </c>
      <c r="N54"/>
      <c r="O54" s="189">
        <f>IF(DATE(IF(O$50="",N$50,O$50),$B24,1)&gt;SourceEnergy!$N$2,"",INDEX(SourceEnergy!$J:$K,MATCH(DATE(IF(O$50="",N$50,O$50),$B24,1),SourceEnergy!$B:$B,0),MATCH(O$51,SourceEnergy!$J$12:$K$12,0)))</f>
        <v>66.05</v>
      </c>
      <c r="P54" s="189">
        <f>IF(DATE(IF(P$50="",O$50,P$50),$B24,1)&gt;SourceEnergy!$N$2,"",INDEX(SourceEnergy!$J:$K,MATCH(DATE(IF(P$50="",O$50,P$50),$B24,1),SourceEnergy!$B:$B,0),MATCH(P$51,SourceEnergy!$J$12:$K$12,0)))</f>
        <v>56.04</v>
      </c>
      <c r="Q54"/>
      <c r="R54" s="189">
        <f>IF(DATE(IF(R$50="",Q$50,R$50),$B24,1)&gt;SourceEnergy!$N$2,"",INDEX(SourceEnergy!$J:$K,MATCH(DATE(IF(R$50="",Q$50,R$50),$B24,1),SourceEnergy!$B:$B,0),MATCH(R$51,SourceEnergy!$J$12:$K$12,0)))</f>
        <v>53.15</v>
      </c>
      <c r="S54" s="189">
        <f>IF(DATE(IF(S$50="",R$50,S$50),$B24,1)&gt;SourceEnergy!$N$2,"",INDEX(SourceEnergy!$J:$K,MATCH(DATE(IF(S$50="",R$50,S$50),$B24,1),SourceEnergy!$B:$B,0),MATCH(S$51,SourceEnergy!$J$12:$K$12,0)))</f>
        <v>51.94</v>
      </c>
    </row>
    <row r="55" spans="2:19" x14ac:dyDescent="0.3">
      <c r="B55" s="187">
        <f t="shared" si="3"/>
        <v>4</v>
      </c>
      <c r="D55" s="188" t="s">
        <v>56</v>
      </c>
      <c r="E55" s="182"/>
      <c r="F55" s="189">
        <f>IF(DATE(IF(F$50="",E$50,F$50),$B10,1)&gt;SourceEnergy!$N$2,"",INDEX(SourceEnergy!$J:$K,MATCH(DATE(IF(F$50="",E$50,F$50),$B10,1),SourceEnergy!$B:$B,0),MATCH(F$51,SourceEnergy!$J$12:$K$12,0)))</f>
        <v>10.35</v>
      </c>
      <c r="G55" s="189">
        <f>IF(DATE(IF(G$50="",F$50,G$50),$B10,1)&gt;SourceEnergy!$N$2,"",INDEX(SourceEnergy!$J:$K,MATCH(DATE(IF(G$50="",F$50,G$50),$B10,1),SourceEnergy!$B:$B,0),MATCH(G$51,SourceEnergy!$J$12:$K$12,0)))</f>
        <v>8.2100000000000009</v>
      </c>
      <c r="H55" s="182"/>
      <c r="I55" s="189">
        <f>IF(DATE(IF(I$50="",H$50,I$50),$B25,1)&gt;SourceEnergy!$N$2,"",INDEX(SourceEnergy!$J:$K,MATCH(DATE(IF(I$50="",H$50,I$50),$B25,1),SourceEnergy!$B:$B,0),MATCH(I$51,SourceEnergy!$J$12:$K$12,0)))</f>
        <v>6.27</v>
      </c>
      <c r="J55" s="189">
        <f>IF(DATE(IF(J$50="",I$50,J$50),$B25,1)&gt;SourceEnergy!$N$2,"",INDEX(SourceEnergy!$J:$K,MATCH(DATE(IF(J$50="",I$50,J$50),$B25,1),SourceEnergy!$B:$B,0),MATCH(J$51,SourceEnergy!$J$12:$K$12,0)))</f>
        <v>7.35</v>
      </c>
      <c r="K55"/>
      <c r="L55" s="189">
        <f>IF(DATE(IF(L$50="",K$50,L$50),$B25,1)&gt;SourceEnergy!$N$2,"",INDEX(SourceEnergy!$J:$K,MATCH(DATE(IF(L$50="",K$50,L$50),$B25,1),SourceEnergy!$B:$B,0),MATCH(L$51,SourceEnergy!$J$12:$K$12,0)))</f>
        <v>41.27</v>
      </c>
      <c r="M55" s="189">
        <f>IF(DATE(IF(M$50="",L$50,M$50),$B25,1)&gt;SourceEnergy!$N$2,"",INDEX(SourceEnergy!$J:$K,MATCH(DATE(IF(M$50="",L$50,M$50),$B25,1),SourceEnergy!$B:$B,0),MATCH(M$51,SourceEnergy!$J$12:$K$12,0)))</f>
        <v>39.590000000000003</v>
      </c>
      <c r="N55"/>
      <c r="O55" s="189">
        <f>IF(DATE(IF(O$50="",N$50,O$50),$B25,1)&gt;SourceEnergy!$N$2,"",INDEX(SourceEnergy!$J:$K,MATCH(DATE(IF(O$50="",N$50,O$50),$B25,1),SourceEnergy!$B:$B,0),MATCH(O$51,SourceEnergy!$J$12:$K$12,0)))</f>
        <v>32.89</v>
      </c>
      <c r="P55" s="189">
        <f>IF(DATE(IF(P$50="",O$50,P$50),$B25,1)&gt;SourceEnergy!$N$2,"",INDEX(SourceEnergy!$J:$K,MATCH(DATE(IF(P$50="",O$50,P$50),$B25,1),SourceEnergy!$B:$B,0),MATCH(P$51,SourceEnergy!$J$12:$K$12,0)))</f>
        <v>32.1</v>
      </c>
      <c r="Q55"/>
      <c r="R55" s="189">
        <f>IF(DATE(IF(R$50="",Q$50,R$50),$B25,1)&gt;SourceEnergy!$N$2,"",INDEX(SourceEnergy!$J:$K,MATCH(DATE(IF(R$50="",Q$50,R$50),$B25,1),SourceEnergy!$B:$B,0),MATCH(R$51,SourceEnergy!$J$12:$K$12,0)))</f>
        <v>30.25</v>
      </c>
      <c r="S55" s="189">
        <f>IF(DATE(IF(S$50="",R$50,S$50),$B25,1)&gt;SourceEnergy!$N$2,"",INDEX(SourceEnergy!$J:$K,MATCH(DATE(IF(S$50="",R$50,S$50),$B25,1),SourceEnergy!$B:$B,0),MATCH(S$51,SourceEnergy!$J$12:$K$12,0)))</f>
        <v>24.65</v>
      </c>
    </row>
    <row r="56" spans="2:19" x14ac:dyDescent="0.3">
      <c r="B56" s="187">
        <f t="shared" si="3"/>
        <v>5</v>
      </c>
      <c r="D56" s="188" t="s">
        <v>53</v>
      </c>
      <c r="E56" s="182"/>
      <c r="F56" s="189">
        <f>IF(DATE(IF(F$50="",E$50,F$50),$B11,1)&gt;SourceEnergy!$N$2,"",INDEX(SourceEnergy!$J:$K,MATCH(DATE(IF(F$50="",E$50,F$50),$B11,1),SourceEnergy!$B:$B,0),MATCH(F$51,SourceEnergy!$J$12:$K$12,0)))</f>
        <v>5.91</v>
      </c>
      <c r="G56" s="189">
        <f>IF(DATE(IF(G$50="",F$50,G$50),$B11,1)&gt;SourceEnergy!$N$2,"",INDEX(SourceEnergy!$J:$K,MATCH(DATE(IF(G$50="",F$50,G$50),$B11,1),SourceEnergy!$B:$B,0),MATCH(G$51,SourceEnergy!$J$12:$K$12,0)))</f>
        <v>5.73</v>
      </c>
      <c r="H56" s="182"/>
      <c r="I56" s="189">
        <f>IF(DATE(IF(I$50="",H$50,I$50),$B26,1)&gt;SourceEnergy!$N$2,"",INDEX(SourceEnergy!$J:$K,MATCH(DATE(IF(I$50="",H$50,I$50),$B26,1),SourceEnergy!$B:$B,0),MATCH(I$51,SourceEnergy!$J$12:$K$12,0)))</f>
        <v>8.06</v>
      </c>
      <c r="J56" s="189">
        <f>IF(DATE(IF(J$50="",I$50,J$50),$B26,1)&gt;SourceEnergy!$N$2,"",INDEX(SourceEnergy!$J:$K,MATCH(DATE(IF(J$50="",I$50,J$50),$B26,1),SourceEnergy!$B:$B,0),MATCH(J$51,SourceEnergy!$J$12:$K$12,0)))</f>
        <v>6.57</v>
      </c>
      <c r="K56"/>
      <c r="L56" s="189">
        <f>IF(DATE(IF(L$50="",K$50,L$50),$B26,1)&gt;SourceEnergy!$N$2,"",INDEX(SourceEnergy!$J:$K,MATCH(DATE(IF(L$50="",K$50,L$50),$B26,1),SourceEnergy!$B:$B,0),MATCH(L$51,SourceEnergy!$J$12:$K$12,0)))</f>
        <v>24.17</v>
      </c>
      <c r="M56" s="189">
        <f>IF(DATE(IF(M$50="",L$50,M$50),$B26,1)&gt;SourceEnergy!$N$2,"",INDEX(SourceEnergy!$J:$K,MATCH(DATE(IF(M$50="",L$50,M$50),$B26,1),SourceEnergy!$B:$B,0),MATCH(M$51,SourceEnergy!$J$12:$K$12,0)))</f>
        <v>22.21</v>
      </c>
      <c r="N56"/>
      <c r="O56" s="189">
        <f>IF(DATE(IF(O$50="",N$50,O$50),$B26,1)&gt;SourceEnergy!$N$2,"",INDEX(SourceEnergy!$J:$K,MATCH(DATE(IF(O$50="",N$50,O$50),$B26,1),SourceEnergy!$B:$B,0),MATCH(O$51,SourceEnergy!$J$12:$K$12,0)))</f>
        <v>30.77</v>
      </c>
      <c r="P56" s="189">
        <f>IF(DATE(IF(P$50="",O$50,P$50),$B26,1)&gt;SourceEnergy!$N$2,"",INDEX(SourceEnergy!$J:$K,MATCH(DATE(IF(P$50="",O$50,P$50),$B26,1),SourceEnergy!$B:$B,0),MATCH(P$51,SourceEnergy!$J$12:$K$12,0)))</f>
        <v>26.72</v>
      </c>
      <c r="Q56"/>
      <c r="R56" s="189">
        <f>IF(DATE(IF(R$50="",Q$50,R$50),$B26,1)&gt;SourceEnergy!$N$2,"",INDEX(SourceEnergy!$J:$K,MATCH(DATE(IF(R$50="",Q$50,R$50),$B26,1),SourceEnergy!$B:$B,0),MATCH(R$51,SourceEnergy!$J$12:$K$12,0)))</f>
        <v>25.48</v>
      </c>
      <c r="S56" s="189">
        <f>IF(DATE(IF(S$50="",R$50,S$50),$B26,1)&gt;SourceEnergy!$N$2,"",INDEX(SourceEnergy!$J:$K,MATCH(DATE(IF(S$50="",R$50,S$50),$B26,1),SourceEnergy!$B:$B,0),MATCH(S$51,SourceEnergy!$J$12:$K$12,0)))</f>
        <v>21.86</v>
      </c>
    </row>
    <row r="57" spans="2:19" x14ac:dyDescent="0.3">
      <c r="B57" s="187">
        <f t="shared" si="3"/>
        <v>6</v>
      </c>
      <c r="D57" s="188" t="s">
        <v>57</v>
      </c>
      <c r="E57" s="182"/>
      <c r="F57" s="189">
        <f>IF(DATE(IF(F$50="",E$50,F$50),$B12,1)&gt;SourceEnergy!$N$2,"",INDEX(SourceEnergy!$J:$K,MATCH(DATE(IF(F$50="",E$50,F$50),$B12,1),SourceEnergy!$B:$B,0),MATCH(F$51,SourceEnergy!$J$12:$K$12,0)))</f>
        <v>10.78</v>
      </c>
      <c r="G57" s="189">
        <f>IF(DATE(IF(G$50="",F$50,G$50),$B12,1)&gt;SourceEnergy!$N$2,"",INDEX(SourceEnergy!$J:$K,MATCH(DATE(IF(G$50="",F$50,G$50),$B12,1),SourceEnergy!$B:$B,0),MATCH(G$51,SourceEnergy!$J$12:$K$12,0)))</f>
        <v>10.47</v>
      </c>
      <c r="H57" s="182"/>
      <c r="I57" s="189">
        <f>IF(DATE(IF(I$50="",H$50,I$50),$B27,1)&gt;SourceEnergy!$N$2,"",INDEX(SourceEnergy!$J:$K,MATCH(DATE(IF(I$50="",H$50,I$50),$B27,1),SourceEnergy!$B:$B,0),MATCH(I$51,SourceEnergy!$J$12:$K$12,0)))</f>
        <v>12.31</v>
      </c>
      <c r="J57" s="189">
        <f>IF(DATE(IF(J$50="",I$50,J$50),$B27,1)&gt;SourceEnergy!$N$2,"",INDEX(SourceEnergy!$J:$K,MATCH(DATE(IF(J$50="",I$50,J$50),$B27,1),SourceEnergy!$B:$B,0),MATCH(J$51,SourceEnergy!$J$12:$K$12,0)))</f>
        <v>11.62</v>
      </c>
      <c r="K57"/>
      <c r="L57" s="189">
        <f>IF(DATE(IF(L$50="",K$50,L$50),$B27,1)&gt;SourceEnergy!$N$2,"",INDEX(SourceEnergy!$J:$K,MATCH(DATE(IF(L$50="",K$50,L$50),$B27,1),SourceEnergy!$B:$B,0),MATCH(L$51,SourceEnergy!$J$12:$K$12,0)))</f>
        <v>43.61</v>
      </c>
      <c r="M57" s="189">
        <f>IF(DATE(IF(M$50="",L$50,M$50),$B27,1)&gt;SourceEnergy!$N$2,"",INDEX(SourceEnergy!$J:$K,MATCH(DATE(IF(M$50="",L$50,M$50),$B27,1),SourceEnergy!$B:$B,0),MATCH(M$51,SourceEnergy!$J$12:$K$12,0)))</f>
        <v>39.380000000000003</v>
      </c>
      <c r="N57"/>
      <c r="O57" s="189">
        <f>IF(DATE(IF(O$50="",N$50,O$50),$B27,1)&gt;SourceEnergy!$N$2,"",INDEX(SourceEnergy!$J:$K,MATCH(DATE(IF(O$50="",N$50,O$50),$B27,1),SourceEnergy!$B:$B,0),MATCH(O$51,SourceEnergy!$J$12:$K$12,0)))</f>
        <v>45.43</v>
      </c>
      <c r="P57" s="189">
        <f>IF(DATE(IF(P$50="",O$50,P$50),$B27,1)&gt;SourceEnergy!$N$2,"",INDEX(SourceEnergy!$J:$K,MATCH(DATE(IF(P$50="",O$50,P$50),$B27,1),SourceEnergy!$B:$B,0),MATCH(P$51,SourceEnergy!$J$12:$K$12,0)))</f>
        <v>45.78</v>
      </c>
      <c r="Q57"/>
      <c r="R57" s="189">
        <f>IF(DATE(IF(R$50="",Q$50,R$50),$B27,1)&gt;SourceEnergy!$N$2,"",INDEX(SourceEnergy!$J:$K,MATCH(DATE(IF(R$50="",Q$50,R$50),$B27,1),SourceEnergy!$B:$B,0),MATCH(R$51,SourceEnergy!$J$12:$K$12,0)))</f>
        <v>37.58</v>
      </c>
      <c r="S57" s="189">
        <f>IF(DATE(IF(S$50="",R$50,S$50),$B27,1)&gt;SourceEnergy!$N$2,"",INDEX(SourceEnergy!$J:$K,MATCH(DATE(IF(S$50="",R$50,S$50),$B27,1),SourceEnergy!$B:$B,0),MATCH(S$51,SourceEnergy!$J$12:$K$12,0)))</f>
        <v>34.29</v>
      </c>
    </row>
    <row r="58" spans="2:19" x14ac:dyDescent="0.3">
      <c r="B58" s="187">
        <f t="shared" si="3"/>
        <v>7</v>
      </c>
      <c r="D58" s="187" t="s">
        <v>58</v>
      </c>
      <c r="F58" s="189">
        <f>IF(DATE(IF(F$50="",E$50,F$50),$B13,1)&gt;SourceEnergy!$N$2,"",INDEX(SourceEnergy!$J:$K,MATCH(DATE(IF(F$50="",E$50,F$50),$B13,1),SourceEnergy!$B:$B,0),MATCH(F$51,SourceEnergy!$J$12:$K$12,0)))</f>
        <v>20.57</v>
      </c>
      <c r="G58" s="189">
        <f>IF(DATE(IF(G$50="",F$50,G$50),$B13,1)&gt;SourceEnergy!$N$2,"",INDEX(SourceEnergy!$J:$K,MATCH(DATE(IF(G$50="",F$50,G$50),$B13,1),SourceEnergy!$B:$B,0),MATCH(G$51,SourceEnergy!$J$12:$K$12,0)))</f>
        <v>20.3</v>
      </c>
      <c r="H58" s="182"/>
      <c r="I58" s="189">
        <f>IF(DATE(IF(I$50="",H$50,I$50),$B28,1)&gt;SourceEnergy!$N$2,"",INDEX(SourceEnergy!$J:$K,MATCH(DATE(IF(I$50="",H$50,I$50),$B28,1),SourceEnergy!$B:$B,0),MATCH(I$51,SourceEnergy!$J$12:$K$12,0)))</f>
        <v>21.75</v>
      </c>
      <c r="J58" s="189">
        <f>IF(DATE(IF(J$50="",I$50,J$50),$B28,1)&gt;SourceEnergy!$N$2,"",INDEX(SourceEnergy!$J:$K,MATCH(DATE(IF(J$50="",I$50,J$50),$B28,1),SourceEnergy!$B:$B,0),MATCH(J$51,SourceEnergy!$J$12:$K$12,0)))</f>
        <v>23.38</v>
      </c>
      <c r="K58"/>
      <c r="L58" s="189">
        <f>IF(DATE(IF(L$50="",K$50,L$50),$B28,1)&gt;SourceEnergy!$N$2,"",INDEX(SourceEnergy!$J:$K,MATCH(DATE(IF(L$50="",K$50,L$50),$B28,1),SourceEnergy!$B:$B,0),MATCH(L$51,SourceEnergy!$J$12:$K$12,0)))</f>
        <v>76.91</v>
      </c>
      <c r="M58" s="189">
        <f>IF(DATE(IF(M$50="",L$50,M$50),$B28,1)&gt;SourceEnergy!$N$2,"",INDEX(SourceEnergy!$J:$K,MATCH(DATE(IF(M$50="",L$50,M$50),$B28,1),SourceEnergy!$B:$B,0),MATCH(M$51,SourceEnergy!$J$12:$K$12,0)))</f>
        <v>75.62</v>
      </c>
      <c r="N58"/>
      <c r="O58" s="189">
        <f>IF(DATE(IF(O$50="",N$50,O$50),$B28,1)&gt;SourceEnergy!$N$2,"",INDEX(SourceEnergy!$J:$K,MATCH(DATE(IF(O$50="",N$50,O$50),$B28,1),SourceEnergy!$B:$B,0),MATCH(O$51,SourceEnergy!$J$12:$K$12,0)))</f>
        <v>81.86</v>
      </c>
      <c r="P58" s="189">
        <f>IF(DATE(IF(P$50="",O$50,P$50),$B28,1)&gt;SourceEnergy!$N$2,"",INDEX(SourceEnergy!$J:$K,MATCH(DATE(IF(P$50="",O$50,P$50),$B28,1),SourceEnergy!$B:$B,0),MATCH(P$51,SourceEnergy!$J$12:$K$12,0)))</f>
        <v>86.94</v>
      </c>
      <c r="Q58"/>
      <c r="R58" s="189">
        <f>IF(DATE(IF(R$50="",Q$50,R$50),$B28,1)&gt;SourceEnergy!$N$2,"",INDEX(SourceEnergy!$J:$K,MATCH(DATE(IF(R$50="",Q$50,R$50),$B28,1),SourceEnergy!$B:$B,0),MATCH(R$51,SourceEnergy!$J$12:$K$12,0)))</f>
        <v>77.66</v>
      </c>
      <c r="S58" s="189">
        <f>IF(DATE(IF(S$50="",R$50,S$50),$B28,1)&gt;SourceEnergy!$N$2,"",INDEX(SourceEnergy!$J:$K,MATCH(DATE(IF(S$50="",R$50,S$50),$B28,1),SourceEnergy!$B:$B,0),MATCH(S$51,SourceEnergy!$J$12:$K$12,0)))</f>
        <v>78.19</v>
      </c>
    </row>
    <row r="59" spans="2:19" x14ac:dyDescent="0.3">
      <c r="B59" s="187">
        <f t="shared" si="3"/>
        <v>8</v>
      </c>
      <c r="D59" s="187" t="s">
        <v>59</v>
      </c>
      <c r="F59" s="189">
        <f>IF(DATE(IF(F$50="",E$50,F$50),$B14,1)&gt;SourceEnergy!$N$2,"",INDEX(SourceEnergy!$J:$K,MATCH(DATE(IF(F$50="",E$50,F$50),$B14,1),SourceEnergy!$B:$B,0),MATCH(F$51,SourceEnergy!$J$12:$K$12,0)))</f>
        <v>21.25</v>
      </c>
      <c r="G59" s="189">
        <f>IF(DATE(IF(G$50="",F$50,G$50),$B14,1)&gt;SourceEnergy!$N$2,"",INDEX(SourceEnergy!$J:$K,MATCH(DATE(IF(G$50="",F$50,G$50),$B14,1),SourceEnergy!$B:$B,0),MATCH(G$51,SourceEnergy!$J$12:$K$12,0)))</f>
        <v>19.45</v>
      </c>
      <c r="H59" s="182"/>
      <c r="I59" s="189">
        <f>IF(DATE(IF(I$50="",H$50,I$50),$B29,1)&gt;SourceEnergy!$N$2,"",INDEX(SourceEnergy!$J:$K,MATCH(DATE(IF(I$50="",H$50,I$50),$B29,1),SourceEnergy!$B:$B,0),MATCH(I$51,SourceEnergy!$J$12:$K$12,0)))</f>
        <v>23.86</v>
      </c>
      <c r="J59" s="189">
        <f>IF(DATE(IF(J$50="",I$50,J$50),$B29,1)&gt;SourceEnergy!$N$2,"",INDEX(SourceEnergy!$J:$K,MATCH(DATE(IF(J$50="",I$50,J$50),$B29,1),SourceEnergy!$B:$B,0),MATCH(J$51,SourceEnergy!$J$12:$K$12,0)))</f>
        <v>22.55</v>
      </c>
      <c r="K59"/>
      <c r="L59" s="189">
        <f>IF(DATE(IF(L$50="",K$50,L$50),$B29,1)&gt;SourceEnergy!$N$2,"",INDEX(SourceEnergy!$J:$K,MATCH(DATE(IF(L$50="",K$50,L$50),$B29,1),SourceEnergy!$B:$B,0),MATCH(L$51,SourceEnergy!$J$12:$K$12,0)))</f>
        <v>82.74</v>
      </c>
      <c r="M59" s="189">
        <f>IF(DATE(IF(M$50="",L$50,M$50),$B29,1)&gt;SourceEnergy!$N$2,"",INDEX(SourceEnergy!$J:$K,MATCH(DATE(IF(M$50="",L$50,M$50),$B29,1),SourceEnergy!$B:$B,0),MATCH(M$51,SourceEnergy!$J$12:$K$12,0)))</f>
        <v>79.599999999999994</v>
      </c>
      <c r="N59"/>
      <c r="O59" s="189">
        <f>IF(DATE(IF(O$50="",N$50,O$50),$B29,1)&gt;SourceEnergy!$N$2,"",INDEX(SourceEnergy!$J:$K,MATCH(DATE(IF(O$50="",N$50,O$50),$B29,1),SourceEnergy!$B:$B,0),MATCH(O$51,SourceEnergy!$J$12:$K$12,0)))</f>
        <v>91.99</v>
      </c>
      <c r="P59" s="189">
        <f>IF(DATE(IF(P$50="",O$50,P$50),$B29,1)&gt;SourceEnergy!$N$2,"",INDEX(SourceEnergy!$J:$K,MATCH(DATE(IF(P$50="",O$50,P$50),$B29,1),SourceEnergy!$B:$B,0),MATCH(P$51,SourceEnergy!$J$12:$K$12,0)))</f>
        <v>84.39</v>
      </c>
      <c r="Q59"/>
      <c r="R59" s="189">
        <f>IF(DATE(IF(R$50="",Q$50,R$50),$B29,1)&gt;SourceEnergy!$N$2,"",INDEX(SourceEnergy!$J:$K,MATCH(DATE(IF(R$50="",Q$50,R$50),$B29,1),SourceEnergy!$B:$B,0),MATCH(R$51,SourceEnergy!$J$12:$K$12,0)))</f>
        <v>80.62</v>
      </c>
      <c r="S59" s="189">
        <f>IF(DATE(IF(S$50="",R$50,S$50),$B29,1)&gt;SourceEnergy!$N$2,"",INDEX(SourceEnergy!$J:$K,MATCH(DATE(IF(S$50="",R$50,S$50),$B29,1),SourceEnergy!$B:$B,0),MATCH(S$51,SourceEnergy!$J$12:$K$12,0)))</f>
        <v>69.900000000000006</v>
      </c>
    </row>
    <row r="60" spans="2:19" x14ac:dyDescent="0.3">
      <c r="B60" s="187">
        <f t="shared" si="3"/>
        <v>9</v>
      </c>
      <c r="D60" s="188" t="s">
        <v>60</v>
      </c>
      <c r="E60"/>
      <c r="F60" s="189">
        <f>IF(DATE(IF(F$50="",E$50,F$50),$B15,1)&gt;SourceEnergy!$N$2,"",INDEX(SourceEnergy!$J:$K,MATCH(DATE(IF(F$50="",E$50,F$50),$B15,1),SourceEnergy!$B:$B,0),MATCH(F$51,SourceEnergy!$J$12:$K$12,0)))</f>
        <v>17.52</v>
      </c>
      <c r="G60" s="189">
        <f>IF(DATE(IF(G$50="",F$50,G$50),$B15,1)&gt;SourceEnergy!$N$2,"",INDEX(SourceEnergy!$J:$K,MATCH(DATE(IF(G$50="",F$50,G$50),$B15,1),SourceEnergy!$B:$B,0),MATCH(G$51,SourceEnergy!$J$12:$K$12,0)))</f>
        <v>18.25</v>
      </c>
      <c r="H60"/>
      <c r="I60" s="189">
        <f>IF(DATE(IF(I$50="",H$50,I$50),$B30,1)&gt;SourceEnergy!$N$2,"",INDEX(SourceEnergy!$J:$K,MATCH(DATE(IF(I$50="",H$50,I$50),$B30,1),SourceEnergy!$B:$B,0),MATCH(I$51,SourceEnergy!$J$12:$K$12,0)))</f>
        <v>21.68</v>
      </c>
      <c r="J60" s="189">
        <f>IF(DATE(IF(J$50="",I$50,J$50),$B30,1)&gt;SourceEnergy!$N$2,"",INDEX(SourceEnergy!$J:$K,MATCH(DATE(IF(J$50="",I$50,J$50),$B30,1),SourceEnergy!$B:$B,0),MATCH(J$51,SourceEnergy!$J$12:$K$12,0)))</f>
        <v>21.85</v>
      </c>
      <c r="K60"/>
      <c r="L60" s="189">
        <f>IF(DATE(IF(L$50="",K$50,L$50),$B30,1)&gt;SourceEnergy!$N$2,"",INDEX(SourceEnergy!$J:$K,MATCH(DATE(IF(L$50="",K$50,L$50),$B30,1),SourceEnergy!$B:$B,0),MATCH(L$51,SourceEnergy!$J$12:$K$12,0)))</f>
        <v>73.05</v>
      </c>
      <c r="M60" s="189">
        <f>IF(DATE(IF(M$50="",L$50,M$50),$B30,1)&gt;SourceEnergy!$N$2,"",INDEX(SourceEnergy!$J:$K,MATCH(DATE(IF(M$50="",L$50,M$50),$B30,1),SourceEnergy!$B:$B,0),MATCH(M$51,SourceEnergy!$J$12:$K$12,0)))</f>
        <v>69.75</v>
      </c>
      <c r="N60"/>
      <c r="O60" s="189">
        <f>IF(DATE(IF(O$50="",N$50,O$50),$B30,1)&gt;SourceEnergy!$N$2,"",INDEX(SourceEnergy!$J:$K,MATCH(DATE(IF(O$50="",N$50,O$50),$B30,1),SourceEnergy!$B:$B,0),MATCH(O$51,SourceEnergy!$J$12:$K$12,0)))</f>
        <v>79.98</v>
      </c>
      <c r="P60" s="189">
        <f>IF(DATE(IF(P$50="",O$50,P$50),$B30,1)&gt;SourceEnergy!$N$2,"",INDEX(SourceEnergy!$J:$K,MATCH(DATE(IF(P$50="",O$50,P$50),$B30,1),SourceEnergy!$B:$B,0),MATCH(P$51,SourceEnergy!$J$12:$K$12,0)))</f>
        <v>75.45</v>
      </c>
      <c r="Q60"/>
      <c r="R60" s="189">
        <f>IF(DATE(IF(R$50="",Q$50,R$50),$B30,1)&gt;SourceEnergy!$N$2,"",INDEX(SourceEnergy!$J:$K,MATCH(DATE(IF(R$50="",Q$50,R$50),$B30,1),SourceEnergy!$B:$B,0),MATCH(R$51,SourceEnergy!$J$12:$K$12,0)))</f>
        <v>67.06</v>
      </c>
      <c r="S60" s="189">
        <f>IF(DATE(IF(S$50="",R$50,S$50),$B30,1)&gt;SourceEnergy!$N$2,"",INDEX(SourceEnergy!$J:$K,MATCH(DATE(IF(S$50="",R$50,S$50),$B30,1),SourceEnergy!$B:$B,0),MATCH(S$51,SourceEnergy!$J$12:$K$12,0)))</f>
        <v>71.12</v>
      </c>
    </row>
    <row r="61" spans="2:19" x14ac:dyDescent="0.3">
      <c r="B61" s="187">
        <f t="shared" si="3"/>
        <v>10</v>
      </c>
      <c r="D61" s="188" t="s">
        <v>61</v>
      </c>
      <c r="E61"/>
      <c r="F61" s="189">
        <f>IF(DATE(IF(F$50="",E$50,F$50),$B16,1)&gt;SourceEnergy!$N$2,"",INDEX(SourceEnergy!$J:$K,MATCH(DATE(IF(F$50="",E$50,F$50),$B16,1),SourceEnergy!$B:$B,0),MATCH(F$51,SourceEnergy!$J$12:$K$12,0)))</f>
        <v>14.24</v>
      </c>
      <c r="G61" s="189">
        <f>IF(DATE(IF(G$50="",F$50,G$50),$B16,1)&gt;SourceEnergy!$N$2,"",INDEX(SourceEnergy!$J:$K,MATCH(DATE(IF(G$50="",F$50,G$50),$B16,1),SourceEnergy!$B:$B,0),MATCH(G$51,SourceEnergy!$J$12:$K$12,0)))</f>
        <v>17.41</v>
      </c>
      <c r="H61"/>
      <c r="I61" s="189">
        <f>IF(DATE(IF(I$50="",H$50,I$50),$B31,1)&gt;SourceEnergy!$N$2,"",INDEX(SourceEnergy!$J:$K,MATCH(DATE(IF(I$50="",H$50,I$50),$B31,1),SourceEnergy!$B:$B,0),MATCH(I$51,SourceEnergy!$J$12:$K$12,0)))</f>
        <v>17.25</v>
      </c>
      <c r="J61" s="189">
        <f>IF(DATE(IF(J$50="",I$50,J$50),$B31,1)&gt;SourceEnergy!$N$2,"",INDEX(SourceEnergy!$J:$K,MATCH(DATE(IF(J$50="",I$50,J$50),$B31,1),SourceEnergy!$B:$B,0),MATCH(J$51,SourceEnergy!$J$12:$K$12,0)))</f>
        <v>17.489999999999998</v>
      </c>
      <c r="K61"/>
      <c r="L61" s="189">
        <f>IF(DATE(IF(L$50="",K$50,L$50),$B31,1)&gt;SourceEnergy!$N$2,"",INDEX(SourceEnergy!$J:$K,MATCH(DATE(IF(L$50="",K$50,L$50),$B31,1),SourceEnergy!$B:$B,0),MATCH(L$51,SourceEnergy!$J$12:$K$12,0)))</f>
        <v>58.02</v>
      </c>
      <c r="M61" s="189">
        <f>IF(DATE(IF(M$50="",L$50,M$50),$B31,1)&gt;SourceEnergy!$N$2,"",INDEX(SourceEnergy!$J:$K,MATCH(DATE(IF(M$50="",L$50,M$50),$B31,1),SourceEnergy!$B:$B,0),MATCH(M$51,SourceEnergy!$J$12:$K$12,0)))</f>
        <v>55.22</v>
      </c>
      <c r="N61"/>
      <c r="O61" s="189">
        <f>IF(DATE(IF(O$50="",N$50,O$50),$B31,1)&gt;SourceEnergy!$N$2,"",INDEX(SourceEnergy!$J:$K,MATCH(DATE(IF(O$50="",N$50,O$50),$B31,1),SourceEnergy!$B:$B,0),MATCH(O$51,SourceEnergy!$J$12:$K$12,0)))</f>
        <v>61.86</v>
      </c>
      <c r="P61" s="189">
        <f>IF(DATE(IF(P$50="",O$50,P$50),$B31,1)&gt;SourceEnergy!$N$2,"",INDEX(SourceEnergy!$J:$K,MATCH(DATE(IF(P$50="",O$50,P$50),$B31,1),SourceEnergy!$B:$B,0),MATCH(P$51,SourceEnergy!$J$12:$K$12,0)))</f>
        <v>56.57</v>
      </c>
      <c r="Q61"/>
      <c r="R61" s="189">
        <f>IF(DATE(IF(R$50="",Q$50,R$50),$B31,1)&gt;SourceEnergy!$N$2,"",INDEX(SourceEnergy!$J:$K,MATCH(DATE(IF(R$50="",Q$50,R$50),$B31,1),SourceEnergy!$B:$B,0),MATCH(R$51,SourceEnergy!$J$12:$K$12,0)))</f>
        <v>53.08</v>
      </c>
      <c r="S61" s="189">
        <f>IF(DATE(IF(S$50="",R$50,S$50),$B31,1)&gt;SourceEnergy!$N$2,"",INDEX(SourceEnergy!$J:$K,MATCH(DATE(IF(S$50="",R$50,S$50),$B31,1),SourceEnergy!$B:$B,0),MATCH(S$51,SourceEnergy!$J$12:$K$12,0)))</f>
        <v>58.22</v>
      </c>
    </row>
    <row r="62" spans="2:19" x14ac:dyDescent="0.3">
      <c r="B62" s="187">
        <f t="shared" si="3"/>
        <v>11</v>
      </c>
      <c r="D62" s="188" t="s">
        <v>62</v>
      </c>
      <c r="E62"/>
      <c r="F62" s="189">
        <f>IF(DATE(IF(F$50="",E$50,F$50),$B17,1)&gt;SourceEnergy!$N$2,"",INDEX(SourceEnergy!$J:$K,MATCH(DATE(IF(F$50="",E$50,F$50),$B17,1),SourceEnergy!$B:$B,0),MATCH(F$51,SourceEnergy!$J$12:$K$12,0)))</f>
        <v>22.67</v>
      </c>
      <c r="G62" s="189">
        <f>IF(DATE(IF(G$50="",F$50,G$50),$B17,1)&gt;SourceEnergy!$N$2,"",INDEX(SourceEnergy!$J:$K,MATCH(DATE(IF(G$50="",F$50,G$50),$B17,1),SourceEnergy!$B:$B,0),MATCH(G$51,SourceEnergy!$J$12:$K$12,0)))</f>
        <v>22.09</v>
      </c>
      <c r="H62"/>
      <c r="I62" s="189">
        <f>IF(DATE(IF(I$50="",H$50,I$50),$B32,1)&gt;SourceEnergy!$N$2,"",INDEX(SourceEnergy!$J:$K,MATCH(DATE(IF(I$50="",H$50,I$50),$B32,1),SourceEnergy!$B:$B,0),MATCH(I$51,SourceEnergy!$J$12:$K$12,0)))</f>
        <v>25.96</v>
      </c>
      <c r="J62" s="189">
        <f>IF(DATE(IF(J$50="",I$50,J$50),$B32,1)&gt;SourceEnergy!$N$2,"",INDEX(SourceEnergy!$J:$K,MATCH(DATE(IF(J$50="",I$50,J$50),$B32,1),SourceEnergy!$B:$B,0),MATCH(J$51,SourceEnergy!$J$12:$K$12,0)))</f>
        <v>25.65</v>
      </c>
      <c r="K62"/>
      <c r="L62" s="189">
        <f>IF(DATE(IF(L$50="",K$50,L$50),$B32,1)&gt;SourceEnergy!$N$2,"",INDEX(SourceEnergy!$J:$K,MATCH(DATE(IF(L$50="",K$50,L$50),$B32,1),SourceEnergy!$B:$B,0),MATCH(L$51,SourceEnergy!$J$12:$K$12,0)))</f>
        <v>85.32</v>
      </c>
      <c r="M62" s="189">
        <f>IF(DATE(IF(M$50="",L$50,M$50),$B32,1)&gt;SourceEnergy!$N$2,"",INDEX(SourceEnergy!$J:$K,MATCH(DATE(IF(M$50="",L$50,M$50),$B32,1),SourceEnergy!$B:$B,0),MATCH(M$51,SourceEnergy!$J$12:$K$12,0)))</f>
        <v>79.92</v>
      </c>
      <c r="N62"/>
      <c r="O62" s="189">
        <f>IF(DATE(IF(O$50="",N$50,O$50),$B32,1)&gt;SourceEnergy!$N$2,"",INDEX(SourceEnergy!$J:$K,MATCH(DATE(IF(O$50="",N$50,O$50),$B32,1),SourceEnergy!$B:$B,0),MATCH(O$51,SourceEnergy!$J$12:$K$12,0)))</f>
        <v>97.08</v>
      </c>
      <c r="P62" s="189">
        <f>IF(DATE(IF(P$50="",O$50,P$50),$B32,1)&gt;SourceEnergy!$N$2,"",INDEX(SourceEnergy!$J:$K,MATCH(DATE(IF(P$50="",O$50,P$50),$B32,1),SourceEnergy!$B:$B,0),MATCH(P$51,SourceEnergy!$J$12:$K$12,0)))</f>
        <v>90.8</v>
      </c>
      <c r="Q62"/>
      <c r="R62" s="189">
        <f>IF(DATE(IF(R$50="",Q$50,R$50),$B32,1)&gt;SourceEnergy!$N$2,"",INDEX(SourceEnergy!$J:$K,MATCH(DATE(IF(R$50="",Q$50,R$50),$B32,1),SourceEnergy!$B:$B,0),MATCH(R$51,SourceEnergy!$J$12:$K$12,0)))</f>
        <v>84.26</v>
      </c>
      <c r="S62" s="189">
        <f>IF(DATE(IF(S$50="",R$50,S$50),$B32,1)&gt;SourceEnergy!$N$2,"",INDEX(SourceEnergy!$J:$K,MATCH(DATE(IF(S$50="",R$50,S$50),$B32,1),SourceEnergy!$B:$B,0),MATCH(S$51,SourceEnergy!$J$12:$K$12,0)))</f>
        <v>76.2</v>
      </c>
    </row>
    <row r="63" spans="2:19" x14ac:dyDescent="0.3">
      <c r="B63" s="187">
        <f t="shared" si="3"/>
        <v>12</v>
      </c>
      <c r="D63" s="188" t="s">
        <v>63</v>
      </c>
      <c r="E63"/>
      <c r="F63" s="189">
        <f>IF(DATE(IF(F$50="",E$50,F$50),$B18,1)&gt;SourceEnergy!$N$2,"",INDEX(SourceEnergy!$J:$K,MATCH(DATE(IF(F$50="",E$50,F$50),$B18,1),SourceEnergy!$B:$B,0),MATCH(F$51,SourceEnergy!$J$12:$K$12,0)))</f>
        <v>25.82</v>
      </c>
      <c r="G63" s="189">
        <f>IF(DATE(IF(G$50="",F$50,G$50),$B18,1)&gt;SourceEnergy!$N$2,"",INDEX(SourceEnergy!$J:$K,MATCH(DATE(IF(G$50="",F$50,G$50),$B18,1),SourceEnergy!$B:$B,0),MATCH(G$51,SourceEnergy!$J$12:$K$12,0)))</f>
        <v>28.87</v>
      </c>
      <c r="H63"/>
      <c r="I63" s="189">
        <f>IF(DATE(IF(I$50="",H$50,I$50),$B33,1)&gt;SourceEnergy!$N$2,"",INDEX(SourceEnergy!$J:$K,MATCH(DATE(IF(I$50="",H$50,I$50),$B33,1),SourceEnergy!$B:$B,0),MATCH(I$51,SourceEnergy!$J$12:$K$12,0)))</f>
        <v>30.41</v>
      </c>
      <c r="J63" s="189">
        <f>IF(DATE(IF(J$50="",I$50,J$50),$B33,1)&gt;SourceEnergy!$N$2,"",INDEX(SourceEnergy!$J:$K,MATCH(DATE(IF(J$50="",I$50,J$50),$B33,1),SourceEnergy!$B:$B,0),MATCH(J$51,SourceEnergy!$J$12:$K$12,0)))</f>
        <v>32.58</v>
      </c>
      <c r="K63"/>
      <c r="L63" s="189">
        <f>IF(DATE(IF(L$50="",K$50,L$50),$B33,1)&gt;SourceEnergy!$N$2,"",INDEX(SourceEnergy!$J:$K,MATCH(DATE(IF(L$50="",K$50,L$50),$B33,1),SourceEnergy!$B:$B,0),MATCH(L$51,SourceEnergy!$J$12:$K$12,0)))</f>
        <v>101.21</v>
      </c>
      <c r="M63" s="189">
        <f>IF(DATE(IF(M$50="",L$50,M$50),$B33,1)&gt;SourceEnergy!$N$2,"",INDEX(SourceEnergy!$J:$K,MATCH(DATE(IF(M$50="",L$50,M$50),$B33,1),SourceEnergy!$B:$B,0),MATCH(M$51,SourceEnergy!$J$12:$K$12,0)))</f>
        <v>100.72</v>
      </c>
      <c r="N63"/>
      <c r="O63" s="189">
        <f>IF(DATE(IF(O$50="",N$50,O$50),$B33,1)&gt;SourceEnergy!$N$2,"",INDEX(SourceEnergy!$J:$K,MATCH(DATE(IF(O$50="",N$50,O$50),$B33,1),SourceEnergy!$B:$B,0),MATCH(O$51,SourceEnergy!$J$12:$K$12,0)))</f>
        <v>110.74</v>
      </c>
      <c r="P63" s="189">
        <f>IF(DATE(IF(P$50="",O$50,P$50),$B33,1)&gt;SourceEnergy!$N$2,"",INDEX(SourceEnergy!$J:$K,MATCH(DATE(IF(P$50="",O$50,P$50),$B33,1),SourceEnergy!$B:$B,0),MATCH(P$51,SourceEnergy!$J$12:$K$12,0)))</f>
        <v>111.75</v>
      </c>
      <c r="Q63"/>
      <c r="R63" s="189">
        <f>IF(DATE(IF(R$50="",Q$50,R$50),$B33,1)&gt;SourceEnergy!$N$2,"",INDEX(SourceEnergy!$J:$K,MATCH(DATE(IF(R$50="",Q$50,R$50),$B33,1),SourceEnergy!$B:$B,0),MATCH(R$51,SourceEnergy!$J$12:$K$12,0)))</f>
        <v>104.2</v>
      </c>
      <c r="S63" s="189">
        <f>IF(DATE(IF(S$50="",R$50,S$50),$B33,1)&gt;SourceEnergy!$N$2,"",INDEX(SourceEnergy!$J:$K,MATCH(DATE(IF(S$50="",R$50,S$50),$B33,1),SourceEnergy!$B:$B,0),MATCH(S$51,SourceEnergy!$J$12:$K$12,0)))</f>
        <v>111.39</v>
      </c>
    </row>
    <row r="64" spans="2:19" x14ac:dyDescent="0.3"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2:20" x14ac:dyDescent="0.3">
      <c r="B65" s="183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 s="14"/>
    </row>
    <row r="66" spans="2:20" x14ac:dyDescent="0.3">
      <c r="B66" s="185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 s="14"/>
    </row>
    <row r="67" spans="2:20" x14ac:dyDescent="0.3">
      <c r="B67" s="10">
        <v>1</v>
      </c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2:20" x14ac:dyDescent="0.3">
      <c r="B68" s="10">
        <f t="shared" ref="B68:B78" si="4">B67+1</f>
        <v>2</v>
      </c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2:20" x14ac:dyDescent="0.3">
      <c r="B69" s="10">
        <f t="shared" si="4"/>
        <v>3</v>
      </c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2:20" x14ac:dyDescent="0.3">
      <c r="B70" s="10">
        <f t="shared" si="4"/>
        <v>4</v>
      </c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2:20" x14ac:dyDescent="0.3">
      <c r="B71" s="10">
        <f t="shared" si="4"/>
        <v>5</v>
      </c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2:20" x14ac:dyDescent="0.3">
      <c r="B72" s="10">
        <f t="shared" si="4"/>
        <v>6</v>
      </c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2:20" x14ac:dyDescent="0.3">
      <c r="B73" s="10">
        <f t="shared" si="4"/>
        <v>7</v>
      </c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2:20" x14ac:dyDescent="0.3">
      <c r="B74" s="10">
        <f t="shared" si="4"/>
        <v>8</v>
      </c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2:20" x14ac:dyDescent="0.3">
      <c r="B75" s="10">
        <f t="shared" si="4"/>
        <v>9</v>
      </c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2:20" x14ac:dyDescent="0.3">
      <c r="B76" s="10">
        <f t="shared" si="4"/>
        <v>10</v>
      </c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2:20" x14ac:dyDescent="0.3">
      <c r="B77" s="10">
        <f t="shared" si="4"/>
        <v>11</v>
      </c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2:20" x14ac:dyDescent="0.3">
      <c r="B78" s="10">
        <f t="shared" si="4"/>
        <v>12</v>
      </c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2:20" x14ac:dyDescent="0.3"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2:20" x14ac:dyDescent="0.3"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4:19" x14ac:dyDescent="0.3"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4:19" x14ac:dyDescent="0.3"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4:19" x14ac:dyDescent="0.3"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4:19" x14ac:dyDescent="0.3"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4:19" x14ac:dyDescent="0.3"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4:19" x14ac:dyDescent="0.3"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4:19" x14ac:dyDescent="0.3"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4:19" x14ac:dyDescent="0.3"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4:19" x14ac:dyDescent="0.3"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4:19" x14ac:dyDescent="0.3"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4:19" x14ac:dyDescent="0.3"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4:19" x14ac:dyDescent="0.3"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4:19" x14ac:dyDescent="0.3"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</row>
  </sheetData>
  <printOptions horizontalCentered="1"/>
  <pageMargins left="0.25" right="0.25" top="0.75" bottom="0.75" header="0.3" footer="0.3"/>
  <pageSetup scale="87" orientation="portrait" r:id="rId1"/>
  <headerFooter alignWithMargins="0">
    <oddFooter>&amp;L&amp;8Net Power Cost Group   &amp;F   ( &amp;A ) &amp;C &amp;R &amp;8&amp;D 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9" tint="0.59999389629810485"/>
  </sheetPr>
  <dimension ref="B1:W29"/>
  <sheetViews>
    <sheetView view="pageBreakPreview" zoomScale="60" zoomScaleNormal="85" workbookViewId="0">
      <selection activeCell="M13" sqref="M13"/>
    </sheetView>
  </sheetViews>
  <sheetFormatPr defaultColWidth="9.1796875" defaultRowHeight="13" x14ac:dyDescent="0.3"/>
  <cols>
    <col min="1" max="1" width="2.7265625" style="14" customWidth="1"/>
    <col min="2" max="2" width="1" style="14" customWidth="1"/>
    <col min="3" max="3" width="14.81640625" style="14" customWidth="1"/>
    <col min="4" max="5" width="10.1796875" style="14" customWidth="1"/>
    <col min="6" max="6" width="10" style="14" customWidth="1"/>
    <col min="7" max="7" width="10.1796875" style="14" customWidth="1"/>
    <col min="8" max="8" width="9.81640625" style="14" customWidth="1"/>
    <col min="9" max="13" width="10" style="14" customWidth="1"/>
    <col min="14" max="14" width="10.81640625" style="14" customWidth="1"/>
    <col min="15" max="18" width="9.54296875" style="14" customWidth="1"/>
    <col min="19" max="19" width="9.26953125" style="14" customWidth="1"/>
    <col min="20" max="23" width="9.26953125" style="14" hidden="1" customWidth="1"/>
    <col min="24" max="24" width="2.54296875" style="14" customWidth="1"/>
    <col min="25" max="16384" width="9.1796875" style="14"/>
  </cols>
  <sheetData>
    <row r="1" spans="2:23" ht="21" x14ac:dyDescent="0.5">
      <c r="B1" s="108" t="str">
        <f>SourceEnergy!B1</f>
        <v>QF - Sch37 - UT - Solar T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</row>
    <row r="2" spans="2:23" ht="21" x14ac:dyDescent="0.5">
      <c r="B2" s="108" t="str">
        <f>SourceEnergy!B2</f>
        <v>10.0 MW and 30.0% CF</v>
      </c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</row>
    <row r="3" spans="2:23" ht="21" x14ac:dyDescent="0.5">
      <c r="B3" s="108" t="str">
        <f>SecurityCalc!B3</f>
        <v>January 2025  through  December 2039</v>
      </c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</row>
    <row r="4" spans="2:23" ht="13.5" thickBot="1" x14ac:dyDescent="0.35"/>
    <row r="5" spans="2:23" ht="13.5" thickBot="1" x14ac:dyDescent="0.35">
      <c r="B5" s="110" t="s">
        <v>97</v>
      </c>
      <c r="C5" s="111"/>
      <c r="D5" s="111"/>
      <c r="E5" s="112"/>
      <c r="F5" s="110" t="s">
        <v>96</v>
      </c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2"/>
      <c r="T5" s="112"/>
      <c r="U5" s="112"/>
      <c r="V5" s="111"/>
      <c r="W5" s="112"/>
    </row>
    <row r="6" spans="2:23" ht="13.5" thickBot="1" x14ac:dyDescent="0.35"/>
    <row r="7" spans="2:23" ht="13.5" thickBot="1" x14ac:dyDescent="0.35">
      <c r="C7" s="113" t="s">
        <v>2</v>
      </c>
      <c r="D7" s="114" t="s">
        <v>9</v>
      </c>
      <c r="E7" s="115" t="s">
        <v>10</v>
      </c>
      <c r="F7" s="116">
        <f>YEAR(SecurityCalc!B11)</f>
        <v>2025</v>
      </c>
      <c r="G7" s="117">
        <f t="shared" ref="G7:W7" si="0">F7+1</f>
        <v>2026</v>
      </c>
      <c r="H7" s="117">
        <f t="shared" si="0"/>
        <v>2027</v>
      </c>
      <c r="I7" s="117">
        <f t="shared" si="0"/>
        <v>2028</v>
      </c>
      <c r="J7" s="117">
        <f t="shared" si="0"/>
        <v>2029</v>
      </c>
      <c r="K7" s="117">
        <f t="shared" si="0"/>
        <v>2030</v>
      </c>
      <c r="L7" s="117">
        <f t="shared" si="0"/>
        <v>2031</v>
      </c>
      <c r="M7" s="117">
        <f t="shared" si="0"/>
        <v>2032</v>
      </c>
      <c r="N7" s="117">
        <f t="shared" si="0"/>
        <v>2033</v>
      </c>
      <c r="O7" s="117">
        <f t="shared" si="0"/>
        <v>2034</v>
      </c>
      <c r="P7" s="117">
        <f t="shared" si="0"/>
        <v>2035</v>
      </c>
      <c r="Q7" s="117">
        <f t="shared" si="0"/>
        <v>2036</v>
      </c>
      <c r="R7" s="117">
        <f t="shared" si="0"/>
        <v>2037</v>
      </c>
      <c r="S7" s="118">
        <f t="shared" si="0"/>
        <v>2038</v>
      </c>
      <c r="T7" s="118">
        <f t="shared" si="0"/>
        <v>2039</v>
      </c>
      <c r="U7" s="118">
        <f t="shared" si="0"/>
        <v>2040</v>
      </c>
      <c r="V7" s="117">
        <f t="shared" si="0"/>
        <v>2041</v>
      </c>
      <c r="W7" s="118">
        <f t="shared" si="0"/>
        <v>2042</v>
      </c>
    </row>
    <row r="8" spans="2:23" x14ac:dyDescent="0.3">
      <c r="C8" s="119">
        <v>40909</v>
      </c>
      <c r="D8" s="120">
        <f>SecurityCalc!J11</f>
        <v>31.27845882758843</v>
      </c>
      <c r="E8" s="120">
        <f>SecurityCalc!K11</f>
        <v>33.740870341332752</v>
      </c>
      <c r="F8" s="121">
        <f>IFERROR(INDEX(SecurityCalc!$O:$O,MATCH(DATE(F$7,MONTH($C8),1),SecurityCalc!$B:$B,0),1)/1000,0)</f>
        <v>-19.000340000000001</v>
      </c>
      <c r="G8" s="122">
        <f>IFERROR(INDEX(SecurityCalc!$O:$O,MATCH(DATE(G$7,MONTH($C8),1),SecurityCalc!$B:$B,0),1)/1000,0)</f>
        <v>-15.385110000000001</v>
      </c>
      <c r="H8" s="122">
        <f>IFERROR(INDEX(SecurityCalc!$O:$O,MATCH(DATE(H$7,MONTH($C8),1),SecurityCalc!$B:$B,0),1)/1000,0)</f>
        <v>-2.6422500000000002</v>
      </c>
      <c r="I8" s="122">
        <f>IFERROR(INDEX(SecurityCalc!$O:$O,MATCH(DATE(I$7,MONTH($C8),1),SecurityCalc!$B:$B,0),1)/1000,0)</f>
        <v>-11.0555</v>
      </c>
      <c r="J8" s="122">
        <f>IFERROR(INDEX(SecurityCalc!$O:$O,MATCH(DATE(J$7,MONTH($C8),1),SecurityCalc!$B:$B,0),1)/1000,0)</f>
        <v>5.7565599999999995</v>
      </c>
      <c r="K8" s="122">
        <f>IFERROR(INDEX(SecurityCalc!$O:$O,MATCH(DATE(K$7,MONTH($C8),1),SecurityCalc!$B:$B,0),1)/1000,0)</f>
        <v>5.4663300000000001</v>
      </c>
      <c r="L8" s="123">
        <f>IFERROR(INDEX(SecurityCalc!$O:$O,MATCH(DATE(L$7,MONTH($C8),1),SecurityCalc!$B:$B,0),1)/1000,0)</f>
        <v>6.02264</v>
      </c>
      <c r="M8" s="123">
        <f>IFERROR(INDEX(SecurityCalc!$O:$O,MATCH(DATE(M$7,MONTH($C8),1),SecurityCalc!$B:$B,0),1)/1000,0)</f>
        <v>23.303450000000005</v>
      </c>
      <c r="N8" s="123">
        <f>IFERROR(INDEX(SecurityCalc!$O:$O,MATCH(DATE(N$7,MONTH($C8),1),SecurityCalc!$B:$B,0),1)/1000,0)</f>
        <v>0</v>
      </c>
      <c r="O8" s="123">
        <f>IFERROR(INDEX(SecurityCalc!$O:$O,MATCH(DATE(O$7,MONTH($C8),1),SecurityCalc!$B:$B,0),1)/1000,0)</f>
        <v>0</v>
      </c>
      <c r="P8" s="123">
        <f>IFERROR(INDEX(SecurityCalc!$O:$O,MATCH(DATE(P$7,MONTH($C8),1),SecurityCalc!$B:$B,0),1)/1000,0)</f>
        <v>0</v>
      </c>
      <c r="Q8" s="123">
        <f>IFERROR(INDEX(SecurityCalc!$O:$O,MATCH(DATE(Q$7,MONTH($C8),1),SecurityCalc!$B:$B,0),1)/1000,0)</f>
        <v>0</v>
      </c>
      <c r="R8" s="123">
        <f>IFERROR(INDEX(SecurityCalc!$O:$O,MATCH(DATE(R$7,MONTH($C8),1),SecurityCalc!$B:$B,0),1)/1000,0)</f>
        <v>0</v>
      </c>
      <c r="S8" s="124">
        <f>IFERROR(INDEX(SecurityCalc!$O:$O,MATCH(DATE(S$7,MONTH($C8),1),SecurityCalc!$B:$B,0),1)/1000,0)</f>
        <v>0</v>
      </c>
      <c r="T8" s="124">
        <f>IFERROR(INDEX(SecurityCalc!$O:$O,MATCH(DATE(T$7,MONTH($C8),1),SecurityCalc!$B:$B,0),1)/1000,0)</f>
        <v>0</v>
      </c>
      <c r="U8" s="124">
        <f>IFERROR(INDEX(SecurityCalc!$O:$O,MATCH(DATE(U$7,MONTH($C8),1),SecurityCalc!$B:$B,0),1)/1000,0)</f>
        <v>0</v>
      </c>
      <c r="V8" s="123">
        <f>IFERROR(INDEX(SecurityCalc!$O:$O,MATCH(DATE(V$7,MONTH($C8),1),SecurityCalc!$B:$B,0),1)/1000,0)</f>
        <v>0</v>
      </c>
      <c r="W8" s="124">
        <f>IFERROR(INDEX(SecurityCalc!$O:$O,MATCH(DATE(W$7,MONTH($C8),1),SecurityCalc!$B:$B,0),1)/1000,0)</f>
        <v>0</v>
      </c>
    </row>
    <row r="9" spans="2:23" x14ac:dyDescent="0.3">
      <c r="C9" s="125">
        <f t="shared" ref="C9:C19" si="1">EDATE(C8,1)</f>
        <v>40940</v>
      </c>
      <c r="D9" s="126">
        <f>SecurityCalc!J12</f>
        <v>29.808615546338693</v>
      </c>
      <c r="E9" s="126">
        <f>SecurityCalc!K12</f>
        <v>33.262427563260168</v>
      </c>
      <c r="F9" s="127">
        <f>IFERROR(INDEX(SecurityCalc!$O:$O,MATCH(DATE(F$7,MONTH($C9),1),SecurityCalc!$B:$B,0),1)/1000,0)</f>
        <v>-27.76529</v>
      </c>
      <c r="G9" s="128">
        <f>IFERROR(INDEX(SecurityCalc!$O:$O,MATCH(DATE(G$7,MONTH($C9),1),SecurityCalc!$B:$B,0),1)/1000,0)</f>
        <v>-20.205719999999996</v>
      </c>
      <c r="H9" s="128">
        <f>IFERROR(INDEX(SecurityCalc!$O:$O,MATCH(DATE(H$7,MONTH($C9),1),SecurityCalc!$B:$B,0),1)/1000,0)</f>
        <v>-18.209569999999999</v>
      </c>
      <c r="I9" s="128">
        <f>IFERROR(INDEX(SecurityCalc!$O:$O,MATCH(DATE(I$7,MONTH($C9),1),SecurityCalc!$B:$B,0),1)/1000,0)</f>
        <v>-0.51406999999999992</v>
      </c>
      <c r="J9" s="128">
        <f>IFERROR(INDEX(SecurityCalc!$O:$O,MATCH(DATE(J$7,MONTH($C9),1),SecurityCalc!$B:$B,0),1)/1000,0)</f>
        <v>4.2860899999999997</v>
      </c>
      <c r="K9" s="128">
        <f>IFERROR(INDEX(SecurityCalc!$O:$O,MATCH(DATE(K$7,MONTH($C9),1),SecurityCalc!$B:$B,0),1)/1000,0)</f>
        <v>-3.5895000000000001</v>
      </c>
      <c r="L9" s="129">
        <f>IFERROR(INDEX(SecurityCalc!$O:$O,MATCH(DATE(L$7,MONTH($C9),1),SecurityCalc!$B:$B,0),1)/1000,0)</f>
        <v>6.6826100000000004</v>
      </c>
      <c r="M9" s="129">
        <f>IFERROR(INDEX(SecurityCalc!$O:$O,MATCH(DATE(M$7,MONTH($C9),1),SecurityCalc!$B:$B,0),1)/1000,0)</f>
        <v>0</v>
      </c>
      <c r="N9" s="129">
        <f>IFERROR(INDEX(SecurityCalc!$O:$O,MATCH(DATE(N$7,MONTH($C9),1),SecurityCalc!$B:$B,0),1)/1000,0)</f>
        <v>0</v>
      </c>
      <c r="O9" s="129">
        <f>IFERROR(INDEX(SecurityCalc!$O:$O,MATCH(DATE(O$7,MONTH($C9),1),SecurityCalc!$B:$B,0),1)/1000,0)</f>
        <v>0</v>
      </c>
      <c r="P9" s="129">
        <f>IFERROR(INDEX(SecurityCalc!$O:$O,MATCH(DATE(P$7,MONTH($C9),1),SecurityCalc!$B:$B,0),1)/1000,0)</f>
        <v>0</v>
      </c>
      <c r="Q9" s="129">
        <f>IFERROR(INDEX(SecurityCalc!$O:$O,MATCH(DATE(Q$7,MONTH($C9),1),SecurityCalc!$B:$B,0),1)/1000,0)</f>
        <v>0</v>
      </c>
      <c r="R9" s="129">
        <f>IFERROR(INDEX(SecurityCalc!$O:$O,MATCH(DATE(R$7,MONTH($C9),1),SecurityCalc!$B:$B,0),1)/1000,0)</f>
        <v>0</v>
      </c>
      <c r="S9" s="130">
        <f>IFERROR(INDEX(SecurityCalc!$O:$O,MATCH(DATE(S$7,MONTH($C9),1),SecurityCalc!$B:$B,0),1)/1000,0)</f>
        <v>0</v>
      </c>
      <c r="T9" s="130">
        <f>IFERROR(INDEX(SecurityCalc!$O:$O,MATCH(DATE(T$7,MONTH($C9),1),SecurityCalc!$B:$B,0),1)/1000,0)</f>
        <v>0</v>
      </c>
      <c r="U9" s="130">
        <f>IFERROR(INDEX(SecurityCalc!$O:$O,MATCH(DATE(U$7,MONTH($C9),1),SecurityCalc!$B:$B,0),1)/1000,0)</f>
        <v>0</v>
      </c>
      <c r="V9" s="129">
        <f>IFERROR(INDEX(SecurityCalc!$O:$O,MATCH(DATE(V$7,MONTH($C9),1),SecurityCalc!$B:$B,0),1)/1000,0)</f>
        <v>0</v>
      </c>
      <c r="W9" s="130">
        <f>IFERROR(INDEX(SecurityCalc!$O:$O,MATCH(DATE(W$7,MONTH($C9),1),SecurityCalc!$B:$B,0),1)/1000,0)</f>
        <v>0</v>
      </c>
    </row>
    <row r="10" spans="2:23" x14ac:dyDescent="0.3">
      <c r="C10" s="125">
        <f t="shared" si="1"/>
        <v>40969</v>
      </c>
      <c r="D10" s="126">
        <f>SecurityCalc!J13</f>
        <v>16.641708529378661</v>
      </c>
      <c r="E10" s="126">
        <f>SecurityCalc!K13</f>
        <v>20.307738595808949</v>
      </c>
      <c r="F10" s="127">
        <f>IFERROR(INDEX(SecurityCalc!$O:$O,MATCH(DATE(F$7,MONTH($C10),1),SecurityCalc!$B:$B,0),1)/1000,0)</f>
        <v>-20.960289999999997</v>
      </c>
      <c r="G10" s="128">
        <f>IFERROR(INDEX(SecurityCalc!$O:$O,MATCH(DATE(G$7,MONTH($C10),1),SecurityCalc!$B:$B,0),1)/1000,0)</f>
        <v>-20.99652</v>
      </c>
      <c r="H10" s="128">
        <f>IFERROR(INDEX(SecurityCalc!$O:$O,MATCH(DATE(H$7,MONTH($C10),1),SecurityCalc!$B:$B,0),1)/1000,0)</f>
        <v>-15.796760000000003</v>
      </c>
      <c r="I10" s="128">
        <f>IFERROR(INDEX(SecurityCalc!$O:$O,MATCH(DATE(I$7,MONTH($C10),1),SecurityCalc!$B:$B,0),1)/1000,0)</f>
        <v>-11.505379999999999</v>
      </c>
      <c r="J10" s="128">
        <f>IFERROR(INDEX(SecurityCalc!$O:$O,MATCH(DATE(J$7,MONTH($C10),1),SecurityCalc!$B:$B,0),1)/1000,0)</f>
        <v>4.9635400000000001</v>
      </c>
      <c r="K10" s="128">
        <f>IFERROR(INDEX(SecurityCalc!$O:$O,MATCH(DATE(K$7,MONTH($C10),1),SecurityCalc!$B:$B,0),1)/1000,0)</f>
        <v>9.043000000000001E-2</v>
      </c>
      <c r="L10" s="129">
        <f>IFERROR(INDEX(SecurityCalc!$O:$O,MATCH(DATE(L$7,MONTH($C10),1),SecurityCalc!$B:$B,0),1)/1000,0)</f>
        <v>-5.3773899999999992</v>
      </c>
      <c r="M10" s="129">
        <f>IFERROR(INDEX(SecurityCalc!$O:$O,MATCH(DATE(M$7,MONTH($C10),1),SecurityCalc!$B:$B,0),1)/1000,0)</f>
        <v>0</v>
      </c>
      <c r="N10" s="129">
        <f>IFERROR(INDEX(SecurityCalc!$O:$O,MATCH(DATE(N$7,MONTH($C10),1),SecurityCalc!$B:$B,0),1)/1000,0)</f>
        <v>0</v>
      </c>
      <c r="O10" s="129">
        <f>IFERROR(INDEX(SecurityCalc!$O:$O,MATCH(DATE(O$7,MONTH($C10),1),SecurityCalc!$B:$B,0),1)/1000,0)</f>
        <v>0</v>
      </c>
      <c r="P10" s="129">
        <f>IFERROR(INDEX(SecurityCalc!$O:$O,MATCH(DATE(P$7,MONTH($C10),1),SecurityCalc!$B:$B,0),1)/1000,0)</f>
        <v>0</v>
      </c>
      <c r="Q10" s="129">
        <f>IFERROR(INDEX(SecurityCalc!$O:$O,MATCH(DATE(Q$7,MONTH($C10),1),SecurityCalc!$B:$B,0),1)/1000,0)</f>
        <v>0</v>
      </c>
      <c r="R10" s="129">
        <f>IFERROR(INDEX(SecurityCalc!$O:$O,MATCH(DATE(R$7,MONTH($C10),1),SecurityCalc!$B:$B,0),1)/1000,0)</f>
        <v>0</v>
      </c>
      <c r="S10" s="130">
        <f>IFERROR(INDEX(SecurityCalc!$O:$O,MATCH(DATE(S$7,MONTH($C10),1),SecurityCalc!$B:$B,0),1)/1000,0)</f>
        <v>0</v>
      </c>
      <c r="T10" s="130">
        <f>IFERROR(INDEX(SecurityCalc!$O:$O,MATCH(DATE(T$7,MONTH($C10),1),SecurityCalc!$B:$B,0),1)/1000,0)</f>
        <v>0</v>
      </c>
      <c r="U10" s="130">
        <f>IFERROR(INDEX(SecurityCalc!$O:$O,MATCH(DATE(U$7,MONTH($C10),1),SecurityCalc!$B:$B,0),1)/1000,0)</f>
        <v>0</v>
      </c>
      <c r="V10" s="129">
        <f>IFERROR(INDEX(SecurityCalc!$O:$O,MATCH(DATE(V$7,MONTH($C10),1),SecurityCalc!$B:$B,0),1)/1000,0)</f>
        <v>0</v>
      </c>
      <c r="W10" s="130">
        <f>IFERROR(INDEX(SecurityCalc!$O:$O,MATCH(DATE(W$7,MONTH($C10),1),SecurityCalc!$B:$B,0),1)/1000,0)</f>
        <v>0</v>
      </c>
    </row>
    <row r="11" spans="2:23" x14ac:dyDescent="0.3">
      <c r="C11" s="125">
        <f t="shared" si="1"/>
        <v>41000</v>
      </c>
      <c r="D11" s="126">
        <f>SecurityCalc!J14</f>
        <v>12.878801112521232</v>
      </c>
      <c r="E11" s="126">
        <f>SecurityCalc!K14</f>
        <v>15.084797964177863</v>
      </c>
      <c r="F11" s="127">
        <f>IFERROR(INDEX(SecurityCalc!$O:$O,MATCH(DATE(F$7,MONTH($C11),1),SecurityCalc!$B:$B,0),1)/1000,0)</f>
        <v>-26.838060000000002</v>
      </c>
      <c r="G11" s="128">
        <f>IFERROR(INDEX(SecurityCalc!$O:$O,MATCH(DATE(G$7,MONTH($C11),1),SecurityCalc!$B:$B,0),1)/1000,0)</f>
        <v>-38.621029999999998</v>
      </c>
      <c r="H11" s="128">
        <f>IFERROR(INDEX(SecurityCalc!$O:$O,MATCH(DATE(H$7,MONTH($C11),1),SecurityCalc!$B:$B,0),1)/1000,0)</f>
        <v>-15.166639999999999</v>
      </c>
      <c r="I11" s="128">
        <f>IFERROR(INDEX(SecurityCalc!$O:$O,MATCH(DATE(I$7,MONTH($C11),1),SecurityCalc!$B:$B,0),1)/1000,0)</f>
        <v>-3.96367</v>
      </c>
      <c r="J11" s="128">
        <f>IFERROR(INDEX(SecurityCalc!$O:$O,MATCH(DATE(J$7,MONTH($C11),1),SecurityCalc!$B:$B,0),1)/1000,0)</f>
        <v>4.8064999999999998</v>
      </c>
      <c r="K11" s="128">
        <f>IFERROR(INDEX(SecurityCalc!$O:$O,MATCH(DATE(K$7,MONTH($C11),1),SecurityCalc!$B:$B,0),1)/1000,0)</f>
        <v>-20.02852</v>
      </c>
      <c r="L11" s="129">
        <f>IFERROR(INDEX(SecurityCalc!$O:$O,MATCH(DATE(L$7,MONTH($C11),1),SecurityCalc!$B:$B,0),1)/1000,0)</f>
        <v>-12.897930000000001</v>
      </c>
      <c r="M11" s="129">
        <f>IFERROR(INDEX(SecurityCalc!$O:$O,MATCH(DATE(M$7,MONTH($C11),1),SecurityCalc!$B:$B,0),1)/1000,0)</f>
        <v>0</v>
      </c>
      <c r="N11" s="129">
        <f>IFERROR(INDEX(SecurityCalc!$O:$O,MATCH(DATE(N$7,MONTH($C11),1),SecurityCalc!$B:$B,0),1)/1000,0)</f>
        <v>0</v>
      </c>
      <c r="O11" s="129">
        <f>IFERROR(INDEX(SecurityCalc!$O:$O,MATCH(DATE(O$7,MONTH($C11),1),SecurityCalc!$B:$B,0),1)/1000,0)</f>
        <v>0</v>
      </c>
      <c r="P11" s="129">
        <f>IFERROR(INDEX(SecurityCalc!$O:$O,MATCH(DATE(P$7,MONTH($C11),1),SecurityCalc!$B:$B,0),1)/1000,0)</f>
        <v>0</v>
      </c>
      <c r="Q11" s="129">
        <f>IFERROR(INDEX(SecurityCalc!$O:$O,MATCH(DATE(Q$7,MONTH($C11),1),SecurityCalc!$B:$B,0),1)/1000,0)</f>
        <v>0</v>
      </c>
      <c r="R11" s="129">
        <f>IFERROR(INDEX(SecurityCalc!$O:$O,MATCH(DATE(R$7,MONTH($C11),1),SecurityCalc!$B:$B,0),1)/1000,0)</f>
        <v>0</v>
      </c>
      <c r="S11" s="130">
        <f>IFERROR(INDEX(SecurityCalc!$O:$O,MATCH(DATE(S$7,MONTH($C11),1),SecurityCalc!$B:$B,0),1)/1000,0)</f>
        <v>0</v>
      </c>
      <c r="T11" s="130">
        <f>IFERROR(INDEX(SecurityCalc!$O:$O,MATCH(DATE(T$7,MONTH($C11),1),SecurityCalc!$B:$B,0),1)/1000,0)</f>
        <v>0</v>
      </c>
      <c r="U11" s="130">
        <f>IFERROR(INDEX(SecurityCalc!$O:$O,MATCH(DATE(U$7,MONTH($C11),1),SecurityCalc!$B:$B,0),1)/1000,0)</f>
        <v>0</v>
      </c>
      <c r="V11" s="129">
        <f>IFERROR(INDEX(SecurityCalc!$O:$O,MATCH(DATE(V$7,MONTH($C11),1),SecurityCalc!$B:$B,0),1)/1000,0)</f>
        <v>0</v>
      </c>
      <c r="W11" s="130">
        <f>IFERROR(INDEX(SecurityCalc!$O:$O,MATCH(DATE(W$7,MONTH($C11),1),SecurityCalc!$B:$B,0),1)/1000,0)</f>
        <v>0</v>
      </c>
    </row>
    <row r="12" spans="2:23" x14ac:dyDescent="0.3">
      <c r="C12" s="125">
        <f t="shared" si="1"/>
        <v>41030</v>
      </c>
      <c r="D12" s="126">
        <f>SecurityCalc!J15</f>
        <v>11.989407372778214</v>
      </c>
      <c r="E12" s="126">
        <f>SecurityCalc!K15</f>
        <v>13.711830385654478</v>
      </c>
      <c r="F12" s="127">
        <f>IFERROR(INDEX(SecurityCalc!$O:$O,MATCH(DATE(F$7,MONTH($C12),1),SecurityCalc!$B:$B,0),1)/1000,0)</f>
        <v>5.2291699999999999</v>
      </c>
      <c r="G12" s="128">
        <f>IFERROR(INDEX(SecurityCalc!$O:$O,MATCH(DATE(G$7,MONTH($C12),1),SecurityCalc!$B:$B,0),1)/1000,0)</f>
        <v>-17.74061</v>
      </c>
      <c r="H12" s="128">
        <f>IFERROR(INDEX(SecurityCalc!$O:$O,MATCH(DATE(H$7,MONTH($C12),1),SecurityCalc!$B:$B,0),1)/1000,0)</f>
        <v>-2.4954800000000006</v>
      </c>
      <c r="I12" s="128">
        <f>IFERROR(INDEX(SecurityCalc!$O:$O,MATCH(DATE(I$7,MONTH($C12),1),SecurityCalc!$B:$B,0),1)/1000,0)</f>
        <v>15.879400000000002</v>
      </c>
      <c r="J12" s="128">
        <f>IFERROR(INDEX(SecurityCalc!$O:$O,MATCH(DATE(J$7,MONTH($C12),1),SecurityCalc!$B:$B,0),1)/1000,0)</f>
        <v>29.118130000000001</v>
      </c>
      <c r="K12" s="128">
        <f>IFERROR(INDEX(SecurityCalc!$O:$O,MATCH(DATE(K$7,MONTH($C12),1),SecurityCalc!$B:$B,0),1)/1000,0)</f>
        <v>-4.1673500000000008</v>
      </c>
      <c r="L12" s="129">
        <f>IFERROR(INDEX(SecurityCalc!$O:$O,MATCH(DATE(L$7,MONTH($C12),1),SecurityCalc!$B:$B,0),1)/1000,0)</f>
        <v>-10.352399999999999</v>
      </c>
      <c r="M12" s="129">
        <f>IFERROR(INDEX(SecurityCalc!$O:$O,MATCH(DATE(M$7,MONTH($C12),1),SecurityCalc!$B:$B,0),1)/1000,0)</f>
        <v>0</v>
      </c>
      <c r="N12" s="129">
        <f>IFERROR(INDEX(SecurityCalc!$O:$O,MATCH(DATE(N$7,MONTH($C12),1),SecurityCalc!$B:$B,0),1)/1000,0)</f>
        <v>0</v>
      </c>
      <c r="O12" s="129">
        <f>IFERROR(INDEX(SecurityCalc!$O:$O,MATCH(DATE(O$7,MONTH($C12),1),SecurityCalc!$B:$B,0),1)/1000,0)</f>
        <v>0</v>
      </c>
      <c r="P12" s="129">
        <f>IFERROR(INDEX(SecurityCalc!$O:$O,MATCH(DATE(P$7,MONTH($C12),1),SecurityCalc!$B:$B,0),1)/1000,0)</f>
        <v>0</v>
      </c>
      <c r="Q12" s="129">
        <f>IFERROR(INDEX(SecurityCalc!$O:$O,MATCH(DATE(Q$7,MONTH($C12),1),SecurityCalc!$B:$B,0),1)/1000,0)</f>
        <v>0</v>
      </c>
      <c r="R12" s="129">
        <f>IFERROR(INDEX(SecurityCalc!$O:$O,MATCH(DATE(R$7,MONTH($C12),1),SecurityCalc!$B:$B,0),1)/1000,0)</f>
        <v>0</v>
      </c>
      <c r="S12" s="130">
        <f>IFERROR(INDEX(SecurityCalc!$O:$O,MATCH(DATE(S$7,MONTH($C12),1),SecurityCalc!$B:$B,0),1)/1000,0)</f>
        <v>0</v>
      </c>
      <c r="T12" s="130">
        <f>IFERROR(INDEX(SecurityCalc!$O:$O,MATCH(DATE(T$7,MONTH($C12),1),SecurityCalc!$B:$B,0),1)/1000,0)</f>
        <v>0</v>
      </c>
      <c r="U12" s="130">
        <f>IFERROR(INDEX(SecurityCalc!$O:$O,MATCH(DATE(U$7,MONTH($C12),1),SecurityCalc!$B:$B,0),1)/1000,0)</f>
        <v>0</v>
      </c>
      <c r="V12" s="129">
        <f>IFERROR(INDEX(SecurityCalc!$O:$O,MATCH(DATE(V$7,MONTH($C12),1),SecurityCalc!$B:$B,0),1)/1000,0)</f>
        <v>0</v>
      </c>
      <c r="W12" s="130">
        <f>IFERROR(INDEX(SecurityCalc!$O:$O,MATCH(DATE(W$7,MONTH($C12),1),SecurityCalc!$B:$B,0),1)/1000,0)</f>
        <v>0</v>
      </c>
    </row>
    <row r="13" spans="2:23" x14ac:dyDescent="0.3">
      <c r="C13" s="125">
        <f t="shared" si="1"/>
        <v>41061</v>
      </c>
      <c r="D13" s="126">
        <f>SecurityCalc!J16</f>
        <v>18.223204739966217</v>
      </c>
      <c r="E13" s="126">
        <f>SecurityCalc!K16</f>
        <v>18.708032074801249</v>
      </c>
      <c r="F13" s="127">
        <f>IFERROR(INDEX(SecurityCalc!$O:$O,MATCH(DATE(F$7,MONTH($C13),1),SecurityCalc!$B:$B,0),1)/1000,0)</f>
        <v>7.0468799999999998</v>
      </c>
      <c r="G13" s="128">
        <f>IFERROR(INDEX(SecurityCalc!$O:$O,MATCH(DATE(G$7,MONTH($C13),1),SecurityCalc!$B:$B,0),1)/1000,0)</f>
        <v>9.7481400000000011</v>
      </c>
      <c r="H13" s="128">
        <f>IFERROR(INDEX(SecurityCalc!$O:$O,MATCH(DATE(H$7,MONTH($C13),1),SecurityCalc!$B:$B,0),1)/1000,0)</f>
        <v>-10.14528</v>
      </c>
      <c r="I13" s="128">
        <f>IFERROR(INDEX(SecurityCalc!$O:$O,MATCH(DATE(I$7,MONTH($C13),1),SecurityCalc!$B:$B,0),1)/1000,0)</f>
        <v>-26.370759999999997</v>
      </c>
      <c r="J13" s="128">
        <f>IFERROR(INDEX(SecurityCalc!$O:$O,MATCH(DATE(J$7,MONTH($C13),1),SecurityCalc!$B:$B,0),1)/1000,0)</f>
        <v>34.712739999999997</v>
      </c>
      <c r="K13" s="128">
        <f>IFERROR(INDEX(SecurityCalc!$O:$O,MATCH(DATE(K$7,MONTH($C13),1),SecurityCalc!$B:$B,0),1)/1000,0)</f>
        <v>17.33277</v>
      </c>
      <c r="L13" s="129">
        <f>IFERROR(INDEX(SecurityCalc!$O:$O,MATCH(DATE(L$7,MONTH($C13),1),SecurityCalc!$B:$B,0),1)/1000,0)</f>
        <v>-5.4001800000000006</v>
      </c>
      <c r="M13" s="129">
        <f>IFERROR(INDEX(SecurityCalc!$O:$O,MATCH(DATE(M$7,MONTH($C13),1),SecurityCalc!$B:$B,0),1)/1000,0)</f>
        <v>0</v>
      </c>
      <c r="N13" s="129">
        <f>IFERROR(INDEX(SecurityCalc!$O:$O,MATCH(DATE(N$7,MONTH($C13),1),SecurityCalc!$B:$B,0),1)/1000,0)</f>
        <v>0</v>
      </c>
      <c r="O13" s="129">
        <f>IFERROR(INDEX(SecurityCalc!$O:$O,MATCH(DATE(O$7,MONTH($C13),1),SecurityCalc!$B:$B,0),1)/1000,0)</f>
        <v>0</v>
      </c>
      <c r="P13" s="129">
        <f>IFERROR(INDEX(SecurityCalc!$O:$O,MATCH(DATE(P$7,MONTH($C13),1),SecurityCalc!$B:$B,0),1)/1000,0)</f>
        <v>0</v>
      </c>
      <c r="Q13" s="129">
        <f>IFERROR(INDEX(SecurityCalc!$O:$O,MATCH(DATE(Q$7,MONTH($C13),1),SecurityCalc!$B:$B,0),1)/1000,0)</f>
        <v>0</v>
      </c>
      <c r="R13" s="129">
        <f>IFERROR(INDEX(SecurityCalc!$O:$O,MATCH(DATE(R$7,MONTH($C13),1),SecurityCalc!$B:$B,0),1)/1000,0)</f>
        <v>0</v>
      </c>
      <c r="S13" s="130">
        <f>IFERROR(INDEX(SecurityCalc!$O:$O,MATCH(DATE(S$7,MONTH($C13),1),SecurityCalc!$B:$B,0),1)/1000,0)</f>
        <v>0</v>
      </c>
      <c r="T13" s="130">
        <f>IFERROR(INDEX(SecurityCalc!$O:$O,MATCH(DATE(T$7,MONTH($C13),1),SecurityCalc!$B:$B,0),1)/1000,0)</f>
        <v>0</v>
      </c>
      <c r="U13" s="130">
        <f>IFERROR(INDEX(SecurityCalc!$O:$O,MATCH(DATE(U$7,MONTH($C13),1),SecurityCalc!$B:$B,0),1)/1000,0)</f>
        <v>0</v>
      </c>
      <c r="V13" s="129">
        <f>IFERROR(INDEX(SecurityCalc!$O:$O,MATCH(DATE(V$7,MONTH($C13),1),SecurityCalc!$B:$B,0),1)/1000,0)</f>
        <v>0</v>
      </c>
      <c r="W13" s="130">
        <f>IFERROR(INDEX(SecurityCalc!$O:$O,MATCH(DATE(W$7,MONTH($C13),1),SecurityCalc!$B:$B,0),1)/1000,0)</f>
        <v>0</v>
      </c>
    </row>
    <row r="14" spans="2:23" x14ac:dyDescent="0.3">
      <c r="C14" s="125">
        <f t="shared" si="1"/>
        <v>41091</v>
      </c>
      <c r="D14" s="126">
        <f>SecurityCalc!J17</f>
        <v>33.327974190968398</v>
      </c>
      <c r="E14" s="126">
        <f>SecurityCalc!K17</f>
        <v>30.371915034554505</v>
      </c>
      <c r="F14" s="127">
        <f>IFERROR(INDEX(SecurityCalc!$O:$O,MATCH(DATE(F$7,MONTH($C14),1),SecurityCalc!$B:$B,0),1)/1000,0)</f>
        <v>34.339930000000003</v>
      </c>
      <c r="G14" s="128">
        <f>IFERROR(INDEX(SecurityCalc!$O:$O,MATCH(DATE(G$7,MONTH($C14),1),SecurityCalc!$B:$B,0),1)/1000,0)</f>
        <v>3.9139200000000001</v>
      </c>
      <c r="H14" s="128">
        <f>IFERROR(INDEX(SecurityCalc!$O:$O,MATCH(DATE(H$7,MONTH($C14),1),SecurityCalc!$B:$B,0),1)/1000,0)</f>
        <v>-4.6025900000000002</v>
      </c>
      <c r="I14" s="128">
        <f>IFERROR(INDEX(SecurityCalc!$O:$O,MATCH(DATE(I$7,MONTH($C14),1),SecurityCalc!$B:$B,0),1)/1000,0)</f>
        <v>25.831040000000002</v>
      </c>
      <c r="J14" s="128">
        <f>IFERROR(INDEX(SecurityCalc!$O:$O,MATCH(DATE(J$7,MONTH($C14),1),SecurityCalc!$B:$B,0),1)/1000,0)</f>
        <v>40.042580000000001</v>
      </c>
      <c r="K14" s="128">
        <f>IFERROR(INDEX(SecurityCalc!$O:$O,MATCH(DATE(K$7,MONTH($C14),1),SecurityCalc!$B:$B,0),1)/1000,0)</f>
        <v>23.086780000000001</v>
      </c>
      <c r="L14" s="129">
        <f>IFERROR(INDEX(SecurityCalc!$O:$O,MATCH(DATE(L$7,MONTH($C14),1),SecurityCalc!$B:$B,0),1)/1000,0)</f>
        <v>2.2814099999999997</v>
      </c>
      <c r="M14" s="129">
        <f>IFERROR(INDEX(SecurityCalc!$O:$O,MATCH(DATE(M$7,MONTH($C14),1),SecurityCalc!$B:$B,0),1)/1000,0)</f>
        <v>0</v>
      </c>
      <c r="N14" s="129">
        <f>IFERROR(INDEX(SecurityCalc!$O:$O,MATCH(DATE(N$7,MONTH($C14),1),SecurityCalc!$B:$B,0),1)/1000,0)</f>
        <v>0</v>
      </c>
      <c r="O14" s="129">
        <f>IFERROR(INDEX(SecurityCalc!$O:$O,MATCH(DATE(O$7,MONTH($C14),1),SecurityCalc!$B:$B,0),1)/1000,0)</f>
        <v>0</v>
      </c>
      <c r="P14" s="129">
        <f>IFERROR(INDEX(SecurityCalc!$O:$O,MATCH(DATE(P$7,MONTH($C14),1),SecurityCalc!$B:$B,0),1)/1000,0)</f>
        <v>0</v>
      </c>
      <c r="Q14" s="129">
        <f>IFERROR(INDEX(SecurityCalc!$O:$O,MATCH(DATE(Q$7,MONTH($C14),1),SecurityCalc!$B:$B,0),1)/1000,0)</f>
        <v>0</v>
      </c>
      <c r="R14" s="129">
        <f>IFERROR(INDEX(SecurityCalc!$O:$O,MATCH(DATE(R$7,MONTH($C14),1),SecurityCalc!$B:$B,0),1)/1000,0)</f>
        <v>0</v>
      </c>
      <c r="S14" s="130">
        <f>IFERROR(INDEX(SecurityCalc!$O:$O,MATCH(DATE(S$7,MONTH($C14),1),SecurityCalc!$B:$B,0),1)/1000,0)</f>
        <v>0</v>
      </c>
      <c r="T14" s="130">
        <f>IFERROR(INDEX(SecurityCalc!$O:$O,MATCH(DATE(T$7,MONTH($C14),1),SecurityCalc!$B:$B,0),1)/1000,0)</f>
        <v>0</v>
      </c>
      <c r="U14" s="130">
        <f>IFERROR(INDEX(SecurityCalc!$O:$O,MATCH(DATE(U$7,MONTH($C14),1),SecurityCalc!$B:$B,0),1)/1000,0)</f>
        <v>0</v>
      </c>
      <c r="V14" s="129">
        <f>IFERROR(INDEX(SecurityCalc!$O:$O,MATCH(DATE(V$7,MONTH($C14),1),SecurityCalc!$B:$B,0),1)/1000,0)</f>
        <v>0</v>
      </c>
      <c r="W14" s="130">
        <f>IFERROR(INDEX(SecurityCalc!$O:$O,MATCH(DATE(W$7,MONTH($C14),1),SecurityCalc!$B:$B,0),1)/1000,0)</f>
        <v>0</v>
      </c>
    </row>
    <row r="15" spans="2:23" x14ac:dyDescent="0.3">
      <c r="C15" s="125">
        <f t="shared" si="1"/>
        <v>41122</v>
      </c>
      <c r="D15" s="126">
        <f>SecurityCalc!J18</f>
        <v>36.011755157386069</v>
      </c>
      <c r="E15" s="126">
        <f>SecurityCalc!K18</f>
        <v>29.399078400680477</v>
      </c>
      <c r="F15" s="127">
        <f>IFERROR(INDEX(SecurityCalc!$O:$O,MATCH(DATE(F$7,MONTH($C15),1),SecurityCalc!$B:$B,0),1)/1000,0)</f>
        <v>47.947999999999993</v>
      </c>
      <c r="G15" s="128">
        <f>IFERROR(INDEX(SecurityCalc!$O:$O,MATCH(DATE(G$7,MONTH($C15),1),SecurityCalc!$B:$B,0),1)/1000,0)</f>
        <v>18.393929999999997</v>
      </c>
      <c r="H15" s="128">
        <f>IFERROR(INDEX(SecurityCalc!$O:$O,MATCH(DATE(H$7,MONTH($C15),1),SecurityCalc!$B:$B,0),1)/1000,0)</f>
        <v>-0.36559999999999993</v>
      </c>
      <c r="I15" s="128">
        <f>IFERROR(INDEX(SecurityCalc!$O:$O,MATCH(DATE(I$7,MONTH($C15),1),SecurityCalc!$B:$B,0),1)/1000,0)</f>
        <v>9.3355200000000007</v>
      </c>
      <c r="J15" s="128">
        <f>IFERROR(INDEX(SecurityCalc!$O:$O,MATCH(DATE(J$7,MONTH($C15),1),SecurityCalc!$B:$B,0),1)/1000,0)</f>
        <v>14.20453</v>
      </c>
      <c r="K15" s="128">
        <f>IFERROR(INDEX(SecurityCalc!$O:$O,MATCH(DATE(K$7,MONTH($C15),1),SecurityCalc!$B:$B,0),1)/1000,0)</f>
        <v>0.87385999999999986</v>
      </c>
      <c r="L15" s="129">
        <f>IFERROR(INDEX(SecurityCalc!$O:$O,MATCH(DATE(L$7,MONTH($C15),1),SecurityCalc!$B:$B,0),1)/1000,0)</f>
        <v>3.1092999999999997</v>
      </c>
      <c r="M15" s="129">
        <f>IFERROR(INDEX(SecurityCalc!$O:$O,MATCH(DATE(M$7,MONTH($C15),1),SecurityCalc!$B:$B,0),1)/1000,0)</f>
        <v>0</v>
      </c>
      <c r="N15" s="129">
        <f>IFERROR(INDEX(SecurityCalc!$O:$O,MATCH(DATE(N$7,MONTH($C15),1),SecurityCalc!$B:$B,0),1)/1000,0)</f>
        <v>0</v>
      </c>
      <c r="O15" s="129">
        <f>IFERROR(INDEX(SecurityCalc!$O:$O,MATCH(DATE(O$7,MONTH($C15),1),SecurityCalc!$B:$B,0),1)/1000,0)</f>
        <v>0</v>
      </c>
      <c r="P15" s="129">
        <f>IFERROR(INDEX(SecurityCalc!$O:$O,MATCH(DATE(P$7,MONTH($C15),1),SecurityCalc!$B:$B,0),1)/1000,0)</f>
        <v>0</v>
      </c>
      <c r="Q15" s="129">
        <f>IFERROR(INDEX(SecurityCalc!$O:$O,MATCH(DATE(Q$7,MONTH($C15),1),SecurityCalc!$B:$B,0),1)/1000,0)</f>
        <v>0</v>
      </c>
      <c r="R15" s="129">
        <f>IFERROR(INDEX(SecurityCalc!$O:$O,MATCH(DATE(R$7,MONTH($C15),1),SecurityCalc!$B:$B,0),1)/1000,0)</f>
        <v>0</v>
      </c>
      <c r="S15" s="130">
        <f>IFERROR(INDEX(SecurityCalc!$O:$O,MATCH(DATE(S$7,MONTH($C15),1),SecurityCalc!$B:$B,0),1)/1000,0)</f>
        <v>0</v>
      </c>
      <c r="T15" s="130">
        <f>IFERROR(INDEX(SecurityCalc!$O:$O,MATCH(DATE(T$7,MONTH($C15),1),SecurityCalc!$B:$B,0),1)/1000,0)</f>
        <v>0</v>
      </c>
      <c r="U15" s="130">
        <f>IFERROR(INDEX(SecurityCalc!$O:$O,MATCH(DATE(U$7,MONTH($C15),1),SecurityCalc!$B:$B,0),1)/1000,0)</f>
        <v>0</v>
      </c>
      <c r="V15" s="129">
        <f>IFERROR(INDEX(SecurityCalc!$O:$O,MATCH(DATE(V$7,MONTH($C15),1),SecurityCalc!$B:$B,0),1)/1000,0)</f>
        <v>0</v>
      </c>
      <c r="W15" s="130">
        <f>IFERROR(INDEX(SecurityCalc!$O:$O,MATCH(DATE(W$7,MONTH($C15),1),SecurityCalc!$B:$B,0),1)/1000,0)</f>
        <v>0</v>
      </c>
    </row>
    <row r="16" spans="2:23" x14ac:dyDescent="0.3">
      <c r="C16" s="125">
        <f t="shared" si="1"/>
        <v>41153</v>
      </c>
      <c r="D16" s="126">
        <f>SecurityCalc!J19</f>
        <v>27.506149076864666</v>
      </c>
      <c r="E16" s="126">
        <f>SecurityCalc!K19</f>
        <v>27.694400110186333</v>
      </c>
      <c r="F16" s="127">
        <f>IFERROR(INDEX(SecurityCalc!$O:$O,MATCH(DATE(F$7,MONTH($C16),1),SecurityCalc!$B:$B,0),1)/1000,0)</f>
        <v>0</v>
      </c>
      <c r="G16" s="128">
        <f>IFERROR(INDEX(SecurityCalc!$O:$O,MATCH(DATE(G$7,MONTH($C16),1),SecurityCalc!$B:$B,0),1)/1000,0)</f>
        <v>-1.8377999999999997</v>
      </c>
      <c r="H16" s="128">
        <f>IFERROR(INDEX(SecurityCalc!$O:$O,MATCH(DATE(H$7,MONTH($C16),1),SecurityCalc!$B:$B,0),1)/1000,0)</f>
        <v>-12.891310000000001</v>
      </c>
      <c r="I16" s="128">
        <f>IFERROR(INDEX(SecurityCalc!$O:$O,MATCH(DATE(I$7,MONTH($C16),1),SecurityCalc!$B:$B,0),1)/1000,0)</f>
        <v>8.7119099999999996</v>
      </c>
      <c r="J16" s="128">
        <f>IFERROR(INDEX(SecurityCalc!$O:$O,MATCH(DATE(J$7,MONTH($C16),1),SecurityCalc!$B:$B,0),1)/1000,0)</f>
        <v>18.639219999999998</v>
      </c>
      <c r="K16" s="128">
        <f>IFERROR(INDEX(SecurityCalc!$O:$O,MATCH(DATE(K$7,MONTH($C16),1),SecurityCalc!$B:$B,0),1)/1000,0)</f>
        <v>9.0372599999999998</v>
      </c>
      <c r="L16" s="129">
        <f>IFERROR(INDEX(SecurityCalc!$O:$O,MATCH(DATE(L$7,MONTH($C16),1),SecurityCalc!$B:$B,0),1)/1000,0)</f>
        <v>11.00681</v>
      </c>
      <c r="M16" s="129">
        <f>IFERROR(INDEX(SecurityCalc!$O:$O,MATCH(DATE(M$7,MONTH($C16),1),SecurityCalc!$B:$B,0),1)/1000,0)</f>
        <v>0</v>
      </c>
      <c r="N16" s="129">
        <f>IFERROR(INDEX(SecurityCalc!$O:$O,MATCH(DATE(N$7,MONTH($C16),1),SecurityCalc!$B:$B,0),1)/1000,0)</f>
        <v>0</v>
      </c>
      <c r="O16" s="129">
        <f>IFERROR(INDEX(SecurityCalc!$O:$O,MATCH(DATE(O$7,MONTH($C16),1),SecurityCalc!$B:$B,0),1)/1000,0)</f>
        <v>0</v>
      </c>
      <c r="P16" s="129">
        <f>IFERROR(INDEX(SecurityCalc!$O:$O,MATCH(DATE(P$7,MONTH($C16),1),SecurityCalc!$B:$B,0),1)/1000,0)</f>
        <v>0</v>
      </c>
      <c r="Q16" s="129">
        <f>IFERROR(INDEX(SecurityCalc!$O:$O,MATCH(DATE(Q$7,MONTH($C16),1),SecurityCalc!$B:$B,0),1)/1000,0)</f>
        <v>0</v>
      </c>
      <c r="R16" s="129">
        <f>IFERROR(INDEX(SecurityCalc!$O:$O,MATCH(DATE(R$7,MONTH($C16),1),SecurityCalc!$B:$B,0),1)/1000,0)</f>
        <v>0</v>
      </c>
      <c r="S16" s="130">
        <f>IFERROR(INDEX(SecurityCalc!$O:$O,MATCH(DATE(S$7,MONTH($C16),1),SecurityCalc!$B:$B,0),1)/1000,0)</f>
        <v>0</v>
      </c>
      <c r="T16" s="130">
        <f>IFERROR(INDEX(SecurityCalc!$O:$O,MATCH(DATE(T$7,MONTH($C16),1),SecurityCalc!$B:$B,0),1)/1000,0)</f>
        <v>0</v>
      </c>
      <c r="U16" s="130">
        <f>IFERROR(INDEX(SecurityCalc!$O:$O,MATCH(DATE(U$7,MONTH($C16),1),SecurityCalc!$B:$B,0),1)/1000,0)</f>
        <v>0</v>
      </c>
      <c r="V16" s="129">
        <f>IFERROR(INDEX(SecurityCalc!$O:$O,MATCH(DATE(V$7,MONTH($C16),1),SecurityCalc!$B:$B,0),1)/1000,0)</f>
        <v>0</v>
      </c>
      <c r="W16" s="130">
        <f>IFERROR(INDEX(SecurityCalc!$O:$O,MATCH(DATE(W$7,MONTH($C16),1),SecurityCalc!$B:$B,0),1)/1000,0)</f>
        <v>0</v>
      </c>
    </row>
    <row r="17" spans="3:23" x14ac:dyDescent="0.3">
      <c r="C17" s="125">
        <f t="shared" si="1"/>
        <v>41183</v>
      </c>
      <c r="D17" s="126">
        <f>SecurityCalc!J20</f>
        <v>20.622380652609021</v>
      </c>
      <c r="E17" s="126">
        <f>SecurityCalc!K20</f>
        <v>24.248598208309467</v>
      </c>
      <c r="F17" s="127">
        <f>IFERROR(INDEX(SecurityCalc!$O:$O,MATCH(DATE(F$7,MONTH($C17),1),SecurityCalc!$B:$B,0),1)/1000,0)</f>
        <v>-33.317459999999997</v>
      </c>
      <c r="G17" s="128">
        <f>IFERROR(INDEX(SecurityCalc!$O:$O,MATCH(DATE(G$7,MONTH($C17),1),SecurityCalc!$B:$B,0),1)/1000,0)</f>
        <v>-25.688230000000001</v>
      </c>
      <c r="H17" s="128">
        <f>IFERROR(INDEX(SecurityCalc!$O:$O,MATCH(DATE(H$7,MONTH($C17),1),SecurityCalc!$B:$B,0),1)/1000,0)</f>
        <v>-15.083789999999999</v>
      </c>
      <c r="I17" s="128">
        <f>IFERROR(INDEX(SecurityCalc!$O:$O,MATCH(DATE(I$7,MONTH($C17),1),SecurityCalc!$B:$B,0),1)/1000,0)</f>
        <v>7.6369999999999896E-2</v>
      </c>
      <c r="J17" s="128">
        <f>IFERROR(INDEX(SecurityCalc!$O:$O,MATCH(DATE(J$7,MONTH($C17),1),SecurityCalc!$B:$B,0),1)/1000,0)</f>
        <v>13.41761</v>
      </c>
      <c r="K17" s="128">
        <f>IFERROR(INDEX(SecurityCalc!$O:$O,MATCH(DATE(K$7,MONTH($C17),1),SecurityCalc!$B:$B,0),1)/1000,0)</f>
        <v>1.8081199999999999</v>
      </c>
      <c r="L17" s="129">
        <f>IFERROR(INDEX(SecurityCalc!$O:$O,MATCH(DATE(L$7,MONTH($C17),1),SecurityCalc!$B:$B,0),1)/1000,0)</f>
        <v>8.0506399999999996</v>
      </c>
      <c r="M17" s="129">
        <f>IFERROR(INDEX(SecurityCalc!$O:$O,MATCH(DATE(M$7,MONTH($C17),1),SecurityCalc!$B:$B,0),1)/1000,0)</f>
        <v>0</v>
      </c>
      <c r="N17" s="129">
        <f>IFERROR(INDEX(SecurityCalc!$O:$O,MATCH(DATE(N$7,MONTH($C17),1),SecurityCalc!$B:$B,0),1)/1000,0)</f>
        <v>0</v>
      </c>
      <c r="O17" s="129">
        <f>IFERROR(INDEX(SecurityCalc!$O:$O,MATCH(DATE(O$7,MONTH($C17),1),SecurityCalc!$B:$B,0),1)/1000,0)</f>
        <v>0</v>
      </c>
      <c r="P17" s="129">
        <f>IFERROR(INDEX(SecurityCalc!$O:$O,MATCH(DATE(P$7,MONTH($C17),1),SecurityCalc!$B:$B,0),1)/1000,0)</f>
        <v>0</v>
      </c>
      <c r="Q17" s="129">
        <f>IFERROR(INDEX(SecurityCalc!$O:$O,MATCH(DATE(Q$7,MONTH($C17),1),SecurityCalc!$B:$B,0),1)/1000,0)</f>
        <v>0</v>
      </c>
      <c r="R17" s="129">
        <f>IFERROR(INDEX(SecurityCalc!$O:$O,MATCH(DATE(R$7,MONTH($C17),1),SecurityCalc!$B:$B,0),1)/1000,0)</f>
        <v>0</v>
      </c>
      <c r="S17" s="130">
        <f>IFERROR(INDEX(SecurityCalc!$O:$O,MATCH(DATE(S$7,MONTH($C17),1),SecurityCalc!$B:$B,0),1)/1000,0)</f>
        <v>0</v>
      </c>
      <c r="T17" s="130">
        <f>IFERROR(INDEX(SecurityCalc!$O:$O,MATCH(DATE(T$7,MONTH($C17),1),SecurityCalc!$B:$B,0),1)/1000,0)</f>
        <v>0</v>
      </c>
      <c r="U17" s="130">
        <f>IFERROR(INDEX(SecurityCalc!$O:$O,MATCH(DATE(U$7,MONTH($C17),1),SecurityCalc!$B:$B,0),1)/1000,0)</f>
        <v>0</v>
      </c>
      <c r="V17" s="129">
        <f>IFERROR(INDEX(SecurityCalc!$O:$O,MATCH(DATE(V$7,MONTH($C17),1),SecurityCalc!$B:$B,0),1)/1000,0)</f>
        <v>0</v>
      </c>
      <c r="W17" s="130">
        <f>IFERROR(INDEX(SecurityCalc!$O:$O,MATCH(DATE(W$7,MONTH($C17),1),SecurityCalc!$B:$B,0),1)/1000,0)</f>
        <v>0</v>
      </c>
    </row>
    <row r="18" spans="3:23" x14ac:dyDescent="0.3">
      <c r="C18" s="125">
        <f t="shared" si="1"/>
        <v>41214</v>
      </c>
      <c r="D18" s="126">
        <f>SecurityCalc!J21</f>
        <v>26.78430167910507</v>
      </c>
      <c r="E18" s="126">
        <f>SecurityCalc!K21</f>
        <v>27.665824212809671</v>
      </c>
      <c r="F18" s="127">
        <f>IFERROR(INDEX(SecurityCalc!$O:$O,MATCH(DATE(F$7,MONTH($C18),1),SecurityCalc!$B:$B,0),1)/1000,0)</f>
        <v>-18.226380000000002</v>
      </c>
      <c r="G18" s="128">
        <f>IFERROR(INDEX(SecurityCalc!$O:$O,MATCH(DATE(G$7,MONTH($C18),1),SecurityCalc!$B:$B,0),1)/1000,0)</f>
        <v>-7.7779600000000002</v>
      </c>
      <c r="H18" s="128">
        <f>IFERROR(INDEX(SecurityCalc!$O:$O,MATCH(DATE(H$7,MONTH($C18),1),SecurityCalc!$B:$B,0),1)/1000,0)</f>
        <v>-0.88610999999999995</v>
      </c>
      <c r="I18" s="128">
        <f>IFERROR(INDEX(SecurityCalc!$O:$O,MATCH(DATE(I$7,MONTH($C18),1),SecurityCalc!$B:$B,0),1)/1000,0)</f>
        <v>1.0885199999999999</v>
      </c>
      <c r="J18" s="128">
        <f>IFERROR(INDEX(SecurityCalc!$O:$O,MATCH(DATE(J$7,MONTH($C18),1),SecurityCalc!$B:$B,0),1)/1000,0)</f>
        <v>1.5674600000000001</v>
      </c>
      <c r="K18" s="128">
        <f>IFERROR(INDEX(SecurityCalc!$O:$O,MATCH(DATE(K$7,MONTH($C18),1),SecurityCalc!$B:$B,0),1)/1000,0)</f>
        <v>10.37537</v>
      </c>
      <c r="L18" s="129">
        <f>IFERROR(INDEX(SecurityCalc!$O:$O,MATCH(DATE(L$7,MONTH($C18),1),SecurityCalc!$B:$B,0),1)/1000,0)</f>
        <v>9.2112800000000004</v>
      </c>
      <c r="M18" s="129">
        <f>IFERROR(INDEX(SecurityCalc!$O:$O,MATCH(DATE(M$7,MONTH($C18),1),SecurityCalc!$B:$B,0),1)/1000,0)</f>
        <v>0</v>
      </c>
      <c r="N18" s="129">
        <f>IFERROR(INDEX(SecurityCalc!$O:$O,MATCH(DATE(N$7,MONTH($C18),1),SecurityCalc!$B:$B,0),1)/1000,0)</f>
        <v>0</v>
      </c>
      <c r="O18" s="129">
        <f>IFERROR(INDEX(SecurityCalc!$O:$O,MATCH(DATE(O$7,MONTH($C18),1),SecurityCalc!$B:$B,0),1)/1000,0)</f>
        <v>0</v>
      </c>
      <c r="P18" s="129">
        <f>IFERROR(INDEX(SecurityCalc!$O:$O,MATCH(DATE(P$7,MONTH($C18),1),SecurityCalc!$B:$B,0),1)/1000,0)</f>
        <v>0</v>
      </c>
      <c r="Q18" s="129">
        <f>IFERROR(INDEX(SecurityCalc!$O:$O,MATCH(DATE(Q$7,MONTH($C18),1),SecurityCalc!$B:$B,0),1)/1000,0)</f>
        <v>0</v>
      </c>
      <c r="R18" s="129">
        <f>IFERROR(INDEX(SecurityCalc!$O:$O,MATCH(DATE(R$7,MONTH($C18),1),SecurityCalc!$B:$B,0),1)/1000,0)</f>
        <v>0</v>
      </c>
      <c r="S18" s="130">
        <f>IFERROR(INDEX(SecurityCalc!$O:$O,MATCH(DATE(S$7,MONTH($C18),1),SecurityCalc!$B:$B,0),1)/1000,0)</f>
        <v>0</v>
      </c>
      <c r="T18" s="130">
        <f>IFERROR(INDEX(SecurityCalc!$O:$O,MATCH(DATE(T$7,MONTH($C18),1),SecurityCalc!$B:$B,0),1)/1000,0)</f>
        <v>0</v>
      </c>
      <c r="U18" s="130">
        <f>IFERROR(INDEX(SecurityCalc!$O:$O,MATCH(DATE(U$7,MONTH($C18),1),SecurityCalc!$B:$B,0),1)/1000,0)</f>
        <v>0</v>
      </c>
      <c r="V18" s="129">
        <f>IFERROR(INDEX(SecurityCalc!$O:$O,MATCH(DATE(V$7,MONTH($C18),1),SecurityCalc!$B:$B,0),1)/1000,0)</f>
        <v>0</v>
      </c>
      <c r="W18" s="130">
        <f>IFERROR(INDEX(SecurityCalc!$O:$O,MATCH(DATE(W$7,MONTH($C18),1),SecurityCalc!$B:$B,0),1)/1000,0)</f>
        <v>0</v>
      </c>
    </row>
    <row r="19" spans="3:23" ht="13.5" thickBot="1" x14ac:dyDescent="0.35">
      <c r="C19" s="131">
        <f t="shared" si="1"/>
        <v>41244</v>
      </c>
      <c r="D19" s="132">
        <f>SecurityCalc!J22</f>
        <v>32.36360376246737</v>
      </c>
      <c r="E19" s="132">
        <f>SecurityCalc!K22</f>
        <v>33.910204814934907</v>
      </c>
      <c r="F19" s="133">
        <f>IFERROR(INDEX(SecurityCalc!$O:$O,MATCH(DATE(F$7,MONTH($C19),1),SecurityCalc!$B:$B,0),1)/1000,0)</f>
        <v>-13.893780000000001</v>
      </c>
      <c r="G19" s="134">
        <f>IFERROR(INDEX(SecurityCalc!$O:$O,MATCH(DATE(G$7,MONTH($C19),1),SecurityCalc!$B:$B,0),1)/1000,0)</f>
        <v>2.85046</v>
      </c>
      <c r="H19" s="134">
        <f>IFERROR(INDEX(SecurityCalc!$O:$O,MATCH(DATE(H$7,MONTH($C19),1),SecurityCalc!$B:$B,0),1)/1000,0)</f>
        <v>0.68461000000000005</v>
      </c>
      <c r="I19" s="134">
        <f>IFERROR(INDEX(SecurityCalc!$O:$O,MATCH(DATE(I$7,MONTH($C19),1),SecurityCalc!$B:$B,0),1)/1000,0)</f>
        <v>10.249709999999999</v>
      </c>
      <c r="J19" s="134">
        <f>IFERROR(INDEX(SecurityCalc!$O:$O,MATCH(DATE(J$7,MONTH($C19),1),SecurityCalc!$B:$B,0),1)/1000,0)</f>
        <v>6.8252899999999999</v>
      </c>
      <c r="K19" s="134">
        <f>IFERROR(INDEX(SecurityCalc!$O:$O,MATCH(DATE(K$7,MONTH($C19),1),SecurityCalc!$B:$B,0),1)/1000,0)</f>
        <v>8.3211899999999996</v>
      </c>
      <c r="L19" s="135">
        <f>IFERROR(INDEX(SecurityCalc!$O:$O,MATCH(DATE(L$7,MONTH($C19),1),SecurityCalc!$B:$B,0),1)/1000,0)</f>
        <v>-3.9654000000000003</v>
      </c>
      <c r="M19" s="135">
        <f>IFERROR(INDEX(SecurityCalc!$O:$O,MATCH(DATE(M$7,MONTH($C19),1),SecurityCalc!$B:$B,0),1)/1000,0)</f>
        <v>0</v>
      </c>
      <c r="N19" s="135">
        <f>IFERROR(INDEX(SecurityCalc!$O:$O,MATCH(DATE(N$7,MONTH($C19),1),SecurityCalc!$B:$B,0),1)/1000,0)</f>
        <v>0</v>
      </c>
      <c r="O19" s="135">
        <f>IFERROR(INDEX(SecurityCalc!$O:$O,MATCH(DATE(O$7,MONTH($C19),1),SecurityCalc!$B:$B,0),1)/1000,0)</f>
        <v>0</v>
      </c>
      <c r="P19" s="135">
        <f>IFERROR(INDEX(SecurityCalc!$O:$O,MATCH(DATE(P$7,MONTH($C19),1),SecurityCalc!$B:$B,0),1)/1000,0)</f>
        <v>0</v>
      </c>
      <c r="Q19" s="135">
        <f>IFERROR(INDEX(SecurityCalc!$O:$O,MATCH(DATE(Q$7,MONTH($C19),1),SecurityCalc!$B:$B,0),1)/1000,0)</f>
        <v>0</v>
      </c>
      <c r="R19" s="135">
        <f>IFERROR(INDEX(SecurityCalc!$O:$O,MATCH(DATE(R$7,MONTH($C19),1),SecurityCalc!$B:$B,0),1)/1000,0)</f>
        <v>0</v>
      </c>
      <c r="S19" s="136">
        <f>IFERROR(INDEX(SecurityCalc!$O:$O,MATCH(DATE(S$7,MONTH($C19),1),SecurityCalc!$B:$B,0),1)/1000,0)</f>
        <v>0</v>
      </c>
      <c r="T19" s="136">
        <f>IFERROR(INDEX(SecurityCalc!$O:$O,MATCH(DATE(T$7,MONTH($C19),1),SecurityCalc!$B:$B,0),1)/1000,0)</f>
        <v>0</v>
      </c>
      <c r="U19" s="136">
        <f>IFERROR(INDEX(SecurityCalc!$O:$O,MATCH(DATE(U$7,MONTH($C19),1),SecurityCalc!$B:$B,0),1)/1000,0)</f>
        <v>0</v>
      </c>
      <c r="V19" s="135">
        <f>IFERROR(INDEX(SecurityCalc!$O:$O,MATCH(DATE(V$7,MONTH($C19),1),SecurityCalc!$B:$B,0),1)/1000,0)</f>
        <v>0</v>
      </c>
      <c r="W19" s="136">
        <f>IFERROR(INDEX(SecurityCalc!$O:$O,MATCH(DATE(W$7,MONTH($C19),1),SecurityCalc!$B:$B,0),1)/1000,0)</f>
        <v>0</v>
      </c>
    </row>
    <row r="20" spans="3:23" x14ac:dyDescent="0.3">
      <c r="C20" s="137"/>
      <c r="D20" s="93"/>
      <c r="E20" s="126"/>
      <c r="F20" s="128"/>
      <c r="G20" s="128"/>
      <c r="H20" s="128"/>
      <c r="I20" s="128"/>
      <c r="J20" s="128"/>
      <c r="K20" s="128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</row>
    <row r="21" spans="3:23" x14ac:dyDescent="0.3">
      <c r="C21" s="138" t="s">
        <v>95</v>
      </c>
      <c r="F21" s="139">
        <f t="shared" ref="F21:W21" si="2">SUM(F8:F19)</f>
        <v>-65.43762000000001</v>
      </c>
      <c r="G21" s="139">
        <f t="shared" si="2"/>
        <v>-113.34653</v>
      </c>
      <c r="H21" s="139">
        <f t="shared" si="2"/>
        <v>-97.600770000000011</v>
      </c>
      <c r="I21" s="139">
        <f t="shared" si="2"/>
        <v>17.763090000000005</v>
      </c>
      <c r="J21" s="139">
        <f t="shared" si="2"/>
        <v>178.34025</v>
      </c>
      <c r="K21" s="139">
        <f t="shared" si="2"/>
        <v>48.606740000000002</v>
      </c>
      <c r="L21" s="139">
        <f t="shared" si="2"/>
        <v>8.3713899999999963</v>
      </c>
      <c r="M21" s="139">
        <f t="shared" si="2"/>
        <v>23.303450000000005</v>
      </c>
      <c r="N21" s="139">
        <f t="shared" si="2"/>
        <v>0</v>
      </c>
      <c r="O21" s="139">
        <f t="shared" si="2"/>
        <v>0</v>
      </c>
      <c r="P21" s="139">
        <f t="shared" si="2"/>
        <v>0</v>
      </c>
      <c r="Q21" s="139">
        <f t="shared" si="2"/>
        <v>0</v>
      </c>
      <c r="R21" s="139">
        <f t="shared" si="2"/>
        <v>0</v>
      </c>
      <c r="S21" s="139">
        <f t="shared" si="2"/>
        <v>0</v>
      </c>
      <c r="T21" s="139">
        <f t="shared" si="2"/>
        <v>0</v>
      </c>
      <c r="U21" s="139">
        <f t="shared" si="2"/>
        <v>0</v>
      </c>
      <c r="V21" s="139">
        <f t="shared" si="2"/>
        <v>0</v>
      </c>
      <c r="W21" s="139">
        <f t="shared" si="2"/>
        <v>0</v>
      </c>
    </row>
    <row r="22" spans="3:23" x14ac:dyDescent="0.3">
      <c r="C22" s="138"/>
    </row>
    <row r="23" spans="3:23" x14ac:dyDescent="0.3">
      <c r="C23" s="138" t="s">
        <v>94</v>
      </c>
      <c r="F23" s="139">
        <f>F21</f>
        <v>-65.43762000000001</v>
      </c>
      <c r="G23" s="139">
        <f t="shared" ref="G23:W23" si="3">G21+F23</f>
        <v>-178.78415000000001</v>
      </c>
      <c r="H23" s="139">
        <f t="shared" si="3"/>
        <v>-276.38492000000002</v>
      </c>
      <c r="I23" s="139">
        <f t="shared" si="3"/>
        <v>-258.62183000000005</v>
      </c>
      <c r="J23" s="139">
        <f t="shared" si="3"/>
        <v>-80.281580000000048</v>
      </c>
      <c r="K23" s="139">
        <f t="shared" si="3"/>
        <v>-31.674840000000046</v>
      </c>
      <c r="L23" s="139">
        <f t="shared" si="3"/>
        <v>-23.303450000000048</v>
      </c>
      <c r="M23" s="139">
        <f t="shared" si="3"/>
        <v>-4.2632564145606011E-14</v>
      </c>
      <c r="N23" s="139">
        <f t="shared" si="3"/>
        <v>-4.2632564145606011E-14</v>
      </c>
      <c r="O23" s="139">
        <f t="shared" si="3"/>
        <v>-4.2632564145606011E-14</v>
      </c>
      <c r="P23" s="139">
        <f t="shared" si="3"/>
        <v>-4.2632564145606011E-14</v>
      </c>
      <c r="Q23" s="139">
        <f t="shared" si="3"/>
        <v>-4.2632564145606011E-14</v>
      </c>
      <c r="R23" s="139">
        <f t="shared" si="3"/>
        <v>-4.2632564145606011E-14</v>
      </c>
      <c r="S23" s="139">
        <f t="shared" si="3"/>
        <v>-4.2632564145606011E-14</v>
      </c>
      <c r="T23" s="139">
        <f t="shared" si="3"/>
        <v>-4.2632564145606011E-14</v>
      </c>
      <c r="U23" s="139">
        <f t="shared" si="3"/>
        <v>-4.2632564145606011E-14</v>
      </c>
      <c r="V23" s="139">
        <f t="shared" si="3"/>
        <v>-4.2632564145606011E-14</v>
      </c>
      <c r="W23" s="139">
        <f t="shared" si="3"/>
        <v>-4.2632564145606011E-14</v>
      </c>
    </row>
    <row r="24" spans="3:23" x14ac:dyDescent="0.3">
      <c r="C24" s="14" t="s">
        <v>93</v>
      </c>
    </row>
    <row r="26" spans="3:23" x14ac:dyDescent="0.3">
      <c r="C26" s="14" t="s">
        <v>92</v>
      </c>
    </row>
    <row r="27" spans="3:23" x14ac:dyDescent="0.3">
      <c r="C27" s="14" t="s">
        <v>91</v>
      </c>
    </row>
    <row r="28" spans="3:23" x14ac:dyDescent="0.3">
      <c r="C28" s="14" t="s">
        <v>90</v>
      </c>
    </row>
    <row r="29" spans="3:23" x14ac:dyDescent="0.3">
      <c r="C29" s="14" t="s">
        <v>89</v>
      </c>
    </row>
  </sheetData>
  <conditionalFormatting sqref="C8:C16 C18:C20 B21">
    <cfRule type="expression" dxfId="5" priority="8">
      <formula>$B8=#REF!</formula>
    </cfRule>
  </conditionalFormatting>
  <conditionalFormatting sqref="C9:C16 C18:D20 C21">
    <cfRule type="expression" dxfId="4" priority="9">
      <formula>$B9=#REF!</formula>
    </cfRule>
  </conditionalFormatting>
  <conditionalFormatting sqref="D8:D17">
    <cfRule type="expression" dxfId="3" priority="7">
      <formula>$B8=#REF!</formula>
    </cfRule>
  </conditionalFormatting>
  <conditionalFormatting sqref="D18:D21 D9:D16">
    <cfRule type="expression" dxfId="2" priority="10">
      <formula>$B9=#REF!</formula>
    </cfRule>
  </conditionalFormatting>
  <conditionalFormatting sqref="E8:E16 E18:E20">
    <cfRule type="expression" dxfId="1" priority="11">
      <formula>$B8=#REF!</formula>
    </cfRule>
  </conditionalFormatting>
  <conditionalFormatting sqref="F8:W16 F18:W20">
    <cfRule type="expression" dxfId="0" priority="1">
      <formula>$B8=#REF!</formula>
    </cfRule>
  </conditionalFormatting>
  <printOptions horizontalCentered="1" verticalCentered="1"/>
  <pageMargins left="0.25" right="0.25" top="0.75" bottom="0.75" header="0.3" footer="0.3"/>
  <pageSetup scale="6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theme="9" tint="0.59999389629810485"/>
  </sheetPr>
  <dimension ref="B1:Q267"/>
  <sheetViews>
    <sheetView view="pageBreakPreview" zoomScale="85" zoomScaleNormal="100" zoomScaleSheetLayoutView="85" workbookViewId="0">
      <pane xSplit="2" ySplit="10" topLeftCell="C11" activePane="bottomRight" state="frozen"/>
      <selection activeCell="F32" sqref="F32"/>
      <selection pane="topRight" activeCell="F32" sqref="F32"/>
      <selection pane="bottomLeft" activeCell="F32" sqref="F32"/>
      <selection pane="bottomRight" activeCell="M3" sqref="M3:M4"/>
    </sheetView>
  </sheetViews>
  <sheetFormatPr defaultColWidth="9.1796875" defaultRowHeight="13" x14ac:dyDescent="0.3"/>
  <cols>
    <col min="1" max="1" width="5.26953125" style="14" customWidth="1"/>
    <col min="2" max="2" width="10.81640625" style="14" customWidth="1"/>
    <col min="3" max="3" width="13.81640625" style="14" customWidth="1"/>
    <col min="4" max="5" width="10.54296875" style="14" customWidth="1"/>
    <col min="6" max="6" width="11" style="14" bestFit="1" customWidth="1"/>
    <col min="7" max="8" width="9.453125" style="14" customWidth="1"/>
    <col min="9" max="11" width="8.26953125" style="14" customWidth="1"/>
    <col min="12" max="12" width="1.453125" style="14" customWidth="1"/>
    <col min="13" max="14" width="11.1796875" style="14" customWidth="1"/>
    <col min="15" max="15" width="12.453125" style="14" customWidth="1"/>
    <col min="16" max="16" width="12.7265625" style="14" customWidth="1"/>
    <col min="17" max="17" width="2.54296875" style="14" customWidth="1"/>
    <col min="18" max="16384" width="9.1796875" style="14"/>
  </cols>
  <sheetData>
    <row r="1" spans="2:17" x14ac:dyDescent="0.3">
      <c r="B1" s="148" t="str">
        <f>SourceEnergy!B1</f>
        <v>QF - Sch37 - UT - Solar T</v>
      </c>
      <c r="C1" s="148"/>
      <c r="D1" s="148"/>
      <c r="E1" s="148"/>
      <c r="F1" s="148"/>
      <c r="G1" s="148"/>
      <c r="H1" s="148"/>
      <c r="I1" s="148"/>
      <c r="J1" s="148"/>
      <c r="K1" s="148"/>
    </row>
    <row r="2" spans="2:17" x14ac:dyDescent="0.3">
      <c r="B2" s="148" t="str">
        <f>SourceEnergy!B2</f>
        <v>10.0 MW and 30.0% CF</v>
      </c>
      <c r="C2" s="148"/>
      <c r="D2" s="148"/>
      <c r="E2" s="148"/>
      <c r="F2" s="148"/>
      <c r="G2" s="148"/>
      <c r="H2" s="148"/>
      <c r="I2" s="148"/>
      <c r="J2" s="148"/>
      <c r="K2" s="148"/>
    </row>
    <row r="3" spans="2:17" x14ac:dyDescent="0.3">
      <c r="B3" s="148" t="s">
        <v>146</v>
      </c>
      <c r="C3" s="148"/>
      <c r="D3" s="148"/>
      <c r="E3" s="148"/>
      <c r="F3" s="148"/>
      <c r="G3" s="148"/>
      <c r="H3" s="148"/>
      <c r="I3" s="148"/>
      <c r="J3" s="148"/>
      <c r="K3" s="148"/>
      <c r="M3" s="149"/>
    </row>
    <row r="4" spans="2:17" x14ac:dyDescent="0.3">
      <c r="B4" s="148" t="str">
        <f>SourceEnergy!$B$4</f>
        <v>Nominal Avoided Costs Calculated Monthly</v>
      </c>
      <c r="C4" s="148"/>
      <c r="D4" s="148"/>
      <c r="E4" s="148"/>
      <c r="F4" s="148"/>
      <c r="G4" s="148"/>
      <c r="H4" s="148"/>
      <c r="I4" s="148"/>
      <c r="J4" s="148"/>
      <c r="K4" s="148"/>
      <c r="M4" s="149"/>
    </row>
    <row r="5" spans="2:17" x14ac:dyDescent="0.3"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2:17" x14ac:dyDescent="0.3">
      <c r="C6" s="16" t="str">
        <f>"Nominal NPV at "&amp;TEXT((1+_xlfn.SINGLE(Monthly_Discount_Rate))^12-1,"0.00%")&amp;" Discount Rate (Thousands)"</f>
        <v>Nominal NPV at 6.38% Discount Rate (Thousands)</v>
      </c>
      <c r="D6" s="17"/>
      <c r="E6" s="17"/>
      <c r="F6" s="17"/>
      <c r="G6" s="17"/>
      <c r="H6" s="15"/>
      <c r="I6" s="16" t="s">
        <v>105</v>
      </c>
      <c r="J6" s="17"/>
      <c r="K6" s="15"/>
      <c r="N6" s="14">
        <f>SourceEnergy!$M$3</f>
        <v>0</v>
      </c>
    </row>
    <row r="7" spans="2:17" x14ac:dyDescent="0.3">
      <c r="B7" s="14" t="s">
        <v>104</v>
      </c>
      <c r="C7" s="163">
        <f>D7+E7</f>
        <v>6005.6701104039503</v>
      </c>
      <c r="D7" s="18">
        <f>NPV(Monthly_Discount_Rate,D11:D190)/1000</f>
        <v>4999.8210549954301</v>
      </c>
      <c r="E7" s="18">
        <f>NPV(Monthly_Discount_Rate,E11:E190)/1000</f>
        <v>1005.8490554085198</v>
      </c>
      <c r="F7" s="18">
        <f>NPV(Monthly_Discount_Rate,F11:F190)/1000</f>
        <v>250.3077801329014</v>
      </c>
      <c r="G7" s="18">
        <f>NPV(Monthly_Discount_Rate,G11:G190)/1000</f>
        <v>209.19157982153226</v>
      </c>
      <c r="H7" s="18">
        <f>NPV(Monthly_Discount_Rate,H11:H190)/1000</f>
        <v>41.116200311369113</v>
      </c>
      <c r="I7" s="19">
        <f>ROUND(C7/F7,2)</f>
        <v>23.99</v>
      </c>
      <c r="J7" s="20">
        <f>ROUND(D7/G7,2)</f>
        <v>23.9</v>
      </c>
      <c r="K7" s="21">
        <f>ROUND(E7/H7,2)</f>
        <v>24.46</v>
      </c>
      <c r="N7" s="140">
        <f>[0]!Discount_Rate</f>
        <v>6.3799999999999996E-2</v>
      </c>
      <c r="O7" s="140">
        <f>_xlfn.SINGLE([0]!Monthly_Discount_Rate)</f>
        <v>5.1672547259051793E-3</v>
      </c>
    </row>
    <row r="9" spans="2:17" x14ac:dyDescent="0.3">
      <c r="B9" s="22"/>
      <c r="C9" s="16" t="str">
        <f>SourceEnergy!$C$11</f>
        <v>Avoided Energy Costs  (a)</v>
      </c>
      <c r="D9" s="17"/>
      <c r="E9" s="15"/>
      <c r="F9" s="16" t="s">
        <v>3</v>
      </c>
      <c r="G9" s="17"/>
      <c r="H9" s="15"/>
      <c r="I9" s="16" t="s">
        <v>1</v>
      </c>
      <c r="J9" s="17"/>
      <c r="K9" s="15"/>
      <c r="M9" s="141" t="s">
        <v>103</v>
      </c>
      <c r="N9" s="142"/>
      <c r="O9" s="142"/>
      <c r="P9" s="143"/>
      <c r="Q9" s="144"/>
    </row>
    <row r="10" spans="2:17" x14ac:dyDescent="0.3">
      <c r="B10" s="26" t="s">
        <v>2</v>
      </c>
      <c r="C10" s="23" t="s">
        <v>102</v>
      </c>
      <c r="D10" s="24" t="s">
        <v>9</v>
      </c>
      <c r="E10" s="25" t="s">
        <v>10</v>
      </c>
      <c r="F10" s="23" t="s">
        <v>102</v>
      </c>
      <c r="G10" s="24" t="s">
        <v>9</v>
      </c>
      <c r="H10" s="25" t="s">
        <v>10</v>
      </c>
      <c r="I10" s="23" t="s">
        <v>102</v>
      </c>
      <c r="J10" s="24" t="s">
        <v>9</v>
      </c>
      <c r="K10" s="25" t="s">
        <v>10</v>
      </c>
      <c r="M10" s="145" t="s">
        <v>101</v>
      </c>
      <c r="N10" s="145" t="s">
        <v>100</v>
      </c>
      <c r="O10" s="145" t="s">
        <v>99</v>
      </c>
      <c r="P10" s="146" t="s">
        <v>98</v>
      </c>
    </row>
    <row r="11" spans="2:17" x14ac:dyDescent="0.3">
      <c r="B11" s="36">
        <f>SourceEnergy!B13</f>
        <v>45658</v>
      </c>
      <c r="C11" s="14">
        <f>SourceEnergy!C13</f>
        <v>13036.294825018558</v>
      </c>
      <c r="D11" s="14">
        <f>SourceEnergy!D13</f>
        <v>16587.407235503018</v>
      </c>
      <c r="E11" s="27">
        <f>SourceEnergy!E13</f>
        <v>3987.7289698057057</v>
      </c>
      <c r="F11" s="14">
        <f t="shared" ref="F11:F18" si="0">IFERROR(G11+H11,"")</f>
        <v>1009.2312172900002</v>
      </c>
      <c r="G11" s="14">
        <f>IF(SourceEnergy!G13&lt;&gt;0,SourceEnergy!G13,"")</f>
        <v>818.58864034907674</v>
      </c>
      <c r="H11" s="27">
        <f>IF(SourceEnergy!H13&lt;&gt;0,SourceEnergy!H13,"")</f>
        <v>190.6425769409235</v>
      </c>
      <c r="I11" s="28">
        <f t="shared" ref="I11:I74" si="1">$I$7</f>
        <v>23.99</v>
      </c>
      <c r="J11" s="28">
        <f>'Monthly Levelized'!E5</f>
        <v>31.27845882758843</v>
      </c>
      <c r="K11" s="29">
        <f>'Monthly Levelized'!E17</f>
        <v>33.740870341332752</v>
      </c>
      <c r="M11" s="14">
        <f t="shared" ref="M11:M21" si="2">IFERROR(ROUND((C11-(G11*J11+H11*K11)),2),0)</f>
        <v>-19000.34</v>
      </c>
      <c r="N11" s="14">
        <v>0</v>
      </c>
      <c r="O11" s="14">
        <f>MIN(SUM(M11:N11),0)</f>
        <v>-19000.34</v>
      </c>
      <c r="P11" s="14">
        <f>O11+0</f>
        <v>-19000.34</v>
      </c>
      <c r="Q11" s="147"/>
    </row>
    <row r="12" spans="2:17" x14ac:dyDescent="0.3">
      <c r="B12" s="30">
        <f t="shared" ref="B12:B75" si="3">EDATE(B11,1)</f>
        <v>45689</v>
      </c>
      <c r="C12" s="14">
        <f>SourceEnergy!C14</f>
        <v>20017.944834282389</v>
      </c>
      <c r="D12" s="14">
        <f>SourceEnergy!D14</f>
        <v>17567.83593215355</v>
      </c>
      <c r="E12" s="27">
        <f>SourceEnergy!E14</f>
        <v>4133.5490391998474</v>
      </c>
      <c r="F12" s="14">
        <f t="shared" si="0"/>
        <v>1577.2992017599997</v>
      </c>
      <c r="G12" s="14">
        <f>IF(SourceEnergy!G14&lt;&gt;0,SourceEnergy!G14,"")</f>
        <v>1327.0510165852902</v>
      </c>
      <c r="H12" s="27">
        <f>IF(SourceEnergy!H14&lt;&gt;0,SourceEnergy!H14,"")</f>
        <v>250.24818517470953</v>
      </c>
      <c r="I12" s="28">
        <f t="shared" si="1"/>
        <v>23.99</v>
      </c>
      <c r="J12" s="28">
        <f>'Monthly Levelized'!E6</f>
        <v>29.808615546338693</v>
      </c>
      <c r="K12" s="29">
        <f>'Monthly Levelized'!E18</f>
        <v>33.262427563260168</v>
      </c>
      <c r="M12" s="14">
        <f t="shared" si="2"/>
        <v>-27863.47</v>
      </c>
      <c r="N12" s="14">
        <f t="shared" ref="N12:N75" si="4">-ROUND((P11*_xlfn.SINGLE(Monthly_Discount_Rate)),2)</f>
        <v>98.18</v>
      </c>
      <c r="O12" s="14">
        <f t="shared" ref="O12:O75" si="5">MIN(SUM(M12:N12),-P11)</f>
        <v>-27765.29</v>
      </c>
      <c r="P12" s="14">
        <f t="shared" ref="P12:P75" si="6">O12+P11</f>
        <v>-46765.630000000005</v>
      </c>
    </row>
    <row r="13" spans="2:17" x14ac:dyDescent="0.3">
      <c r="B13" s="30">
        <f t="shared" si="3"/>
        <v>45717</v>
      </c>
      <c r="C13" s="14">
        <f>SourceEnergy!C15</f>
        <v>11432.517135202943</v>
      </c>
      <c r="D13" s="14">
        <f>SourceEnergy!D15</f>
        <v>16331.85433862675</v>
      </c>
      <c r="E13" s="27">
        <f>SourceEnergy!E15</f>
        <v>5182.7820946828178</v>
      </c>
      <c r="F13" s="14">
        <f t="shared" si="0"/>
        <v>1884.5984375800001</v>
      </c>
      <c r="G13" s="14">
        <f>IF(SourceEnergy!G15&lt;&gt;0,SourceEnergy!G15,"")</f>
        <v>1537.7597275306032</v>
      </c>
      <c r="H13" s="27">
        <f>IF(SourceEnergy!H15&lt;&gt;0,SourceEnergy!H15,"")</f>
        <v>346.83871004939692</v>
      </c>
      <c r="I13" s="28">
        <f t="shared" si="1"/>
        <v>23.99</v>
      </c>
      <c r="J13" s="28">
        <f>'Monthly Levelized'!E7</f>
        <v>16.641708529378661</v>
      </c>
      <c r="K13" s="29">
        <f>'Monthly Levelized'!E19</f>
        <v>20.307738595808949</v>
      </c>
      <c r="M13" s="14">
        <f t="shared" si="2"/>
        <v>-21201.94</v>
      </c>
      <c r="N13" s="14">
        <f t="shared" si="4"/>
        <v>241.65</v>
      </c>
      <c r="O13" s="14">
        <f t="shared" si="5"/>
        <v>-20960.289999999997</v>
      </c>
      <c r="P13" s="14">
        <f t="shared" si="6"/>
        <v>-67725.919999999998</v>
      </c>
    </row>
    <row r="14" spans="2:17" x14ac:dyDescent="0.3">
      <c r="B14" s="30">
        <f t="shared" si="3"/>
        <v>45748</v>
      </c>
      <c r="C14" s="14">
        <f>SourceEnergy!C16</f>
        <v>4955.1840800704667</v>
      </c>
      <c r="D14" s="14">
        <f>SourceEnergy!D16</f>
        <v>16737.387479046378</v>
      </c>
      <c r="E14" s="27">
        <f>SourceEnergy!E16</f>
        <v>3566.3438548353211</v>
      </c>
      <c r="F14" s="14">
        <f t="shared" si="0"/>
        <v>2450.35179647</v>
      </c>
      <c r="G14" s="14">
        <f>IF(SourceEnergy!G16&lt;&gt;0,SourceEnergy!G16,"")</f>
        <v>2184.8881873356622</v>
      </c>
      <c r="H14" s="27">
        <f>IF(SourceEnergy!H16&lt;&gt;0,SourceEnergy!H16,"")</f>
        <v>265.46360913433773</v>
      </c>
      <c r="I14" s="28">
        <f t="shared" si="1"/>
        <v>23.99</v>
      </c>
      <c r="J14" s="28">
        <f>'Monthly Levelized'!E8</f>
        <v>12.878801112521232</v>
      </c>
      <c r="K14" s="29">
        <f>'Monthly Levelized'!E20</f>
        <v>15.084797964177863</v>
      </c>
      <c r="M14" s="14">
        <f t="shared" si="2"/>
        <v>-27188.02</v>
      </c>
      <c r="N14" s="14">
        <f t="shared" si="4"/>
        <v>349.96</v>
      </c>
      <c r="O14" s="14">
        <f t="shared" si="5"/>
        <v>-26838.06</v>
      </c>
      <c r="P14" s="14">
        <f t="shared" si="6"/>
        <v>-94563.98</v>
      </c>
    </row>
    <row r="15" spans="2:17" x14ac:dyDescent="0.3">
      <c r="B15" s="30">
        <f t="shared" si="3"/>
        <v>45778</v>
      </c>
      <c r="C15" s="14">
        <f>SourceEnergy!C17</f>
        <v>40114.482293851324</v>
      </c>
      <c r="D15" s="14">
        <f>SourceEnergy!D17</f>
        <v>20044.419050454475</v>
      </c>
      <c r="E15" s="27">
        <f>SourceEnergy!E17</f>
        <v>6875.1435967118614</v>
      </c>
      <c r="F15" s="14">
        <f t="shared" si="0"/>
        <v>2874.4533476600004</v>
      </c>
      <c r="G15" s="14">
        <f>IF(SourceEnergy!G17&lt;&gt;0,SourceEnergy!G17,"")</f>
        <v>2345.5688802931113</v>
      </c>
      <c r="H15" s="27">
        <f>IF(SourceEnergy!H17&lt;&gt;0,SourceEnergy!H17,"")</f>
        <v>528.88446736688911</v>
      </c>
      <c r="I15" s="28">
        <f t="shared" si="1"/>
        <v>23.99</v>
      </c>
      <c r="J15" s="28">
        <f>'Monthly Levelized'!E9</f>
        <v>11.989407372778214</v>
      </c>
      <c r="K15" s="29">
        <f>'Monthly Levelized'!E21</f>
        <v>13.711830385654478</v>
      </c>
      <c r="M15" s="14">
        <f t="shared" si="2"/>
        <v>4740.53</v>
      </c>
      <c r="N15" s="14">
        <f t="shared" si="4"/>
        <v>488.64</v>
      </c>
      <c r="O15" s="14">
        <f t="shared" si="5"/>
        <v>5229.17</v>
      </c>
      <c r="P15" s="14">
        <f t="shared" si="6"/>
        <v>-89334.81</v>
      </c>
    </row>
    <row r="16" spans="2:17" x14ac:dyDescent="0.3">
      <c r="B16" s="30">
        <f t="shared" si="3"/>
        <v>45809</v>
      </c>
      <c r="C16" s="14">
        <f>SourceEnergy!C18</f>
        <v>70351.615363586461</v>
      </c>
      <c r="D16" s="14">
        <f>SourceEnergy!D18</f>
        <v>51761.499613993306</v>
      </c>
      <c r="E16" s="27">
        <f>SourceEnergy!E18</f>
        <v>10046.703493032166</v>
      </c>
      <c r="F16" s="14">
        <f t="shared" si="0"/>
        <v>3482.7608652700005</v>
      </c>
      <c r="G16" s="14">
        <f>IF(SourceEnergy!G18&lt;&gt;0,SourceEnergy!G18,"")</f>
        <v>2865.4394041851028</v>
      </c>
      <c r="H16" s="27">
        <f>IF(SourceEnergy!H18&lt;&gt;0,SourceEnergy!H18,"")</f>
        <v>617.32146108489769</v>
      </c>
      <c r="I16" s="28">
        <f t="shared" si="1"/>
        <v>23.99</v>
      </c>
      <c r="J16" s="28">
        <f>'Monthly Levelized'!E10</f>
        <v>18.223204739966217</v>
      </c>
      <c r="K16" s="29">
        <f>'Monthly Levelized'!E22</f>
        <v>18.708032074801249</v>
      </c>
      <c r="M16" s="14">
        <f t="shared" si="2"/>
        <v>6585.26</v>
      </c>
      <c r="N16" s="14">
        <f t="shared" si="4"/>
        <v>461.62</v>
      </c>
      <c r="O16" s="14">
        <f t="shared" si="5"/>
        <v>7046.88</v>
      </c>
      <c r="P16" s="14">
        <f t="shared" si="6"/>
        <v>-82287.929999999993</v>
      </c>
    </row>
    <row r="17" spans="2:16" x14ac:dyDescent="0.3">
      <c r="B17" s="30">
        <f t="shared" si="3"/>
        <v>45839</v>
      </c>
      <c r="C17" s="14">
        <f>SourceEnergy!C19</f>
        <v>146036.26549171167</v>
      </c>
      <c r="D17" s="14">
        <f>SourceEnergy!D19</f>
        <v>112051.92623510366</v>
      </c>
      <c r="E17" s="27">
        <f>SourceEnergy!E19</f>
        <v>12496.752768402441</v>
      </c>
      <c r="F17" s="14">
        <f t="shared" si="0"/>
        <v>3409.7208603399999</v>
      </c>
      <c r="G17" s="14">
        <f>IF(SourceEnergy!G19&lt;&gt;0,SourceEnergy!G19,"")</f>
        <v>2896.3502418535618</v>
      </c>
      <c r="H17" s="27">
        <f>IF(SourceEnergy!H19&lt;&gt;0,SourceEnergy!H19,"")</f>
        <v>513.37061848643816</v>
      </c>
      <c r="I17" s="28">
        <f t="shared" si="1"/>
        <v>23.99</v>
      </c>
      <c r="J17" s="28">
        <f>'Monthly Levelized'!E11</f>
        <v>33.327974190968398</v>
      </c>
      <c r="K17" s="29">
        <f>'Monthly Levelized'!E23</f>
        <v>30.371915034554505</v>
      </c>
      <c r="M17" s="14">
        <f t="shared" si="2"/>
        <v>33914.730000000003</v>
      </c>
      <c r="N17" s="14">
        <f t="shared" si="4"/>
        <v>425.2</v>
      </c>
      <c r="O17" s="14">
        <f t="shared" si="5"/>
        <v>34339.93</v>
      </c>
      <c r="P17" s="14">
        <f t="shared" si="6"/>
        <v>-47947.999999999993</v>
      </c>
    </row>
    <row r="18" spans="2:16" x14ac:dyDescent="0.3">
      <c r="B18" s="30">
        <f t="shared" si="3"/>
        <v>45870</v>
      </c>
      <c r="C18" s="14">
        <f>SourceEnergy!C20</f>
        <v>179037.93109153048</v>
      </c>
      <c r="D18" s="14">
        <f>SourceEnergy!D20</f>
        <v>120358.12925522866</v>
      </c>
      <c r="E18" s="27">
        <f>SourceEnergy!E20</f>
        <v>13401.485199834044</v>
      </c>
      <c r="F18" s="14">
        <f t="shared" si="0"/>
        <v>2946.8956257999994</v>
      </c>
      <c r="G18" s="14">
        <f>IF(SourceEnergy!G20&lt;&gt;0,SourceEnergy!G20,"")</f>
        <v>2450.3036992561406</v>
      </c>
      <c r="H18" s="27">
        <f>IF(SourceEnergy!H20&lt;&gt;0,SourceEnergy!H20,"")</f>
        <v>496.59192654385879</v>
      </c>
      <c r="I18" s="28">
        <f t="shared" si="1"/>
        <v>23.99</v>
      </c>
      <c r="J18" s="28">
        <f>'Monthly Levelized'!E12</f>
        <v>36.011755157386069</v>
      </c>
      <c r="K18" s="29">
        <f>'Monthly Levelized'!E24</f>
        <v>29.399078400680477</v>
      </c>
      <c r="M18" s="14">
        <f t="shared" si="2"/>
        <v>76198.850000000006</v>
      </c>
      <c r="N18" s="14">
        <f t="shared" si="4"/>
        <v>247.76</v>
      </c>
      <c r="O18" s="14">
        <f t="shared" si="5"/>
        <v>47947.999999999993</v>
      </c>
      <c r="P18" s="14">
        <f t="shared" si="6"/>
        <v>0</v>
      </c>
    </row>
    <row r="19" spans="2:16" x14ac:dyDescent="0.3">
      <c r="B19" s="30">
        <f t="shared" si="3"/>
        <v>45901</v>
      </c>
      <c r="C19" s="14">
        <f>SourceEnergy!C21</f>
        <v>79223.205339643755</v>
      </c>
      <c r="D19" s="14">
        <f>SourceEnergy!D21</f>
        <v>70151.896848725766</v>
      </c>
      <c r="E19" s="27">
        <f>SourceEnergy!E21</f>
        <v>10492.843347878565</v>
      </c>
      <c r="F19" s="14">
        <f t="shared" ref="F19:F21" si="7">IFERROR(G19+H19,"")</f>
        <v>2515.9118679499993</v>
      </c>
      <c r="G19" s="14">
        <f>IF(SourceEnergy!G21&lt;&gt;0,SourceEnergy!G21,"")</f>
        <v>2103.0809513289209</v>
      </c>
      <c r="H19" s="27">
        <f>IF(SourceEnergy!H21&lt;&gt;0,SourceEnergy!H21,"")</f>
        <v>412.83091662107836</v>
      </c>
      <c r="I19" s="28">
        <f t="shared" si="1"/>
        <v>23.99</v>
      </c>
      <c r="J19" s="28">
        <f>'Monthly Levelized'!E13</f>
        <v>27.506149076864666</v>
      </c>
      <c r="K19" s="29">
        <f>'Monthly Levelized'!E25</f>
        <v>27.694400110186333</v>
      </c>
      <c r="M19" s="14">
        <f t="shared" si="2"/>
        <v>9942.44</v>
      </c>
      <c r="N19" s="14">
        <f t="shared" si="4"/>
        <v>0</v>
      </c>
      <c r="O19" s="14">
        <f t="shared" si="5"/>
        <v>0</v>
      </c>
      <c r="P19" s="14">
        <f t="shared" si="6"/>
        <v>0</v>
      </c>
    </row>
    <row r="20" spans="2:16" x14ac:dyDescent="0.3">
      <c r="B20" s="30">
        <f t="shared" si="3"/>
        <v>45931</v>
      </c>
      <c r="C20" s="14">
        <f>SourceEnergy!C22</f>
        <v>6247.8483503546158</v>
      </c>
      <c r="D20" s="14">
        <f>SourceEnergy!D22</f>
        <v>35820.067531710476</v>
      </c>
      <c r="E20" s="27">
        <f>SourceEnergy!E22</f>
        <v>5595.5865695637985</v>
      </c>
      <c r="F20" s="14">
        <f t="shared" si="7"/>
        <v>1871.7486441000001</v>
      </c>
      <c r="G20" s="14">
        <f>IF(SourceEnergy!G22&lt;&gt;0,SourceEnergy!G22,"")</f>
        <v>1605.5226153729345</v>
      </c>
      <c r="H20" s="27">
        <f>IF(SourceEnergy!H22&lt;&gt;0,SourceEnergy!H22,"")</f>
        <v>266.22602872706557</v>
      </c>
      <c r="I20" s="28">
        <f t="shared" si="1"/>
        <v>23.99</v>
      </c>
      <c r="J20" s="28">
        <f>'Monthly Levelized'!E14</f>
        <v>20.622380652609021</v>
      </c>
      <c r="K20" s="29">
        <f>'Monthly Levelized'!E26</f>
        <v>24.248598208309467</v>
      </c>
      <c r="M20" s="14">
        <f t="shared" si="2"/>
        <v>-33317.46</v>
      </c>
      <c r="N20" s="14">
        <f t="shared" si="4"/>
        <v>0</v>
      </c>
      <c r="O20" s="14">
        <f t="shared" si="5"/>
        <v>-33317.46</v>
      </c>
      <c r="P20" s="14">
        <f t="shared" si="6"/>
        <v>-33317.46</v>
      </c>
    </row>
    <row r="21" spans="2:16" x14ac:dyDescent="0.3">
      <c r="B21" s="30">
        <f t="shared" si="3"/>
        <v>45962</v>
      </c>
      <c r="C21" s="14">
        <f>SourceEnergy!C23</f>
        <v>21958.279776968993</v>
      </c>
      <c r="D21" s="14">
        <f>SourceEnergy!D23</f>
        <v>24759.844100932754</v>
      </c>
      <c r="E21" s="27">
        <f>SourceEnergy!E23</f>
        <v>5815.5046479037537</v>
      </c>
      <c r="F21" s="14">
        <f t="shared" si="7"/>
        <v>1498.4912630500005</v>
      </c>
      <c r="G21" s="14">
        <f>IF(SourceEnergy!G23&lt;&gt;0,SourceEnergy!G23,"")</f>
        <v>1248.0373855252367</v>
      </c>
      <c r="H21" s="27">
        <f>IF(SourceEnergy!H23&lt;&gt;0,SourceEnergy!H23,"")</f>
        <v>250.45387752476381</v>
      </c>
      <c r="I21" s="28">
        <f t="shared" si="1"/>
        <v>23.99</v>
      </c>
      <c r="J21" s="28">
        <f>'Monthly Levelized'!E15</f>
        <v>26.78430167910507</v>
      </c>
      <c r="K21" s="29">
        <f>'Monthly Levelized'!E27</f>
        <v>27.665824212809671</v>
      </c>
      <c r="M21" s="14">
        <f t="shared" si="2"/>
        <v>-18398.54</v>
      </c>
      <c r="N21" s="14">
        <f t="shared" si="4"/>
        <v>172.16</v>
      </c>
      <c r="O21" s="14">
        <f t="shared" si="5"/>
        <v>-18226.38</v>
      </c>
      <c r="P21" s="14">
        <f t="shared" si="6"/>
        <v>-51543.839999999997</v>
      </c>
    </row>
    <row r="22" spans="2:16" x14ac:dyDescent="0.3">
      <c r="B22" s="35">
        <f t="shared" si="3"/>
        <v>45992</v>
      </c>
      <c r="C22" s="31">
        <f>SourceEnergy!C24</f>
        <v>15773.250510290381</v>
      </c>
      <c r="D22" s="31">
        <f>SourceEnergy!D24</f>
        <v>20769.182375173124</v>
      </c>
      <c r="E22" s="32">
        <f>SourceEnergy!E24</f>
        <v>3648.9455140098785</v>
      </c>
      <c r="F22" s="31">
        <f t="shared" ref="F22:F85" si="8">G22+H22</f>
        <v>918.5256083999999</v>
      </c>
      <c r="G22" s="31">
        <f>SourceEnergy!G24</f>
        <v>784.96065350088691</v>
      </c>
      <c r="H22" s="32">
        <f>SourceEnergy!H24</f>
        <v>133.56495489911299</v>
      </c>
      <c r="I22" s="33">
        <f t="shared" si="1"/>
        <v>23.99</v>
      </c>
      <c r="J22" s="33">
        <f>'Monthly Levelized'!E16</f>
        <v>32.36360376246737</v>
      </c>
      <c r="K22" s="34">
        <f>'Monthly Levelized'!E28</f>
        <v>33.910204814934907</v>
      </c>
      <c r="M22" s="14">
        <f>ROUND((C22-(G22*J22+H22*K22)),2)</f>
        <v>-14160.12</v>
      </c>
      <c r="N22" s="14">
        <f t="shared" si="4"/>
        <v>266.33999999999997</v>
      </c>
      <c r="O22" s="14">
        <f t="shared" si="5"/>
        <v>-13893.78</v>
      </c>
      <c r="P22" s="14">
        <f t="shared" si="6"/>
        <v>-65437.619999999995</v>
      </c>
    </row>
    <row r="23" spans="2:16" x14ac:dyDescent="0.3">
      <c r="B23" s="36">
        <f t="shared" si="3"/>
        <v>46023</v>
      </c>
      <c r="C23" s="37">
        <f>SourceEnergy!C25</f>
        <v>15767.015860968968</v>
      </c>
      <c r="D23" s="37">
        <f>SourceEnergy!D25</f>
        <v>18925.067921680773</v>
      </c>
      <c r="E23" s="38">
        <f>SourceEnergy!E25</f>
        <v>4986.0951639202412</v>
      </c>
      <c r="F23" s="37">
        <f t="shared" si="8"/>
        <v>990.97357848000013</v>
      </c>
      <c r="G23" s="37">
        <f>SourceEnergy!G25</f>
        <v>790.30366729882712</v>
      </c>
      <c r="H23" s="38">
        <f>SourceEnergy!H25</f>
        <v>200.66991118117301</v>
      </c>
      <c r="I23" s="39">
        <f t="shared" si="1"/>
        <v>23.99</v>
      </c>
      <c r="J23" s="39">
        <f t="shared" ref="J23:K42" si="9">J11</f>
        <v>31.27845882758843</v>
      </c>
      <c r="K23" s="40">
        <f t="shared" si="9"/>
        <v>33.740870341332752</v>
      </c>
      <c r="M23" s="14">
        <f t="shared" ref="M23:M86" si="10">ROUND((C23-(G23*J23+H23*K23)),2)*IF(P22&lt;&gt;0,1,0)</f>
        <v>-15723.24</v>
      </c>
      <c r="N23" s="14">
        <f t="shared" si="4"/>
        <v>338.13</v>
      </c>
      <c r="O23" s="14">
        <f t="shared" si="5"/>
        <v>-15385.11</v>
      </c>
      <c r="P23" s="14">
        <f t="shared" si="6"/>
        <v>-80822.73</v>
      </c>
    </row>
    <row r="24" spans="2:16" x14ac:dyDescent="0.3">
      <c r="B24" s="30">
        <f t="shared" si="3"/>
        <v>46054</v>
      </c>
      <c r="C24" s="14">
        <f>SourceEnergy!C26</f>
        <v>28296.285132542835</v>
      </c>
      <c r="D24" s="14">
        <f>SourceEnergy!D26</f>
        <v>22544.376929440576</v>
      </c>
      <c r="E24" s="27">
        <f>SourceEnergy!E26</f>
        <v>5341.9005055683992</v>
      </c>
      <c r="F24" s="14">
        <f t="shared" si="8"/>
        <v>1612.2736339400003</v>
      </c>
      <c r="G24" s="14">
        <f>SourceEnergy!G26</f>
        <v>1363.2766896898854</v>
      </c>
      <c r="H24" s="27">
        <f>SourceEnergy!H26</f>
        <v>248.99694425011489</v>
      </c>
      <c r="I24" s="28">
        <f t="shared" si="1"/>
        <v>23.99</v>
      </c>
      <c r="J24" s="28">
        <f t="shared" si="9"/>
        <v>29.808615546338693</v>
      </c>
      <c r="K24" s="29">
        <f t="shared" si="9"/>
        <v>33.262427563260168</v>
      </c>
      <c r="M24" s="14">
        <f t="shared" si="10"/>
        <v>-20623.349999999999</v>
      </c>
      <c r="N24" s="14">
        <f t="shared" si="4"/>
        <v>417.63</v>
      </c>
      <c r="O24" s="14">
        <f t="shared" si="5"/>
        <v>-20205.719999999998</v>
      </c>
      <c r="P24" s="14">
        <f t="shared" si="6"/>
        <v>-101028.45</v>
      </c>
    </row>
    <row r="25" spans="2:16" x14ac:dyDescent="0.3">
      <c r="B25" s="30">
        <f t="shared" si="3"/>
        <v>46082</v>
      </c>
      <c r="C25" s="14">
        <f>SourceEnergy!C27</f>
        <v>10954.853124407236</v>
      </c>
      <c r="D25" s="14">
        <f>SourceEnergy!D27</f>
        <v>13637.807543104789</v>
      </c>
      <c r="E25" s="27">
        <f>SourceEnergy!E27</f>
        <v>5364.1723643177584</v>
      </c>
      <c r="F25" s="14">
        <f t="shared" si="8"/>
        <v>1875.3030683899999</v>
      </c>
      <c r="G25" s="14">
        <f>SourceEnergy!G27</f>
        <v>1530.1985518946046</v>
      </c>
      <c r="H25" s="27">
        <f>SourceEnergy!H27</f>
        <v>345.10451649539527</v>
      </c>
      <c r="I25" s="28">
        <f t="shared" si="1"/>
        <v>23.99</v>
      </c>
      <c r="J25" s="28">
        <f t="shared" si="9"/>
        <v>16.641708529378661</v>
      </c>
      <c r="K25" s="29">
        <f t="shared" si="9"/>
        <v>20.307738595808949</v>
      </c>
      <c r="M25" s="14">
        <f t="shared" si="10"/>
        <v>-21518.560000000001</v>
      </c>
      <c r="N25" s="14">
        <f t="shared" si="4"/>
        <v>522.04</v>
      </c>
      <c r="O25" s="14">
        <f t="shared" si="5"/>
        <v>-20996.52</v>
      </c>
      <c r="P25" s="14">
        <f t="shared" si="6"/>
        <v>-122024.97</v>
      </c>
    </row>
    <row r="26" spans="2:16" x14ac:dyDescent="0.3">
      <c r="B26" s="30">
        <f t="shared" si="3"/>
        <v>46113</v>
      </c>
      <c r="C26" s="14">
        <f>SourceEnergy!C28</f>
        <v>-7168.593673457508</v>
      </c>
      <c r="D26" s="14">
        <f>SourceEnergy!D28</f>
        <v>16523.341457161947</v>
      </c>
      <c r="E26" s="27">
        <f>SourceEnergy!E28</f>
        <v>3405.8417186897123</v>
      </c>
      <c r="F26" s="14">
        <f t="shared" si="8"/>
        <v>2445.8993738999993</v>
      </c>
      <c r="G26" s="14">
        <f>SourceEnergy!G28</f>
        <v>2181.7511323523795</v>
      </c>
      <c r="H26" s="27">
        <f>SourceEnergy!H28</f>
        <v>264.14824154761982</v>
      </c>
      <c r="I26" s="28">
        <f t="shared" si="1"/>
        <v>23.99</v>
      </c>
      <c r="J26" s="28">
        <f t="shared" si="9"/>
        <v>12.878801112521232</v>
      </c>
      <c r="K26" s="29">
        <f t="shared" si="9"/>
        <v>15.084797964177863</v>
      </c>
      <c r="M26" s="14">
        <f t="shared" si="10"/>
        <v>-39251.56</v>
      </c>
      <c r="N26" s="14">
        <f t="shared" si="4"/>
        <v>630.53</v>
      </c>
      <c r="O26" s="14">
        <f t="shared" si="5"/>
        <v>-38621.03</v>
      </c>
      <c r="P26" s="14">
        <f t="shared" si="6"/>
        <v>-160646</v>
      </c>
    </row>
    <row r="27" spans="2:16" x14ac:dyDescent="0.3">
      <c r="B27" s="30">
        <f t="shared" si="3"/>
        <v>46143</v>
      </c>
      <c r="C27" s="14">
        <f>SourceEnergy!C29</f>
        <v>17386.240232022828</v>
      </c>
      <c r="D27" s="14">
        <f>SourceEnergy!D29</f>
        <v>17698.588248748572</v>
      </c>
      <c r="E27" s="27">
        <f>SourceEnergy!E29</f>
        <v>7711.7207319569898</v>
      </c>
      <c r="F27" s="14">
        <f t="shared" si="8"/>
        <v>2906.5945530900003</v>
      </c>
      <c r="G27" s="14">
        <f>SourceEnergy!G29</f>
        <v>2262.9653471456022</v>
      </c>
      <c r="H27" s="27">
        <f>SourceEnergy!H29</f>
        <v>643.62920594439811</v>
      </c>
      <c r="I27" s="28">
        <f t="shared" si="1"/>
        <v>23.99</v>
      </c>
      <c r="J27" s="28">
        <f t="shared" si="9"/>
        <v>11.989407372778214</v>
      </c>
      <c r="K27" s="29">
        <f t="shared" si="9"/>
        <v>13.711830385654478</v>
      </c>
      <c r="M27" s="14">
        <f t="shared" si="10"/>
        <v>-18570.71</v>
      </c>
      <c r="N27" s="14">
        <f t="shared" si="4"/>
        <v>830.1</v>
      </c>
      <c r="O27" s="14">
        <f t="shared" si="5"/>
        <v>-17740.61</v>
      </c>
      <c r="P27" s="14">
        <f t="shared" si="6"/>
        <v>-178386.61</v>
      </c>
    </row>
    <row r="28" spans="2:16" x14ac:dyDescent="0.3">
      <c r="B28" s="30">
        <f t="shared" si="3"/>
        <v>46174</v>
      </c>
      <c r="C28" s="14">
        <f>SourceEnergy!C30</f>
        <v>72164.503050902567</v>
      </c>
      <c r="D28" s="14">
        <f>SourceEnergy!D30</f>
        <v>44475.600611620539</v>
      </c>
      <c r="E28" s="27">
        <f>SourceEnergy!E30</f>
        <v>7332.0484842426931</v>
      </c>
      <c r="F28" s="14">
        <f t="shared" si="8"/>
        <v>3462.4431192699994</v>
      </c>
      <c r="G28" s="14">
        <f>SourceEnergy!G30</f>
        <v>2964.6957987226078</v>
      </c>
      <c r="H28" s="27">
        <f>SourceEnergy!H30</f>
        <v>497.74732054739161</v>
      </c>
      <c r="I28" s="28">
        <f t="shared" si="1"/>
        <v>23.99</v>
      </c>
      <c r="J28" s="28">
        <f t="shared" si="9"/>
        <v>18.223204739966217</v>
      </c>
      <c r="K28" s="29">
        <f t="shared" si="9"/>
        <v>18.708032074801249</v>
      </c>
      <c r="M28" s="14">
        <f t="shared" si="10"/>
        <v>8826.3700000000008</v>
      </c>
      <c r="N28" s="14">
        <f t="shared" si="4"/>
        <v>921.77</v>
      </c>
      <c r="O28" s="14">
        <f t="shared" si="5"/>
        <v>9748.1400000000012</v>
      </c>
      <c r="P28" s="14">
        <f t="shared" si="6"/>
        <v>-168638.46999999997</v>
      </c>
    </row>
    <row r="29" spans="2:16" x14ac:dyDescent="0.3">
      <c r="B29" s="30">
        <f t="shared" si="3"/>
        <v>46204</v>
      </c>
      <c r="C29" s="14">
        <f>SourceEnergy!C31</f>
        <v>112148.62685273692</v>
      </c>
      <c r="D29" s="14">
        <f>SourceEnergy!D31</f>
        <v>92553.73652360811</v>
      </c>
      <c r="E29" s="27">
        <f>SourceEnergy!E31</f>
        <v>11922.177504292411</v>
      </c>
      <c r="F29" s="14">
        <f t="shared" si="8"/>
        <v>3320.9150693100005</v>
      </c>
      <c r="G29" s="14">
        <f>SourceEnergy!G31</f>
        <v>2788.6979027848129</v>
      </c>
      <c r="H29" s="27">
        <f>SourceEnergy!H31</f>
        <v>532.21716652518762</v>
      </c>
      <c r="I29" s="28">
        <f t="shared" si="1"/>
        <v>23.99</v>
      </c>
      <c r="J29" s="28">
        <f t="shared" si="9"/>
        <v>33.327974190968398</v>
      </c>
      <c r="K29" s="29">
        <f t="shared" si="9"/>
        <v>30.371915034554505</v>
      </c>
      <c r="M29" s="14">
        <f t="shared" si="10"/>
        <v>3042.52</v>
      </c>
      <c r="N29" s="14">
        <f t="shared" si="4"/>
        <v>871.4</v>
      </c>
      <c r="O29" s="14">
        <f t="shared" si="5"/>
        <v>3913.92</v>
      </c>
      <c r="P29" s="14">
        <f t="shared" si="6"/>
        <v>-164724.54999999996</v>
      </c>
    </row>
    <row r="30" spans="2:16" x14ac:dyDescent="0.3">
      <c r="B30" s="30">
        <f t="shared" si="3"/>
        <v>46235</v>
      </c>
      <c r="C30" s="14">
        <f>SourceEnergy!C32</f>
        <v>119535.73421676992</v>
      </c>
      <c r="D30" s="14">
        <f>SourceEnergy!D32</f>
        <v>90355.045415228466</v>
      </c>
      <c r="E30" s="27">
        <f>SourceEnergy!E32</f>
        <v>12045.73092364685</v>
      </c>
      <c r="F30" s="14">
        <f t="shared" si="8"/>
        <v>2922.91296177</v>
      </c>
      <c r="G30" s="14">
        <f>SourceEnergy!G32</f>
        <v>2428.9752352299788</v>
      </c>
      <c r="H30" s="27">
        <f>SourceEnergy!H32</f>
        <v>493.93772654002123</v>
      </c>
      <c r="I30" s="28">
        <f t="shared" si="1"/>
        <v>23.99</v>
      </c>
      <c r="J30" s="28">
        <f t="shared" si="9"/>
        <v>36.011755157386069</v>
      </c>
      <c r="K30" s="29">
        <f t="shared" si="9"/>
        <v>29.399078400680477</v>
      </c>
      <c r="M30" s="14">
        <f t="shared" si="10"/>
        <v>17542.759999999998</v>
      </c>
      <c r="N30" s="14">
        <f t="shared" si="4"/>
        <v>851.17</v>
      </c>
      <c r="O30" s="14">
        <f t="shared" si="5"/>
        <v>18393.929999999997</v>
      </c>
      <c r="P30" s="14">
        <f t="shared" si="6"/>
        <v>-146330.61999999997</v>
      </c>
    </row>
    <row r="31" spans="2:16" x14ac:dyDescent="0.3">
      <c r="B31" s="30">
        <f t="shared" si="3"/>
        <v>46266</v>
      </c>
      <c r="C31" s="14">
        <f>SourceEnergy!C33</f>
        <v>67489.788954393589</v>
      </c>
      <c r="D31" s="14">
        <f>SourceEnergy!D33</f>
        <v>55605.006249216152</v>
      </c>
      <c r="E31" s="27">
        <f>SourceEnergy!E33</f>
        <v>10765.964432084391</v>
      </c>
      <c r="F31" s="14">
        <f t="shared" si="8"/>
        <v>2544.6203898200001</v>
      </c>
      <c r="G31" s="14">
        <f>SourceEnergy!G33</f>
        <v>2061.1452130008697</v>
      </c>
      <c r="H31" s="27">
        <f>SourceEnergy!H33</f>
        <v>483.47517681913041</v>
      </c>
      <c r="I31" s="28">
        <f t="shared" si="1"/>
        <v>23.99</v>
      </c>
      <c r="J31" s="28">
        <f t="shared" si="9"/>
        <v>27.506149076864666</v>
      </c>
      <c r="K31" s="29">
        <f t="shared" si="9"/>
        <v>27.694400110186333</v>
      </c>
      <c r="M31" s="14">
        <f t="shared" si="10"/>
        <v>-2593.9299999999998</v>
      </c>
      <c r="N31" s="14">
        <f t="shared" si="4"/>
        <v>756.13</v>
      </c>
      <c r="O31" s="14">
        <f t="shared" si="5"/>
        <v>-1837.7999999999997</v>
      </c>
      <c r="P31" s="14">
        <f t="shared" si="6"/>
        <v>-148168.41999999995</v>
      </c>
    </row>
    <row r="32" spans="2:16" x14ac:dyDescent="0.3">
      <c r="B32" s="30">
        <f t="shared" si="3"/>
        <v>46296</v>
      </c>
      <c r="C32" s="14">
        <f>SourceEnergy!C34</f>
        <v>12758.522789083145</v>
      </c>
      <c r="D32" s="14">
        <f>SourceEnergy!D34</f>
        <v>21024.20536753003</v>
      </c>
      <c r="E32" s="27">
        <f>SourceEnergy!E34</f>
        <v>4111.4316801794575</v>
      </c>
      <c r="F32" s="14">
        <f t="shared" si="8"/>
        <v>1854.8687748799998</v>
      </c>
      <c r="G32" s="14">
        <f>SourceEnergy!G34</f>
        <v>1589.9738762934958</v>
      </c>
      <c r="H32" s="27">
        <f>SourceEnergy!H34</f>
        <v>264.89489858650404</v>
      </c>
      <c r="I32" s="28">
        <f t="shared" si="1"/>
        <v>23.99</v>
      </c>
      <c r="J32" s="28">
        <f t="shared" si="9"/>
        <v>20.622380652609021</v>
      </c>
      <c r="K32" s="29">
        <f t="shared" si="9"/>
        <v>24.248598208309467</v>
      </c>
      <c r="M32" s="14">
        <f t="shared" si="10"/>
        <v>-26453.85</v>
      </c>
      <c r="N32" s="14">
        <f t="shared" si="4"/>
        <v>765.62</v>
      </c>
      <c r="O32" s="14">
        <f t="shared" si="5"/>
        <v>-25688.23</v>
      </c>
      <c r="P32" s="14">
        <f t="shared" si="6"/>
        <v>-173856.64999999997</v>
      </c>
    </row>
    <row r="33" spans="2:16" x14ac:dyDescent="0.3">
      <c r="B33" s="30">
        <f t="shared" si="3"/>
        <v>46327</v>
      </c>
      <c r="C33" s="14">
        <f>SourceEnergy!C35</f>
        <v>30053.05833768216</v>
      </c>
      <c r="D33" s="14">
        <f>SourceEnergy!D35</f>
        <v>18905.011123669567</v>
      </c>
      <c r="E33" s="27">
        <f>SourceEnergy!E35</f>
        <v>4913.9859013647765</v>
      </c>
      <c r="F33" s="14">
        <f t="shared" si="8"/>
        <v>1437.77135628</v>
      </c>
      <c r="G33" s="14">
        <f>SourceEnergy!G35</f>
        <v>1188.5697481500631</v>
      </c>
      <c r="H33" s="27">
        <f>SourceEnergy!H35</f>
        <v>249.20160812993686</v>
      </c>
      <c r="I33" s="28">
        <f t="shared" si="1"/>
        <v>23.99</v>
      </c>
      <c r="J33" s="28">
        <f t="shared" si="9"/>
        <v>26.78430167910507</v>
      </c>
      <c r="K33" s="29">
        <f t="shared" si="9"/>
        <v>27.665824212809671</v>
      </c>
      <c r="M33" s="14">
        <f t="shared" si="10"/>
        <v>-8676.32</v>
      </c>
      <c r="N33" s="14">
        <f t="shared" si="4"/>
        <v>898.36</v>
      </c>
      <c r="O33" s="14">
        <f t="shared" si="5"/>
        <v>-7777.96</v>
      </c>
      <c r="P33" s="14">
        <f t="shared" si="6"/>
        <v>-181634.60999999996</v>
      </c>
    </row>
    <row r="34" spans="2:16" x14ac:dyDescent="0.3">
      <c r="B34" s="35">
        <f t="shared" si="3"/>
        <v>46357</v>
      </c>
      <c r="C34" s="31">
        <f>SourceEnergy!C36</f>
        <v>32141.525626684597</v>
      </c>
      <c r="D34" s="31">
        <f>SourceEnergy!D36</f>
        <v>18354.588602113748</v>
      </c>
      <c r="E34" s="32">
        <f>SourceEnergy!E36</f>
        <v>3024.1151013503745</v>
      </c>
      <c r="F34" s="31">
        <f t="shared" si="8"/>
        <v>927.59410131999982</v>
      </c>
      <c r="G34" s="31">
        <f>SourceEnergy!G36</f>
        <v>792.24716915953343</v>
      </c>
      <c r="H34" s="32">
        <f>SourceEnergy!H36</f>
        <v>135.34693216046639</v>
      </c>
      <c r="I34" s="33">
        <f t="shared" si="1"/>
        <v>23.99</v>
      </c>
      <c r="J34" s="33">
        <f t="shared" si="9"/>
        <v>32.36360376246737</v>
      </c>
      <c r="K34" s="34">
        <f t="shared" si="9"/>
        <v>33.910204814934907</v>
      </c>
      <c r="M34" s="14">
        <f t="shared" si="10"/>
        <v>1911.91</v>
      </c>
      <c r="N34" s="14">
        <f t="shared" si="4"/>
        <v>938.55</v>
      </c>
      <c r="O34" s="14">
        <f t="shared" si="5"/>
        <v>2850.46</v>
      </c>
      <c r="P34" s="14">
        <f t="shared" si="6"/>
        <v>-178784.14999999997</v>
      </c>
    </row>
    <row r="35" spans="2:16" x14ac:dyDescent="0.3">
      <c r="B35" s="36">
        <f t="shared" si="3"/>
        <v>46388</v>
      </c>
      <c r="C35" s="37">
        <f>SourceEnergy!C37</f>
        <v>27500.376826283173</v>
      </c>
      <c r="D35" s="37">
        <f>SourceEnergy!D37</f>
        <v>18182.424831774031</v>
      </c>
      <c r="E35" s="38">
        <f>SourceEnergy!E37</f>
        <v>6279.3175826996649</v>
      </c>
      <c r="F35" s="37">
        <f t="shared" si="8"/>
        <v>976.02328305000003</v>
      </c>
      <c r="G35" s="37">
        <f>SourceEnergy!G37</f>
        <v>757.56068743538412</v>
      </c>
      <c r="H35" s="38">
        <f>SourceEnergy!H37</f>
        <v>218.46259561461591</v>
      </c>
      <c r="I35" s="39">
        <f t="shared" si="1"/>
        <v>23.99</v>
      </c>
      <c r="J35" s="39">
        <f t="shared" si="9"/>
        <v>31.27845882758843</v>
      </c>
      <c r="K35" s="40">
        <f t="shared" si="9"/>
        <v>33.740870341332752</v>
      </c>
      <c r="M35" s="14">
        <f t="shared" si="10"/>
        <v>-3566.07</v>
      </c>
      <c r="N35" s="14">
        <f t="shared" si="4"/>
        <v>923.82</v>
      </c>
      <c r="O35" s="14">
        <f t="shared" si="5"/>
        <v>-2642.25</v>
      </c>
      <c r="P35" s="14">
        <f t="shared" si="6"/>
        <v>-181426.39999999997</v>
      </c>
    </row>
    <row r="36" spans="2:16" x14ac:dyDescent="0.3">
      <c r="B36" s="30">
        <f t="shared" si="3"/>
        <v>46419</v>
      </c>
      <c r="C36" s="14">
        <f>SourceEnergy!C38</f>
        <v>31040.689425455639</v>
      </c>
      <c r="D36" s="14">
        <f>SourceEnergy!D38</f>
        <v>22771.917002561262</v>
      </c>
      <c r="E36" s="27">
        <f>SourceEnergy!E38</f>
        <v>6688.2345351440108</v>
      </c>
      <c r="F36" s="14">
        <f t="shared" si="8"/>
        <v>1649.6865692599999</v>
      </c>
      <c r="G36" s="14">
        <f>SourceEnergy!G38</f>
        <v>1356.42605304412</v>
      </c>
      <c r="H36" s="27">
        <f>SourceEnergy!H38</f>
        <v>293.26051621587999</v>
      </c>
      <c r="I36" s="28">
        <f t="shared" si="1"/>
        <v>23.99</v>
      </c>
      <c r="J36" s="28">
        <f t="shared" si="9"/>
        <v>29.808615546338693</v>
      </c>
      <c r="K36" s="29">
        <f t="shared" si="9"/>
        <v>33.262427563260168</v>
      </c>
      <c r="M36" s="14">
        <f t="shared" si="10"/>
        <v>-19147.05</v>
      </c>
      <c r="N36" s="14">
        <f t="shared" si="4"/>
        <v>937.48</v>
      </c>
      <c r="O36" s="14">
        <f t="shared" si="5"/>
        <v>-18209.57</v>
      </c>
      <c r="P36" s="14">
        <f t="shared" si="6"/>
        <v>-199635.96999999997</v>
      </c>
    </row>
    <row r="37" spans="2:16" x14ac:dyDescent="0.3">
      <c r="B37" s="30">
        <f t="shared" si="3"/>
        <v>46447</v>
      </c>
      <c r="C37" s="14">
        <f>SourceEnergy!C39</f>
        <v>15364.163346865098</v>
      </c>
      <c r="D37" s="14">
        <f>SourceEnergy!D39</f>
        <v>13144.285465013218</v>
      </c>
      <c r="E37" s="27">
        <f>SourceEnergy!E39</f>
        <v>3369.1654100066989</v>
      </c>
      <c r="F37" s="14">
        <f t="shared" si="8"/>
        <v>1876.3431634899998</v>
      </c>
      <c r="G37" s="14">
        <f>SourceEnergy!G39</f>
        <v>1612.5863343938358</v>
      </c>
      <c r="H37" s="27">
        <f>SourceEnergy!H39</f>
        <v>263.75682909616398</v>
      </c>
      <c r="I37" s="28">
        <f t="shared" si="1"/>
        <v>23.99</v>
      </c>
      <c r="J37" s="28">
        <f t="shared" si="9"/>
        <v>16.641708529378661</v>
      </c>
      <c r="K37" s="29">
        <f t="shared" si="9"/>
        <v>20.307738595808949</v>
      </c>
      <c r="M37" s="14">
        <f t="shared" si="10"/>
        <v>-16828.330000000002</v>
      </c>
      <c r="N37" s="14">
        <f t="shared" si="4"/>
        <v>1031.57</v>
      </c>
      <c r="O37" s="14">
        <f t="shared" si="5"/>
        <v>-15796.760000000002</v>
      </c>
      <c r="P37" s="14">
        <f t="shared" si="6"/>
        <v>-215432.72999999998</v>
      </c>
    </row>
    <row r="38" spans="2:16" x14ac:dyDescent="0.3">
      <c r="B38" s="30">
        <f t="shared" si="3"/>
        <v>46478</v>
      </c>
      <c r="C38" s="14">
        <f>SourceEnergy!C40</f>
        <v>15409.969582187841</v>
      </c>
      <c r="D38" s="14">
        <f>SourceEnergy!D40</f>
        <v>19373.482721329605</v>
      </c>
      <c r="E38" s="27">
        <f>SourceEnergy!E40</f>
        <v>3285.4250168892322</v>
      </c>
      <c r="F38" s="14">
        <f t="shared" si="8"/>
        <v>2415.5998060500006</v>
      </c>
      <c r="G38" s="14">
        <f>SourceEnergy!G40</f>
        <v>2152.7789426033733</v>
      </c>
      <c r="H38" s="27">
        <f>SourceEnergy!H40</f>
        <v>262.8208634466273</v>
      </c>
      <c r="I38" s="28">
        <f t="shared" si="1"/>
        <v>23.99</v>
      </c>
      <c r="J38" s="28">
        <f t="shared" si="9"/>
        <v>12.878801112521232</v>
      </c>
      <c r="K38" s="29">
        <f t="shared" si="9"/>
        <v>15.084797964177863</v>
      </c>
      <c r="M38" s="14">
        <f t="shared" si="10"/>
        <v>-16279.84</v>
      </c>
      <c r="N38" s="14">
        <f t="shared" si="4"/>
        <v>1113.2</v>
      </c>
      <c r="O38" s="14">
        <f t="shared" si="5"/>
        <v>-15166.64</v>
      </c>
      <c r="P38" s="14">
        <f t="shared" si="6"/>
        <v>-230599.37</v>
      </c>
    </row>
    <row r="39" spans="2:16" x14ac:dyDescent="0.3">
      <c r="B39" s="30">
        <f t="shared" si="3"/>
        <v>46508</v>
      </c>
      <c r="C39" s="14">
        <f>SourceEnergy!C41</f>
        <v>32578.413842642476</v>
      </c>
      <c r="D39" s="14">
        <f>SourceEnergy!D41</f>
        <v>18404.458400822201</v>
      </c>
      <c r="E39" s="27">
        <f>SourceEnergy!E41</f>
        <v>7948.6021976367247</v>
      </c>
      <c r="F39" s="14">
        <f t="shared" si="8"/>
        <v>2933.2778439900003</v>
      </c>
      <c r="G39" s="14">
        <f>SourceEnergy!G41</f>
        <v>2296.2673652850817</v>
      </c>
      <c r="H39" s="27">
        <f>SourceEnergy!H41</f>
        <v>637.01047870491857</v>
      </c>
      <c r="I39" s="28">
        <f t="shared" si="1"/>
        <v>23.99</v>
      </c>
      <c r="J39" s="28">
        <f t="shared" si="9"/>
        <v>11.989407372778214</v>
      </c>
      <c r="K39" s="29">
        <f t="shared" si="9"/>
        <v>13.711830385654478</v>
      </c>
      <c r="M39" s="14">
        <f t="shared" si="10"/>
        <v>-3687.05</v>
      </c>
      <c r="N39" s="14">
        <f t="shared" si="4"/>
        <v>1191.57</v>
      </c>
      <c r="O39" s="14">
        <f t="shared" si="5"/>
        <v>-2495.4800000000005</v>
      </c>
      <c r="P39" s="14">
        <f t="shared" si="6"/>
        <v>-233094.85</v>
      </c>
    </row>
    <row r="40" spans="2:16" x14ac:dyDescent="0.3">
      <c r="B40" s="30">
        <f t="shared" si="3"/>
        <v>46539</v>
      </c>
      <c r="C40" s="14">
        <f>SourceEnergy!C42</f>
        <v>51831.604528342723</v>
      </c>
      <c r="D40" s="14">
        <f>SourceEnergy!D42</f>
        <v>37591.734287936648</v>
      </c>
      <c r="E40" s="27">
        <f>SourceEnergy!E42</f>
        <v>7896.9268145005772</v>
      </c>
      <c r="F40" s="14">
        <f t="shared" si="8"/>
        <v>3453.8930126599994</v>
      </c>
      <c r="G40" s="14">
        <f>SourceEnergy!G42</f>
        <v>2958.1503092830344</v>
      </c>
      <c r="H40" s="27">
        <f>SourceEnergy!H42</f>
        <v>495.74270337696498</v>
      </c>
      <c r="I40" s="28">
        <f t="shared" si="1"/>
        <v>23.99</v>
      </c>
      <c r="J40" s="28">
        <f t="shared" si="9"/>
        <v>18.223204739966217</v>
      </c>
      <c r="K40" s="29">
        <f t="shared" si="9"/>
        <v>18.708032074801249</v>
      </c>
      <c r="M40" s="14">
        <f t="shared" si="10"/>
        <v>-11349.74</v>
      </c>
      <c r="N40" s="14">
        <f t="shared" si="4"/>
        <v>1204.46</v>
      </c>
      <c r="O40" s="14">
        <f t="shared" si="5"/>
        <v>-10145.279999999999</v>
      </c>
      <c r="P40" s="14">
        <f t="shared" si="6"/>
        <v>-243240.13</v>
      </c>
    </row>
    <row r="41" spans="2:16" x14ac:dyDescent="0.3">
      <c r="B41" s="30">
        <f t="shared" si="3"/>
        <v>46569</v>
      </c>
      <c r="C41" s="14">
        <f>SourceEnergy!C43</f>
        <v>101296.11969123653</v>
      </c>
      <c r="D41" s="14">
        <f>SourceEnergy!D43</f>
        <v>101019.85203518717</v>
      </c>
      <c r="E41" s="27">
        <f>SourceEnergy!E43</f>
        <v>13323.540888445868</v>
      </c>
      <c r="F41" s="14">
        <f t="shared" si="8"/>
        <v>3262.0608994899999</v>
      </c>
      <c r="G41" s="14">
        <f>SourceEnergy!G43</f>
        <v>2733.5568066418723</v>
      </c>
      <c r="H41" s="27">
        <f>SourceEnergy!H43</f>
        <v>528.50409284812758</v>
      </c>
      <c r="I41" s="28">
        <f t="shared" si="1"/>
        <v>23.99</v>
      </c>
      <c r="J41" s="28">
        <f t="shared" si="9"/>
        <v>33.327974190968398</v>
      </c>
      <c r="K41" s="29">
        <f t="shared" si="9"/>
        <v>30.371915034554505</v>
      </c>
      <c r="M41" s="14">
        <f t="shared" si="10"/>
        <v>-5859.47</v>
      </c>
      <c r="N41" s="14">
        <f t="shared" si="4"/>
        <v>1256.8800000000001</v>
      </c>
      <c r="O41" s="14">
        <f t="shared" si="5"/>
        <v>-4602.59</v>
      </c>
      <c r="P41" s="14">
        <f t="shared" si="6"/>
        <v>-247842.72</v>
      </c>
    </row>
    <row r="42" spans="2:16" x14ac:dyDescent="0.3">
      <c r="B42" s="30">
        <f t="shared" si="3"/>
        <v>46600</v>
      </c>
      <c r="C42" s="14">
        <f>SourceEnergy!C44</f>
        <v>100730.99285474746</v>
      </c>
      <c r="D42" s="14">
        <f>SourceEnergy!D44</f>
        <v>96724.515658624689</v>
      </c>
      <c r="E42" s="27">
        <f>SourceEnergy!E44</f>
        <v>13271.800890403863</v>
      </c>
      <c r="F42" s="14">
        <f t="shared" si="8"/>
        <v>2933.1148036700006</v>
      </c>
      <c r="G42" s="14">
        <f>SourceEnergy!G44</f>
        <v>2441.7332754063514</v>
      </c>
      <c r="H42" s="27">
        <f>SourceEnergy!H44</f>
        <v>491.38152826364922</v>
      </c>
      <c r="I42" s="28">
        <f t="shared" si="1"/>
        <v>23.99</v>
      </c>
      <c r="J42" s="28">
        <f t="shared" si="9"/>
        <v>36.011755157386069</v>
      </c>
      <c r="K42" s="29">
        <f t="shared" si="9"/>
        <v>29.399078400680477</v>
      </c>
      <c r="M42" s="14">
        <f t="shared" si="10"/>
        <v>-1646.27</v>
      </c>
      <c r="N42" s="14">
        <f t="shared" si="4"/>
        <v>1280.67</v>
      </c>
      <c r="O42" s="14">
        <f t="shared" si="5"/>
        <v>-365.59999999999991</v>
      </c>
      <c r="P42" s="14">
        <f t="shared" si="6"/>
        <v>-248208.32</v>
      </c>
    </row>
    <row r="43" spans="2:16" x14ac:dyDescent="0.3">
      <c r="B43" s="30">
        <f t="shared" si="3"/>
        <v>46631</v>
      </c>
      <c r="C43" s="14">
        <f>SourceEnergy!C45</f>
        <v>53939.894608032773</v>
      </c>
      <c r="D43" s="14">
        <f>SourceEnergy!D45</f>
        <v>48752.983168015315</v>
      </c>
      <c r="E43" s="27">
        <f>SourceEnergy!E45</f>
        <v>10837.09089901584</v>
      </c>
      <c r="F43" s="14">
        <f t="shared" si="8"/>
        <v>2473.0180403599998</v>
      </c>
      <c r="G43" s="14">
        <f>SourceEnergy!G45</f>
        <v>1991.9723870386658</v>
      </c>
      <c r="H43" s="27">
        <f>SourceEnergy!H45</f>
        <v>481.04565332133393</v>
      </c>
      <c r="I43" s="28">
        <f t="shared" si="1"/>
        <v>23.99</v>
      </c>
      <c r="J43" s="28">
        <f t="shared" ref="J43:K62" si="11">J31</f>
        <v>27.506149076864666</v>
      </c>
      <c r="K43" s="29">
        <f t="shared" si="11"/>
        <v>27.694400110186333</v>
      </c>
      <c r="M43" s="14">
        <f t="shared" si="10"/>
        <v>-14173.87</v>
      </c>
      <c r="N43" s="14">
        <f t="shared" si="4"/>
        <v>1282.56</v>
      </c>
      <c r="O43" s="14">
        <f t="shared" si="5"/>
        <v>-12891.310000000001</v>
      </c>
      <c r="P43" s="14">
        <f t="shared" si="6"/>
        <v>-261099.63</v>
      </c>
    </row>
    <row r="44" spans="2:16" x14ac:dyDescent="0.3">
      <c r="B44" s="30">
        <f t="shared" si="3"/>
        <v>46661</v>
      </c>
      <c r="C44" s="14">
        <f>SourceEnergy!C46</f>
        <v>23055.823350065111</v>
      </c>
      <c r="D44" s="14">
        <f>SourceEnergy!D46</f>
        <v>19046.96464355486</v>
      </c>
      <c r="E44" s="27">
        <f>SourceEnergy!E46</f>
        <v>5719.0592988669205</v>
      </c>
      <c r="F44" s="14">
        <f t="shared" si="8"/>
        <v>1858.1764026600006</v>
      </c>
      <c r="G44" s="14">
        <f>SourceEnergy!G46</f>
        <v>1535.868672828914</v>
      </c>
      <c r="H44" s="27">
        <f>SourceEnergy!H46</f>
        <v>322.30772983108659</v>
      </c>
      <c r="I44" s="28">
        <f t="shared" si="1"/>
        <v>23.99</v>
      </c>
      <c r="J44" s="28">
        <f t="shared" si="11"/>
        <v>20.622380652609021</v>
      </c>
      <c r="K44" s="29">
        <f t="shared" si="11"/>
        <v>24.248598208309467</v>
      </c>
      <c r="M44" s="14">
        <f t="shared" si="10"/>
        <v>-16432.96</v>
      </c>
      <c r="N44" s="14">
        <f t="shared" si="4"/>
        <v>1349.17</v>
      </c>
      <c r="O44" s="14">
        <f t="shared" si="5"/>
        <v>-15083.789999999999</v>
      </c>
      <c r="P44" s="14">
        <f t="shared" si="6"/>
        <v>-276183.42</v>
      </c>
    </row>
    <row r="45" spans="2:16" x14ac:dyDescent="0.3">
      <c r="B45" s="30">
        <f t="shared" si="3"/>
        <v>46692</v>
      </c>
      <c r="C45" s="14">
        <f>SourceEnergy!C47</f>
        <v>35463.268178253202</v>
      </c>
      <c r="D45" s="14">
        <f>SourceEnergy!D47</f>
        <v>16426.037600282878</v>
      </c>
      <c r="E45" s="27">
        <f>SourceEnergy!E47</f>
        <v>3459.1915498047588</v>
      </c>
      <c r="F45" s="14">
        <f t="shared" si="8"/>
        <v>1404.1695316000005</v>
      </c>
      <c r="G45" s="14">
        <f>SourceEnergy!G47</f>
        <v>1214.9641542475181</v>
      </c>
      <c r="H45" s="27">
        <f>SourceEnergy!H47</f>
        <v>189.2053773524824</v>
      </c>
      <c r="I45" s="28">
        <f t="shared" si="1"/>
        <v>23.99</v>
      </c>
      <c r="J45" s="28">
        <f t="shared" si="11"/>
        <v>26.78430167910507</v>
      </c>
      <c r="K45" s="29">
        <f t="shared" si="11"/>
        <v>27.665824212809671</v>
      </c>
      <c r="M45" s="14">
        <f t="shared" si="10"/>
        <v>-2313.2199999999998</v>
      </c>
      <c r="N45" s="14">
        <f t="shared" si="4"/>
        <v>1427.11</v>
      </c>
      <c r="O45" s="14">
        <f t="shared" si="5"/>
        <v>-886.1099999999999</v>
      </c>
      <c r="P45" s="14">
        <f t="shared" si="6"/>
        <v>-277069.52999999997</v>
      </c>
    </row>
    <row r="46" spans="2:16" x14ac:dyDescent="0.3">
      <c r="B46" s="35">
        <f t="shared" si="3"/>
        <v>46722</v>
      </c>
      <c r="C46" s="31">
        <f>SourceEnergy!C48</f>
        <v>29020.175161793304</v>
      </c>
      <c r="D46" s="31">
        <f>SourceEnergy!D48</f>
        <v>20228.457304824562</v>
      </c>
      <c r="E46" s="32">
        <f>SourceEnergy!E48</f>
        <v>3486.023192564689</v>
      </c>
      <c r="F46" s="31">
        <f t="shared" si="8"/>
        <v>913.17749027000002</v>
      </c>
      <c r="G46" s="31">
        <f>SourceEnergy!G48</f>
        <v>775.10497126362282</v>
      </c>
      <c r="H46" s="32">
        <f>SourceEnergy!H48</f>
        <v>138.07251900637721</v>
      </c>
      <c r="I46" s="33">
        <f t="shared" si="1"/>
        <v>23.99</v>
      </c>
      <c r="J46" s="33">
        <f t="shared" si="11"/>
        <v>32.36360376246737</v>
      </c>
      <c r="K46" s="34">
        <f t="shared" si="11"/>
        <v>33.910204814934907</v>
      </c>
      <c r="M46" s="14">
        <f t="shared" si="10"/>
        <v>-747.08</v>
      </c>
      <c r="N46" s="14">
        <f t="shared" si="4"/>
        <v>1431.69</v>
      </c>
      <c r="O46" s="14">
        <f t="shared" si="5"/>
        <v>684.61</v>
      </c>
      <c r="P46" s="14">
        <f t="shared" si="6"/>
        <v>-276384.92</v>
      </c>
    </row>
    <row r="47" spans="2:16" x14ac:dyDescent="0.3">
      <c r="B47" s="36">
        <f t="shared" si="3"/>
        <v>46753</v>
      </c>
      <c r="C47" s="37">
        <f>SourceEnergy!C49</f>
        <v>19066.077276911528</v>
      </c>
      <c r="D47" s="37">
        <f>SourceEnergy!D49</f>
        <v>20924.781008592247</v>
      </c>
      <c r="E47" s="38">
        <f>SourceEnergy!E49</f>
        <v>6763.2105447297372</v>
      </c>
      <c r="F47" s="37">
        <f t="shared" si="8"/>
        <v>992.67356983000002</v>
      </c>
      <c r="G47" s="37">
        <f>SourceEnergy!G49</f>
        <v>789.44851438004525</v>
      </c>
      <c r="H47" s="38">
        <f>SourceEnergy!H49</f>
        <v>203.22505544995477</v>
      </c>
      <c r="I47" s="39">
        <f t="shared" si="1"/>
        <v>23.99</v>
      </c>
      <c r="J47" s="39">
        <f t="shared" si="11"/>
        <v>31.27845882758843</v>
      </c>
      <c r="K47" s="40">
        <f t="shared" si="11"/>
        <v>33.740870341332752</v>
      </c>
      <c r="M47" s="14">
        <f t="shared" si="10"/>
        <v>-12483.65</v>
      </c>
      <c r="N47" s="14">
        <f t="shared" si="4"/>
        <v>1428.15</v>
      </c>
      <c r="O47" s="14">
        <f t="shared" si="5"/>
        <v>-11055.5</v>
      </c>
      <c r="P47" s="14">
        <f t="shared" si="6"/>
        <v>-287440.42</v>
      </c>
    </row>
    <row r="48" spans="2:16" x14ac:dyDescent="0.3">
      <c r="B48" s="30">
        <f t="shared" si="3"/>
        <v>46784</v>
      </c>
      <c r="C48" s="14">
        <f>SourceEnergy!C50</f>
        <v>48385.899327149673</v>
      </c>
      <c r="D48" s="14">
        <f>SourceEnergy!D50</f>
        <v>27375.336406079961</v>
      </c>
      <c r="E48" s="27">
        <f>SourceEnergy!E50</f>
        <v>7606.2846012177624</v>
      </c>
      <c r="F48" s="14">
        <f t="shared" si="8"/>
        <v>1656.4841757099998</v>
      </c>
      <c r="G48" s="14">
        <f>SourceEnergy!G50</f>
        <v>1364.7047732106241</v>
      </c>
      <c r="H48" s="27">
        <f>SourceEnergy!H50</f>
        <v>291.77940249937569</v>
      </c>
      <c r="I48" s="28">
        <f t="shared" si="1"/>
        <v>23.99</v>
      </c>
      <c r="J48" s="28">
        <f t="shared" si="11"/>
        <v>29.808615546338693</v>
      </c>
      <c r="K48" s="29">
        <f t="shared" si="11"/>
        <v>33.262427563260168</v>
      </c>
      <c r="M48" s="14">
        <f t="shared" si="10"/>
        <v>-1999.35</v>
      </c>
      <c r="N48" s="14">
        <f t="shared" si="4"/>
        <v>1485.28</v>
      </c>
      <c r="O48" s="14">
        <f t="shared" si="5"/>
        <v>-514.06999999999994</v>
      </c>
      <c r="P48" s="14">
        <f t="shared" si="6"/>
        <v>-287954.49</v>
      </c>
    </row>
    <row r="49" spans="2:16" x14ac:dyDescent="0.3">
      <c r="B49" s="30">
        <f t="shared" si="3"/>
        <v>46813</v>
      </c>
      <c r="C49" s="14">
        <f>SourceEnergy!C51</f>
        <v>20685.120773152448</v>
      </c>
      <c r="D49" s="14">
        <f>SourceEnergy!D51</f>
        <v>18180.720440908772</v>
      </c>
      <c r="E49" s="27">
        <f>SourceEnergy!E51</f>
        <v>4701.3899720103846</v>
      </c>
      <c r="F49" s="14">
        <f t="shared" si="8"/>
        <v>1965.9264978900003</v>
      </c>
      <c r="G49" s="14">
        <f>SourceEnergy!G51</f>
        <v>1703.5017739897833</v>
      </c>
      <c r="H49" s="27">
        <f>SourceEnergy!H51</f>
        <v>262.42472390021703</v>
      </c>
      <c r="I49" s="28">
        <f t="shared" si="1"/>
        <v>23.99</v>
      </c>
      <c r="J49" s="28">
        <f t="shared" si="11"/>
        <v>16.641708529378661</v>
      </c>
      <c r="K49" s="29">
        <f t="shared" si="11"/>
        <v>20.307738595808949</v>
      </c>
      <c r="M49" s="14">
        <f t="shared" si="10"/>
        <v>-12993.31</v>
      </c>
      <c r="N49" s="14">
        <f t="shared" si="4"/>
        <v>1487.93</v>
      </c>
      <c r="O49" s="14">
        <f t="shared" si="5"/>
        <v>-11505.38</v>
      </c>
      <c r="P49" s="14">
        <f t="shared" si="6"/>
        <v>-299459.87</v>
      </c>
    </row>
    <row r="50" spans="2:16" x14ac:dyDescent="0.3">
      <c r="B50" s="30">
        <f t="shared" si="3"/>
        <v>46844</v>
      </c>
      <c r="C50" s="14">
        <f>SourceEnergy!C52</f>
        <v>25716.391091501919</v>
      </c>
      <c r="D50" s="14">
        <f>SourceEnergy!D52</f>
        <v>16784.161513380281</v>
      </c>
      <c r="E50" s="27">
        <f>SourceEnergy!E52</f>
        <v>5011.4990515605277</v>
      </c>
      <c r="F50" s="14">
        <f t="shared" si="8"/>
        <v>2363.26342256</v>
      </c>
      <c r="G50" s="14">
        <f>SourceEnergy!G52</f>
        <v>2004.4900402443311</v>
      </c>
      <c r="H50" s="27">
        <f>SourceEnergy!H52</f>
        <v>358.77338231566887</v>
      </c>
      <c r="I50" s="28">
        <f t="shared" si="1"/>
        <v>23.99</v>
      </c>
      <c r="J50" s="28">
        <f t="shared" si="11"/>
        <v>12.878801112521232</v>
      </c>
      <c r="K50" s="29">
        <f t="shared" si="11"/>
        <v>15.084797964177863</v>
      </c>
      <c r="M50" s="14">
        <f t="shared" si="10"/>
        <v>-5511.06</v>
      </c>
      <c r="N50" s="14">
        <f t="shared" si="4"/>
        <v>1547.39</v>
      </c>
      <c r="O50" s="14">
        <f t="shared" si="5"/>
        <v>-3963.67</v>
      </c>
      <c r="P50" s="14">
        <f t="shared" si="6"/>
        <v>-303423.53999999998</v>
      </c>
    </row>
    <row r="51" spans="2:16" x14ac:dyDescent="0.3">
      <c r="B51" s="30">
        <f t="shared" si="3"/>
        <v>46874</v>
      </c>
      <c r="C51" s="14">
        <f>SourceEnergy!C53</f>
        <v>51483.807524098665</v>
      </c>
      <c r="D51" s="14">
        <f>SourceEnergy!D53</f>
        <v>35139.927611877407</v>
      </c>
      <c r="E51" s="27">
        <f>SourceEnergy!E53</f>
        <v>8928.8421721321029</v>
      </c>
      <c r="F51" s="14">
        <f t="shared" si="8"/>
        <v>3023.1549658700001</v>
      </c>
      <c r="G51" s="14">
        <f>SourceEnergy!G53</f>
        <v>2485.2815577734941</v>
      </c>
      <c r="H51" s="27">
        <f>SourceEnergy!H53</f>
        <v>537.87340809650595</v>
      </c>
      <c r="I51" s="28">
        <f t="shared" si="1"/>
        <v>23.99</v>
      </c>
      <c r="J51" s="28">
        <f t="shared" si="11"/>
        <v>11.989407372778214</v>
      </c>
      <c r="K51" s="29">
        <f t="shared" si="11"/>
        <v>13.711830385654478</v>
      </c>
      <c r="M51" s="14">
        <f t="shared" si="10"/>
        <v>14311.53</v>
      </c>
      <c r="N51" s="14">
        <f t="shared" si="4"/>
        <v>1567.87</v>
      </c>
      <c r="O51" s="14">
        <f t="shared" si="5"/>
        <v>15879.400000000001</v>
      </c>
      <c r="P51" s="14">
        <f t="shared" si="6"/>
        <v>-287544.13999999996</v>
      </c>
    </row>
    <row r="52" spans="2:16" x14ac:dyDescent="0.3">
      <c r="B52" s="30">
        <f t="shared" si="3"/>
        <v>46905</v>
      </c>
      <c r="C52" s="14">
        <f>SourceEnergy!C54</f>
        <v>34861.882750046789</v>
      </c>
      <c r="D52" s="14">
        <f>SourceEnergy!D54</f>
        <v>55644.109173748482</v>
      </c>
      <c r="E52" s="27">
        <f>SourceEnergy!E54</f>
        <v>10253.910993110523</v>
      </c>
      <c r="F52" s="14">
        <f t="shared" si="8"/>
        <v>3428.5364383000001</v>
      </c>
      <c r="G52" s="14">
        <f>SourceEnergy!G54</f>
        <v>2934.4751704082983</v>
      </c>
      <c r="H52" s="27">
        <f>SourceEnergy!H54</f>
        <v>494.06126789170185</v>
      </c>
      <c r="I52" s="28">
        <f t="shared" si="1"/>
        <v>23.99</v>
      </c>
      <c r="J52" s="28">
        <f t="shared" si="11"/>
        <v>18.223204739966217</v>
      </c>
      <c r="K52" s="29">
        <f t="shared" si="11"/>
        <v>18.708032074801249</v>
      </c>
      <c r="M52" s="14">
        <f t="shared" si="10"/>
        <v>-27856.57</v>
      </c>
      <c r="N52" s="14">
        <f t="shared" si="4"/>
        <v>1485.81</v>
      </c>
      <c r="O52" s="14">
        <f t="shared" si="5"/>
        <v>-26370.76</v>
      </c>
      <c r="P52" s="14">
        <f t="shared" si="6"/>
        <v>-313914.89999999997</v>
      </c>
    </row>
    <row r="53" spans="2:16" x14ac:dyDescent="0.3">
      <c r="B53" s="30">
        <f t="shared" si="3"/>
        <v>46935</v>
      </c>
      <c r="C53" s="14">
        <f>SourceEnergy!C55</f>
        <v>128991.58144359535</v>
      </c>
      <c r="D53" s="14">
        <f>SourceEnergy!D55</f>
        <v>100183.26241741821</v>
      </c>
      <c r="E53" s="27">
        <f>SourceEnergy!E55</f>
        <v>20324.645131124766</v>
      </c>
      <c r="F53" s="14">
        <f t="shared" si="8"/>
        <v>3200.7805111400007</v>
      </c>
      <c r="G53" s="14">
        <f>SourceEnergy!G55</f>
        <v>2560.4306868158642</v>
      </c>
      <c r="H53" s="27">
        <f>SourceEnergy!H55</f>
        <v>640.34982432413653</v>
      </c>
      <c r="I53" s="28">
        <f t="shared" si="1"/>
        <v>23.99</v>
      </c>
      <c r="J53" s="28">
        <f t="shared" si="11"/>
        <v>33.327974190968398</v>
      </c>
      <c r="K53" s="29">
        <f t="shared" si="11"/>
        <v>30.371915034554505</v>
      </c>
      <c r="M53" s="14">
        <f t="shared" si="10"/>
        <v>24208.959999999999</v>
      </c>
      <c r="N53" s="14">
        <f t="shared" si="4"/>
        <v>1622.08</v>
      </c>
      <c r="O53" s="14">
        <f t="shared" si="5"/>
        <v>25831.040000000001</v>
      </c>
      <c r="P53" s="14">
        <f t="shared" si="6"/>
        <v>-288083.86</v>
      </c>
    </row>
    <row r="54" spans="2:16" x14ac:dyDescent="0.3">
      <c r="B54" s="30">
        <f t="shared" si="3"/>
        <v>46966</v>
      </c>
      <c r="C54" s="14">
        <f>SourceEnergy!C56</f>
        <v>111597.73661266081</v>
      </c>
      <c r="D54" s="14">
        <f>SourceEnergy!D56</f>
        <v>106699.46061997855</v>
      </c>
      <c r="E54" s="27">
        <f>SourceEnergy!E56</f>
        <v>12110.680306717893</v>
      </c>
      <c r="F54" s="14">
        <f t="shared" si="8"/>
        <v>2949.3040250600002</v>
      </c>
      <c r="G54" s="14">
        <f>SourceEnergy!G56</f>
        <v>2577.4729200443062</v>
      </c>
      <c r="H54" s="27">
        <f>SourceEnergy!H56</f>
        <v>371.83110501569399</v>
      </c>
      <c r="I54" s="28">
        <f t="shared" si="1"/>
        <v>23.99</v>
      </c>
      <c r="J54" s="28">
        <f t="shared" si="11"/>
        <v>36.011755157386069</v>
      </c>
      <c r="K54" s="29">
        <f t="shared" si="11"/>
        <v>29.399078400680477</v>
      </c>
      <c r="M54" s="14">
        <f t="shared" si="10"/>
        <v>7846.92</v>
      </c>
      <c r="N54" s="14">
        <f t="shared" si="4"/>
        <v>1488.6</v>
      </c>
      <c r="O54" s="14">
        <f t="shared" si="5"/>
        <v>9335.52</v>
      </c>
      <c r="P54" s="14">
        <f t="shared" si="6"/>
        <v>-278748.33999999997</v>
      </c>
    </row>
    <row r="55" spans="2:16" x14ac:dyDescent="0.3">
      <c r="B55" s="30">
        <f t="shared" si="3"/>
        <v>46997</v>
      </c>
      <c r="C55" s="14">
        <f>SourceEnergy!C57</f>
        <v>71856.918365301681</v>
      </c>
      <c r="D55" s="14">
        <f>SourceEnergy!D57</f>
        <v>54793.032908106114</v>
      </c>
      <c r="E55" s="27">
        <f>SourceEnergy!E57</f>
        <v>13745.812200819133</v>
      </c>
      <c r="F55" s="14">
        <f t="shared" si="8"/>
        <v>2344.7581613900002</v>
      </c>
      <c r="G55" s="14">
        <f>SourceEnergy!G57</f>
        <v>1866.1420315701528</v>
      </c>
      <c r="H55" s="27">
        <f>SourceEnergy!H57</f>
        <v>478.6161298198474</v>
      </c>
      <c r="I55" s="28">
        <f t="shared" si="1"/>
        <v>23.99</v>
      </c>
      <c r="J55" s="28">
        <f t="shared" si="11"/>
        <v>27.506149076864666</v>
      </c>
      <c r="K55" s="29">
        <f t="shared" si="11"/>
        <v>27.694400110186333</v>
      </c>
      <c r="M55" s="14">
        <f t="shared" si="10"/>
        <v>7271.55</v>
      </c>
      <c r="N55" s="14">
        <f t="shared" si="4"/>
        <v>1440.36</v>
      </c>
      <c r="O55" s="14">
        <f t="shared" si="5"/>
        <v>8711.91</v>
      </c>
      <c r="P55" s="14">
        <f t="shared" si="6"/>
        <v>-270036.43</v>
      </c>
    </row>
    <row r="56" spans="2:16" x14ac:dyDescent="0.3">
      <c r="B56" s="30">
        <f t="shared" si="3"/>
        <v>47027</v>
      </c>
      <c r="C56" s="14">
        <f>SourceEnergy!C58</f>
        <v>38654.343740838158</v>
      </c>
      <c r="D56" s="14">
        <f>SourceEnergy!D58</f>
        <v>31756.80135468271</v>
      </c>
      <c r="E56" s="27">
        <f>SourceEnergy!E58</f>
        <v>8031.6471326083629</v>
      </c>
      <c r="F56" s="14">
        <f t="shared" si="8"/>
        <v>1881.9586768499998</v>
      </c>
      <c r="G56" s="14">
        <f>SourceEnergy!G58</f>
        <v>1561.2787638314862</v>
      </c>
      <c r="H56" s="27">
        <f>SourceEnergy!H58</f>
        <v>320.67991301851362</v>
      </c>
      <c r="I56" s="28">
        <f t="shared" si="1"/>
        <v>23.99</v>
      </c>
      <c r="J56" s="28">
        <f t="shared" si="11"/>
        <v>20.622380652609021</v>
      </c>
      <c r="K56" s="29">
        <f t="shared" si="11"/>
        <v>24.248598208309467</v>
      </c>
      <c r="M56" s="14">
        <f t="shared" si="10"/>
        <v>-1318.98</v>
      </c>
      <c r="N56" s="14">
        <f t="shared" si="4"/>
        <v>1395.35</v>
      </c>
      <c r="O56" s="14">
        <f t="shared" si="5"/>
        <v>76.369999999999891</v>
      </c>
      <c r="P56" s="14">
        <f t="shared" si="6"/>
        <v>-269960.06</v>
      </c>
    </row>
    <row r="57" spans="2:16" x14ac:dyDescent="0.3">
      <c r="B57" s="30">
        <f t="shared" si="3"/>
        <v>47058</v>
      </c>
      <c r="C57" s="14">
        <f>SourceEnergy!C59</f>
        <v>36023.355796998658</v>
      </c>
      <c r="D57" s="14">
        <f>SourceEnergy!D59</f>
        <v>26759.804177018752</v>
      </c>
      <c r="E57" s="27">
        <f>SourceEnergy!E59</f>
        <v>4827.9993040915742</v>
      </c>
      <c r="F57" s="14">
        <f t="shared" si="8"/>
        <v>1350.1879950500002</v>
      </c>
      <c r="G57" s="14">
        <f>SourceEnergy!G59</f>
        <v>1161.9382004051943</v>
      </c>
      <c r="H57" s="27">
        <f>SourceEnergy!H59</f>
        <v>188.24979464480589</v>
      </c>
      <c r="I57" s="28">
        <f t="shared" si="1"/>
        <v>23.99</v>
      </c>
      <c r="J57" s="28">
        <f t="shared" si="11"/>
        <v>26.78430167910507</v>
      </c>
      <c r="K57" s="29">
        <f t="shared" si="11"/>
        <v>27.665824212809671</v>
      </c>
      <c r="M57" s="14">
        <f t="shared" si="10"/>
        <v>-306.43</v>
      </c>
      <c r="N57" s="14">
        <f t="shared" si="4"/>
        <v>1394.95</v>
      </c>
      <c r="O57" s="14">
        <f t="shared" si="5"/>
        <v>1088.52</v>
      </c>
      <c r="P57" s="14">
        <f t="shared" si="6"/>
        <v>-268871.53999999998</v>
      </c>
    </row>
    <row r="58" spans="2:16" x14ac:dyDescent="0.3">
      <c r="B58" s="35">
        <f t="shared" si="3"/>
        <v>47088</v>
      </c>
      <c r="C58" s="31">
        <f>SourceEnergy!C60</f>
        <v>37053.02886429854</v>
      </c>
      <c r="D58" s="31">
        <f>SourceEnergy!D60</f>
        <v>22846.493537182039</v>
      </c>
      <c r="E58" s="32">
        <f>SourceEnergy!E60</f>
        <v>4982.3309874579127</v>
      </c>
      <c r="F58" s="31">
        <f t="shared" si="8"/>
        <v>863.79922391000014</v>
      </c>
      <c r="G58" s="31">
        <f>SourceEnergy!G60</f>
        <v>710.56537667219618</v>
      </c>
      <c r="H58" s="32">
        <f>SourceEnergy!H60</f>
        <v>153.23384723780396</v>
      </c>
      <c r="I58" s="33">
        <f t="shared" si="1"/>
        <v>23.99</v>
      </c>
      <c r="J58" s="33">
        <f t="shared" si="11"/>
        <v>32.36360376246737</v>
      </c>
      <c r="K58" s="34">
        <f t="shared" si="11"/>
        <v>33.910204814934907</v>
      </c>
      <c r="M58" s="14">
        <f t="shared" si="10"/>
        <v>8860.3799999999992</v>
      </c>
      <c r="N58" s="14">
        <f t="shared" si="4"/>
        <v>1389.33</v>
      </c>
      <c r="O58" s="14">
        <f t="shared" si="5"/>
        <v>10249.709999999999</v>
      </c>
      <c r="P58" s="14">
        <f t="shared" si="6"/>
        <v>-258621.83</v>
      </c>
    </row>
    <row r="59" spans="2:16" x14ac:dyDescent="0.3">
      <c r="B59" s="36">
        <f t="shared" si="3"/>
        <v>47119</v>
      </c>
      <c r="C59" s="37">
        <f>SourceEnergy!C61</f>
        <v>35527.65832797013</v>
      </c>
      <c r="D59" s="37">
        <f>SourceEnergy!D61</f>
        <v>27989.221948919254</v>
      </c>
      <c r="E59" s="38">
        <f>SourceEnergy!E61</f>
        <v>7241.6529045022689</v>
      </c>
      <c r="F59" s="37">
        <f t="shared" si="8"/>
        <v>979.97985831999995</v>
      </c>
      <c r="G59" s="37">
        <f>SourceEnergy!G61</f>
        <v>795.11976420334031</v>
      </c>
      <c r="H59" s="38">
        <f>SourceEnergy!H61</f>
        <v>184.86009411665964</v>
      </c>
      <c r="I59" s="39">
        <f t="shared" si="1"/>
        <v>23.99</v>
      </c>
      <c r="J59" s="39">
        <f t="shared" si="11"/>
        <v>31.27845882758843</v>
      </c>
      <c r="K59" s="40">
        <f t="shared" si="11"/>
        <v>33.740870341332752</v>
      </c>
      <c r="M59" s="14">
        <f t="shared" si="10"/>
        <v>4420.2</v>
      </c>
      <c r="N59" s="14">
        <f t="shared" si="4"/>
        <v>1336.36</v>
      </c>
      <c r="O59" s="14">
        <f t="shared" si="5"/>
        <v>5756.5599999999995</v>
      </c>
      <c r="P59" s="14">
        <f t="shared" si="6"/>
        <v>-252865.27</v>
      </c>
    </row>
    <row r="60" spans="2:16" x14ac:dyDescent="0.3">
      <c r="B60" s="30">
        <f t="shared" si="3"/>
        <v>47150</v>
      </c>
      <c r="C60" s="14">
        <f>SourceEnergy!C62</f>
        <v>52724.094752556994</v>
      </c>
      <c r="D60" s="14">
        <f>SourceEnergy!D62</f>
        <v>44022.620163612548</v>
      </c>
      <c r="E60" s="27">
        <f>SourceEnergy!E62</f>
        <v>10671.254867424954</v>
      </c>
      <c r="F60" s="14">
        <f t="shared" si="8"/>
        <v>1635.1644810700002</v>
      </c>
      <c r="G60" s="14">
        <f>SourceEnergy!G62</f>
        <v>1344.8661922895963</v>
      </c>
      <c r="H60" s="27">
        <f>SourceEnergy!H62</f>
        <v>290.29828878040394</v>
      </c>
      <c r="I60" s="28">
        <f t="shared" si="1"/>
        <v>23.99</v>
      </c>
      <c r="J60" s="28">
        <f t="shared" si="11"/>
        <v>29.808615546338693</v>
      </c>
      <c r="K60" s="29">
        <f t="shared" si="11"/>
        <v>33.262427563260168</v>
      </c>
      <c r="M60" s="14">
        <f t="shared" si="10"/>
        <v>2979.47</v>
      </c>
      <c r="N60" s="14">
        <f t="shared" si="4"/>
        <v>1306.6199999999999</v>
      </c>
      <c r="O60" s="14">
        <f t="shared" si="5"/>
        <v>4286.09</v>
      </c>
      <c r="P60" s="14">
        <f t="shared" si="6"/>
        <v>-248579.18</v>
      </c>
    </row>
    <row r="61" spans="2:16" x14ac:dyDescent="0.3">
      <c r="B61" s="30">
        <f t="shared" si="3"/>
        <v>47178</v>
      </c>
      <c r="C61" s="14">
        <f>SourceEnergy!C63</f>
        <v>37683.084398791834</v>
      </c>
      <c r="D61" s="14">
        <f>SourceEnergy!D63</f>
        <v>34112.134249070448</v>
      </c>
      <c r="E61" s="27">
        <f>SourceEnergy!E63</f>
        <v>6571.9029842977916</v>
      </c>
      <c r="F61" s="14">
        <f t="shared" si="8"/>
        <v>1985.7842854400003</v>
      </c>
      <c r="G61" s="14">
        <f>SourceEnergy!G63</f>
        <v>1724.6916667373537</v>
      </c>
      <c r="H61" s="27">
        <f>SourceEnergy!H63</f>
        <v>261.09261870264663</v>
      </c>
      <c r="I61" s="28">
        <f t="shared" si="1"/>
        <v>23.99</v>
      </c>
      <c r="J61" s="28">
        <f t="shared" si="11"/>
        <v>16.641708529378661</v>
      </c>
      <c r="K61" s="29">
        <f t="shared" si="11"/>
        <v>20.307738595808949</v>
      </c>
      <c r="M61" s="14">
        <f t="shared" si="10"/>
        <v>3679.07</v>
      </c>
      <c r="N61" s="14">
        <f t="shared" si="4"/>
        <v>1284.47</v>
      </c>
      <c r="O61" s="14">
        <f t="shared" si="5"/>
        <v>4963.54</v>
      </c>
      <c r="P61" s="14">
        <f t="shared" si="6"/>
        <v>-243615.63999999998</v>
      </c>
    </row>
    <row r="62" spans="2:16" x14ac:dyDescent="0.3">
      <c r="B62" s="30">
        <f t="shared" si="3"/>
        <v>47209</v>
      </c>
      <c r="C62" s="14">
        <f>SourceEnergy!C64</f>
        <v>35224.243056945852</v>
      </c>
      <c r="D62" s="14">
        <f>SourceEnergy!D64</f>
        <v>31426.07792029417</v>
      </c>
      <c r="E62" s="27">
        <f>SourceEnergy!E64</f>
        <v>6868.5420194954459</v>
      </c>
      <c r="F62" s="14">
        <f t="shared" si="8"/>
        <v>2398.4144127199997</v>
      </c>
      <c r="G62" s="14">
        <f>SourceEnergy!G64</f>
        <v>2041.271071049712</v>
      </c>
      <c r="H62" s="27">
        <f>SourceEnergy!H64</f>
        <v>357.14334167028778</v>
      </c>
      <c r="I62" s="28">
        <f t="shared" si="1"/>
        <v>23.99</v>
      </c>
      <c r="J62" s="28">
        <f t="shared" si="11"/>
        <v>12.878801112521232</v>
      </c>
      <c r="K62" s="29">
        <f t="shared" si="11"/>
        <v>15.084797964177863</v>
      </c>
      <c r="M62" s="14">
        <f t="shared" si="10"/>
        <v>3547.68</v>
      </c>
      <c r="N62" s="14">
        <f t="shared" si="4"/>
        <v>1258.82</v>
      </c>
      <c r="O62" s="14">
        <f t="shared" si="5"/>
        <v>4806.5</v>
      </c>
      <c r="P62" s="14">
        <f t="shared" si="6"/>
        <v>-238809.13999999998</v>
      </c>
    </row>
    <row r="63" spans="2:16" x14ac:dyDescent="0.3">
      <c r="B63" s="30">
        <f t="shared" si="3"/>
        <v>47239</v>
      </c>
      <c r="C63" s="14">
        <f>SourceEnergy!C65</f>
        <v>64752.640668330059</v>
      </c>
      <c r="D63" s="14">
        <f>SourceEnergy!D65</f>
        <v>54247.273598169493</v>
      </c>
      <c r="E63" s="27">
        <f>SourceEnergy!E65</f>
        <v>11455.056446410135</v>
      </c>
      <c r="F63" s="14">
        <f t="shared" si="8"/>
        <v>2998.1314770099998</v>
      </c>
      <c r="G63" s="14">
        <f>SourceEnergy!G65</f>
        <v>2462.4426224970525</v>
      </c>
      <c r="H63" s="27">
        <f>SourceEnergy!H65</f>
        <v>535.68885451294727</v>
      </c>
      <c r="I63" s="28">
        <f t="shared" si="1"/>
        <v>23.99</v>
      </c>
      <c r="J63" s="28">
        <f t="shared" ref="J63:K82" si="12">J51</f>
        <v>11.989407372778214</v>
      </c>
      <c r="K63" s="29">
        <f t="shared" si="12"/>
        <v>13.711830385654478</v>
      </c>
      <c r="M63" s="14">
        <f t="shared" si="10"/>
        <v>27884.14</v>
      </c>
      <c r="N63" s="14">
        <f t="shared" si="4"/>
        <v>1233.99</v>
      </c>
      <c r="O63" s="14">
        <f t="shared" si="5"/>
        <v>29118.13</v>
      </c>
      <c r="P63" s="14">
        <f t="shared" si="6"/>
        <v>-209691.00999999998</v>
      </c>
    </row>
    <row r="64" spans="2:16" x14ac:dyDescent="0.3">
      <c r="B64" s="30">
        <f t="shared" si="3"/>
        <v>47270</v>
      </c>
      <c r="C64" s="14">
        <f>SourceEnergy!C66</f>
        <v>96315.482996018545</v>
      </c>
      <c r="D64" s="14">
        <f>SourceEnergy!D66</f>
        <v>78319.214138906274</v>
      </c>
      <c r="E64" s="27">
        <f>SourceEnergy!E66</f>
        <v>12909.660960544379</v>
      </c>
      <c r="F64" s="14">
        <f t="shared" si="8"/>
        <v>3426.8330463100006</v>
      </c>
      <c r="G64" s="14">
        <f>SourceEnergy!G66</f>
        <v>2935.1195748130399</v>
      </c>
      <c r="H64" s="27">
        <f>SourceEnergy!H66</f>
        <v>491.71347149696066</v>
      </c>
      <c r="I64" s="28">
        <f t="shared" si="1"/>
        <v>23.99</v>
      </c>
      <c r="J64" s="28">
        <f t="shared" si="12"/>
        <v>18.223204739966217</v>
      </c>
      <c r="K64" s="29">
        <f t="shared" si="12"/>
        <v>18.708032074801249</v>
      </c>
      <c r="M64" s="14">
        <f t="shared" si="10"/>
        <v>33629.21</v>
      </c>
      <c r="N64" s="14">
        <f t="shared" si="4"/>
        <v>1083.53</v>
      </c>
      <c r="O64" s="14">
        <f t="shared" si="5"/>
        <v>34712.74</v>
      </c>
      <c r="P64" s="14">
        <f t="shared" si="6"/>
        <v>-174978.27</v>
      </c>
    </row>
    <row r="65" spans="2:16" x14ac:dyDescent="0.3">
      <c r="B65" s="30">
        <f t="shared" si="3"/>
        <v>47300</v>
      </c>
      <c r="C65" s="14">
        <f>SourceEnergy!C67</f>
        <v>143194.19000862399</v>
      </c>
      <c r="D65" s="14">
        <f>SourceEnergy!D67</f>
        <v>100572.20920500395</v>
      </c>
      <c r="E65" s="27">
        <f>SourceEnergy!E67</f>
        <v>24277.458829427665</v>
      </c>
      <c r="F65" s="14">
        <f t="shared" si="8"/>
        <v>3177.5135041199997</v>
      </c>
      <c r="G65" s="14">
        <f>SourceEnergy!G67</f>
        <v>2553.6025435183151</v>
      </c>
      <c r="H65" s="27">
        <f>SourceEnergy!H67</f>
        <v>623.91096060168456</v>
      </c>
      <c r="I65" s="28">
        <f t="shared" si="1"/>
        <v>23.99</v>
      </c>
      <c r="J65" s="28">
        <f t="shared" si="12"/>
        <v>33.327974190968398</v>
      </c>
      <c r="K65" s="29">
        <f t="shared" si="12"/>
        <v>30.371915034554505</v>
      </c>
      <c r="M65" s="14">
        <f t="shared" si="10"/>
        <v>39138.42</v>
      </c>
      <c r="N65" s="14">
        <f t="shared" si="4"/>
        <v>904.16</v>
      </c>
      <c r="O65" s="14">
        <f t="shared" si="5"/>
        <v>40042.58</v>
      </c>
      <c r="P65" s="14">
        <f t="shared" si="6"/>
        <v>-134935.69</v>
      </c>
    </row>
    <row r="66" spans="2:16" x14ac:dyDescent="0.3">
      <c r="B66" s="30">
        <f t="shared" si="3"/>
        <v>47331</v>
      </c>
      <c r="C66" s="14">
        <f>SourceEnergy!C68</f>
        <v>115465.17668210436</v>
      </c>
      <c r="D66" s="14">
        <f>SourceEnergy!D68</f>
        <v>103493.56309117679</v>
      </c>
      <c r="E66" s="27">
        <f>SourceEnergy!E68</f>
        <v>14152.682237410399</v>
      </c>
      <c r="F66" s="14">
        <f t="shared" si="8"/>
        <v>2899.15424214</v>
      </c>
      <c r="G66" s="14">
        <f>SourceEnergy!G68</f>
        <v>2529.2993069693321</v>
      </c>
      <c r="H66" s="27">
        <f>SourceEnergy!H68</f>
        <v>369.85493517066789</v>
      </c>
      <c r="I66" s="28">
        <f t="shared" si="1"/>
        <v>23.99</v>
      </c>
      <c r="J66" s="28">
        <f t="shared" si="12"/>
        <v>36.011755157386069</v>
      </c>
      <c r="K66" s="29">
        <f t="shared" si="12"/>
        <v>29.399078400680477</v>
      </c>
      <c r="M66" s="14">
        <f t="shared" si="10"/>
        <v>13507.28</v>
      </c>
      <c r="N66" s="14">
        <f t="shared" si="4"/>
        <v>697.25</v>
      </c>
      <c r="O66" s="14">
        <f t="shared" si="5"/>
        <v>14204.53</v>
      </c>
      <c r="P66" s="14">
        <f t="shared" si="6"/>
        <v>-120731.16</v>
      </c>
    </row>
    <row r="67" spans="2:16" x14ac:dyDescent="0.3">
      <c r="B67" s="30">
        <f t="shared" si="3"/>
        <v>47362</v>
      </c>
      <c r="C67" s="14">
        <f>SourceEnergy!C69</f>
        <v>82595.774096771493</v>
      </c>
      <c r="D67" s="14">
        <f>SourceEnergy!D69</f>
        <v>61018.285297761162</v>
      </c>
      <c r="E67" s="27">
        <f>SourceEnergy!E69</f>
        <v>20148.286471967578</v>
      </c>
      <c r="F67" s="14">
        <f t="shared" si="8"/>
        <v>2343.9823211100002</v>
      </c>
      <c r="G67" s="14">
        <f>SourceEnergy!G69</f>
        <v>1778.3807954336658</v>
      </c>
      <c r="H67" s="27">
        <f>SourceEnergy!H69</f>
        <v>565.6015256763344</v>
      </c>
      <c r="I67" s="28">
        <f t="shared" si="1"/>
        <v>23.99</v>
      </c>
      <c r="J67" s="28">
        <f t="shared" si="12"/>
        <v>27.506149076864666</v>
      </c>
      <c r="K67" s="29">
        <f t="shared" si="12"/>
        <v>27.694400110186333</v>
      </c>
      <c r="M67" s="14">
        <f t="shared" si="10"/>
        <v>18015.37</v>
      </c>
      <c r="N67" s="14">
        <f t="shared" si="4"/>
        <v>623.85</v>
      </c>
      <c r="O67" s="14">
        <f t="shared" si="5"/>
        <v>18639.219999999998</v>
      </c>
      <c r="P67" s="14">
        <f t="shared" si="6"/>
        <v>-102091.94</v>
      </c>
    </row>
    <row r="68" spans="2:16" x14ac:dyDescent="0.3">
      <c r="B68" s="30">
        <f t="shared" si="3"/>
        <v>47392</v>
      </c>
      <c r="C68" s="14">
        <f>SourceEnergy!C70</f>
        <v>51437.068226760857</v>
      </c>
      <c r="D68" s="14">
        <f>SourceEnergy!D70</f>
        <v>48644.921977615719</v>
      </c>
      <c r="E68" s="27">
        <f>SourceEnergy!E70</f>
        <v>7771.640398594307</v>
      </c>
      <c r="F68" s="14">
        <f t="shared" si="8"/>
        <v>1828.8034874800001</v>
      </c>
      <c r="G68" s="14">
        <f>SourceEnergy!G70</f>
        <v>1599.1663106392793</v>
      </c>
      <c r="H68" s="27">
        <f>SourceEnergy!H70</f>
        <v>229.63717684072071</v>
      </c>
      <c r="I68" s="28">
        <f t="shared" si="1"/>
        <v>23.99</v>
      </c>
      <c r="J68" s="28">
        <f t="shared" si="12"/>
        <v>20.622380652609021</v>
      </c>
      <c r="K68" s="29">
        <f t="shared" si="12"/>
        <v>24.248598208309467</v>
      </c>
      <c r="M68" s="14">
        <f t="shared" si="10"/>
        <v>12890.07</v>
      </c>
      <c r="N68" s="14">
        <f t="shared" si="4"/>
        <v>527.54</v>
      </c>
      <c r="O68" s="14">
        <f t="shared" si="5"/>
        <v>13417.61</v>
      </c>
      <c r="P68" s="14">
        <f t="shared" si="6"/>
        <v>-88674.33</v>
      </c>
    </row>
    <row r="69" spans="2:16" x14ac:dyDescent="0.3">
      <c r="B69" s="30">
        <f t="shared" si="3"/>
        <v>47423</v>
      </c>
      <c r="C69" s="14">
        <f>SourceEnergy!C71</f>
        <v>36764.787347136007</v>
      </c>
      <c r="D69" s="14">
        <f>SourceEnergy!D71</f>
        <v>40053.365365578466</v>
      </c>
      <c r="E69" s="27">
        <f>SourceEnergy!E71</f>
        <v>6459.9070450917434</v>
      </c>
      <c r="F69" s="14">
        <f t="shared" si="8"/>
        <v>1325.0456961599998</v>
      </c>
      <c r="G69" s="14">
        <f>SourceEnergy!G71</f>
        <v>1137.7514842307298</v>
      </c>
      <c r="H69" s="27">
        <f>SourceEnergy!H71</f>
        <v>187.29421192926998</v>
      </c>
      <c r="I69" s="28">
        <f t="shared" si="1"/>
        <v>23.99</v>
      </c>
      <c r="J69" s="28">
        <f t="shared" si="12"/>
        <v>26.78430167910507</v>
      </c>
      <c r="K69" s="29">
        <f t="shared" si="12"/>
        <v>27.665824212809671</v>
      </c>
      <c r="M69" s="14">
        <f t="shared" si="10"/>
        <v>1109.26</v>
      </c>
      <c r="N69" s="14">
        <f t="shared" si="4"/>
        <v>458.2</v>
      </c>
      <c r="O69" s="14">
        <f t="shared" si="5"/>
        <v>1567.46</v>
      </c>
      <c r="P69" s="14">
        <f t="shared" si="6"/>
        <v>-87106.87</v>
      </c>
    </row>
    <row r="70" spans="2:16" x14ac:dyDescent="0.3">
      <c r="B70" s="35">
        <f t="shared" si="3"/>
        <v>47453</v>
      </c>
      <c r="C70" s="31">
        <f>SourceEnergy!C72</f>
        <v>35405.631374480436</v>
      </c>
      <c r="D70" s="31">
        <f>SourceEnergy!D72</f>
        <v>28635.628765291167</v>
      </c>
      <c r="E70" s="32">
        <f>SourceEnergy!E72</f>
        <v>6027.2710499243758</v>
      </c>
      <c r="F70" s="31">
        <f t="shared" si="8"/>
        <v>889.9327912399998</v>
      </c>
      <c r="G70" s="31">
        <f>SourceEnergy!G72</f>
        <v>741.85991911660881</v>
      </c>
      <c r="H70" s="32">
        <f>SourceEnergy!H72</f>
        <v>148.07287212339099</v>
      </c>
      <c r="I70" s="33">
        <f t="shared" si="1"/>
        <v>23.99</v>
      </c>
      <c r="J70" s="33">
        <f t="shared" si="12"/>
        <v>32.36360376246737</v>
      </c>
      <c r="K70" s="34">
        <f t="shared" si="12"/>
        <v>33.910204814934907</v>
      </c>
      <c r="M70" s="14">
        <f t="shared" si="10"/>
        <v>6375.19</v>
      </c>
      <c r="N70" s="14">
        <f t="shared" si="4"/>
        <v>450.1</v>
      </c>
      <c r="O70" s="14">
        <f t="shared" si="5"/>
        <v>6825.29</v>
      </c>
      <c r="P70" s="14">
        <f t="shared" si="6"/>
        <v>-80281.58</v>
      </c>
    </row>
    <row r="71" spans="2:16" x14ac:dyDescent="0.3">
      <c r="B71" s="36">
        <f t="shared" si="3"/>
        <v>47484</v>
      </c>
      <c r="C71" s="37">
        <f>SourceEnergy!C73</f>
        <v>36366.983467210957</v>
      </c>
      <c r="D71" s="37">
        <f>SourceEnergy!D73</f>
        <v>27206.848442875988</v>
      </c>
      <c r="E71" s="38">
        <f>SourceEnergy!E73</f>
        <v>5151.8187991582754</v>
      </c>
      <c r="F71" s="37">
        <f t="shared" si="8"/>
        <v>988.75458489000016</v>
      </c>
      <c r="G71" s="37">
        <f>SourceEnergy!G73</f>
        <v>830.86922965508973</v>
      </c>
      <c r="H71" s="38">
        <f>SourceEnergy!H73</f>
        <v>157.88535523491043</v>
      </c>
      <c r="I71" s="39">
        <f t="shared" si="1"/>
        <v>23.99</v>
      </c>
      <c r="J71" s="39">
        <f t="shared" si="12"/>
        <v>31.27845882758843</v>
      </c>
      <c r="K71" s="40">
        <f t="shared" si="12"/>
        <v>33.740870341332752</v>
      </c>
      <c r="M71" s="14">
        <f t="shared" si="10"/>
        <v>5051.49</v>
      </c>
      <c r="N71" s="14">
        <f t="shared" si="4"/>
        <v>414.84</v>
      </c>
      <c r="O71" s="14">
        <f t="shared" si="5"/>
        <v>5466.33</v>
      </c>
      <c r="P71" s="14">
        <f t="shared" si="6"/>
        <v>-74815.25</v>
      </c>
    </row>
    <row r="72" spans="2:16" x14ac:dyDescent="0.3">
      <c r="B72" s="30">
        <f t="shared" si="3"/>
        <v>47515</v>
      </c>
      <c r="C72" s="14">
        <f>SourceEnergy!C74</f>
        <v>44890.273654840712</v>
      </c>
      <c r="D72" s="14">
        <f>SourceEnergy!D74</f>
        <v>46190.775431600901</v>
      </c>
      <c r="E72" s="27">
        <f>SourceEnergy!E74</f>
        <v>10344.490694020758</v>
      </c>
      <c r="F72" s="14">
        <f t="shared" si="8"/>
        <v>1605.8728003599999</v>
      </c>
      <c r="G72" s="14">
        <f>SourceEnergy!G74</f>
        <v>1317.0556252924805</v>
      </c>
      <c r="H72" s="27">
        <f>SourceEnergy!H74</f>
        <v>288.81717506751943</v>
      </c>
      <c r="I72" s="28">
        <f t="shared" si="1"/>
        <v>23.99</v>
      </c>
      <c r="J72" s="28">
        <f t="shared" si="12"/>
        <v>29.808615546338693</v>
      </c>
      <c r="K72" s="29">
        <f t="shared" si="12"/>
        <v>33.262427563260168</v>
      </c>
      <c r="M72" s="14">
        <f t="shared" si="10"/>
        <v>-3976.09</v>
      </c>
      <c r="N72" s="14">
        <f t="shared" si="4"/>
        <v>386.59</v>
      </c>
      <c r="O72" s="14">
        <f t="shared" si="5"/>
        <v>-3589.5</v>
      </c>
      <c r="P72" s="14">
        <f t="shared" si="6"/>
        <v>-78404.75</v>
      </c>
    </row>
    <row r="73" spans="2:16" x14ac:dyDescent="0.3">
      <c r="B73" s="30">
        <f t="shared" si="3"/>
        <v>47543</v>
      </c>
      <c r="C73" s="14">
        <f>SourceEnergy!C75</f>
        <v>34469.949817852466</v>
      </c>
      <c r="D73" s="14">
        <f>SourceEnergy!D75</f>
        <v>38109.128868821143</v>
      </c>
      <c r="E73" s="27">
        <f>SourceEnergy!E75</f>
        <v>8170.9430572780766</v>
      </c>
      <c r="F73" s="14">
        <f t="shared" si="8"/>
        <v>2016.6196369400002</v>
      </c>
      <c r="G73" s="14">
        <f>SourceEnergy!G75</f>
        <v>1682.5624334467036</v>
      </c>
      <c r="H73" s="27">
        <f>SourceEnergy!H75</f>
        <v>334.05720349329658</v>
      </c>
      <c r="I73" s="28">
        <f t="shared" si="1"/>
        <v>23.99</v>
      </c>
      <c r="J73" s="28">
        <f t="shared" si="12"/>
        <v>16.641708529378661</v>
      </c>
      <c r="K73" s="29">
        <f t="shared" si="12"/>
        <v>20.307738595808949</v>
      </c>
      <c r="M73" s="14">
        <f t="shared" si="10"/>
        <v>-314.70999999999998</v>
      </c>
      <c r="N73" s="14">
        <f t="shared" si="4"/>
        <v>405.14</v>
      </c>
      <c r="O73" s="14">
        <f t="shared" si="5"/>
        <v>90.43</v>
      </c>
      <c r="P73" s="14">
        <f t="shared" si="6"/>
        <v>-78314.320000000007</v>
      </c>
    </row>
    <row r="74" spans="2:16" x14ac:dyDescent="0.3">
      <c r="B74" s="30">
        <f t="shared" si="3"/>
        <v>47574</v>
      </c>
      <c r="C74" s="14">
        <f>SourceEnergy!C76</f>
        <v>11394.250782133895</v>
      </c>
      <c r="D74" s="14">
        <f>SourceEnergy!D76</f>
        <v>37618.478955992636</v>
      </c>
      <c r="E74" s="27">
        <f>SourceEnergy!E76</f>
        <v>5177.0831772839556</v>
      </c>
      <c r="F74" s="14">
        <f t="shared" si="8"/>
        <v>2423.1268652000003</v>
      </c>
      <c r="G74" s="14">
        <f>SourceEnergy!G76</f>
        <v>2141.8610846064448</v>
      </c>
      <c r="H74" s="27">
        <f>SourceEnergy!H76</f>
        <v>281.26578059355552</v>
      </c>
      <c r="I74" s="28">
        <f t="shared" si="1"/>
        <v>23.99</v>
      </c>
      <c r="J74" s="28">
        <f t="shared" si="12"/>
        <v>12.878801112521232</v>
      </c>
      <c r="K74" s="29">
        <f t="shared" si="12"/>
        <v>15.084797964177863</v>
      </c>
      <c r="M74" s="14">
        <f t="shared" si="10"/>
        <v>-20433.189999999999</v>
      </c>
      <c r="N74" s="14">
        <f t="shared" si="4"/>
        <v>404.67</v>
      </c>
      <c r="O74" s="14">
        <f t="shared" si="5"/>
        <v>-20028.52</v>
      </c>
      <c r="P74" s="14">
        <f t="shared" si="6"/>
        <v>-98342.840000000011</v>
      </c>
    </row>
    <row r="75" spans="2:16" x14ac:dyDescent="0.3">
      <c r="B75" s="30">
        <f t="shared" si="3"/>
        <v>47604</v>
      </c>
      <c r="C75" s="14">
        <f>SourceEnergy!C77</f>
        <v>32110.010759555735</v>
      </c>
      <c r="D75" s="14">
        <f>SourceEnergy!D77</f>
        <v>43219.931995030711</v>
      </c>
      <c r="E75" s="27">
        <f>SourceEnergy!E77</f>
        <v>9207.5100426649005</v>
      </c>
      <c r="F75" s="14">
        <f t="shared" si="8"/>
        <v>2991.4872788600001</v>
      </c>
      <c r="G75" s="14">
        <f>SourceEnergy!G77</f>
        <v>2457.726519493081</v>
      </c>
      <c r="H75" s="27">
        <f>SourceEnergy!H77</f>
        <v>533.76075936691905</v>
      </c>
      <c r="I75" s="28">
        <f t="shared" ref="I75:I138" si="13">$I$7</f>
        <v>23.99</v>
      </c>
      <c r="J75" s="28">
        <f t="shared" si="12"/>
        <v>11.989407372778214</v>
      </c>
      <c r="K75" s="29">
        <f t="shared" si="12"/>
        <v>13.711830385654478</v>
      </c>
      <c r="M75" s="14">
        <f t="shared" si="10"/>
        <v>-4675.51</v>
      </c>
      <c r="N75" s="14">
        <f t="shared" si="4"/>
        <v>508.16</v>
      </c>
      <c r="O75" s="14">
        <f t="shared" si="5"/>
        <v>-4167.3500000000004</v>
      </c>
      <c r="P75" s="14">
        <f t="shared" si="6"/>
        <v>-102510.19000000002</v>
      </c>
    </row>
    <row r="76" spans="2:16" x14ac:dyDescent="0.3">
      <c r="B76" s="30">
        <f t="shared" ref="B76:B139" si="14">EDATE(B75,1)</f>
        <v>47635</v>
      </c>
      <c r="C76" s="14">
        <f>SourceEnergy!C78</f>
        <v>78020.594835543307</v>
      </c>
      <c r="D76" s="14">
        <f>SourceEnergy!D78</f>
        <v>61324.966334727025</v>
      </c>
      <c r="E76" s="27">
        <f>SourceEnergy!E78</f>
        <v>11614.448613672914</v>
      </c>
      <c r="F76" s="14">
        <f t="shared" si="8"/>
        <v>3344.8554662300003</v>
      </c>
      <c r="G76" s="14">
        <f>SourceEnergy!G78</f>
        <v>2801.2924333008209</v>
      </c>
      <c r="H76" s="27">
        <f>SourceEnergy!H78</f>
        <v>543.56303292917937</v>
      </c>
      <c r="I76" s="28">
        <f t="shared" si="13"/>
        <v>23.99</v>
      </c>
      <c r="J76" s="28">
        <f t="shared" si="12"/>
        <v>18.223204739966217</v>
      </c>
      <c r="K76" s="29">
        <f t="shared" si="12"/>
        <v>18.708032074801249</v>
      </c>
      <c r="M76" s="14">
        <f t="shared" si="10"/>
        <v>16803.07</v>
      </c>
      <c r="N76" s="14">
        <f t="shared" ref="N76:N139" si="15">-ROUND((P75*_xlfn.SINGLE(Monthly_Discount_Rate)),2)</f>
        <v>529.70000000000005</v>
      </c>
      <c r="O76" s="14">
        <f t="shared" ref="O76:O139" si="16">MIN(SUM(M76:N76),-P75)</f>
        <v>17332.77</v>
      </c>
      <c r="P76" s="14">
        <f t="shared" ref="P76:P139" si="17">O76+P75</f>
        <v>-85177.420000000013</v>
      </c>
    </row>
    <row r="77" spans="2:16" x14ac:dyDescent="0.3">
      <c r="B77" s="30">
        <f t="shared" si="14"/>
        <v>47665</v>
      </c>
      <c r="C77" s="14">
        <f>SourceEnergy!C79</f>
        <v>127610.86138115752</v>
      </c>
      <c r="D77" s="14">
        <f>SourceEnergy!D79</f>
        <v>78877.549804218637</v>
      </c>
      <c r="E77" s="27">
        <f>SourceEnergy!E79</f>
        <v>16091.590929887348</v>
      </c>
      <c r="F77" s="14">
        <f t="shared" si="8"/>
        <v>3196.9870955799993</v>
      </c>
      <c r="G77" s="14">
        <f>SourceEnergy!G79</f>
        <v>2660.8376385204738</v>
      </c>
      <c r="H77" s="27">
        <f>SourceEnergy!H79</f>
        <v>536.1494570595255</v>
      </c>
      <c r="I77" s="28">
        <f t="shared" si="13"/>
        <v>23.99</v>
      </c>
      <c r="J77" s="28">
        <f t="shared" si="12"/>
        <v>33.327974190968398</v>
      </c>
      <c r="K77" s="29">
        <f t="shared" si="12"/>
        <v>30.371915034554505</v>
      </c>
      <c r="M77" s="14">
        <f t="shared" si="10"/>
        <v>22646.65</v>
      </c>
      <c r="N77" s="14">
        <f t="shared" si="15"/>
        <v>440.13</v>
      </c>
      <c r="O77" s="14">
        <f t="shared" si="16"/>
        <v>23086.780000000002</v>
      </c>
      <c r="P77" s="14">
        <f t="shared" si="17"/>
        <v>-62090.640000000014</v>
      </c>
    </row>
    <row r="78" spans="2:16" x14ac:dyDescent="0.3">
      <c r="B78" s="30">
        <f t="shared" si="14"/>
        <v>47696</v>
      </c>
      <c r="C78" s="14">
        <f>SourceEnergy!C80</f>
        <v>102390.690440654</v>
      </c>
      <c r="D78" s="14">
        <f>SourceEnergy!D80</f>
        <v>78956.580520214717</v>
      </c>
      <c r="E78" s="27">
        <f>SourceEnergy!E80</f>
        <v>10916.731219712321</v>
      </c>
      <c r="F78" s="14">
        <f t="shared" si="8"/>
        <v>2895.45255167</v>
      </c>
      <c r="G78" s="14">
        <f>SourceEnergy!G80</f>
        <v>2527.5752471163637</v>
      </c>
      <c r="H78" s="27">
        <f>SourceEnergy!H80</f>
        <v>367.87730455363635</v>
      </c>
      <c r="I78" s="28">
        <f t="shared" si="13"/>
        <v>23.99</v>
      </c>
      <c r="J78" s="28">
        <f t="shared" si="12"/>
        <v>36.011755157386069</v>
      </c>
      <c r="K78" s="29">
        <f t="shared" si="12"/>
        <v>29.399078400680477</v>
      </c>
      <c r="M78" s="14">
        <f t="shared" si="10"/>
        <v>553.02</v>
      </c>
      <c r="N78" s="14">
        <f t="shared" si="15"/>
        <v>320.83999999999997</v>
      </c>
      <c r="O78" s="14">
        <f t="shared" si="16"/>
        <v>873.8599999999999</v>
      </c>
      <c r="P78" s="14">
        <f t="shared" si="17"/>
        <v>-61216.780000000013</v>
      </c>
    </row>
    <row r="79" spans="2:16" x14ac:dyDescent="0.3">
      <c r="B79" s="30">
        <f t="shared" si="14"/>
        <v>47727</v>
      </c>
      <c r="C79" s="14">
        <f>SourceEnergy!C81</f>
        <v>72586.596134569845</v>
      </c>
      <c r="D79" s="14">
        <f>SourceEnergy!D81</f>
        <v>47143.157474019201</v>
      </c>
      <c r="E79" s="27">
        <f>SourceEnergy!E81</f>
        <v>15620.279488368944</v>
      </c>
      <c r="F79" s="14">
        <f t="shared" si="8"/>
        <v>2318.0169734499996</v>
      </c>
      <c r="G79" s="14">
        <f>SourceEnergy!G81</f>
        <v>1755.30116984201</v>
      </c>
      <c r="H79" s="27">
        <f>SourceEnergy!H81</f>
        <v>562.71580360798953</v>
      </c>
      <c r="I79" s="28">
        <f t="shared" si="13"/>
        <v>23.99</v>
      </c>
      <c r="J79" s="28">
        <f t="shared" si="12"/>
        <v>27.506149076864666</v>
      </c>
      <c r="K79" s="29">
        <f t="shared" si="12"/>
        <v>27.694400110186333</v>
      </c>
      <c r="M79" s="14">
        <f t="shared" si="10"/>
        <v>8720.94</v>
      </c>
      <c r="N79" s="14">
        <f t="shared" si="15"/>
        <v>316.32</v>
      </c>
      <c r="O79" s="14">
        <f t="shared" si="16"/>
        <v>9037.26</v>
      </c>
      <c r="P79" s="14">
        <f t="shared" si="17"/>
        <v>-52179.520000000011</v>
      </c>
    </row>
    <row r="80" spans="2:16" x14ac:dyDescent="0.3">
      <c r="B80" s="30">
        <f t="shared" si="14"/>
        <v>47757</v>
      </c>
      <c r="C80" s="14">
        <f>SourceEnergy!C82</f>
        <v>39400.160412042169</v>
      </c>
      <c r="D80" s="14">
        <f>SourceEnergy!D82</f>
        <v>38169.07820360858</v>
      </c>
      <c r="E80" s="27">
        <f>SourceEnergy!E82</f>
        <v>5947.3266128235182</v>
      </c>
      <c r="F80" s="14">
        <f t="shared" si="8"/>
        <v>1795.7770081999995</v>
      </c>
      <c r="G80" s="14">
        <f>SourceEnergy!G82</f>
        <v>1567.311449609836</v>
      </c>
      <c r="H80" s="27">
        <f>SourceEnergy!H82</f>
        <v>228.46555859016348</v>
      </c>
      <c r="I80" s="28">
        <f t="shared" si="13"/>
        <v>23.99</v>
      </c>
      <c r="J80" s="28">
        <f t="shared" si="12"/>
        <v>20.622380652609021</v>
      </c>
      <c r="K80" s="29">
        <f t="shared" si="12"/>
        <v>24.248598208309467</v>
      </c>
      <c r="M80" s="14">
        <f t="shared" si="10"/>
        <v>1538.5</v>
      </c>
      <c r="N80" s="14">
        <f t="shared" si="15"/>
        <v>269.62</v>
      </c>
      <c r="O80" s="14">
        <f t="shared" si="16"/>
        <v>1808.12</v>
      </c>
      <c r="P80" s="14">
        <f t="shared" si="17"/>
        <v>-50371.400000000009</v>
      </c>
    </row>
    <row r="81" spans="2:16" x14ac:dyDescent="0.3">
      <c r="B81" s="30">
        <f t="shared" si="14"/>
        <v>47788</v>
      </c>
      <c r="C81" s="14">
        <f>SourceEnergy!C83</f>
        <v>44618.205344479065</v>
      </c>
      <c r="D81" s="14">
        <f>SourceEnergy!D83</f>
        <v>31282.881907414881</v>
      </c>
      <c r="E81" s="27">
        <f>SourceEnergy!E83</f>
        <v>6118.8798527058643</v>
      </c>
      <c r="F81" s="14">
        <f t="shared" si="8"/>
        <v>1281.2717976499996</v>
      </c>
      <c r="G81" s="14">
        <f>SourceEnergy!G83</f>
        <v>1071.2399184572982</v>
      </c>
      <c r="H81" s="27">
        <f>SourceEnergy!H83</f>
        <v>210.03187919270135</v>
      </c>
      <c r="I81" s="28">
        <f t="shared" si="13"/>
        <v>23.99</v>
      </c>
      <c r="J81" s="28">
        <f t="shared" si="12"/>
        <v>26.78430167910507</v>
      </c>
      <c r="K81" s="29">
        <f t="shared" si="12"/>
        <v>27.665824212809671</v>
      </c>
      <c r="M81" s="14">
        <f t="shared" si="10"/>
        <v>10115.09</v>
      </c>
      <c r="N81" s="14">
        <f t="shared" si="15"/>
        <v>260.27999999999997</v>
      </c>
      <c r="O81" s="14">
        <f t="shared" si="16"/>
        <v>10375.370000000001</v>
      </c>
      <c r="P81" s="14">
        <f t="shared" si="17"/>
        <v>-39996.030000000006</v>
      </c>
    </row>
    <row r="82" spans="2:16" x14ac:dyDescent="0.3">
      <c r="B82" s="35">
        <f t="shared" si="14"/>
        <v>47818</v>
      </c>
      <c r="C82" s="31">
        <f>SourceEnergy!C84</f>
        <v>37500.877327573107</v>
      </c>
      <c r="D82" s="31">
        <f>SourceEnergy!D84</f>
        <v>24285.906160205013</v>
      </c>
      <c r="E82" s="32">
        <f>SourceEnergy!E84</f>
        <v>4613.0677713064533</v>
      </c>
      <c r="F82" s="31">
        <f t="shared" si="8"/>
        <v>901.33209263999993</v>
      </c>
      <c r="G82" s="31">
        <f>SourceEnergy!G84</f>
        <v>761.67084639732536</v>
      </c>
      <c r="H82" s="32">
        <f>SourceEnergy!H84</f>
        <v>139.66124624267457</v>
      </c>
      <c r="I82" s="33">
        <f t="shared" si="13"/>
        <v>23.99</v>
      </c>
      <c r="J82" s="33">
        <f t="shared" si="12"/>
        <v>32.36360376246737</v>
      </c>
      <c r="K82" s="34">
        <f t="shared" si="12"/>
        <v>33.910204814934907</v>
      </c>
      <c r="M82" s="14">
        <f t="shared" si="10"/>
        <v>8114.52</v>
      </c>
      <c r="N82" s="14">
        <f t="shared" si="15"/>
        <v>206.67</v>
      </c>
      <c r="O82" s="14">
        <f t="shared" si="16"/>
        <v>8321.19</v>
      </c>
      <c r="P82" s="14">
        <f t="shared" si="17"/>
        <v>-31674.840000000004</v>
      </c>
    </row>
    <row r="83" spans="2:16" x14ac:dyDescent="0.3">
      <c r="B83" s="36">
        <f t="shared" si="14"/>
        <v>47849</v>
      </c>
      <c r="C83" s="37">
        <f>SourceEnergy!C85</f>
        <v>36934.510048060474</v>
      </c>
      <c r="D83" s="37">
        <f>SourceEnergy!D85</f>
        <v>24830.700739249165</v>
      </c>
      <c r="E83" s="38">
        <f>SourceEnergy!E85</f>
        <v>5866.8584847014154</v>
      </c>
      <c r="F83" s="37">
        <f t="shared" si="8"/>
        <v>978.95428077999998</v>
      </c>
      <c r="G83" s="37">
        <f>SourceEnergy!G85</f>
        <v>794.0309811456608</v>
      </c>
      <c r="H83" s="38">
        <f>SourceEnergy!H85</f>
        <v>184.92329963433917</v>
      </c>
      <c r="I83" s="39">
        <f t="shared" si="13"/>
        <v>23.99</v>
      </c>
      <c r="J83" s="39">
        <f t="shared" ref="J83:K102" si="18">J71</f>
        <v>31.27845882758843</v>
      </c>
      <c r="K83" s="40">
        <f t="shared" si="18"/>
        <v>33.740870341332752</v>
      </c>
      <c r="M83" s="14">
        <f t="shared" si="10"/>
        <v>5858.97</v>
      </c>
      <c r="N83" s="14">
        <f t="shared" si="15"/>
        <v>163.66999999999999</v>
      </c>
      <c r="O83" s="14">
        <f t="shared" si="16"/>
        <v>6022.64</v>
      </c>
      <c r="P83" s="14">
        <f t="shared" si="17"/>
        <v>-25652.200000000004</v>
      </c>
    </row>
    <row r="84" spans="2:16" x14ac:dyDescent="0.3">
      <c r="B84" s="30">
        <f t="shared" si="14"/>
        <v>47880</v>
      </c>
      <c r="C84" s="14">
        <f>SourceEnergy!C86</f>
        <v>52995.029903315299</v>
      </c>
      <c r="D84" s="14">
        <f>SourceEnergy!D86</f>
        <v>44233.911033348333</v>
      </c>
      <c r="E84" s="27">
        <f>SourceEnergy!E86</f>
        <v>8691.8381399450136</v>
      </c>
      <c r="F84" s="14">
        <f t="shared" si="8"/>
        <v>1529.9802256900002</v>
      </c>
      <c r="G84" s="14">
        <f>SourceEnergy!G86</f>
        <v>1287.2394860732607</v>
      </c>
      <c r="H84" s="27">
        <f>SourceEnergy!H86</f>
        <v>242.74073961673957</v>
      </c>
      <c r="I84" s="28">
        <f t="shared" si="13"/>
        <v>23.99</v>
      </c>
      <c r="J84" s="28">
        <f t="shared" si="18"/>
        <v>29.808615546338693</v>
      </c>
      <c r="K84" s="29">
        <f t="shared" si="18"/>
        <v>33.262427563260168</v>
      </c>
      <c r="M84" s="14">
        <f t="shared" si="10"/>
        <v>6550.06</v>
      </c>
      <c r="N84" s="14">
        <f t="shared" si="15"/>
        <v>132.55000000000001</v>
      </c>
      <c r="O84" s="14">
        <f t="shared" si="16"/>
        <v>6682.6100000000006</v>
      </c>
      <c r="P84" s="14">
        <f t="shared" si="17"/>
        <v>-18969.590000000004</v>
      </c>
    </row>
    <row r="85" spans="2:16" x14ac:dyDescent="0.3">
      <c r="B85" s="30">
        <f t="shared" si="14"/>
        <v>47908</v>
      </c>
      <c r="C85" s="14">
        <f>SourceEnergy!C87</f>
        <v>26180.012721881212</v>
      </c>
      <c r="D85" s="14">
        <f>SourceEnergy!D87</f>
        <v>30223.514096491133</v>
      </c>
      <c r="E85" s="27">
        <f>SourceEnergy!E87</f>
        <v>7756.5975934545795</v>
      </c>
      <c r="F85" s="14">
        <f t="shared" si="8"/>
        <v>1828.0604844500003</v>
      </c>
      <c r="G85" s="14">
        <f>SourceEnergy!G87</f>
        <v>1491.6269357025637</v>
      </c>
      <c r="H85" s="27">
        <f>SourceEnergy!H87</f>
        <v>336.43354874743659</v>
      </c>
      <c r="I85" s="28">
        <f t="shared" si="13"/>
        <v>23.99</v>
      </c>
      <c r="J85" s="28">
        <f t="shared" si="18"/>
        <v>16.641708529378661</v>
      </c>
      <c r="K85" s="29">
        <f t="shared" si="18"/>
        <v>20.307738595808949</v>
      </c>
      <c r="M85" s="14">
        <f t="shared" si="10"/>
        <v>-5475.41</v>
      </c>
      <c r="N85" s="14">
        <f t="shared" si="15"/>
        <v>98.02</v>
      </c>
      <c r="O85" s="14">
        <f t="shared" si="16"/>
        <v>-5377.3899999999994</v>
      </c>
      <c r="P85" s="14">
        <f t="shared" si="17"/>
        <v>-24346.980000000003</v>
      </c>
    </row>
    <row r="86" spans="2:16" x14ac:dyDescent="0.3">
      <c r="B86" s="30">
        <f t="shared" si="14"/>
        <v>47939</v>
      </c>
      <c r="C86" s="14">
        <f>SourceEnergy!C88</f>
        <v>18155.173253806424</v>
      </c>
      <c r="D86" s="14">
        <f>SourceEnergy!D88</f>
        <v>37637.914354285036</v>
      </c>
      <c r="E86" s="27">
        <f>SourceEnergy!E88</f>
        <v>4442.8299353456032</v>
      </c>
      <c r="F86" s="14">
        <f t="shared" ref="F86:F149" si="19">G86+H86</f>
        <v>2376.8412425500001</v>
      </c>
      <c r="G86" s="14">
        <f>SourceEnergy!G88</f>
        <v>2119.3415416924972</v>
      </c>
      <c r="H86" s="27">
        <f>SourceEnergy!H88</f>
        <v>257.49970085750283</v>
      </c>
      <c r="I86" s="28">
        <f t="shared" si="13"/>
        <v>23.99</v>
      </c>
      <c r="J86" s="28">
        <f t="shared" si="18"/>
        <v>12.878801112521232</v>
      </c>
      <c r="K86" s="29">
        <f t="shared" si="18"/>
        <v>15.084797964177863</v>
      </c>
      <c r="M86" s="14">
        <f t="shared" si="10"/>
        <v>-13023.74</v>
      </c>
      <c r="N86" s="14">
        <f t="shared" si="15"/>
        <v>125.81</v>
      </c>
      <c r="O86" s="14">
        <f t="shared" si="16"/>
        <v>-12897.93</v>
      </c>
      <c r="P86" s="14">
        <f t="shared" si="17"/>
        <v>-37244.910000000003</v>
      </c>
    </row>
    <row r="87" spans="2:16" x14ac:dyDescent="0.3">
      <c r="B87" s="30">
        <f t="shared" si="14"/>
        <v>47969</v>
      </c>
      <c r="C87" s="14">
        <f>SourceEnergy!C89</f>
        <v>23767.883430526126</v>
      </c>
      <c r="D87" s="14">
        <f>SourceEnergy!D89</f>
        <v>32101.361156213759</v>
      </c>
      <c r="E87" s="27">
        <f>SourceEnergy!E89</f>
        <v>8044.6741524241834</v>
      </c>
      <c r="F87" s="14">
        <f t="shared" si="19"/>
        <v>2788.2197472299999</v>
      </c>
      <c r="G87" s="14">
        <f>SourceEnergy!G89</f>
        <v>2275.2018138841549</v>
      </c>
      <c r="H87" s="27">
        <f>SourceEnergy!H89</f>
        <v>513.01793334584499</v>
      </c>
      <c r="I87" s="28">
        <f t="shared" si="13"/>
        <v>23.99</v>
      </c>
      <c r="J87" s="28">
        <f t="shared" si="18"/>
        <v>11.989407372778214</v>
      </c>
      <c r="K87" s="29">
        <f t="shared" si="18"/>
        <v>13.711830385654478</v>
      </c>
      <c r="M87" s="14">
        <f t="shared" ref="M87:M150" si="20">ROUND((C87-(G87*J87+H87*K87)),2)*IF(P86&lt;&gt;0,1,0)</f>
        <v>-10544.85</v>
      </c>
      <c r="N87" s="14">
        <f t="shared" si="15"/>
        <v>192.45</v>
      </c>
      <c r="O87" s="14">
        <f t="shared" si="16"/>
        <v>-10352.4</v>
      </c>
      <c r="P87" s="14">
        <f t="shared" si="17"/>
        <v>-47597.310000000005</v>
      </c>
    </row>
    <row r="88" spans="2:16" x14ac:dyDescent="0.3">
      <c r="B88" s="30">
        <f t="shared" si="14"/>
        <v>48000</v>
      </c>
      <c r="C88" s="14">
        <f>SourceEnergy!C90</f>
        <v>56207.234209330636</v>
      </c>
      <c r="D88" s="14">
        <f>SourceEnergy!D90</f>
        <v>55990.263975193753</v>
      </c>
      <c r="E88" s="27">
        <f>SourceEnergy!E90</f>
        <v>11797.020698058363</v>
      </c>
      <c r="F88" s="14">
        <f t="shared" si="19"/>
        <v>3378.2780393199996</v>
      </c>
      <c r="G88" s="14">
        <f>SourceEnergy!G90</f>
        <v>2779.4762220662133</v>
      </c>
      <c r="H88" s="27">
        <f>SourceEnergy!H90</f>
        <v>598.80181725378634</v>
      </c>
      <c r="I88" s="28">
        <f t="shared" si="13"/>
        <v>23.99</v>
      </c>
      <c r="J88" s="28">
        <f t="shared" si="18"/>
        <v>18.223204739966217</v>
      </c>
      <c r="K88" s="29">
        <f t="shared" si="18"/>
        <v>18.708032074801249</v>
      </c>
      <c r="M88" s="14">
        <f t="shared" si="20"/>
        <v>-5646.13</v>
      </c>
      <c r="N88" s="14">
        <f t="shared" si="15"/>
        <v>245.95</v>
      </c>
      <c r="O88" s="14">
        <f t="shared" si="16"/>
        <v>-5400.18</v>
      </c>
      <c r="P88" s="14">
        <f t="shared" si="17"/>
        <v>-52997.490000000005</v>
      </c>
    </row>
    <row r="89" spans="2:16" x14ac:dyDescent="0.3">
      <c r="B89" s="30">
        <f t="shared" si="14"/>
        <v>48030</v>
      </c>
      <c r="C89" s="14">
        <f>SourceEnergy!C91</f>
        <v>110765.44737213226</v>
      </c>
      <c r="D89" s="14">
        <f>SourceEnergy!D91</f>
        <v>81857.185711314465</v>
      </c>
      <c r="E89" s="27">
        <f>SourceEnergy!E91</f>
        <v>14417.635254520435</v>
      </c>
      <c r="F89" s="14">
        <f t="shared" si="19"/>
        <v>3307.4292345800004</v>
      </c>
      <c r="G89" s="14">
        <f>SourceEnergy!G91</f>
        <v>2809.4597346405972</v>
      </c>
      <c r="H89" s="27">
        <f>SourceEnergy!H91</f>
        <v>497.96949993940325</v>
      </c>
      <c r="I89" s="28">
        <f t="shared" si="13"/>
        <v>23.99</v>
      </c>
      <c r="J89" s="28">
        <f t="shared" si="18"/>
        <v>33.327974190968398</v>
      </c>
      <c r="K89" s="29">
        <f t="shared" si="18"/>
        <v>30.371915034554505</v>
      </c>
      <c r="M89" s="14">
        <f t="shared" si="20"/>
        <v>2007.56</v>
      </c>
      <c r="N89" s="14">
        <f t="shared" si="15"/>
        <v>273.85000000000002</v>
      </c>
      <c r="O89" s="14">
        <f t="shared" si="16"/>
        <v>2281.41</v>
      </c>
      <c r="P89" s="14">
        <f t="shared" si="17"/>
        <v>-50716.08</v>
      </c>
    </row>
    <row r="90" spans="2:16" x14ac:dyDescent="0.3">
      <c r="B90" s="30">
        <f t="shared" si="14"/>
        <v>48061</v>
      </c>
      <c r="C90" s="14">
        <f>SourceEnergy!C92</f>
        <v>102601.15055210736</v>
      </c>
      <c r="D90" s="14">
        <f>SourceEnergy!D92</f>
        <v>70378.689179054723</v>
      </c>
      <c r="E90" s="27">
        <f>SourceEnergy!E92</f>
        <v>13775.840151045339</v>
      </c>
      <c r="F90" s="14">
        <f t="shared" si="19"/>
        <v>2858.488756960001</v>
      </c>
      <c r="G90" s="14">
        <f>SourceEnergy!G92</f>
        <v>2376.794588223579</v>
      </c>
      <c r="H90" s="27">
        <f>SourceEnergy!H92</f>
        <v>481.69416873642194</v>
      </c>
      <c r="I90" s="28">
        <f t="shared" si="13"/>
        <v>23.99</v>
      </c>
      <c r="J90" s="28">
        <f t="shared" si="18"/>
        <v>36.011755157386069</v>
      </c>
      <c r="K90" s="29">
        <f t="shared" si="18"/>
        <v>29.399078400680477</v>
      </c>
      <c r="M90" s="14">
        <f t="shared" si="20"/>
        <v>2847.24</v>
      </c>
      <c r="N90" s="14">
        <f t="shared" si="15"/>
        <v>262.06</v>
      </c>
      <c r="O90" s="14">
        <f t="shared" si="16"/>
        <v>3109.2999999999997</v>
      </c>
      <c r="P90" s="14">
        <f t="shared" si="17"/>
        <v>-47606.78</v>
      </c>
    </row>
    <row r="91" spans="2:16" x14ac:dyDescent="0.3">
      <c r="B91" s="30">
        <f t="shared" si="14"/>
        <v>48092</v>
      </c>
      <c r="C91" s="14">
        <f>SourceEnergy!C93</f>
        <v>77963.146767193393</v>
      </c>
      <c r="D91" s="14">
        <f>SourceEnergy!D93</f>
        <v>52193.177474296332</v>
      </c>
      <c r="E91" s="27">
        <f>SourceEnergy!E93</f>
        <v>10298.973425395719</v>
      </c>
      <c r="F91" s="14">
        <f t="shared" si="19"/>
        <v>2440.43451194</v>
      </c>
      <c r="G91" s="14">
        <f>SourceEnergy!G93</f>
        <v>2039.9885228128771</v>
      </c>
      <c r="H91" s="27">
        <f>SourceEnergy!H93</f>
        <v>400.44598912712286</v>
      </c>
      <c r="I91" s="28">
        <f t="shared" si="13"/>
        <v>23.99</v>
      </c>
      <c r="J91" s="28">
        <f t="shared" si="18"/>
        <v>27.506149076864666</v>
      </c>
      <c r="K91" s="29">
        <f t="shared" si="18"/>
        <v>27.694400110186333</v>
      </c>
      <c r="M91" s="14">
        <f t="shared" si="20"/>
        <v>10760.81</v>
      </c>
      <c r="N91" s="14">
        <f t="shared" si="15"/>
        <v>246</v>
      </c>
      <c r="O91" s="14">
        <f t="shared" si="16"/>
        <v>11006.81</v>
      </c>
      <c r="P91" s="14">
        <f t="shared" si="17"/>
        <v>-36599.97</v>
      </c>
    </row>
    <row r="92" spans="2:16" x14ac:dyDescent="0.3">
      <c r="B92" s="30">
        <f t="shared" si="14"/>
        <v>48122</v>
      </c>
      <c r="C92" s="14">
        <f>SourceEnergy!C94</f>
        <v>46239.868525168276</v>
      </c>
      <c r="D92" s="14">
        <f>SourceEnergy!D94</f>
        <v>34843.843326179667</v>
      </c>
      <c r="E92" s="27">
        <f>SourceEnergy!E94</f>
        <v>6297.3592962129569</v>
      </c>
      <c r="F92" s="14">
        <f t="shared" si="19"/>
        <v>1815.5961847999999</v>
      </c>
      <c r="G92" s="14">
        <f>SourceEnergy!G94</f>
        <v>1557.3569369314748</v>
      </c>
      <c r="H92" s="27">
        <f>SourceEnergy!H94</f>
        <v>258.23924786852513</v>
      </c>
      <c r="I92" s="28">
        <f t="shared" si="13"/>
        <v>23.99</v>
      </c>
      <c r="J92" s="28">
        <f t="shared" si="18"/>
        <v>20.622380652609021</v>
      </c>
      <c r="K92" s="29">
        <f t="shared" si="18"/>
        <v>24.248598208309467</v>
      </c>
      <c r="M92" s="14">
        <f t="shared" si="20"/>
        <v>7861.52</v>
      </c>
      <c r="N92" s="14">
        <f t="shared" si="15"/>
        <v>189.12</v>
      </c>
      <c r="O92" s="14">
        <f t="shared" si="16"/>
        <v>8050.64</v>
      </c>
      <c r="P92" s="14">
        <f t="shared" si="17"/>
        <v>-28549.33</v>
      </c>
    </row>
    <row r="93" spans="2:16" x14ac:dyDescent="0.3">
      <c r="B93" s="30">
        <f t="shared" si="14"/>
        <v>48153</v>
      </c>
      <c r="C93" s="14">
        <f>SourceEnergy!C95</f>
        <v>48209.877186993253</v>
      </c>
      <c r="D93" s="14">
        <f>SourceEnergy!D95</f>
        <v>34587.371224535891</v>
      </c>
      <c r="E93" s="27">
        <f>SourceEnergy!E95</f>
        <v>6720.7906245312925</v>
      </c>
      <c r="F93" s="14">
        <f t="shared" si="19"/>
        <v>1453.5365251000001</v>
      </c>
      <c r="G93" s="14">
        <f>SourceEnergy!G95</f>
        <v>1210.5962639107568</v>
      </c>
      <c r="H93" s="27">
        <f>SourceEnergy!H95</f>
        <v>242.9402611892433</v>
      </c>
      <c r="I93" s="28">
        <f t="shared" si="13"/>
        <v>23.99</v>
      </c>
      <c r="J93" s="28">
        <f t="shared" si="18"/>
        <v>26.78430167910507</v>
      </c>
      <c r="K93" s="29">
        <f t="shared" si="18"/>
        <v>27.665824212809671</v>
      </c>
      <c r="M93" s="14">
        <f t="shared" si="20"/>
        <v>9063.76</v>
      </c>
      <c r="N93" s="14">
        <f t="shared" si="15"/>
        <v>147.52000000000001</v>
      </c>
      <c r="O93" s="14">
        <f t="shared" si="16"/>
        <v>9211.2800000000007</v>
      </c>
      <c r="P93" s="14">
        <f t="shared" si="17"/>
        <v>-19338.050000000003</v>
      </c>
    </row>
    <row r="94" spans="2:16" x14ac:dyDescent="0.3">
      <c r="B94" s="35">
        <f t="shared" si="14"/>
        <v>48183</v>
      </c>
      <c r="C94" s="31">
        <f>SourceEnergy!C96</f>
        <v>24970.045098132687</v>
      </c>
      <c r="D94" s="31">
        <f>SourceEnergy!D96</f>
        <v>23779.992819714396</v>
      </c>
      <c r="E94" s="32">
        <f>SourceEnergy!E96</f>
        <v>4221.0362231359404</v>
      </c>
      <c r="F94" s="31">
        <f t="shared" si="19"/>
        <v>890.96984018000012</v>
      </c>
      <c r="G94" s="31">
        <f>SourceEnergy!G96</f>
        <v>761.41183392320738</v>
      </c>
      <c r="H94" s="32">
        <f>SourceEnergy!H96</f>
        <v>129.55800625679274</v>
      </c>
      <c r="I94" s="33">
        <f t="shared" si="13"/>
        <v>23.99</v>
      </c>
      <c r="J94" s="33">
        <f t="shared" si="18"/>
        <v>32.36360376246737</v>
      </c>
      <c r="K94" s="34">
        <f t="shared" si="18"/>
        <v>33.910204814934907</v>
      </c>
      <c r="M94" s="14">
        <f t="shared" si="20"/>
        <v>-4065.32</v>
      </c>
      <c r="N94" s="14">
        <f t="shared" si="15"/>
        <v>99.92</v>
      </c>
      <c r="O94" s="14">
        <f t="shared" si="16"/>
        <v>-3965.4</v>
      </c>
      <c r="P94" s="14">
        <f t="shared" si="17"/>
        <v>-23303.450000000004</v>
      </c>
    </row>
    <row r="95" spans="2:16" x14ac:dyDescent="0.3">
      <c r="B95" s="36">
        <f t="shared" si="14"/>
        <v>48214</v>
      </c>
      <c r="C95" s="37">
        <f>SourceEnergy!C97</f>
        <v>85620.361230764305</v>
      </c>
      <c r="D95" s="37">
        <f>SourceEnergy!D97</f>
        <v>28171.150352187964</v>
      </c>
      <c r="E95" s="38">
        <f>SourceEnergy!E97</f>
        <v>7632.3240721751736</v>
      </c>
      <c r="F95" s="37">
        <f t="shared" si="19"/>
        <v>962.09093146999999</v>
      </c>
      <c r="G95" s="37">
        <f>SourceEnergy!G97</f>
        <v>767.2696910667745</v>
      </c>
      <c r="H95" s="38">
        <f>SourceEnergy!H97</f>
        <v>194.82124040322549</v>
      </c>
      <c r="I95" s="39">
        <f t="shared" si="13"/>
        <v>23.99</v>
      </c>
      <c r="J95" s="39">
        <f t="shared" si="18"/>
        <v>31.27845882758843</v>
      </c>
      <c r="K95" s="40">
        <f t="shared" si="18"/>
        <v>33.740870341332752</v>
      </c>
      <c r="M95" s="14">
        <f t="shared" si="20"/>
        <v>55047.91</v>
      </c>
      <c r="N95" s="14">
        <f t="shared" si="15"/>
        <v>120.41</v>
      </c>
      <c r="O95" s="14">
        <f t="shared" si="16"/>
        <v>23303.450000000004</v>
      </c>
      <c r="P95" s="14">
        <f t="shared" si="17"/>
        <v>0</v>
      </c>
    </row>
    <row r="96" spans="2:16" x14ac:dyDescent="0.3">
      <c r="B96" s="30">
        <f t="shared" si="14"/>
        <v>48245</v>
      </c>
      <c r="C96" s="14">
        <f>SourceEnergy!C98</f>
        <v>85963.333563732507</v>
      </c>
      <c r="D96" s="14">
        <f>SourceEnergy!D98</f>
        <v>51555.633168274675</v>
      </c>
      <c r="E96" s="27">
        <f>SourceEnergy!E98</f>
        <v>13604.430523736764</v>
      </c>
      <c r="F96" s="14">
        <f t="shared" si="19"/>
        <v>1642.96621387</v>
      </c>
      <c r="G96" s="14">
        <f>SourceEnergy!G98</f>
        <v>1323.5429972309996</v>
      </c>
      <c r="H96" s="27">
        <f>SourceEnergy!H98</f>
        <v>319.42321663900043</v>
      </c>
      <c r="I96" s="28">
        <f t="shared" si="13"/>
        <v>23.99</v>
      </c>
      <c r="J96" s="28">
        <f t="shared" si="18"/>
        <v>29.808615546338693</v>
      </c>
      <c r="K96" s="29">
        <f t="shared" si="18"/>
        <v>33.262427563260168</v>
      </c>
      <c r="M96" s="14">
        <f t="shared" si="20"/>
        <v>0</v>
      </c>
      <c r="N96" s="14">
        <f t="shared" si="15"/>
        <v>0</v>
      </c>
      <c r="O96" s="14">
        <f t="shared" si="16"/>
        <v>0</v>
      </c>
      <c r="P96" s="14">
        <f t="shared" si="17"/>
        <v>0</v>
      </c>
    </row>
    <row r="97" spans="2:16" x14ac:dyDescent="0.3">
      <c r="B97" s="30">
        <f t="shared" si="14"/>
        <v>48274</v>
      </c>
      <c r="C97" s="14">
        <f>SourceEnergy!C99</f>
        <v>36256.361895850918</v>
      </c>
      <c r="D97" s="14">
        <f>SourceEnergy!D99</f>
        <v>36253.468911169126</v>
      </c>
      <c r="E97" s="27">
        <f>SourceEnergy!E99</f>
        <v>6843.2100411582333</v>
      </c>
      <c r="F97" s="14">
        <f t="shared" si="19"/>
        <v>1830.8560564900004</v>
      </c>
      <c r="G97" s="14">
        <f>SourceEnergy!G99</f>
        <v>1573.493332342508</v>
      </c>
      <c r="H97" s="27">
        <f>SourceEnergy!H99</f>
        <v>257.36272414749237</v>
      </c>
      <c r="I97" s="28">
        <f t="shared" si="13"/>
        <v>23.99</v>
      </c>
      <c r="J97" s="28">
        <f t="shared" si="18"/>
        <v>16.641708529378661</v>
      </c>
      <c r="K97" s="29">
        <f t="shared" si="18"/>
        <v>20.307738595808949</v>
      </c>
      <c r="M97" s="14">
        <f t="shared" si="20"/>
        <v>0</v>
      </c>
      <c r="N97" s="14">
        <f t="shared" si="15"/>
        <v>0</v>
      </c>
      <c r="O97" s="14">
        <f t="shared" si="16"/>
        <v>0</v>
      </c>
      <c r="P97" s="14">
        <f t="shared" si="17"/>
        <v>0</v>
      </c>
    </row>
    <row r="98" spans="2:16" x14ac:dyDescent="0.3">
      <c r="B98" s="30">
        <f t="shared" si="14"/>
        <v>48305</v>
      </c>
      <c r="C98" s="14">
        <f>SourceEnergy!C100</f>
        <v>36134.54594080284</v>
      </c>
      <c r="D98" s="14">
        <f>SourceEnergy!D100</f>
        <v>42858.697144934253</v>
      </c>
      <c r="E98" s="27">
        <f>SourceEnergy!E100</f>
        <v>5200.8101707838368</v>
      </c>
      <c r="F98" s="14">
        <f t="shared" si="19"/>
        <v>2357.03981075</v>
      </c>
      <c r="G98" s="14">
        <f>SourceEnergy!G100</f>
        <v>2100.5903621750035</v>
      </c>
      <c r="H98" s="27">
        <f>SourceEnergy!H100</f>
        <v>256.4494485749965</v>
      </c>
      <c r="I98" s="28">
        <f t="shared" si="13"/>
        <v>23.99</v>
      </c>
      <c r="J98" s="28">
        <f t="shared" si="18"/>
        <v>12.878801112521232</v>
      </c>
      <c r="K98" s="29">
        <f t="shared" si="18"/>
        <v>15.084797964177863</v>
      </c>
      <c r="M98" s="14">
        <f t="shared" si="20"/>
        <v>0</v>
      </c>
      <c r="N98" s="14">
        <f t="shared" si="15"/>
        <v>0</v>
      </c>
      <c r="O98" s="14">
        <f t="shared" si="16"/>
        <v>0</v>
      </c>
      <c r="P98" s="14">
        <f t="shared" si="17"/>
        <v>0</v>
      </c>
    </row>
    <row r="99" spans="2:16" x14ac:dyDescent="0.3">
      <c r="B99" s="30">
        <f t="shared" si="14"/>
        <v>48335</v>
      </c>
      <c r="C99" s="14">
        <f>SourceEnergy!C101</f>
        <v>44616.898305669369</v>
      </c>
      <c r="D99" s="14">
        <f>SourceEnergy!D101</f>
        <v>35580.430783350115</v>
      </c>
      <c r="E99" s="27">
        <f>SourceEnergy!E101</f>
        <v>10898.37238271004</v>
      </c>
      <c r="F99" s="14">
        <f t="shared" si="19"/>
        <v>2862.1680780699999</v>
      </c>
      <c r="G99" s="14">
        <f>SourceEnergy!G101</f>
        <v>2240.6002776378209</v>
      </c>
      <c r="H99" s="27">
        <f>SourceEnergy!H101</f>
        <v>621.56780043217896</v>
      </c>
      <c r="I99" s="28">
        <f t="shared" si="13"/>
        <v>23.99</v>
      </c>
      <c r="J99" s="28">
        <f t="shared" si="18"/>
        <v>11.989407372778214</v>
      </c>
      <c r="K99" s="29">
        <f t="shared" si="18"/>
        <v>13.711830385654478</v>
      </c>
      <c r="M99" s="14">
        <f t="shared" si="20"/>
        <v>0</v>
      </c>
      <c r="N99" s="14">
        <f t="shared" si="15"/>
        <v>0</v>
      </c>
      <c r="O99" s="14">
        <f t="shared" si="16"/>
        <v>0</v>
      </c>
      <c r="P99" s="14">
        <f t="shared" si="17"/>
        <v>0</v>
      </c>
    </row>
    <row r="100" spans="2:16" x14ac:dyDescent="0.3">
      <c r="B100" s="30">
        <f t="shared" si="14"/>
        <v>48366</v>
      </c>
      <c r="C100" s="14">
        <f>SourceEnergy!C102</f>
        <v>53719.207414977776</v>
      </c>
      <c r="D100" s="14">
        <f>SourceEnergy!D102</f>
        <v>68878.269741945449</v>
      </c>
      <c r="E100" s="27">
        <f>SourceEnergy!E102</f>
        <v>11141.045615047437</v>
      </c>
      <c r="F100" s="14">
        <f t="shared" si="19"/>
        <v>3370.1622729700002</v>
      </c>
      <c r="G100" s="14">
        <f>SourceEnergy!G102</f>
        <v>2886.4375745218281</v>
      </c>
      <c r="H100" s="27">
        <f>SourceEnergy!H102</f>
        <v>483.72469844817215</v>
      </c>
      <c r="I100" s="28">
        <f t="shared" si="13"/>
        <v>23.99</v>
      </c>
      <c r="J100" s="28">
        <f t="shared" si="18"/>
        <v>18.223204739966217</v>
      </c>
      <c r="K100" s="29">
        <f t="shared" si="18"/>
        <v>18.708032074801249</v>
      </c>
      <c r="M100" s="14">
        <f t="shared" si="20"/>
        <v>0</v>
      </c>
      <c r="N100" s="14">
        <f t="shared" si="15"/>
        <v>0</v>
      </c>
      <c r="O100" s="14">
        <f t="shared" si="16"/>
        <v>0</v>
      </c>
      <c r="P100" s="14">
        <f t="shared" si="17"/>
        <v>0</v>
      </c>
    </row>
    <row r="101" spans="2:16" x14ac:dyDescent="0.3">
      <c r="B101" s="30">
        <f t="shared" si="14"/>
        <v>48396</v>
      </c>
      <c r="C101" s="14">
        <f>SourceEnergy!C103</f>
        <v>33929.173959072417</v>
      </c>
      <c r="D101" s="14">
        <f>SourceEnergy!D103</f>
        <v>95243.952333761743</v>
      </c>
      <c r="E101" s="27">
        <f>SourceEnergy!E103</f>
        <v>18302.655614137428</v>
      </c>
      <c r="F101" s="14">
        <f t="shared" si="19"/>
        <v>3182.9806352599994</v>
      </c>
      <c r="G101" s="14">
        <f>SourceEnergy!G103</f>
        <v>2667.2887628445446</v>
      </c>
      <c r="H101" s="27">
        <f>SourceEnergy!H103</f>
        <v>515.69187241545478</v>
      </c>
      <c r="I101" s="28">
        <f t="shared" si="13"/>
        <v>23.99</v>
      </c>
      <c r="J101" s="28">
        <f t="shared" si="18"/>
        <v>33.327974190968398</v>
      </c>
      <c r="K101" s="29">
        <f t="shared" si="18"/>
        <v>30.371915034554505</v>
      </c>
      <c r="M101" s="14">
        <f t="shared" si="20"/>
        <v>0</v>
      </c>
      <c r="N101" s="14">
        <f t="shared" si="15"/>
        <v>0</v>
      </c>
      <c r="O101" s="14">
        <f t="shared" si="16"/>
        <v>0</v>
      </c>
      <c r="P101" s="14">
        <f t="shared" si="17"/>
        <v>0</v>
      </c>
    </row>
    <row r="102" spans="2:16" x14ac:dyDescent="0.3">
      <c r="B102" s="30">
        <f t="shared" si="14"/>
        <v>48427</v>
      </c>
      <c r="C102" s="14">
        <f>SourceEnergy!C104</f>
        <v>73260.224196876865</v>
      </c>
      <c r="D102" s="14">
        <f>SourceEnergy!D104</f>
        <v>83761.546404325709</v>
      </c>
      <c r="E102" s="27">
        <f>SourceEnergy!E104</f>
        <v>16640.013936713702</v>
      </c>
      <c r="F102" s="14">
        <f t="shared" si="19"/>
        <v>2862.0089902499994</v>
      </c>
      <c r="G102" s="14">
        <f>SourceEnergy!G104</f>
        <v>2382.5397414590225</v>
      </c>
      <c r="H102" s="27">
        <f>SourceEnergy!H104</f>
        <v>479.46924879097696</v>
      </c>
      <c r="I102" s="28">
        <f t="shared" si="13"/>
        <v>23.99</v>
      </c>
      <c r="J102" s="28">
        <f t="shared" si="18"/>
        <v>36.011755157386069</v>
      </c>
      <c r="K102" s="29">
        <f t="shared" si="18"/>
        <v>29.399078400680477</v>
      </c>
      <c r="M102" s="14">
        <f t="shared" si="20"/>
        <v>0</v>
      </c>
      <c r="N102" s="14">
        <f t="shared" si="15"/>
        <v>0</v>
      </c>
      <c r="O102" s="14">
        <f t="shared" si="16"/>
        <v>0</v>
      </c>
      <c r="P102" s="14">
        <f t="shared" si="17"/>
        <v>0</v>
      </c>
    </row>
    <row r="103" spans="2:16" x14ac:dyDescent="0.3">
      <c r="B103" s="30">
        <f t="shared" si="14"/>
        <v>48458</v>
      </c>
      <c r="C103" s="14">
        <f>SourceEnergy!C105</f>
        <v>59626.837160939234</v>
      </c>
      <c r="D103" s="14">
        <f>SourceEnergy!D105</f>
        <v>55974.597115906741</v>
      </c>
      <c r="E103" s="27">
        <f>SourceEnergy!E105</f>
        <v>14040.329910445567</v>
      </c>
      <c r="F103" s="14">
        <f t="shared" si="19"/>
        <v>2413.0660878500003</v>
      </c>
      <c r="G103" s="14">
        <f>SourceEnergy!G105</f>
        <v>1943.6821473396508</v>
      </c>
      <c r="H103" s="27">
        <f>SourceEnergy!H105</f>
        <v>469.38394051034948</v>
      </c>
      <c r="I103" s="28">
        <f t="shared" si="13"/>
        <v>23.99</v>
      </c>
      <c r="J103" s="28">
        <f t="shared" ref="J103:K122" si="21">J91</f>
        <v>27.506149076864666</v>
      </c>
      <c r="K103" s="29">
        <f t="shared" si="21"/>
        <v>27.694400110186333</v>
      </c>
      <c r="M103" s="14">
        <f t="shared" si="20"/>
        <v>0</v>
      </c>
      <c r="N103" s="14">
        <f t="shared" si="15"/>
        <v>0</v>
      </c>
      <c r="O103" s="14">
        <f t="shared" si="16"/>
        <v>0</v>
      </c>
      <c r="P103" s="14">
        <f t="shared" si="17"/>
        <v>0</v>
      </c>
    </row>
    <row r="104" spans="2:16" x14ac:dyDescent="0.3">
      <c r="B104" s="30">
        <f t="shared" si="14"/>
        <v>48488</v>
      </c>
      <c r="C104" s="14">
        <f>SourceEnergy!C106</f>
        <v>52026.307560473273</v>
      </c>
      <c r="D104" s="14">
        <f>SourceEnergy!D106</f>
        <v>36308.770317497336</v>
      </c>
      <c r="E104" s="27">
        <f>SourceEnergy!E106</f>
        <v>9168.4002632930842</v>
      </c>
      <c r="F104" s="14">
        <f t="shared" si="19"/>
        <v>1813.1297019600001</v>
      </c>
      <c r="G104" s="14">
        <f>SourceEnergy!G106</f>
        <v>1498.6354928572002</v>
      </c>
      <c r="H104" s="27">
        <f>SourceEnergy!H106</f>
        <v>314.49420910279991</v>
      </c>
      <c r="I104" s="28">
        <f t="shared" si="13"/>
        <v>23.99</v>
      </c>
      <c r="J104" s="28">
        <f t="shared" si="21"/>
        <v>20.622380652609021</v>
      </c>
      <c r="K104" s="29">
        <f t="shared" si="21"/>
        <v>24.248598208309467</v>
      </c>
      <c r="M104" s="14">
        <f t="shared" si="20"/>
        <v>0</v>
      </c>
      <c r="N104" s="14">
        <f t="shared" si="15"/>
        <v>0</v>
      </c>
      <c r="O104" s="14">
        <f t="shared" si="16"/>
        <v>0</v>
      </c>
      <c r="P104" s="14">
        <f t="shared" si="17"/>
        <v>0</v>
      </c>
    </row>
    <row r="105" spans="2:16" x14ac:dyDescent="0.3">
      <c r="B105" s="30">
        <f t="shared" si="14"/>
        <v>48519</v>
      </c>
      <c r="C105" s="14">
        <f>SourceEnergy!C107</f>
        <v>98895.677306815545</v>
      </c>
      <c r="D105" s="14">
        <f>SourceEnergy!D107</f>
        <v>40256.847629349846</v>
      </c>
      <c r="E105" s="27">
        <f>SourceEnergy!E107</f>
        <v>6304.5705899514232</v>
      </c>
      <c r="F105" s="14">
        <f t="shared" si="19"/>
        <v>1370.1290581100002</v>
      </c>
      <c r="G105" s="14">
        <f>SourceEnergy!G107</f>
        <v>1185.5104777837955</v>
      </c>
      <c r="H105" s="27">
        <f>SourceEnergy!H107</f>
        <v>184.61858032620466</v>
      </c>
      <c r="I105" s="28">
        <f t="shared" si="13"/>
        <v>23.99</v>
      </c>
      <c r="J105" s="28">
        <f t="shared" si="21"/>
        <v>26.78430167910507</v>
      </c>
      <c r="K105" s="29">
        <f t="shared" si="21"/>
        <v>27.665824212809671</v>
      </c>
      <c r="M105" s="14">
        <f t="shared" si="20"/>
        <v>0</v>
      </c>
      <c r="N105" s="14">
        <f t="shared" si="15"/>
        <v>0</v>
      </c>
      <c r="O105" s="14">
        <f t="shared" si="16"/>
        <v>0</v>
      </c>
      <c r="P105" s="14">
        <f t="shared" si="17"/>
        <v>0</v>
      </c>
    </row>
    <row r="106" spans="2:16" x14ac:dyDescent="0.3">
      <c r="B106" s="35">
        <f t="shared" si="14"/>
        <v>48549</v>
      </c>
      <c r="C106" s="31">
        <f>SourceEnergy!C108</f>
        <v>66942.660909556056</v>
      </c>
      <c r="D106" s="31">
        <f>SourceEnergy!D108</f>
        <v>27321.1831351859</v>
      </c>
      <c r="E106" s="32">
        <f>SourceEnergy!E108</f>
        <v>5050.879287489648</v>
      </c>
      <c r="F106" s="31">
        <f t="shared" si="19"/>
        <v>868.97623432999978</v>
      </c>
      <c r="G106" s="31">
        <f>SourceEnergy!G108</f>
        <v>737.58694921397716</v>
      </c>
      <c r="H106" s="32">
        <f>SourceEnergy!H108</f>
        <v>131.38928511602262</v>
      </c>
      <c r="I106" s="33">
        <f t="shared" si="13"/>
        <v>23.99</v>
      </c>
      <c r="J106" s="33">
        <f t="shared" si="21"/>
        <v>32.36360376246737</v>
      </c>
      <c r="K106" s="34">
        <f t="shared" si="21"/>
        <v>33.910204814934907</v>
      </c>
      <c r="M106" s="14">
        <f t="shared" si="20"/>
        <v>0</v>
      </c>
      <c r="N106" s="14">
        <f t="shared" si="15"/>
        <v>0</v>
      </c>
      <c r="O106" s="14">
        <f t="shared" si="16"/>
        <v>0</v>
      </c>
      <c r="P106" s="14">
        <f t="shared" si="17"/>
        <v>0</v>
      </c>
    </row>
    <row r="107" spans="2:16" x14ac:dyDescent="0.3">
      <c r="B107" s="36">
        <f t="shared" si="14"/>
        <v>48580</v>
      </c>
      <c r="C107" s="37">
        <f>SourceEnergy!C109</f>
        <v>80384.471764588176</v>
      </c>
      <c r="D107" s="37">
        <f>SourceEnergy!D109</f>
        <v>30687.558048840645</v>
      </c>
      <c r="E107" s="38">
        <f>SourceEnergy!E109</f>
        <v>8378.6112189909909</v>
      </c>
      <c r="F107" s="37">
        <f t="shared" si="19"/>
        <v>968.48659963</v>
      </c>
      <c r="G107" s="37">
        <f>SourceEnergy!G109</f>
        <v>770.21322065200297</v>
      </c>
      <c r="H107" s="38">
        <f>SourceEnergy!H109</f>
        <v>198.27337897799703</v>
      </c>
      <c r="I107" s="39">
        <f t="shared" si="13"/>
        <v>23.99</v>
      </c>
      <c r="J107" s="39">
        <f t="shared" si="21"/>
        <v>31.27845882758843</v>
      </c>
      <c r="K107" s="40">
        <f t="shared" si="21"/>
        <v>33.740870341332752</v>
      </c>
      <c r="M107" s="14">
        <f t="shared" si="20"/>
        <v>0</v>
      </c>
      <c r="N107" s="14">
        <f t="shared" si="15"/>
        <v>0</v>
      </c>
      <c r="O107" s="14">
        <f t="shared" si="16"/>
        <v>0</v>
      </c>
      <c r="P107" s="14">
        <f t="shared" si="17"/>
        <v>0</v>
      </c>
    </row>
    <row r="108" spans="2:16" x14ac:dyDescent="0.3">
      <c r="B108" s="30">
        <f t="shared" si="14"/>
        <v>48611</v>
      </c>
      <c r="C108" s="14">
        <f>SourceEnergy!C110</f>
        <v>87152.526379464922</v>
      </c>
      <c r="D108" s="14">
        <f>SourceEnergy!D110</f>
        <v>54233.982740195708</v>
      </c>
      <c r="E108" s="27">
        <f>SourceEnergy!E110</f>
        <v>12600.695691462604</v>
      </c>
      <c r="F108" s="14">
        <f t="shared" si="19"/>
        <v>1578.7918623399999</v>
      </c>
      <c r="G108" s="14">
        <f>SourceEnergy!G110</f>
        <v>1294.1218056858479</v>
      </c>
      <c r="H108" s="27">
        <f>SourceEnergy!H110</f>
        <v>284.67005665415195</v>
      </c>
      <c r="I108" s="28">
        <f t="shared" si="13"/>
        <v>23.99</v>
      </c>
      <c r="J108" s="28">
        <f t="shared" si="21"/>
        <v>29.808615546338693</v>
      </c>
      <c r="K108" s="29">
        <f t="shared" si="21"/>
        <v>33.262427563260168</v>
      </c>
      <c r="M108" s="14">
        <f t="shared" si="20"/>
        <v>0</v>
      </c>
      <c r="N108" s="14">
        <f t="shared" si="15"/>
        <v>0</v>
      </c>
      <c r="O108" s="14">
        <f t="shared" si="16"/>
        <v>0</v>
      </c>
      <c r="P108" s="14">
        <f t="shared" si="17"/>
        <v>0</v>
      </c>
    </row>
    <row r="109" spans="2:16" x14ac:dyDescent="0.3">
      <c r="B109" s="30">
        <f t="shared" si="14"/>
        <v>48639</v>
      </c>
      <c r="C109" s="14">
        <f>SourceEnergy!C111</f>
        <v>31833.69212672938</v>
      </c>
      <c r="D109" s="14">
        <f>SourceEnergy!D111</f>
        <v>37094.631430259469</v>
      </c>
      <c r="E109" s="27">
        <f>SourceEnergy!E111</f>
        <v>7187.5528578063486</v>
      </c>
      <c r="F109" s="14">
        <f t="shared" si="19"/>
        <v>1873.16354269</v>
      </c>
      <c r="G109" s="14">
        <f>SourceEnergy!G111</f>
        <v>1617.1329237352259</v>
      </c>
      <c r="H109" s="27">
        <f>SourceEnergy!H111</f>
        <v>256.03061895477413</v>
      </c>
      <c r="I109" s="28">
        <f t="shared" si="13"/>
        <v>23.99</v>
      </c>
      <c r="J109" s="28">
        <f t="shared" si="21"/>
        <v>16.641708529378661</v>
      </c>
      <c r="K109" s="29">
        <f t="shared" si="21"/>
        <v>20.307738595808949</v>
      </c>
      <c r="M109" s="14">
        <f t="shared" si="20"/>
        <v>0</v>
      </c>
      <c r="N109" s="14">
        <f t="shared" si="15"/>
        <v>0</v>
      </c>
      <c r="O109" s="14">
        <f t="shared" si="16"/>
        <v>0</v>
      </c>
      <c r="P109" s="14">
        <f t="shared" si="17"/>
        <v>0</v>
      </c>
    </row>
    <row r="110" spans="2:16" x14ac:dyDescent="0.3">
      <c r="B110" s="30">
        <f t="shared" si="14"/>
        <v>48670</v>
      </c>
      <c r="C110" s="14">
        <f>SourceEnergy!C112</f>
        <v>46662.440637450578</v>
      </c>
      <c r="D110" s="14">
        <f>SourceEnergy!D112</f>
        <v>33519.162028947889</v>
      </c>
      <c r="E110" s="27">
        <f>SourceEnergy!E112</f>
        <v>4432.4253368391228</v>
      </c>
      <c r="F110" s="14">
        <f t="shared" si="19"/>
        <v>2292.9652299700001</v>
      </c>
      <c r="G110" s="14">
        <f>SourceEnergy!G112</f>
        <v>2037.8431594898987</v>
      </c>
      <c r="H110" s="27">
        <f>SourceEnergy!H112</f>
        <v>255.12207048010146</v>
      </c>
      <c r="I110" s="28">
        <f t="shared" si="13"/>
        <v>23.99</v>
      </c>
      <c r="J110" s="28">
        <f t="shared" si="21"/>
        <v>12.878801112521232</v>
      </c>
      <c r="K110" s="29">
        <f t="shared" si="21"/>
        <v>15.084797964177863</v>
      </c>
      <c r="M110" s="14">
        <f t="shared" si="20"/>
        <v>0</v>
      </c>
      <c r="N110" s="14">
        <f t="shared" si="15"/>
        <v>0</v>
      </c>
      <c r="O110" s="14">
        <f t="shared" si="16"/>
        <v>0</v>
      </c>
      <c r="P110" s="14">
        <f t="shared" si="17"/>
        <v>0</v>
      </c>
    </row>
    <row r="111" spans="2:16" x14ac:dyDescent="0.3">
      <c r="B111" s="30">
        <f t="shared" si="14"/>
        <v>48700</v>
      </c>
      <c r="C111" s="14">
        <f>SourceEnergy!C113</f>
        <v>30385.961894604639</v>
      </c>
      <c r="D111" s="14">
        <f>SourceEnergy!D113</f>
        <v>30480.767090417139</v>
      </c>
      <c r="E111" s="27">
        <f>SourceEnergy!E113</f>
        <v>9387.4476574121927</v>
      </c>
      <c r="F111" s="14">
        <f t="shared" si="19"/>
        <v>2928.8787824099995</v>
      </c>
      <c r="G111" s="14">
        <f>SourceEnergy!G113</f>
        <v>2309.7724506933719</v>
      </c>
      <c r="H111" s="27">
        <f>SourceEnergy!H113</f>
        <v>619.10633171662766</v>
      </c>
      <c r="I111" s="28">
        <f t="shared" si="13"/>
        <v>23.99</v>
      </c>
      <c r="J111" s="28">
        <f t="shared" si="21"/>
        <v>11.989407372778214</v>
      </c>
      <c r="K111" s="29">
        <f t="shared" si="21"/>
        <v>13.711830385654478</v>
      </c>
      <c r="M111" s="14">
        <f t="shared" si="20"/>
        <v>0</v>
      </c>
      <c r="N111" s="14">
        <f t="shared" si="15"/>
        <v>0</v>
      </c>
      <c r="O111" s="14">
        <f t="shared" si="16"/>
        <v>0</v>
      </c>
      <c r="P111" s="14">
        <f t="shared" si="17"/>
        <v>0</v>
      </c>
    </row>
    <row r="112" spans="2:16" x14ac:dyDescent="0.3">
      <c r="B112" s="30">
        <f t="shared" si="14"/>
        <v>48731</v>
      </c>
      <c r="C112" s="14">
        <f>SourceEnergy!C114</f>
        <v>88343.444718517509</v>
      </c>
      <c r="D112" s="14">
        <f>SourceEnergy!D114</f>
        <v>57369.570997864663</v>
      </c>
      <c r="E112" s="27">
        <f>SourceEnergy!E114</f>
        <v>10516.21871095711</v>
      </c>
      <c r="F112" s="14">
        <f t="shared" si="19"/>
        <v>3363.6009865999999</v>
      </c>
      <c r="G112" s="14">
        <f>SourceEnergy!G114</f>
        <v>2882.0570415774064</v>
      </c>
      <c r="H112" s="27">
        <f>SourceEnergy!H114</f>
        <v>481.54394502259356</v>
      </c>
      <c r="I112" s="28">
        <f t="shared" si="13"/>
        <v>23.99</v>
      </c>
      <c r="J112" s="28">
        <f t="shared" si="21"/>
        <v>18.223204739966217</v>
      </c>
      <c r="K112" s="29">
        <f t="shared" si="21"/>
        <v>18.708032074801249</v>
      </c>
      <c r="M112" s="14">
        <f t="shared" si="20"/>
        <v>0</v>
      </c>
      <c r="N112" s="14">
        <f t="shared" si="15"/>
        <v>0</v>
      </c>
      <c r="O112" s="14">
        <f t="shared" si="16"/>
        <v>0</v>
      </c>
      <c r="P112" s="14">
        <f t="shared" si="17"/>
        <v>0</v>
      </c>
    </row>
    <row r="113" spans="2:16" x14ac:dyDescent="0.3">
      <c r="B113" s="30">
        <f t="shared" si="14"/>
        <v>48761</v>
      </c>
      <c r="C113" s="14">
        <f>SourceEnergy!C115</f>
        <v>31903.320493471489</v>
      </c>
      <c r="D113" s="14">
        <f>SourceEnergy!D115</f>
        <v>89260.604297647893</v>
      </c>
      <c r="E113" s="27">
        <f>SourceEnergy!E115</f>
        <v>22941.771269213066</v>
      </c>
      <c r="F113" s="14">
        <f t="shared" si="19"/>
        <v>3161.8832740999997</v>
      </c>
      <c r="G113" s="14">
        <f>SourceEnergy!G115</f>
        <v>2535.8322895214419</v>
      </c>
      <c r="H113" s="27">
        <f>SourceEnergy!H115</f>
        <v>626.05098457855775</v>
      </c>
      <c r="I113" s="28">
        <f t="shared" si="13"/>
        <v>23.99</v>
      </c>
      <c r="J113" s="28">
        <f t="shared" si="21"/>
        <v>33.327974190968398</v>
      </c>
      <c r="K113" s="29">
        <f t="shared" si="21"/>
        <v>30.371915034554505</v>
      </c>
      <c r="M113" s="14">
        <f t="shared" si="20"/>
        <v>0</v>
      </c>
      <c r="N113" s="14">
        <f t="shared" si="15"/>
        <v>0</v>
      </c>
      <c r="O113" s="14">
        <f t="shared" si="16"/>
        <v>0</v>
      </c>
      <c r="P113" s="14">
        <f t="shared" si="17"/>
        <v>0</v>
      </c>
    </row>
    <row r="114" spans="2:16" x14ac:dyDescent="0.3">
      <c r="B114" s="30">
        <f t="shared" si="14"/>
        <v>48792</v>
      </c>
      <c r="C114" s="14">
        <f>SourceEnergy!C116</f>
        <v>51647.419318058615</v>
      </c>
      <c r="D114" s="14">
        <f>SourceEnergy!D116</f>
        <v>89195.48600014011</v>
      </c>
      <c r="E114" s="27">
        <f>SourceEnergy!E116</f>
        <v>11771.858440060099</v>
      </c>
      <c r="F114" s="14">
        <f t="shared" si="19"/>
        <v>2834.53881219</v>
      </c>
      <c r="G114" s="14">
        <f>SourceEnergy!G116</f>
        <v>2471.6583665680891</v>
      </c>
      <c r="H114" s="27">
        <f>SourceEnergy!H116</f>
        <v>362.88044562191089</v>
      </c>
      <c r="I114" s="28">
        <f t="shared" si="13"/>
        <v>23.99</v>
      </c>
      <c r="J114" s="28">
        <f t="shared" si="21"/>
        <v>36.011755157386069</v>
      </c>
      <c r="K114" s="29">
        <f t="shared" si="21"/>
        <v>29.399078400680477</v>
      </c>
      <c r="M114" s="14">
        <f t="shared" si="20"/>
        <v>0</v>
      </c>
      <c r="N114" s="14">
        <f t="shared" si="15"/>
        <v>0</v>
      </c>
      <c r="O114" s="14">
        <f t="shared" si="16"/>
        <v>0</v>
      </c>
      <c r="P114" s="14">
        <f t="shared" si="17"/>
        <v>0</v>
      </c>
    </row>
    <row r="115" spans="2:16" x14ac:dyDescent="0.3">
      <c r="B115" s="30">
        <f t="shared" si="14"/>
        <v>48823</v>
      </c>
      <c r="C115" s="14">
        <f>SourceEnergy!C117</f>
        <v>58284.879476394286</v>
      </c>
      <c r="D115" s="14">
        <f>SourceEnergy!D117</f>
        <v>53047.992812528151</v>
      </c>
      <c r="E115" s="27">
        <f>SourceEnergy!E117</f>
        <v>14759.44631305134</v>
      </c>
      <c r="F115" s="14">
        <f t="shared" si="19"/>
        <v>2349.4683110700003</v>
      </c>
      <c r="G115" s="14">
        <f>SourceEnergy!G117</f>
        <v>1882.5138940609975</v>
      </c>
      <c r="H115" s="27">
        <f>SourceEnergy!H117</f>
        <v>466.95441700900278</v>
      </c>
      <c r="I115" s="28">
        <f t="shared" si="13"/>
        <v>23.99</v>
      </c>
      <c r="J115" s="28">
        <f t="shared" si="21"/>
        <v>27.506149076864666</v>
      </c>
      <c r="K115" s="29">
        <f t="shared" si="21"/>
        <v>27.694400110186333</v>
      </c>
      <c r="M115" s="14">
        <f t="shared" si="20"/>
        <v>0</v>
      </c>
      <c r="N115" s="14">
        <f t="shared" si="15"/>
        <v>0</v>
      </c>
      <c r="O115" s="14">
        <f t="shared" si="16"/>
        <v>0</v>
      </c>
      <c r="P115" s="14">
        <f t="shared" si="17"/>
        <v>0</v>
      </c>
    </row>
    <row r="116" spans="2:16" x14ac:dyDescent="0.3">
      <c r="B116" s="30">
        <f t="shared" si="14"/>
        <v>48853</v>
      </c>
      <c r="C116" s="14">
        <f>SourceEnergy!C118</f>
        <v>33494.503250669601</v>
      </c>
      <c r="D116" s="14">
        <f>SourceEnergy!D118</f>
        <v>33371.759118194612</v>
      </c>
      <c r="E116" s="27">
        <f>SourceEnergy!E118</f>
        <v>10269.864668919827</v>
      </c>
      <c r="F116" s="14">
        <f t="shared" si="19"/>
        <v>1813.5373819399997</v>
      </c>
      <c r="G116" s="14">
        <f>SourceEnergy!G118</f>
        <v>1500.6709896529485</v>
      </c>
      <c r="H116" s="27">
        <f>SourceEnergy!H118</f>
        <v>312.86639228705121</v>
      </c>
      <c r="I116" s="28">
        <f t="shared" si="13"/>
        <v>23.99</v>
      </c>
      <c r="J116" s="28">
        <f t="shared" si="21"/>
        <v>20.622380652609021</v>
      </c>
      <c r="K116" s="29">
        <f t="shared" si="21"/>
        <v>24.248598208309467</v>
      </c>
      <c r="M116" s="14">
        <f t="shared" si="20"/>
        <v>0</v>
      </c>
      <c r="N116" s="14">
        <f t="shared" si="15"/>
        <v>0</v>
      </c>
      <c r="O116" s="14">
        <f t="shared" si="16"/>
        <v>0</v>
      </c>
      <c r="P116" s="14">
        <f t="shared" si="17"/>
        <v>0</v>
      </c>
    </row>
    <row r="117" spans="2:16" x14ac:dyDescent="0.3">
      <c r="B117" s="30">
        <f t="shared" si="14"/>
        <v>48884</v>
      </c>
      <c r="C117" s="14">
        <f>SourceEnergy!C119</f>
        <v>84928.302314380067</v>
      </c>
      <c r="D117" s="14">
        <f>SourceEnergy!D119</f>
        <v>40620.198142794863</v>
      </c>
      <c r="E117" s="27">
        <f>SourceEnergy!E119</f>
        <v>6461.890815980365</v>
      </c>
      <c r="F117" s="14">
        <f t="shared" si="19"/>
        <v>1331.42446817</v>
      </c>
      <c r="G117" s="14">
        <f>SourceEnergy!G119</f>
        <v>1147.7614705536359</v>
      </c>
      <c r="H117" s="27">
        <f>SourceEnergy!H119</f>
        <v>183.66299761636401</v>
      </c>
      <c r="I117" s="28">
        <f t="shared" si="13"/>
        <v>23.99</v>
      </c>
      <c r="J117" s="28">
        <f t="shared" si="21"/>
        <v>26.78430167910507</v>
      </c>
      <c r="K117" s="29">
        <f t="shared" si="21"/>
        <v>27.665824212809671</v>
      </c>
      <c r="M117" s="14">
        <f t="shared" si="20"/>
        <v>0</v>
      </c>
      <c r="N117" s="14">
        <f t="shared" si="15"/>
        <v>0</v>
      </c>
      <c r="O117" s="14">
        <f t="shared" si="16"/>
        <v>0</v>
      </c>
      <c r="P117" s="14">
        <f t="shared" si="17"/>
        <v>0</v>
      </c>
    </row>
    <row r="118" spans="2:16" x14ac:dyDescent="0.3">
      <c r="B118" s="35">
        <f t="shared" si="14"/>
        <v>48914</v>
      </c>
      <c r="C118" s="31">
        <f>SourceEnergy!C120</f>
        <v>77451.058671900915</v>
      </c>
      <c r="D118" s="31">
        <f>SourceEnergy!D120</f>
        <v>29385.110666567929</v>
      </c>
      <c r="E118" s="32">
        <f>SourceEnergy!E120</f>
        <v>5497.414691137983</v>
      </c>
      <c r="F118" s="31">
        <f t="shared" si="19"/>
        <v>890.07839831000013</v>
      </c>
      <c r="G118" s="31">
        <f>SourceEnergy!G120</f>
        <v>762.11399869414322</v>
      </c>
      <c r="H118" s="32">
        <f>SourceEnergy!H120</f>
        <v>127.96439961585691</v>
      </c>
      <c r="I118" s="33">
        <f t="shared" si="13"/>
        <v>23.99</v>
      </c>
      <c r="J118" s="33">
        <f t="shared" si="21"/>
        <v>32.36360376246737</v>
      </c>
      <c r="K118" s="34">
        <f t="shared" si="21"/>
        <v>33.910204814934907</v>
      </c>
      <c r="M118" s="14">
        <f t="shared" si="20"/>
        <v>0</v>
      </c>
      <c r="N118" s="14">
        <f t="shared" si="15"/>
        <v>0</v>
      </c>
      <c r="O118" s="14">
        <f t="shared" si="16"/>
        <v>0</v>
      </c>
      <c r="P118" s="14">
        <f t="shared" si="17"/>
        <v>0</v>
      </c>
    </row>
    <row r="119" spans="2:16" x14ac:dyDescent="0.3">
      <c r="B119" s="36">
        <f t="shared" si="14"/>
        <v>48945</v>
      </c>
      <c r="C119" s="37">
        <f>SourceEnergy!C121</f>
        <v>87284.085814469116</v>
      </c>
      <c r="D119" s="37">
        <f>SourceEnergy!D121</f>
        <v>31978.767982278674</v>
      </c>
      <c r="E119" s="38">
        <f>SourceEnergy!E121</f>
        <v>10464.723492628744</v>
      </c>
      <c r="F119" s="37">
        <f t="shared" si="19"/>
        <v>977.71186953999995</v>
      </c>
      <c r="G119" s="37">
        <f>SourceEnergy!G121</f>
        <v>754.8206635844989</v>
      </c>
      <c r="H119" s="38">
        <f>SourceEnergy!H121</f>
        <v>222.89120595550105</v>
      </c>
      <c r="I119" s="39">
        <f t="shared" si="13"/>
        <v>23.99</v>
      </c>
      <c r="J119" s="39">
        <f t="shared" si="21"/>
        <v>31.27845882758843</v>
      </c>
      <c r="K119" s="40">
        <f t="shared" si="21"/>
        <v>33.740870341332752</v>
      </c>
      <c r="M119" s="14">
        <f t="shared" si="20"/>
        <v>0</v>
      </c>
      <c r="N119" s="14">
        <f t="shared" si="15"/>
        <v>0</v>
      </c>
      <c r="O119" s="14">
        <f t="shared" si="16"/>
        <v>0</v>
      </c>
      <c r="P119" s="14">
        <f t="shared" si="17"/>
        <v>0</v>
      </c>
    </row>
    <row r="120" spans="2:16" x14ac:dyDescent="0.3">
      <c r="B120" s="30">
        <f t="shared" si="14"/>
        <v>48976</v>
      </c>
      <c r="C120" s="14">
        <f>SourceEnergy!C122</f>
        <v>76451.818639004166</v>
      </c>
      <c r="D120" s="14">
        <f>SourceEnergy!D122</f>
        <v>59001.52850816842</v>
      </c>
      <c r="E120" s="27">
        <f>SourceEnergy!E122</f>
        <v>13668.710853199098</v>
      </c>
      <c r="F120" s="14">
        <f t="shared" si="19"/>
        <v>1579.3849399599999</v>
      </c>
      <c r="G120" s="14">
        <f>SourceEnergy!G122</f>
        <v>1296.1959970261071</v>
      </c>
      <c r="H120" s="27">
        <f>SourceEnergy!H122</f>
        <v>283.1889429338928</v>
      </c>
      <c r="I120" s="28">
        <f t="shared" si="13"/>
        <v>23.99</v>
      </c>
      <c r="J120" s="28">
        <f t="shared" si="21"/>
        <v>29.808615546338693</v>
      </c>
      <c r="K120" s="29">
        <f t="shared" si="21"/>
        <v>33.262427563260168</v>
      </c>
      <c r="M120" s="14">
        <f t="shared" si="20"/>
        <v>0</v>
      </c>
      <c r="N120" s="14">
        <f t="shared" si="15"/>
        <v>0</v>
      </c>
      <c r="O120" s="14">
        <f t="shared" si="16"/>
        <v>0</v>
      </c>
      <c r="P120" s="14">
        <f t="shared" si="17"/>
        <v>0</v>
      </c>
    </row>
    <row r="121" spans="2:16" x14ac:dyDescent="0.3">
      <c r="B121" s="30">
        <f t="shared" si="14"/>
        <v>49004</v>
      </c>
      <c r="C121" s="14">
        <f>SourceEnergy!C123</f>
        <v>44161.571210853261</v>
      </c>
      <c r="D121" s="14">
        <f>SourceEnergy!D123</f>
        <v>38478.399273510397</v>
      </c>
      <c r="E121" s="27">
        <f>SourceEnergy!E123</f>
        <v>7219.6378283259937</v>
      </c>
      <c r="F121" s="14">
        <f t="shared" si="19"/>
        <v>1908.0464284000004</v>
      </c>
      <c r="G121" s="14">
        <f>SourceEnergy!G123</f>
        <v>1653.3479146462671</v>
      </c>
      <c r="H121" s="27">
        <f>SourceEnergy!H123</f>
        <v>254.69851375373332</v>
      </c>
      <c r="I121" s="28">
        <f t="shared" si="13"/>
        <v>23.99</v>
      </c>
      <c r="J121" s="28">
        <f t="shared" si="21"/>
        <v>16.641708529378661</v>
      </c>
      <c r="K121" s="29">
        <f t="shared" si="21"/>
        <v>20.307738595808949</v>
      </c>
      <c r="M121" s="14">
        <f t="shared" si="20"/>
        <v>0</v>
      </c>
      <c r="N121" s="14">
        <f t="shared" si="15"/>
        <v>0</v>
      </c>
      <c r="O121" s="14">
        <f t="shared" si="16"/>
        <v>0</v>
      </c>
      <c r="P121" s="14">
        <f t="shared" si="17"/>
        <v>0</v>
      </c>
    </row>
    <row r="122" spans="2:16" x14ac:dyDescent="0.3">
      <c r="B122" s="30">
        <f t="shared" si="14"/>
        <v>49035</v>
      </c>
      <c r="C122" s="14">
        <f>SourceEnergy!C124</f>
        <v>55823.562308373774</v>
      </c>
      <c r="D122" s="14">
        <f>SourceEnergy!D124</f>
        <v>32321.566454160231</v>
      </c>
      <c r="E122" s="27">
        <f>SourceEnergy!E124</f>
        <v>6169.9307075630786</v>
      </c>
      <c r="F122" s="14">
        <f t="shared" si="19"/>
        <v>2293.6851086100005</v>
      </c>
      <c r="G122" s="14">
        <f>SourceEnergy!G124</f>
        <v>1945.4745974467239</v>
      </c>
      <c r="H122" s="27">
        <f>SourceEnergy!H124</f>
        <v>348.21051116327658</v>
      </c>
      <c r="I122" s="28">
        <f t="shared" si="13"/>
        <v>23.99</v>
      </c>
      <c r="J122" s="28">
        <f t="shared" si="21"/>
        <v>12.878801112521232</v>
      </c>
      <c r="K122" s="29">
        <f t="shared" si="21"/>
        <v>15.084797964177863</v>
      </c>
      <c r="M122" s="14">
        <f t="shared" si="20"/>
        <v>0</v>
      </c>
      <c r="N122" s="14">
        <f t="shared" si="15"/>
        <v>0</v>
      </c>
      <c r="O122" s="14">
        <f t="shared" si="16"/>
        <v>0</v>
      </c>
      <c r="P122" s="14">
        <f t="shared" si="17"/>
        <v>0</v>
      </c>
    </row>
    <row r="123" spans="2:16" x14ac:dyDescent="0.3">
      <c r="B123" s="30">
        <f t="shared" si="14"/>
        <v>49065</v>
      </c>
      <c r="C123" s="14">
        <f>SourceEnergy!C125</f>
        <v>-6492.486876625655</v>
      </c>
      <c r="D123" s="14">
        <f>SourceEnergy!D125</f>
        <v>28142.375232485683</v>
      </c>
      <c r="E123" s="27">
        <f>SourceEnergy!E125</f>
        <v>8743.0341538837711</v>
      </c>
      <c r="F123" s="14">
        <f t="shared" si="19"/>
        <v>2934.1483729800002</v>
      </c>
      <c r="G123" s="14">
        <f>SourceEnergy!G125</f>
        <v>2412.1108317184007</v>
      </c>
      <c r="H123" s="27">
        <f>SourceEnergy!H125</f>
        <v>522.03754126159947</v>
      </c>
      <c r="I123" s="28">
        <f t="shared" si="13"/>
        <v>23.99</v>
      </c>
      <c r="J123" s="28">
        <f t="shared" ref="J123:K142" si="22">J111</f>
        <v>11.989407372778214</v>
      </c>
      <c r="K123" s="29">
        <f t="shared" si="22"/>
        <v>13.711830385654478</v>
      </c>
      <c r="M123" s="14">
        <f t="shared" si="20"/>
        <v>0</v>
      </c>
      <c r="N123" s="14">
        <f t="shared" si="15"/>
        <v>0</v>
      </c>
      <c r="O123" s="14">
        <f t="shared" si="16"/>
        <v>0</v>
      </c>
      <c r="P123" s="14">
        <f t="shared" si="17"/>
        <v>0</v>
      </c>
    </row>
    <row r="124" spans="2:16" x14ac:dyDescent="0.3">
      <c r="B124" s="30">
        <f t="shared" si="14"/>
        <v>49096</v>
      </c>
      <c r="C124" s="14">
        <f>SourceEnergy!C126</f>
        <v>63231.597008531942</v>
      </c>
      <c r="D124" s="14">
        <f>SourceEnergy!D126</f>
        <v>60627.729666634426</v>
      </c>
      <c r="E124" s="27">
        <f>SourceEnergy!E126</f>
        <v>11344.746310900706</v>
      </c>
      <c r="F124" s="14">
        <f t="shared" si="19"/>
        <v>3327.5947563400009</v>
      </c>
      <c r="G124" s="14">
        <f>SourceEnergy!G126</f>
        <v>2848.0794547140117</v>
      </c>
      <c r="H124" s="27">
        <f>SourceEnergy!H126</f>
        <v>479.5153016259892</v>
      </c>
      <c r="I124" s="28">
        <f t="shared" si="13"/>
        <v>23.99</v>
      </c>
      <c r="J124" s="28">
        <f t="shared" si="22"/>
        <v>18.223204739966217</v>
      </c>
      <c r="K124" s="29">
        <f t="shared" si="22"/>
        <v>18.708032074801249</v>
      </c>
      <c r="M124" s="14">
        <f t="shared" si="20"/>
        <v>0</v>
      </c>
      <c r="N124" s="14">
        <f t="shared" si="15"/>
        <v>0</v>
      </c>
      <c r="O124" s="14">
        <f t="shared" si="16"/>
        <v>0</v>
      </c>
      <c r="P124" s="14">
        <f t="shared" si="17"/>
        <v>0</v>
      </c>
    </row>
    <row r="125" spans="2:16" x14ac:dyDescent="0.3">
      <c r="B125" s="30">
        <f t="shared" si="14"/>
        <v>49126</v>
      </c>
      <c r="C125" s="14">
        <f>SourceEnergy!C127</f>
        <v>52180.921117239457</v>
      </c>
      <c r="D125" s="14">
        <f>SourceEnergy!D127</f>
        <v>89012.321619077149</v>
      </c>
      <c r="E125" s="27">
        <f>SourceEnergy!E127</f>
        <v>24501.020058932685</v>
      </c>
      <c r="F125" s="14">
        <f t="shared" si="19"/>
        <v>3106.5443336899993</v>
      </c>
      <c r="G125" s="14">
        <f>SourceEnergy!G127</f>
        <v>2485.047448349047</v>
      </c>
      <c r="H125" s="27">
        <f>SourceEnergy!H127</f>
        <v>621.4968853409523</v>
      </c>
      <c r="I125" s="28">
        <f t="shared" si="13"/>
        <v>23.99</v>
      </c>
      <c r="J125" s="28">
        <f t="shared" si="22"/>
        <v>33.327974190968398</v>
      </c>
      <c r="K125" s="29">
        <f t="shared" si="22"/>
        <v>30.371915034554505</v>
      </c>
      <c r="M125" s="14">
        <f t="shared" si="20"/>
        <v>0</v>
      </c>
      <c r="N125" s="14">
        <f t="shared" si="15"/>
        <v>0</v>
      </c>
      <c r="O125" s="14">
        <f t="shared" si="16"/>
        <v>0</v>
      </c>
      <c r="P125" s="14">
        <f t="shared" si="17"/>
        <v>0</v>
      </c>
    </row>
    <row r="126" spans="2:16" x14ac:dyDescent="0.3">
      <c r="B126" s="30">
        <f t="shared" si="14"/>
        <v>49157</v>
      </c>
      <c r="C126" s="14">
        <f>SourceEnergy!C128</f>
        <v>73868.43602481077</v>
      </c>
      <c r="D126" s="14">
        <f>SourceEnergy!D128</f>
        <v>92114.408062710339</v>
      </c>
      <c r="E126" s="27">
        <f>SourceEnergy!E128</f>
        <v>12247.740125705888</v>
      </c>
      <c r="F126" s="14">
        <f t="shared" si="19"/>
        <v>2862.47172378</v>
      </c>
      <c r="G126" s="14">
        <f>SourceEnergy!G128</f>
        <v>2501.5879304899399</v>
      </c>
      <c r="H126" s="27">
        <f>SourceEnergy!H128</f>
        <v>360.88379329006011</v>
      </c>
      <c r="I126" s="28">
        <f t="shared" si="13"/>
        <v>23.99</v>
      </c>
      <c r="J126" s="28">
        <f t="shared" si="22"/>
        <v>36.011755157386069</v>
      </c>
      <c r="K126" s="29">
        <f t="shared" si="22"/>
        <v>29.399078400680477</v>
      </c>
      <c r="M126" s="14">
        <f t="shared" si="20"/>
        <v>0</v>
      </c>
      <c r="N126" s="14">
        <f t="shared" si="15"/>
        <v>0</v>
      </c>
      <c r="O126" s="14">
        <f t="shared" si="16"/>
        <v>0</v>
      </c>
      <c r="P126" s="14">
        <f t="shared" si="17"/>
        <v>0</v>
      </c>
    </row>
    <row r="127" spans="2:16" x14ac:dyDescent="0.3">
      <c r="B127" s="30">
        <f t="shared" si="14"/>
        <v>49188</v>
      </c>
      <c r="C127" s="14">
        <f>SourceEnergy!C129</f>
        <v>52629.155471534439</v>
      </c>
      <c r="D127" s="14">
        <f>SourceEnergy!D129</f>
        <v>54144.594998681292</v>
      </c>
      <c r="E127" s="27">
        <f>SourceEnergy!E129</f>
        <v>15966.417557355126</v>
      </c>
      <c r="F127" s="14">
        <f t="shared" si="19"/>
        <v>2275.7246723899998</v>
      </c>
      <c r="G127" s="14">
        <f>SourceEnergy!G129</f>
        <v>1811.1997788763967</v>
      </c>
      <c r="H127" s="27">
        <f>SourceEnergy!H129</f>
        <v>464.52489351360305</v>
      </c>
      <c r="I127" s="28">
        <f t="shared" si="13"/>
        <v>23.99</v>
      </c>
      <c r="J127" s="28">
        <f t="shared" si="22"/>
        <v>27.506149076864666</v>
      </c>
      <c r="K127" s="29">
        <f t="shared" si="22"/>
        <v>27.694400110186333</v>
      </c>
      <c r="M127" s="14">
        <f t="shared" si="20"/>
        <v>0</v>
      </c>
      <c r="N127" s="14">
        <f t="shared" si="15"/>
        <v>0</v>
      </c>
      <c r="O127" s="14">
        <f t="shared" si="16"/>
        <v>0</v>
      </c>
      <c r="P127" s="14">
        <f t="shared" si="17"/>
        <v>0</v>
      </c>
    </row>
    <row r="128" spans="2:16" x14ac:dyDescent="0.3">
      <c r="B128" s="30">
        <f t="shared" si="14"/>
        <v>49218</v>
      </c>
      <c r="C128" s="14">
        <f>SourceEnergy!C130</f>
        <v>53084.071847521962</v>
      </c>
      <c r="D128" s="14">
        <f>SourceEnergy!D130</f>
        <v>37201.789012289257</v>
      </c>
      <c r="E128" s="27">
        <f>SourceEnergy!E130</f>
        <v>10009.705176104775</v>
      </c>
      <c r="F128" s="14">
        <f t="shared" si="19"/>
        <v>1826.5507563699996</v>
      </c>
      <c r="G128" s="14">
        <f>SourceEnergy!G130</f>
        <v>1515.3121808997703</v>
      </c>
      <c r="H128" s="27">
        <f>SourceEnergy!H130</f>
        <v>311.23857547022931</v>
      </c>
      <c r="I128" s="28">
        <f t="shared" si="13"/>
        <v>23.99</v>
      </c>
      <c r="J128" s="28">
        <f t="shared" si="22"/>
        <v>20.622380652609021</v>
      </c>
      <c r="K128" s="29">
        <f t="shared" si="22"/>
        <v>24.248598208309467</v>
      </c>
      <c r="M128" s="14">
        <f t="shared" si="20"/>
        <v>0</v>
      </c>
      <c r="N128" s="14">
        <f t="shared" si="15"/>
        <v>0</v>
      </c>
      <c r="O128" s="14">
        <f t="shared" si="16"/>
        <v>0</v>
      </c>
      <c r="P128" s="14">
        <f t="shared" si="17"/>
        <v>0</v>
      </c>
    </row>
    <row r="129" spans="2:16" x14ac:dyDescent="0.3">
      <c r="B129" s="30">
        <f t="shared" si="14"/>
        <v>49249</v>
      </c>
      <c r="C129" s="14">
        <f>SourceEnergy!C131</f>
        <v>85179.92741151739</v>
      </c>
      <c r="D129" s="14">
        <f>SourceEnergy!D131</f>
        <v>44299.366307551652</v>
      </c>
      <c r="E129" s="27">
        <f>SourceEnergy!E131</f>
        <v>6748.7548212864931</v>
      </c>
      <c r="F129" s="14">
        <f t="shared" si="19"/>
        <v>1310.4362672700001</v>
      </c>
      <c r="G129" s="14">
        <f>SourceEnergy!G131</f>
        <v>1127.7288523669756</v>
      </c>
      <c r="H129" s="27">
        <f>SourceEnergy!H131</f>
        <v>182.70741490302453</v>
      </c>
      <c r="I129" s="28">
        <f t="shared" si="13"/>
        <v>23.99</v>
      </c>
      <c r="J129" s="28">
        <f t="shared" si="22"/>
        <v>26.78430167910507</v>
      </c>
      <c r="K129" s="29">
        <f t="shared" si="22"/>
        <v>27.665824212809671</v>
      </c>
      <c r="M129" s="14">
        <f t="shared" si="20"/>
        <v>0</v>
      </c>
      <c r="N129" s="14">
        <f t="shared" si="15"/>
        <v>0</v>
      </c>
      <c r="O129" s="14">
        <f t="shared" si="16"/>
        <v>0</v>
      </c>
      <c r="P129" s="14">
        <f t="shared" si="17"/>
        <v>0</v>
      </c>
    </row>
    <row r="130" spans="2:16" x14ac:dyDescent="0.3">
      <c r="B130" s="35">
        <f t="shared" si="14"/>
        <v>49279</v>
      </c>
      <c r="C130" s="31">
        <f>SourceEnergy!C132</f>
        <v>95715.65574042598</v>
      </c>
      <c r="D130" s="31">
        <f>SourceEnergy!D132</f>
        <v>31962.686024073158</v>
      </c>
      <c r="E130" s="32">
        <f>SourceEnergy!E132</f>
        <v>6748.3614901495084</v>
      </c>
      <c r="F130" s="31">
        <f t="shared" si="19"/>
        <v>880.92329329999995</v>
      </c>
      <c r="G130" s="31">
        <f>SourceEnergy!G132</f>
        <v>735.75891486883711</v>
      </c>
      <c r="H130" s="32">
        <f>SourceEnergy!H132</f>
        <v>145.16437843116285</v>
      </c>
      <c r="I130" s="33">
        <f t="shared" si="13"/>
        <v>23.99</v>
      </c>
      <c r="J130" s="33">
        <f t="shared" si="22"/>
        <v>32.36360376246737</v>
      </c>
      <c r="K130" s="34">
        <f t="shared" si="22"/>
        <v>33.910204814934907</v>
      </c>
      <c r="M130" s="14">
        <f t="shared" si="20"/>
        <v>0</v>
      </c>
      <c r="N130" s="14">
        <f t="shared" si="15"/>
        <v>0</v>
      </c>
      <c r="O130" s="14">
        <f t="shared" si="16"/>
        <v>0</v>
      </c>
      <c r="P130" s="14">
        <f t="shared" si="17"/>
        <v>0</v>
      </c>
    </row>
    <row r="131" spans="2:16" x14ac:dyDescent="0.3">
      <c r="B131" s="36">
        <f t="shared" si="14"/>
        <v>49310</v>
      </c>
      <c r="C131" s="37">
        <f>SourceEnergy!C133</f>
        <v>87823.094734186961</v>
      </c>
      <c r="D131" s="37">
        <f>SourceEnergy!D133</f>
        <v>31712.108867080573</v>
      </c>
      <c r="E131" s="38">
        <f>SourceEnergy!E133</f>
        <v>7989.569236271459</v>
      </c>
      <c r="F131" s="37">
        <f t="shared" si="19"/>
        <v>950.98045435000006</v>
      </c>
      <c r="G131" s="37">
        <f>SourceEnergy!G133</f>
        <v>771.59070995706986</v>
      </c>
      <c r="H131" s="38">
        <f>SourceEnergy!H133</f>
        <v>179.3897443929302</v>
      </c>
      <c r="I131" s="39">
        <f t="shared" si="13"/>
        <v>23.99</v>
      </c>
      <c r="J131" s="39">
        <f t="shared" si="22"/>
        <v>31.27845882758843</v>
      </c>
      <c r="K131" s="40">
        <f t="shared" si="22"/>
        <v>33.740870341332752</v>
      </c>
      <c r="M131" s="14">
        <f t="shared" si="20"/>
        <v>0</v>
      </c>
      <c r="N131" s="14">
        <f t="shared" si="15"/>
        <v>0</v>
      </c>
      <c r="O131" s="14">
        <f t="shared" si="16"/>
        <v>0</v>
      </c>
      <c r="P131" s="14">
        <f t="shared" si="17"/>
        <v>0</v>
      </c>
    </row>
    <row r="132" spans="2:16" x14ac:dyDescent="0.3">
      <c r="B132" s="30">
        <f t="shared" si="14"/>
        <v>49341</v>
      </c>
      <c r="C132" s="14">
        <f>SourceEnergy!C134</f>
        <v>74038.749433442499</v>
      </c>
      <c r="D132" s="14">
        <f>SourceEnergy!D134</f>
        <v>57076.597158555531</v>
      </c>
      <c r="E132" s="27">
        <f>SourceEnergy!E134</f>
        <v>13171.856963829965</v>
      </c>
      <c r="F132" s="14">
        <f t="shared" si="19"/>
        <v>1586.7769607000002</v>
      </c>
      <c r="G132" s="14">
        <f>SourceEnergy!G134</f>
        <v>1305.0691314876431</v>
      </c>
      <c r="H132" s="27">
        <f>SourceEnergy!H134</f>
        <v>281.70782921235718</v>
      </c>
      <c r="I132" s="28">
        <f t="shared" si="13"/>
        <v>23.99</v>
      </c>
      <c r="J132" s="28">
        <f t="shared" si="22"/>
        <v>29.808615546338693</v>
      </c>
      <c r="K132" s="29">
        <f t="shared" si="22"/>
        <v>33.262427563260168</v>
      </c>
      <c r="M132" s="14">
        <f t="shared" si="20"/>
        <v>0</v>
      </c>
      <c r="N132" s="14">
        <f t="shared" si="15"/>
        <v>0</v>
      </c>
      <c r="O132" s="14">
        <f t="shared" si="16"/>
        <v>0</v>
      </c>
      <c r="P132" s="14">
        <f t="shared" si="17"/>
        <v>0</v>
      </c>
    </row>
    <row r="133" spans="2:16" x14ac:dyDescent="0.3">
      <c r="B133" s="30">
        <f t="shared" si="14"/>
        <v>49369</v>
      </c>
      <c r="C133" s="14">
        <f>SourceEnergy!C135</f>
        <v>38467.822543337898</v>
      </c>
      <c r="D133" s="14">
        <f>SourceEnergy!D135</f>
        <v>36203.4795657426</v>
      </c>
      <c r="E133" s="27">
        <f>SourceEnergy!E135</f>
        <v>6360.4764507450573</v>
      </c>
      <c r="F133" s="14">
        <f t="shared" si="19"/>
        <v>1927.0212810600003</v>
      </c>
      <c r="G133" s="14">
        <f>SourceEnergy!G135</f>
        <v>1673.6548725046</v>
      </c>
      <c r="H133" s="27">
        <f>SourceEnergy!H135</f>
        <v>253.36640855540031</v>
      </c>
      <c r="I133" s="28">
        <f t="shared" si="13"/>
        <v>23.99</v>
      </c>
      <c r="J133" s="28">
        <f t="shared" si="22"/>
        <v>16.641708529378661</v>
      </c>
      <c r="K133" s="29">
        <f t="shared" si="22"/>
        <v>20.307738595808949</v>
      </c>
      <c r="M133" s="14">
        <f t="shared" si="20"/>
        <v>0</v>
      </c>
      <c r="N133" s="14">
        <f t="shared" si="15"/>
        <v>0</v>
      </c>
      <c r="O133" s="14">
        <f t="shared" si="16"/>
        <v>0</v>
      </c>
      <c r="P133" s="14">
        <f t="shared" si="17"/>
        <v>0</v>
      </c>
    </row>
    <row r="134" spans="2:16" x14ac:dyDescent="0.3">
      <c r="B134" s="30">
        <f t="shared" si="14"/>
        <v>49400</v>
      </c>
      <c r="C134" s="14">
        <f>SourceEnergy!C136</f>
        <v>49970.973282833947</v>
      </c>
      <c r="D134" s="14">
        <f>SourceEnergy!D136</f>
        <v>31664.759476828829</v>
      </c>
      <c r="E134" s="27">
        <f>SourceEnergy!E136</f>
        <v>4787.3886265153515</v>
      </c>
      <c r="F134" s="14">
        <f t="shared" si="19"/>
        <v>2327.44092499</v>
      </c>
      <c r="G134" s="14">
        <f>SourceEnergy!G136</f>
        <v>1980.866110778293</v>
      </c>
      <c r="H134" s="27">
        <f>SourceEnergy!H136</f>
        <v>346.57481421170701</v>
      </c>
      <c r="I134" s="28">
        <f t="shared" si="13"/>
        <v>23.99</v>
      </c>
      <c r="J134" s="28">
        <f t="shared" si="22"/>
        <v>12.878801112521232</v>
      </c>
      <c r="K134" s="29">
        <f t="shared" si="22"/>
        <v>15.084797964177863</v>
      </c>
      <c r="M134" s="14">
        <f t="shared" si="20"/>
        <v>0</v>
      </c>
      <c r="N134" s="14">
        <f t="shared" si="15"/>
        <v>0</v>
      </c>
      <c r="O134" s="14">
        <f t="shared" si="16"/>
        <v>0</v>
      </c>
      <c r="P134" s="14">
        <f t="shared" si="17"/>
        <v>0</v>
      </c>
    </row>
    <row r="135" spans="2:16" x14ac:dyDescent="0.3">
      <c r="B135" s="30">
        <f t="shared" si="14"/>
        <v>49430</v>
      </c>
      <c r="C135" s="14">
        <f>SourceEnergy!C137</f>
        <v>15548.619469089099</v>
      </c>
      <c r="D135" s="14">
        <f>SourceEnergy!D137</f>
        <v>24541.114013739738</v>
      </c>
      <c r="E135" s="27">
        <f>SourceEnergy!E137</f>
        <v>5514.425715880041</v>
      </c>
      <c r="F135" s="14">
        <f t="shared" si="19"/>
        <v>2909.4112598199999</v>
      </c>
      <c r="G135" s="14">
        <f>SourceEnergy!G137</f>
        <v>2389.5744224327491</v>
      </c>
      <c r="H135" s="27">
        <f>SourceEnergy!H137</f>
        <v>519.83683738725085</v>
      </c>
      <c r="I135" s="28">
        <f t="shared" si="13"/>
        <v>23.99</v>
      </c>
      <c r="J135" s="28">
        <f t="shared" si="22"/>
        <v>11.989407372778214</v>
      </c>
      <c r="K135" s="29">
        <f t="shared" si="22"/>
        <v>13.711830385654478</v>
      </c>
      <c r="M135" s="14">
        <f t="shared" si="20"/>
        <v>0</v>
      </c>
      <c r="N135" s="14">
        <f t="shared" si="15"/>
        <v>0</v>
      </c>
      <c r="O135" s="14">
        <f t="shared" si="16"/>
        <v>0</v>
      </c>
      <c r="P135" s="14">
        <f t="shared" si="17"/>
        <v>0</v>
      </c>
    </row>
    <row r="136" spans="2:16" x14ac:dyDescent="0.3">
      <c r="B136" s="30">
        <f t="shared" si="14"/>
        <v>49461</v>
      </c>
      <c r="C136" s="14">
        <f>SourceEnergy!C138</f>
        <v>34554.369941884725</v>
      </c>
      <c r="D136" s="14">
        <f>SourceEnergy!D138</f>
        <v>49855.75419354107</v>
      </c>
      <c r="E136" s="27">
        <f>SourceEnergy!E138</f>
        <v>9698.0276823912791</v>
      </c>
      <c r="F136" s="14">
        <f t="shared" si="19"/>
        <v>3325.4267622599996</v>
      </c>
      <c r="G136" s="14">
        <f>SourceEnergy!G138</f>
        <v>2848.2639955356353</v>
      </c>
      <c r="H136" s="27">
        <f>SourceEnergy!H138</f>
        <v>477.16276672436425</v>
      </c>
      <c r="I136" s="28">
        <f t="shared" si="13"/>
        <v>23.99</v>
      </c>
      <c r="J136" s="28">
        <f t="shared" si="22"/>
        <v>18.223204739966217</v>
      </c>
      <c r="K136" s="29">
        <f t="shared" si="22"/>
        <v>18.708032074801249</v>
      </c>
      <c r="M136" s="14">
        <f t="shared" si="20"/>
        <v>0</v>
      </c>
      <c r="N136" s="14">
        <f t="shared" si="15"/>
        <v>0</v>
      </c>
      <c r="O136" s="14">
        <f t="shared" si="16"/>
        <v>0</v>
      </c>
      <c r="P136" s="14">
        <f t="shared" si="17"/>
        <v>0</v>
      </c>
    </row>
    <row r="137" spans="2:16" x14ac:dyDescent="0.3">
      <c r="B137" s="30">
        <f t="shared" si="14"/>
        <v>49491</v>
      </c>
      <c r="C137" s="14">
        <f>SourceEnergy!C139</f>
        <v>20623.820153233057</v>
      </c>
      <c r="D137" s="14">
        <f>SourceEnergy!D139</f>
        <v>78078.48487827678</v>
      </c>
      <c r="E137" s="27">
        <f>SourceEnergy!E139</f>
        <v>22098.101793209724</v>
      </c>
      <c r="F137" s="14">
        <f t="shared" si="19"/>
        <v>3083.4850432499993</v>
      </c>
      <c r="G137" s="14">
        <f>SourceEnergy!G139</f>
        <v>2478.0367539380618</v>
      </c>
      <c r="H137" s="27">
        <f>SourceEnergy!H139</f>
        <v>605.44828931193751</v>
      </c>
      <c r="I137" s="28">
        <f t="shared" si="13"/>
        <v>23.99</v>
      </c>
      <c r="J137" s="28">
        <f t="shared" si="22"/>
        <v>33.327974190968398</v>
      </c>
      <c r="K137" s="29">
        <f t="shared" si="22"/>
        <v>30.371915034554505</v>
      </c>
      <c r="M137" s="14">
        <f t="shared" si="20"/>
        <v>0</v>
      </c>
      <c r="N137" s="14">
        <f t="shared" si="15"/>
        <v>0</v>
      </c>
      <c r="O137" s="14">
        <f t="shared" si="16"/>
        <v>0</v>
      </c>
      <c r="P137" s="14">
        <f t="shared" si="17"/>
        <v>0</v>
      </c>
    </row>
    <row r="138" spans="2:16" x14ac:dyDescent="0.3">
      <c r="B138" s="30">
        <f t="shared" si="14"/>
        <v>49522</v>
      </c>
      <c r="C138" s="14">
        <f>SourceEnergy!C140</f>
        <v>43660.637889171776</v>
      </c>
      <c r="D138" s="14">
        <f>SourceEnergy!D140</f>
        <v>84640.619473724146</v>
      </c>
      <c r="E138" s="27">
        <f>SourceEnergy!E140</f>
        <v>11981.133524301798</v>
      </c>
      <c r="F138" s="14">
        <f t="shared" si="19"/>
        <v>2813.3629431200002</v>
      </c>
      <c r="G138" s="14">
        <f>SourceEnergy!G140</f>
        <v>2454.4526948087068</v>
      </c>
      <c r="H138" s="27">
        <f>SourceEnergy!H140</f>
        <v>358.91024831129334</v>
      </c>
      <c r="I138" s="28">
        <f t="shared" si="13"/>
        <v>23.99</v>
      </c>
      <c r="J138" s="28">
        <f t="shared" si="22"/>
        <v>36.011755157386069</v>
      </c>
      <c r="K138" s="29">
        <f t="shared" si="22"/>
        <v>29.399078400680477</v>
      </c>
      <c r="M138" s="14">
        <f t="shared" si="20"/>
        <v>0</v>
      </c>
      <c r="N138" s="14">
        <f t="shared" si="15"/>
        <v>0</v>
      </c>
      <c r="O138" s="14">
        <f t="shared" si="16"/>
        <v>0</v>
      </c>
      <c r="P138" s="14">
        <f t="shared" si="17"/>
        <v>0</v>
      </c>
    </row>
    <row r="139" spans="2:16" x14ac:dyDescent="0.3">
      <c r="B139" s="30">
        <f t="shared" si="14"/>
        <v>49553</v>
      </c>
      <c r="C139" s="14">
        <f>SourceEnergy!C141</f>
        <v>59879.169541801966</v>
      </c>
      <c r="D139" s="14">
        <f>SourceEnergy!D141</f>
        <v>45784.357509894478</v>
      </c>
      <c r="E139" s="27">
        <f>SourceEnergy!E141</f>
        <v>17484.719331690067</v>
      </c>
      <c r="F139" s="14">
        <f t="shared" si="19"/>
        <v>2274.61957893</v>
      </c>
      <c r="G139" s="14">
        <f>SourceEnergy!G141</f>
        <v>1725.7552412643342</v>
      </c>
      <c r="H139" s="27">
        <f>SourceEnergy!H141</f>
        <v>548.86433766566574</v>
      </c>
      <c r="I139" s="28">
        <f t="shared" ref="I139:I202" si="23">$I$7</f>
        <v>23.99</v>
      </c>
      <c r="J139" s="28">
        <f t="shared" si="22"/>
        <v>27.506149076864666</v>
      </c>
      <c r="K139" s="29">
        <f t="shared" si="22"/>
        <v>27.694400110186333</v>
      </c>
      <c r="M139" s="14">
        <f t="shared" si="20"/>
        <v>0</v>
      </c>
      <c r="N139" s="14">
        <f t="shared" si="15"/>
        <v>0</v>
      </c>
      <c r="O139" s="14">
        <f t="shared" si="16"/>
        <v>0</v>
      </c>
      <c r="P139" s="14">
        <f t="shared" si="17"/>
        <v>0</v>
      </c>
    </row>
    <row r="140" spans="2:16" x14ac:dyDescent="0.3">
      <c r="B140" s="30">
        <f t="shared" ref="B140:B203" si="24">EDATE(B139,1)</f>
        <v>49583</v>
      </c>
      <c r="C140" s="14">
        <f>SourceEnergy!C142</f>
        <v>58935.963093572136</v>
      </c>
      <c r="D140" s="14">
        <f>SourceEnergy!D142</f>
        <v>32690.151470912766</v>
      </c>
      <c r="E140" s="27">
        <f>SourceEnergy!E142</f>
        <v>6551.4307728548756</v>
      </c>
      <c r="F140" s="14">
        <f t="shared" si="19"/>
        <v>1774.6858332499999</v>
      </c>
      <c r="G140" s="14">
        <f>SourceEnergy!G142</f>
        <v>1551.8440422556523</v>
      </c>
      <c r="H140" s="27">
        <f>SourceEnergy!H142</f>
        <v>222.84179099434755</v>
      </c>
      <c r="I140" s="28">
        <f t="shared" si="23"/>
        <v>23.99</v>
      </c>
      <c r="J140" s="28">
        <f t="shared" si="22"/>
        <v>20.622380652609021</v>
      </c>
      <c r="K140" s="29">
        <f t="shared" si="22"/>
        <v>24.248598208309467</v>
      </c>
      <c r="M140" s="14">
        <f t="shared" si="20"/>
        <v>0</v>
      </c>
      <c r="N140" s="14">
        <f t="shared" ref="N140:N203" si="25">-ROUND((P139*_xlfn.SINGLE(Monthly_Discount_Rate)),2)</f>
        <v>0</v>
      </c>
      <c r="O140" s="14">
        <f t="shared" ref="O140:O203" si="26">MIN(SUM(M140:N140),-P139)</f>
        <v>0</v>
      </c>
      <c r="P140" s="14">
        <f t="shared" ref="P140:P203" si="27">O140+P139</f>
        <v>0</v>
      </c>
    </row>
    <row r="141" spans="2:16" x14ac:dyDescent="0.3">
      <c r="B141" s="30">
        <f t="shared" si="24"/>
        <v>49614</v>
      </c>
      <c r="C141" s="14">
        <f>SourceEnergy!C143</f>
        <v>85812.025867407792</v>
      </c>
      <c r="D141" s="14">
        <f>SourceEnergy!D143</f>
        <v>38404.422411582564</v>
      </c>
      <c r="E141" s="27">
        <f>SourceEnergy!E143</f>
        <v>6253.6925995731835</v>
      </c>
      <c r="F141" s="14">
        <f t="shared" si="19"/>
        <v>1285.83516022</v>
      </c>
      <c r="G141" s="14">
        <f>SourceEnergy!G143</f>
        <v>1104.0833280361903</v>
      </c>
      <c r="H141" s="27">
        <f>SourceEnergy!H143</f>
        <v>181.75183218380971</v>
      </c>
      <c r="I141" s="28">
        <f t="shared" si="23"/>
        <v>23.99</v>
      </c>
      <c r="J141" s="28">
        <f t="shared" si="22"/>
        <v>26.78430167910507</v>
      </c>
      <c r="K141" s="29">
        <f t="shared" si="22"/>
        <v>27.665824212809671</v>
      </c>
      <c r="M141" s="14">
        <f t="shared" si="20"/>
        <v>0</v>
      </c>
      <c r="N141" s="14">
        <f t="shared" si="25"/>
        <v>0</v>
      </c>
      <c r="O141" s="14">
        <f t="shared" si="26"/>
        <v>0</v>
      </c>
      <c r="P141" s="14">
        <f t="shared" si="27"/>
        <v>0</v>
      </c>
    </row>
    <row r="142" spans="2:16" x14ac:dyDescent="0.3">
      <c r="B142" s="35">
        <f t="shared" si="24"/>
        <v>49644</v>
      </c>
      <c r="C142" s="31">
        <f>SourceEnergy!C144</f>
        <v>88042.19624878875</v>
      </c>
      <c r="D142" s="31">
        <f>SourceEnergy!D144</f>
        <v>28541.887459653182</v>
      </c>
      <c r="E142" s="32">
        <f>SourceEnergy!E144</f>
        <v>6272.883021955794</v>
      </c>
      <c r="F142" s="31">
        <f t="shared" si="19"/>
        <v>863.59804537000002</v>
      </c>
      <c r="G142" s="31">
        <f>SourceEnergy!G144</f>
        <v>719.90692150444886</v>
      </c>
      <c r="H142" s="32">
        <f>SourceEnergy!H144</f>
        <v>143.69112386555116</v>
      </c>
      <c r="I142" s="33">
        <f t="shared" si="23"/>
        <v>23.99</v>
      </c>
      <c r="J142" s="33">
        <f t="shared" si="22"/>
        <v>32.36360376246737</v>
      </c>
      <c r="K142" s="34">
        <f t="shared" si="22"/>
        <v>33.910204814934907</v>
      </c>
      <c r="M142" s="14">
        <f t="shared" si="20"/>
        <v>0</v>
      </c>
      <c r="N142" s="14">
        <f t="shared" si="25"/>
        <v>0</v>
      </c>
      <c r="O142" s="14">
        <f t="shared" si="26"/>
        <v>0</v>
      </c>
      <c r="P142" s="14">
        <f t="shared" si="27"/>
        <v>0</v>
      </c>
    </row>
    <row r="143" spans="2:16" x14ac:dyDescent="0.3">
      <c r="B143" s="36">
        <f t="shared" si="24"/>
        <v>49675</v>
      </c>
      <c r="C143" s="37">
        <f>SourceEnergy!C145</f>
        <v>48322.544048648924</v>
      </c>
      <c r="D143" s="37">
        <f>SourceEnergy!D145</f>
        <v>33454.304628277132</v>
      </c>
      <c r="E143" s="38">
        <f>SourceEnergy!E145</f>
        <v>6626.3953977794472</v>
      </c>
      <c r="F143" s="37">
        <f t="shared" si="19"/>
        <v>959.34547411000017</v>
      </c>
      <c r="G143" s="37">
        <f>SourceEnergy!G145</f>
        <v>806.15619611569207</v>
      </c>
      <c r="H143" s="38">
        <f>SourceEnergy!H145</f>
        <v>153.1892779943081</v>
      </c>
      <c r="I143" s="39">
        <f t="shared" si="23"/>
        <v>23.99</v>
      </c>
      <c r="J143" s="39">
        <f t="shared" ref="J143:K162" si="28">J131</f>
        <v>31.27845882758843</v>
      </c>
      <c r="K143" s="40">
        <f t="shared" si="28"/>
        <v>33.740870341332752</v>
      </c>
      <c r="M143" s="14">
        <f t="shared" si="20"/>
        <v>0</v>
      </c>
      <c r="N143" s="14">
        <f t="shared" si="25"/>
        <v>0</v>
      </c>
      <c r="O143" s="14">
        <f t="shared" si="26"/>
        <v>0</v>
      </c>
      <c r="P143" s="14">
        <f t="shared" si="27"/>
        <v>0</v>
      </c>
    </row>
    <row r="144" spans="2:16" x14ac:dyDescent="0.3">
      <c r="B144" s="30">
        <f t="shared" si="24"/>
        <v>49706</v>
      </c>
      <c r="C144" s="14">
        <f>SourceEnergy!C146</f>
        <v>79545.330055821469</v>
      </c>
      <c r="D144" s="14">
        <f>SourceEnergy!D146</f>
        <v>57575.24697076335</v>
      </c>
      <c r="E144" s="27">
        <f>SourceEnergy!E146</f>
        <v>12756.230155556517</v>
      </c>
      <c r="F144" s="14">
        <f t="shared" si="19"/>
        <v>1579.1101791300002</v>
      </c>
      <c r="G144" s="14">
        <f>SourceEnergy!G146</f>
        <v>1298.8834636315228</v>
      </c>
      <c r="H144" s="27">
        <f>SourceEnergy!H146</f>
        <v>280.22671549847746</v>
      </c>
      <c r="I144" s="28">
        <f t="shared" si="23"/>
        <v>23.99</v>
      </c>
      <c r="J144" s="28">
        <f t="shared" si="28"/>
        <v>29.808615546338693</v>
      </c>
      <c r="K144" s="29">
        <f t="shared" si="28"/>
        <v>33.262427563260168</v>
      </c>
      <c r="M144" s="14">
        <f t="shared" si="20"/>
        <v>0</v>
      </c>
      <c r="N144" s="14">
        <f t="shared" si="25"/>
        <v>0</v>
      </c>
      <c r="O144" s="14">
        <f t="shared" si="26"/>
        <v>0</v>
      </c>
      <c r="P144" s="14">
        <f t="shared" si="27"/>
        <v>0</v>
      </c>
    </row>
    <row r="145" spans="2:16" x14ac:dyDescent="0.3">
      <c r="B145" s="30">
        <f t="shared" si="24"/>
        <v>49735</v>
      </c>
      <c r="C145" s="14">
        <f>SourceEnergy!C147</f>
        <v>33820.889056477827</v>
      </c>
      <c r="D145" s="14">
        <f>SourceEnergy!D147</f>
        <v>35671.88716468573</v>
      </c>
      <c r="E145" s="27">
        <f>SourceEnergy!E147</f>
        <v>7209.3240231885329</v>
      </c>
      <c r="F145" s="14">
        <f t="shared" si="19"/>
        <v>2033.3962154799999</v>
      </c>
      <c r="G145" s="14">
        <f>SourceEnergy!G147</f>
        <v>1709.275072401954</v>
      </c>
      <c r="H145" s="27">
        <f>SourceEnergy!H147</f>
        <v>324.12114307804586</v>
      </c>
      <c r="I145" s="28">
        <f t="shared" si="23"/>
        <v>23.99</v>
      </c>
      <c r="J145" s="28">
        <f t="shared" si="28"/>
        <v>16.641708529378661</v>
      </c>
      <c r="K145" s="29">
        <f t="shared" si="28"/>
        <v>20.307738595808949</v>
      </c>
      <c r="M145" s="14">
        <f t="shared" si="20"/>
        <v>0</v>
      </c>
      <c r="N145" s="14">
        <f t="shared" si="25"/>
        <v>0</v>
      </c>
      <c r="O145" s="14">
        <f t="shared" si="26"/>
        <v>0</v>
      </c>
      <c r="P145" s="14">
        <f t="shared" si="27"/>
        <v>0</v>
      </c>
    </row>
    <row r="146" spans="2:16" x14ac:dyDescent="0.3">
      <c r="B146" s="30">
        <f t="shared" si="24"/>
        <v>49766</v>
      </c>
      <c r="C146" s="14">
        <f>SourceEnergy!C148</f>
        <v>61301.29070768402</v>
      </c>
      <c r="D146" s="14">
        <f>SourceEnergy!D148</f>
        <v>29754.712395560418</v>
      </c>
      <c r="E146" s="27">
        <f>SourceEnergy!E148</f>
        <v>4130.7833633762148</v>
      </c>
      <c r="F146" s="14">
        <f t="shared" si="19"/>
        <v>2342.8511580500008</v>
      </c>
      <c r="G146" s="14">
        <f>SourceEnergy!G148</f>
        <v>2069.7045985353548</v>
      </c>
      <c r="H146" s="27">
        <f>SourceEnergy!H148</f>
        <v>273.14655951464601</v>
      </c>
      <c r="I146" s="28">
        <f t="shared" si="23"/>
        <v>23.99</v>
      </c>
      <c r="J146" s="28">
        <f t="shared" si="28"/>
        <v>12.878801112521232</v>
      </c>
      <c r="K146" s="29">
        <f t="shared" si="28"/>
        <v>15.084797964177863</v>
      </c>
      <c r="M146" s="14">
        <f t="shared" si="20"/>
        <v>0</v>
      </c>
      <c r="N146" s="14">
        <f t="shared" si="25"/>
        <v>0</v>
      </c>
      <c r="O146" s="14">
        <f t="shared" si="26"/>
        <v>0</v>
      </c>
      <c r="P146" s="14">
        <f t="shared" si="27"/>
        <v>0</v>
      </c>
    </row>
    <row r="147" spans="2:16" x14ac:dyDescent="0.3">
      <c r="B147" s="30">
        <f t="shared" si="24"/>
        <v>49796</v>
      </c>
      <c r="C147" s="14">
        <f>SourceEnergy!C149</f>
        <v>47706.648037208142</v>
      </c>
      <c r="D147" s="14">
        <f>SourceEnergy!D149</f>
        <v>21629.591860250002</v>
      </c>
      <c r="E147" s="27">
        <f>SourceEnergy!E149</f>
        <v>4865.0555332348295</v>
      </c>
      <c r="F147" s="14">
        <f t="shared" si="19"/>
        <v>2929.1268118100002</v>
      </c>
      <c r="G147" s="14">
        <f>SourceEnergy!G149</f>
        <v>2410.4886362637399</v>
      </c>
      <c r="H147" s="27">
        <f>SourceEnergy!H149</f>
        <v>518.6381755462603</v>
      </c>
      <c r="I147" s="28">
        <f t="shared" si="23"/>
        <v>23.99</v>
      </c>
      <c r="J147" s="28">
        <f t="shared" si="28"/>
        <v>11.989407372778214</v>
      </c>
      <c r="K147" s="29">
        <f t="shared" si="28"/>
        <v>13.711830385654478</v>
      </c>
      <c r="M147" s="14">
        <f t="shared" si="20"/>
        <v>0</v>
      </c>
      <c r="N147" s="14">
        <f t="shared" si="25"/>
        <v>0</v>
      </c>
      <c r="O147" s="14">
        <f t="shared" si="26"/>
        <v>0</v>
      </c>
      <c r="P147" s="14">
        <f t="shared" si="27"/>
        <v>0</v>
      </c>
    </row>
    <row r="148" spans="2:16" x14ac:dyDescent="0.3">
      <c r="B148" s="30">
        <f t="shared" si="24"/>
        <v>49827</v>
      </c>
      <c r="C148" s="14">
        <f>SourceEnergy!C150</f>
        <v>52597.636669415297</v>
      </c>
      <c r="D148" s="14">
        <f>SourceEnergy!D150</f>
        <v>44849.001801468257</v>
      </c>
      <c r="E148" s="27">
        <f>SourceEnergy!E150</f>
        <v>8633.3867571921946</v>
      </c>
      <c r="F148" s="14">
        <f t="shared" si="19"/>
        <v>3245.2163247699996</v>
      </c>
      <c r="G148" s="14">
        <f>SourceEnergy!G150</f>
        <v>2718.132746566052</v>
      </c>
      <c r="H148" s="27">
        <f>SourceEnergy!H150</f>
        <v>527.08357820394758</v>
      </c>
      <c r="I148" s="28">
        <f t="shared" si="23"/>
        <v>23.99</v>
      </c>
      <c r="J148" s="28">
        <f t="shared" si="28"/>
        <v>18.223204739966217</v>
      </c>
      <c r="K148" s="29">
        <f t="shared" si="28"/>
        <v>18.708032074801249</v>
      </c>
      <c r="M148" s="14">
        <f t="shared" si="20"/>
        <v>0</v>
      </c>
      <c r="N148" s="14">
        <f t="shared" si="25"/>
        <v>0</v>
      </c>
      <c r="O148" s="14">
        <f t="shared" si="26"/>
        <v>0</v>
      </c>
      <c r="P148" s="14">
        <f t="shared" si="27"/>
        <v>0</v>
      </c>
    </row>
    <row r="149" spans="2:16" x14ac:dyDescent="0.3">
      <c r="B149" s="30">
        <f t="shared" si="24"/>
        <v>49857</v>
      </c>
      <c r="C149" s="14">
        <f>SourceEnergy!C151</f>
        <v>31261.123792828075</v>
      </c>
      <c r="D149" s="14">
        <f>SourceEnergy!D151</f>
        <v>75556.906737636673</v>
      </c>
      <c r="E149" s="27">
        <f>SourceEnergy!E151</f>
        <v>18530.32438453973</v>
      </c>
      <c r="F149" s="14">
        <f t="shared" si="19"/>
        <v>3094.6890829999998</v>
      </c>
      <c r="G149" s="14">
        <f>SourceEnergy!G151</f>
        <v>2544.3271309549441</v>
      </c>
      <c r="H149" s="27">
        <f>SourceEnergy!H151</f>
        <v>550.36195204505566</v>
      </c>
      <c r="I149" s="28">
        <f t="shared" si="23"/>
        <v>23.99</v>
      </c>
      <c r="J149" s="28">
        <f t="shared" si="28"/>
        <v>33.327974190968398</v>
      </c>
      <c r="K149" s="29">
        <f t="shared" si="28"/>
        <v>30.371915034554505</v>
      </c>
      <c r="M149" s="14">
        <f t="shared" si="20"/>
        <v>0</v>
      </c>
      <c r="N149" s="14">
        <f t="shared" si="25"/>
        <v>0</v>
      </c>
      <c r="O149" s="14">
        <f t="shared" si="26"/>
        <v>0</v>
      </c>
      <c r="P149" s="14">
        <f t="shared" si="27"/>
        <v>0</v>
      </c>
    </row>
    <row r="150" spans="2:16" x14ac:dyDescent="0.3">
      <c r="B150" s="30">
        <f t="shared" si="24"/>
        <v>49888</v>
      </c>
      <c r="C150" s="14">
        <f>SourceEnergy!C152</f>
        <v>53075.803298713654</v>
      </c>
      <c r="D150" s="14">
        <f>SourceEnergy!D152</f>
        <v>76832.364373027347</v>
      </c>
      <c r="E150" s="27">
        <f>SourceEnergy!E152</f>
        <v>15392.304903014097</v>
      </c>
      <c r="F150" s="14">
        <f t="shared" ref="F150:F190" si="29">G150+H150</f>
        <v>2801.8636749799994</v>
      </c>
      <c r="G150" s="14">
        <f>SourceEnergy!G152</f>
        <v>2343.5815849040364</v>
      </c>
      <c r="H150" s="27">
        <f>SourceEnergy!H152</f>
        <v>458.28209007596297</v>
      </c>
      <c r="I150" s="28">
        <f t="shared" si="23"/>
        <v>23.99</v>
      </c>
      <c r="J150" s="28">
        <f t="shared" si="28"/>
        <v>36.011755157386069</v>
      </c>
      <c r="K150" s="29">
        <f t="shared" si="28"/>
        <v>29.399078400680477</v>
      </c>
      <c r="M150" s="14">
        <f t="shared" si="20"/>
        <v>0</v>
      </c>
      <c r="N150" s="14">
        <f t="shared" si="25"/>
        <v>0</v>
      </c>
      <c r="O150" s="14">
        <f t="shared" si="26"/>
        <v>0</v>
      </c>
      <c r="P150" s="14">
        <f t="shared" si="27"/>
        <v>0</v>
      </c>
    </row>
    <row r="151" spans="2:16" x14ac:dyDescent="0.3">
      <c r="B151" s="30">
        <f t="shared" si="24"/>
        <v>49919</v>
      </c>
      <c r="C151" s="14">
        <f>SourceEnergy!C153</f>
        <v>40988.55298482471</v>
      </c>
      <c r="D151" s="14">
        <f>SourceEnergy!D153</f>
        <v>47201.285077492917</v>
      </c>
      <c r="E151" s="27">
        <f>SourceEnergy!E153</f>
        <v>14092.909980882872</v>
      </c>
      <c r="F151" s="14">
        <f t="shared" si="29"/>
        <v>2223.7194702199999</v>
      </c>
      <c r="G151" s="14">
        <f>SourceEnergy!G153</f>
        <v>1779.0876317708542</v>
      </c>
      <c r="H151" s="27">
        <f>SourceEnergy!H153</f>
        <v>444.63183844914579</v>
      </c>
      <c r="I151" s="28">
        <f t="shared" si="23"/>
        <v>23.99</v>
      </c>
      <c r="J151" s="28">
        <f t="shared" si="28"/>
        <v>27.506149076864666</v>
      </c>
      <c r="K151" s="29">
        <f t="shared" si="28"/>
        <v>27.694400110186333</v>
      </c>
      <c r="M151" s="14">
        <f t="shared" ref="M151:M190" si="30">ROUND((C151-(G151*J151+H151*K151)),2)*IF(P150&lt;&gt;0,1,0)</f>
        <v>0</v>
      </c>
      <c r="N151" s="14">
        <f t="shared" si="25"/>
        <v>0</v>
      </c>
      <c r="O151" s="14">
        <f t="shared" si="26"/>
        <v>0</v>
      </c>
      <c r="P151" s="14">
        <f t="shared" si="27"/>
        <v>0</v>
      </c>
    </row>
    <row r="152" spans="2:16" x14ac:dyDescent="0.3">
      <c r="B152" s="30">
        <f t="shared" si="24"/>
        <v>49949</v>
      </c>
      <c r="C152" s="14">
        <f>SourceEnergy!C154</f>
        <v>34748.723260832267</v>
      </c>
      <c r="D152" s="14">
        <f>SourceEnergy!D154</f>
        <v>33181.177655729742</v>
      </c>
      <c r="E152" s="27">
        <f>SourceEnergy!E154</f>
        <v>5671.9079684049748</v>
      </c>
      <c r="F152" s="14">
        <f t="shared" si="29"/>
        <v>1725.2788047600004</v>
      </c>
      <c r="G152" s="14">
        <f>SourceEnergy!G154</f>
        <v>1503.6086320144516</v>
      </c>
      <c r="H152" s="27">
        <f>SourceEnergy!H154</f>
        <v>221.67017274554883</v>
      </c>
      <c r="I152" s="28">
        <f t="shared" si="23"/>
        <v>23.99</v>
      </c>
      <c r="J152" s="28">
        <f t="shared" si="28"/>
        <v>20.622380652609021</v>
      </c>
      <c r="K152" s="29">
        <f t="shared" si="28"/>
        <v>24.248598208309467</v>
      </c>
      <c r="M152" s="14">
        <f t="shared" si="30"/>
        <v>0</v>
      </c>
      <c r="N152" s="14">
        <f t="shared" si="25"/>
        <v>0</v>
      </c>
      <c r="O152" s="14">
        <f t="shared" si="26"/>
        <v>0</v>
      </c>
      <c r="P152" s="14">
        <f t="shared" si="27"/>
        <v>0</v>
      </c>
    </row>
    <row r="153" spans="2:16" x14ac:dyDescent="0.3">
      <c r="B153" s="30">
        <f t="shared" si="24"/>
        <v>49980</v>
      </c>
      <c r="C153" s="14">
        <f>SourceEnergy!C155</f>
        <v>77687.569876106354</v>
      </c>
      <c r="D153" s="14">
        <f>SourceEnergy!D155</f>
        <v>34135.668797096267</v>
      </c>
      <c r="E153" s="27">
        <f>SourceEnergy!E155</f>
        <v>7884.7286907610514</v>
      </c>
      <c r="F153" s="14">
        <f t="shared" si="29"/>
        <v>1204.0000256200005</v>
      </c>
      <c r="G153" s="14">
        <f>SourceEnergy!G155</f>
        <v>980.46732681894252</v>
      </c>
      <c r="H153" s="27">
        <f>SourceEnergy!H155</f>
        <v>223.53269880105802</v>
      </c>
      <c r="I153" s="28">
        <f t="shared" si="23"/>
        <v>23.99</v>
      </c>
      <c r="J153" s="28">
        <f t="shared" si="28"/>
        <v>26.78430167910507</v>
      </c>
      <c r="K153" s="29">
        <f t="shared" si="28"/>
        <v>27.665824212809671</v>
      </c>
      <c r="M153" s="14">
        <f t="shared" si="30"/>
        <v>0</v>
      </c>
      <c r="N153" s="14">
        <f t="shared" si="25"/>
        <v>0</v>
      </c>
      <c r="O153" s="14">
        <f t="shared" si="26"/>
        <v>0</v>
      </c>
      <c r="P153" s="14">
        <f t="shared" si="27"/>
        <v>0</v>
      </c>
    </row>
    <row r="154" spans="2:16" x14ac:dyDescent="0.3">
      <c r="B154" s="35">
        <f t="shared" si="24"/>
        <v>50010</v>
      </c>
      <c r="C154" s="31">
        <f>SourceEnergy!C156</f>
        <v>69483.03030103074</v>
      </c>
      <c r="D154" s="31">
        <f>SourceEnergy!D156</f>
        <v>29636.732958834724</v>
      </c>
      <c r="E154" s="32">
        <f>SourceEnergy!E156</f>
        <v>5266.9105108385793</v>
      </c>
      <c r="F154" s="31">
        <f t="shared" si="29"/>
        <v>840.15505834999999</v>
      </c>
      <c r="G154" s="31">
        <f>SourceEnergy!G156</f>
        <v>720.99996075991533</v>
      </c>
      <c r="H154" s="32">
        <f>SourceEnergy!H156</f>
        <v>119.15509759008467</v>
      </c>
      <c r="I154" s="33">
        <f t="shared" si="23"/>
        <v>23.99</v>
      </c>
      <c r="J154" s="33">
        <f t="shared" si="28"/>
        <v>32.36360376246737</v>
      </c>
      <c r="K154" s="34">
        <f t="shared" si="28"/>
        <v>33.910204814934907</v>
      </c>
      <c r="M154" s="14">
        <f t="shared" si="30"/>
        <v>0</v>
      </c>
      <c r="N154" s="14">
        <f t="shared" si="25"/>
        <v>0</v>
      </c>
      <c r="O154" s="14">
        <f t="shared" si="26"/>
        <v>0</v>
      </c>
      <c r="P154" s="14">
        <f t="shared" si="27"/>
        <v>0</v>
      </c>
    </row>
    <row r="155" spans="2:16" x14ac:dyDescent="0.3">
      <c r="B155" s="36">
        <f t="shared" si="24"/>
        <v>50041</v>
      </c>
      <c r="C155" s="37">
        <f>SourceEnergy!C157</f>
        <v>61356.975250650983</v>
      </c>
      <c r="D155" s="37">
        <f>SourceEnergy!D157</f>
        <v>28888.370711823842</v>
      </c>
      <c r="E155" s="38">
        <f>SourceEnergy!E157</f>
        <v>7778.4714072596198</v>
      </c>
      <c r="F155" s="37">
        <f t="shared" si="29"/>
        <v>938.18805118</v>
      </c>
      <c r="G155" s="37">
        <f>SourceEnergy!G157</f>
        <v>748.20709004246964</v>
      </c>
      <c r="H155" s="38">
        <f>SourceEnergy!H157</f>
        <v>189.98096113753036</v>
      </c>
      <c r="I155" s="39">
        <f t="shared" si="23"/>
        <v>23.99</v>
      </c>
      <c r="J155" s="39">
        <f t="shared" si="28"/>
        <v>31.27845882758843</v>
      </c>
      <c r="K155" s="40">
        <f t="shared" si="28"/>
        <v>33.740870341332752</v>
      </c>
      <c r="M155" s="14">
        <f t="shared" si="30"/>
        <v>0</v>
      </c>
      <c r="N155" s="14">
        <f t="shared" si="25"/>
        <v>0</v>
      </c>
      <c r="O155" s="14">
        <f t="shared" si="26"/>
        <v>0</v>
      </c>
      <c r="P155" s="14">
        <f t="shared" si="27"/>
        <v>0</v>
      </c>
    </row>
    <row r="156" spans="2:16" x14ac:dyDescent="0.3">
      <c r="B156" s="30">
        <f t="shared" si="24"/>
        <v>50072</v>
      </c>
      <c r="C156" s="14">
        <f>SourceEnergy!C158</f>
        <v>92120.41017613138</v>
      </c>
      <c r="D156" s="14">
        <f>SourceEnergy!D158</f>
        <v>55398.141000672113</v>
      </c>
      <c r="E156" s="27">
        <f>SourceEnergy!E158</f>
        <v>9741.9873657844419</v>
      </c>
      <c r="F156" s="14">
        <f t="shared" si="29"/>
        <v>1526.3937318399999</v>
      </c>
      <c r="G156" s="14">
        <f>SourceEnergy!G158</f>
        <v>1290.659941402766</v>
      </c>
      <c r="H156" s="27">
        <f>SourceEnergy!H158</f>
        <v>235.73379043723389</v>
      </c>
      <c r="I156" s="28">
        <f t="shared" si="23"/>
        <v>23.99</v>
      </c>
      <c r="J156" s="28">
        <f t="shared" si="28"/>
        <v>29.808615546338693</v>
      </c>
      <c r="K156" s="29">
        <f t="shared" si="28"/>
        <v>33.262427563260168</v>
      </c>
      <c r="M156" s="14">
        <f t="shared" si="30"/>
        <v>0</v>
      </c>
      <c r="N156" s="14">
        <f t="shared" si="25"/>
        <v>0</v>
      </c>
      <c r="O156" s="14">
        <f t="shared" si="26"/>
        <v>0</v>
      </c>
      <c r="P156" s="14">
        <f t="shared" si="27"/>
        <v>0</v>
      </c>
    </row>
    <row r="157" spans="2:16" x14ac:dyDescent="0.3">
      <c r="B157" s="30">
        <f t="shared" si="24"/>
        <v>50100</v>
      </c>
      <c r="C157" s="14">
        <f>SourceEnergy!C159</f>
        <v>33950.972252269828</v>
      </c>
      <c r="D157" s="14">
        <f>SourceEnergy!D159</f>
        <v>28343.002622879652</v>
      </c>
      <c r="E157" s="27">
        <f>SourceEnergy!E159</f>
        <v>6629.5240797083015</v>
      </c>
      <c r="F157" s="14">
        <f t="shared" si="29"/>
        <v>1775.4125532099999</v>
      </c>
      <c r="G157" s="14">
        <f>SourceEnergy!G159</f>
        <v>1448.6904883432182</v>
      </c>
      <c r="H157" s="27">
        <f>SourceEnergy!H159</f>
        <v>326.72206486678169</v>
      </c>
      <c r="I157" s="28">
        <f t="shared" si="23"/>
        <v>23.99</v>
      </c>
      <c r="J157" s="28">
        <f t="shared" si="28"/>
        <v>16.641708529378661</v>
      </c>
      <c r="K157" s="29">
        <f t="shared" si="28"/>
        <v>20.307738595808949</v>
      </c>
      <c r="M157" s="14">
        <f t="shared" si="30"/>
        <v>0</v>
      </c>
      <c r="N157" s="14">
        <f t="shared" si="25"/>
        <v>0</v>
      </c>
      <c r="O157" s="14">
        <f t="shared" si="26"/>
        <v>0</v>
      </c>
      <c r="P157" s="14">
        <f t="shared" si="27"/>
        <v>0</v>
      </c>
    </row>
    <row r="158" spans="2:16" x14ac:dyDescent="0.3">
      <c r="B158" s="30">
        <f t="shared" si="24"/>
        <v>50131</v>
      </c>
      <c r="C158" s="14">
        <f>SourceEnergy!C160</f>
        <v>40096.884223260538</v>
      </c>
      <c r="D158" s="14">
        <f>SourceEnergy!D160</f>
        <v>26508.315947361069</v>
      </c>
      <c r="E158" s="27">
        <f>SourceEnergy!E160</f>
        <v>2889.0495107120819</v>
      </c>
      <c r="F158" s="14">
        <f t="shared" si="29"/>
        <v>2315.6152866399998</v>
      </c>
      <c r="G158" s="14">
        <f>SourceEnergy!G160</f>
        <v>2065.5372529343699</v>
      </c>
      <c r="H158" s="27">
        <f>SourceEnergy!H160</f>
        <v>250.07803370562988</v>
      </c>
      <c r="I158" s="28">
        <f t="shared" si="23"/>
        <v>23.99</v>
      </c>
      <c r="J158" s="28">
        <f t="shared" si="28"/>
        <v>12.878801112521232</v>
      </c>
      <c r="K158" s="29">
        <f t="shared" si="28"/>
        <v>15.084797964177863</v>
      </c>
      <c r="M158" s="14">
        <f t="shared" si="30"/>
        <v>0</v>
      </c>
      <c r="N158" s="14">
        <f t="shared" si="25"/>
        <v>0</v>
      </c>
      <c r="O158" s="14">
        <f t="shared" si="26"/>
        <v>0</v>
      </c>
      <c r="P158" s="14">
        <f t="shared" si="27"/>
        <v>0</v>
      </c>
    </row>
    <row r="159" spans="2:16" x14ac:dyDescent="0.3">
      <c r="B159" s="30">
        <f t="shared" si="24"/>
        <v>50161</v>
      </c>
      <c r="C159" s="14">
        <f>SourceEnergy!C161</f>
        <v>45894.628709799697</v>
      </c>
      <c r="D159" s="14">
        <f>SourceEnergy!D161</f>
        <v>20399.648155962492</v>
      </c>
      <c r="E159" s="27">
        <f>SourceEnergy!E161</f>
        <v>5836.3396649649976</v>
      </c>
      <c r="F159" s="14">
        <f t="shared" si="29"/>
        <v>2751.77092365</v>
      </c>
      <c r="G159" s="14">
        <f>SourceEnergy!G161</f>
        <v>2142.4254844497327</v>
      </c>
      <c r="H159" s="27">
        <f>SourceEnergy!H161</f>
        <v>609.34543920026726</v>
      </c>
      <c r="I159" s="28">
        <f t="shared" si="23"/>
        <v>23.99</v>
      </c>
      <c r="J159" s="28">
        <f t="shared" si="28"/>
        <v>11.989407372778214</v>
      </c>
      <c r="K159" s="29">
        <f t="shared" si="28"/>
        <v>13.711830385654478</v>
      </c>
      <c r="M159" s="14">
        <f t="shared" si="30"/>
        <v>0</v>
      </c>
      <c r="N159" s="14">
        <f t="shared" si="25"/>
        <v>0</v>
      </c>
      <c r="O159" s="14">
        <f t="shared" si="26"/>
        <v>0</v>
      </c>
      <c r="P159" s="14">
        <f t="shared" si="27"/>
        <v>0</v>
      </c>
    </row>
    <row r="160" spans="2:16" x14ac:dyDescent="0.3">
      <c r="B160" s="30">
        <f t="shared" si="24"/>
        <v>50192</v>
      </c>
      <c r="C160" s="14">
        <f>SourceEnergy!C162</f>
        <v>46289.596379071561</v>
      </c>
      <c r="D160" s="14">
        <f>SourceEnergy!D162</f>
        <v>42499.721226370733</v>
      </c>
      <c r="E160" s="27">
        <f>SourceEnergy!E162</f>
        <v>8211.0730513397775</v>
      </c>
      <c r="F160" s="14">
        <f t="shared" si="29"/>
        <v>3278.01147575</v>
      </c>
      <c r="G160" s="14">
        <f>SourceEnergy!G162</f>
        <v>2806.7773290581795</v>
      </c>
      <c r="H160" s="27">
        <f>SourceEnergy!H162</f>
        <v>471.23414669182057</v>
      </c>
      <c r="I160" s="28">
        <f t="shared" si="23"/>
        <v>23.99</v>
      </c>
      <c r="J160" s="28">
        <f t="shared" si="28"/>
        <v>18.223204739966217</v>
      </c>
      <c r="K160" s="29">
        <f t="shared" si="28"/>
        <v>18.708032074801249</v>
      </c>
      <c r="M160" s="14">
        <f t="shared" si="30"/>
        <v>0</v>
      </c>
      <c r="N160" s="14">
        <f t="shared" si="25"/>
        <v>0</v>
      </c>
      <c r="O160" s="14">
        <f t="shared" si="26"/>
        <v>0</v>
      </c>
      <c r="P160" s="14">
        <f t="shared" si="27"/>
        <v>0</v>
      </c>
    </row>
    <row r="161" spans="2:16" x14ac:dyDescent="0.3">
      <c r="B161" s="30">
        <f t="shared" si="24"/>
        <v>50222</v>
      </c>
      <c r="C161" s="14">
        <f>SourceEnergy!C163</f>
        <v>19640.43983635839</v>
      </c>
      <c r="D161" s="14">
        <f>SourceEnergy!D163</f>
        <v>74459.527004550386</v>
      </c>
      <c r="E161" s="27">
        <f>SourceEnergy!E163</f>
        <v>15369.710523110232</v>
      </c>
      <c r="F161" s="14">
        <f t="shared" si="29"/>
        <v>3144.0221058300008</v>
      </c>
      <c r="G161" s="14">
        <f>SourceEnergy!G163</f>
        <v>2640.154195409435</v>
      </c>
      <c r="H161" s="27">
        <f>SourceEnergy!H163</f>
        <v>503.86791042056575</v>
      </c>
      <c r="I161" s="28">
        <f t="shared" si="23"/>
        <v>23.99</v>
      </c>
      <c r="J161" s="28">
        <f t="shared" si="28"/>
        <v>33.327974190968398</v>
      </c>
      <c r="K161" s="29">
        <f t="shared" si="28"/>
        <v>30.371915034554505</v>
      </c>
      <c r="M161" s="14">
        <f t="shared" si="30"/>
        <v>0</v>
      </c>
      <c r="N161" s="14">
        <f t="shared" si="25"/>
        <v>0</v>
      </c>
      <c r="O161" s="14">
        <f t="shared" si="26"/>
        <v>0</v>
      </c>
      <c r="P161" s="14">
        <f t="shared" si="27"/>
        <v>0</v>
      </c>
    </row>
    <row r="162" spans="2:16" x14ac:dyDescent="0.3">
      <c r="B162" s="30">
        <f t="shared" si="24"/>
        <v>50253</v>
      </c>
      <c r="C162" s="14">
        <f>SourceEnergy!C164</f>
        <v>24726.423046688986</v>
      </c>
      <c r="D162" s="14">
        <f>SourceEnergy!D164</f>
        <v>70248.833386005674</v>
      </c>
      <c r="E162" s="27">
        <f>SourceEnergy!E164</f>
        <v>13738.05687137271</v>
      </c>
      <c r="F162" s="14">
        <f t="shared" si="29"/>
        <v>2767.2201105300001</v>
      </c>
      <c r="G162" s="14">
        <f>SourceEnergy!G164</f>
        <v>2299.592634752099</v>
      </c>
      <c r="H162" s="27">
        <f>SourceEnergy!H164</f>
        <v>467.62747577790105</v>
      </c>
      <c r="I162" s="28">
        <f t="shared" si="23"/>
        <v>23.99</v>
      </c>
      <c r="J162" s="28">
        <f t="shared" si="28"/>
        <v>36.011755157386069</v>
      </c>
      <c r="K162" s="29">
        <f t="shared" si="28"/>
        <v>29.399078400680477</v>
      </c>
      <c r="M162" s="14">
        <f t="shared" si="30"/>
        <v>0</v>
      </c>
      <c r="N162" s="14">
        <f t="shared" si="25"/>
        <v>0</v>
      </c>
      <c r="O162" s="14">
        <f t="shared" si="26"/>
        <v>0</v>
      </c>
      <c r="P162" s="14">
        <f t="shared" si="27"/>
        <v>0</v>
      </c>
    </row>
    <row r="163" spans="2:16" x14ac:dyDescent="0.3">
      <c r="B163" s="30">
        <f t="shared" si="24"/>
        <v>50284</v>
      </c>
      <c r="C163" s="14">
        <f>SourceEnergy!C165</f>
        <v>30720.173507185798</v>
      </c>
      <c r="D163" s="14">
        <f>SourceEnergy!D165</f>
        <v>49861.072096332471</v>
      </c>
      <c r="E163" s="27">
        <f>SourceEnergy!E165</f>
        <v>13146.572780066321</v>
      </c>
      <c r="F163" s="14">
        <f t="shared" si="29"/>
        <v>2409.0777962400007</v>
      </c>
      <c r="G163" s="14">
        <f>SourceEnergy!G165</f>
        <v>1951.3555685286346</v>
      </c>
      <c r="H163" s="27">
        <f>SourceEnergy!H165</f>
        <v>457.72222771136603</v>
      </c>
      <c r="I163" s="28">
        <f t="shared" si="23"/>
        <v>23.99</v>
      </c>
      <c r="J163" s="28">
        <f t="shared" ref="J163:K182" si="31">J151</f>
        <v>27.506149076864666</v>
      </c>
      <c r="K163" s="29">
        <f t="shared" si="31"/>
        <v>27.694400110186333</v>
      </c>
      <c r="M163" s="14">
        <f t="shared" si="30"/>
        <v>0</v>
      </c>
      <c r="N163" s="14">
        <f t="shared" si="25"/>
        <v>0</v>
      </c>
      <c r="O163" s="14">
        <f t="shared" si="26"/>
        <v>0</v>
      </c>
      <c r="P163" s="14">
        <f t="shared" si="27"/>
        <v>0</v>
      </c>
    </row>
    <row r="164" spans="2:16" x14ac:dyDescent="0.3">
      <c r="B164" s="30">
        <f t="shared" si="24"/>
        <v>50314</v>
      </c>
      <c r="C164" s="14">
        <f>SourceEnergy!C166</f>
        <v>35063.204042125115</v>
      </c>
      <c r="D164" s="14">
        <f>SourceEnergy!D166</f>
        <v>30958.840851007939</v>
      </c>
      <c r="E164" s="27">
        <f>SourceEnergy!E166</f>
        <v>6029.7740400635057</v>
      </c>
      <c r="F164" s="14">
        <f t="shared" si="29"/>
        <v>1756.0667195200003</v>
      </c>
      <c r="G164" s="14">
        <f>SourceEnergy!G166</f>
        <v>1505.2818004582841</v>
      </c>
      <c r="H164" s="27">
        <f>SourceEnergy!H166</f>
        <v>250.78491906171621</v>
      </c>
      <c r="I164" s="28">
        <f t="shared" si="23"/>
        <v>23.99</v>
      </c>
      <c r="J164" s="28">
        <f t="shared" si="31"/>
        <v>20.622380652609021</v>
      </c>
      <c r="K164" s="29">
        <f t="shared" si="31"/>
        <v>24.248598208309467</v>
      </c>
      <c r="M164" s="14">
        <f t="shared" si="30"/>
        <v>0</v>
      </c>
      <c r="N164" s="14">
        <f t="shared" si="25"/>
        <v>0</v>
      </c>
      <c r="O164" s="14">
        <f t="shared" si="26"/>
        <v>0</v>
      </c>
      <c r="P164" s="14">
        <f t="shared" si="27"/>
        <v>0</v>
      </c>
    </row>
    <row r="165" spans="2:16" x14ac:dyDescent="0.3">
      <c r="B165" s="30">
        <f t="shared" si="24"/>
        <v>50345</v>
      </c>
      <c r="C165" s="14">
        <f>SourceEnergy!C167</f>
        <v>78836.639148044022</v>
      </c>
      <c r="D165" s="14">
        <f>SourceEnergy!D167</f>
        <v>38496.949809113219</v>
      </c>
      <c r="E165" s="27">
        <f>SourceEnergy!E167</f>
        <v>7499.9263189126368</v>
      </c>
      <c r="F165" s="14">
        <f t="shared" si="29"/>
        <v>1361.1865503500005</v>
      </c>
      <c r="G165" s="14">
        <f>SourceEnergy!G167</f>
        <v>1125.2589977315426</v>
      </c>
      <c r="H165" s="27">
        <f>SourceEnergy!H167</f>
        <v>235.92755261845787</v>
      </c>
      <c r="I165" s="28">
        <f t="shared" si="23"/>
        <v>23.99</v>
      </c>
      <c r="J165" s="28">
        <f t="shared" si="31"/>
        <v>26.78430167910507</v>
      </c>
      <c r="K165" s="29">
        <f t="shared" si="31"/>
        <v>27.665824212809671</v>
      </c>
      <c r="M165" s="14">
        <f t="shared" si="30"/>
        <v>0</v>
      </c>
      <c r="N165" s="14">
        <f t="shared" si="25"/>
        <v>0</v>
      </c>
      <c r="O165" s="14">
        <f t="shared" si="26"/>
        <v>0</v>
      </c>
      <c r="P165" s="14">
        <f t="shared" si="27"/>
        <v>0</v>
      </c>
    </row>
    <row r="166" spans="2:16" x14ac:dyDescent="0.3">
      <c r="B166" s="35">
        <f t="shared" si="24"/>
        <v>50375</v>
      </c>
      <c r="C166" s="31">
        <f>SourceEnergy!C168</f>
        <v>87359.310818114871</v>
      </c>
      <c r="D166" s="31">
        <f>SourceEnergy!D168</f>
        <v>28043.804840672543</v>
      </c>
      <c r="E166" s="32">
        <f>SourceEnergy!E168</f>
        <v>5078.9441236546418</v>
      </c>
      <c r="F166" s="31">
        <f t="shared" si="29"/>
        <v>878.18456627000012</v>
      </c>
      <c r="G166" s="31">
        <f>SourceEnergy!G168</f>
        <v>750.04706868762776</v>
      </c>
      <c r="H166" s="32">
        <f>SourceEnergy!H168</f>
        <v>128.13749758237236</v>
      </c>
      <c r="I166" s="33">
        <f t="shared" si="23"/>
        <v>23.99</v>
      </c>
      <c r="J166" s="33">
        <f t="shared" si="31"/>
        <v>32.36360376246737</v>
      </c>
      <c r="K166" s="34">
        <f t="shared" si="31"/>
        <v>33.910204814934907</v>
      </c>
      <c r="M166" s="14">
        <f t="shared" si="30"/>
        <v>0</v>
      </c>
      <c r="N166" s="14">
        <f t="shared" si="25"/>
        <v>0</v>
      </c>
      <c r="O166" s="14">
        <f t="shared" si="26"/>
        <v>0</v>
      </c>
      <c r="P166" s="14">
        <f t="shared" si="27"/>
        <v>0</v>
      </c>
    </row>
    <row r="167" spans="2:16" x14ac:dyDescent="0.3">
      <c r="B167" s="36">
        <f t="shared" si="24"/>
        <v>50406</v>
      </c>
      <c r="C167" s="37">
        <f>SourceEnergy!C169</f>
        <v>85813.837226672069</v>
      </c>
      <c r="D167" s="37">
        <f>SourceEnergy!D169</f>
        <v>21121.877183282406</v>
      </c>
      <c r="E167" s="38">
        <f>SourceEnergy!E169</f>
        <v>6359.7340052188392</v>
      </c>
      <c r="F167" s="37">
        <f t="shared" si="29"/>
        <v>923.77153154000018</v>
      </c>
      <c r="G167" s="37">
        <f>SourceEnergy!G169</f>
        <v>717.00440821433745</v>
      </c>
      <c r="H167" s="38">
        <f>SourceEnergy!H169</f>
        <v>206.76712332566274</v>
      </c>
      <c r="I167" s="39">
        <f t="shared" si="23"/>
        <v>23.99</v>
      </c>
      <c r="J167" s="39">
        <f t="shared" si="31"/>
        <v>31.27845882758843</v>
      </c>
      <c r="K167" s="40">
        <f t="shared" si="31"/>
        <v>33.740870341332752</v>
      </c>
      <c r="M167" s="14">
        <f t="shared" si="30"/>
        <v>0</v>
      </c>
      <c r="N167" s="14">
        <f t="shared" si="25"/>
        <v>0</v>
      </c>
      <c r="O167" s="14">
        <f t="shared" si="26"/>
        <v>0</v>
      </c>
      <c r="P167" s="14">
        <f t="shared" si="27"/>
        <v>0</v>
      </c>
    </row>
    <row r="168" spans="2:16" x14ac:dyDescent="0.3">
      <c r="B168" s="30">
        <f t="shared" si="24"/>
        <v>50437</v>
      </c>
      <c r="C168" s="14">
        <f>SourceEnergy!C170</f>
        <v>56222.830787958548</v>
      </c>
      <c r="D168" s="14">
        <f>SourceEnergy!D170</f>
        <v>38237.8245615212</v>
      </c>
      <c r="E168" s="27">
        <f>SourceEnergy!E170</f>
        <v>8579.743707306654</v>
      </c>
      <c r="F168" s="14">
        <f t="shared" si="29"/>
        <v>1561.3700155500001</v>
      </c>
      <c r="G168" s="14">
        <f>SourceEnergy!G170</f>
        <v>1283.8093047480779</v>
      </c>
      <c r="H168" s="27">
        <f>SourceEnergy!H170</f>
        <v>277.56071080192214</v>
      </c>
      <c r="I168" s="28">
        <f t="shared" si="23"/>
        <v>23.99</v>
      </c>
      <c r="J168" s="28">
        <f t="shared" si="31"/>
        <v>29.808615546338693</v>
      </c>
      <c r="K168" s="29">
        <f t="shared" si="31"/>
        <v>33.262427563260168</v>
      </c>
      <c r="M168" s="14">
        <f t="shared" si="30"/>
        <v>0</v>
      </c>
      <c r="N168" s="14">
        <f t="shared" si="25"/>
        <v>0</v>
      </c>
      <c r="O168" s="14">
        <f t="shared" si="26"/>
        <v>0</v>
      </c>
      <c r="P168" s="14">
        <f t="shared" si="27"/>
        <v>0</v>
      </c>
    </row>
    <row r="169" spans="2:16" x14ac:dyDescent="0.3">
      <c r="B169" s="30">
        <f t="shared" si="24"/>
        <v>50465</v>
      </c>
      <c r="C169" s="14">
        <f>SourceEnergy!C171</f>
        <v>30345.494739786693</v>
      </c>
      <c r="D169" s="14">
        <f>SourceEnergy!D171</f>
        <v>24014.554640799586</v>
      </c>
      <c r="E169" s="27">
        <f>SourceEnergy!E171</f>
        <v>3702.634801597927</v>
      </c>
      <c r="F169" s="14">
        <f t="shared" si="29"/>
        <v>1775.8924689200001</v>
      </c>
      <c r="G169" s="14">
        <f>SourceEnergy!G171</f>
        <v>1526.2559549110881</v>
      </c>
      <c r="H169" s="27">
        <f>SourceEnergy!H171</f>
        <v>249.63651400891194</v>
      </c>
      <c r="I169" s="28">
        <f t="shared" si="23"/>
        <v>23.99</v>
      </c>
      <c r="J169" s="28">
        <f t="shared" si="31"/>
        <v>16.641708529378661</v>
      </c>
      <c r="K169" s="29">
        <f t="shared" si="31"/>
        <v>20.307738595808949</v>
      </c>
      <c r="M169" s="14">
        <f t="shared" si="30"/>
        <v>0</v>
      </c>
      <c r="N169" s="14">
        <f t="shared" si="25"/>
        <v>0</v>
      </c>
      <c r="O169" s="14">
        <f t="shared" si="26"/>
        <v>0</v>
      </c>
      <c r="P169" s="14">
        <f t="shared" si="27"/>
        <v>0</v>
      </c>
    </row>
    <row r="170" spans="2:16" x14ac:dyDescent="0.3">
      <c r="B170" s="30">
        <f t="shared" si="24"/>
        <v>50496</v>
      </c>
      <c r="C170" s="14">
        <f>SourceEnergy!C172</f>
        <v>34776.749303014105</v>
      </c>
      <c r="D170" s="14">
        <f>SourceEnergy!D172</f>
        <v>24606.191149095717</v>
      </c>
      <c r="E170" s="27">
        <f>SourceEnergy!E172</f>
        <v>2565.4586062081198</v>
      </c>
      <c r="F170" s="14">
        <f t="shared" si="29"/>
        <v>2286.2798164399996</v>
      </c>
      <c r="G170" s="14">
        <f>SourceEnergy!G172</f>
        <v>2037.5291608337127</v>
      </c>
      <c r="H170" s="27">
        <f>SourceEnergy!H172</f>
        <v>248.75065560628695</v>
      </c>
      <c r="I170" s="28">
        <f t="shared" si="23"/>
        <v>23.99</v>
      </c>
      <c r="J170" s="28">
        <f t="shared" si="31"/>
        <v>12.878801112521232</v>
      </c>
      <c r="K170" s="29">
        <f t="shared" si="31"/>
        <v>15.084797964177863</v>
      </c>
      <c r="M170" s="14">
        <f t="shared" si="30"/>
        <v>0</v>
      </c>
      <c r="N170" s="14">
        <f t="shared" si="25"/>
        <v>0</v>
      </c>
      <c r="O170" s="14">
        <f t="shared" si="26"/>
        <v>0</v>
      </c>
      <c r="P170" s="14">
        <f t="shared" si="27"/>
        <v>0</v>
      </c>
    </row>
    <row r="171" spans="2:16" x14ac:dyDescent="0.3">
      <c r="B171" s="30">
        <f t="shared" si="24"/>
        <v>50526</v>
      </c>
      <c r="C171" s="14">
        <f>SourceEnergy!C173</f>
        <v>23756.501389087964</v>
      </c>
      <c r="D171" s="14">
        <f>SourceEnergy!D173</f>
        <v>14600.609252508129</v>
      </c>
      <c r="E171" s="27">
        <f>SourceEnergy!E173</f>
        <v>3686.7315447161345</v>
      </c>
      <c r="F171" s="14">
        <f t="shared" si="29"/>
        <v>2776.2437775899994</v>
      </c>
      <c r="G171" s="14">
        <f>SourceEnergy!G173</f>
        <v>2173.3358800692672</v>
      </c>
      <c r="H171" s="27">
        <f>SourceEnergy!H173</f>
        <v>602.90789752073215</v>
      </c>
      <c r="I171" s="28">
        <f t="shared" si="23"/>
        <v>23.99</v>
      </c>
      <c r="J171" s="28">
        <f t="shared" si="31"/>
        <v>11.989407372778214</v>
      </c>
      <c r="K171" s="29">
        <f t="shared" si="31"/>
        <v>13.711830385654478</v>
      </c>
      <c r="M171" s="14">
        <f t="shared" si="30"/>
        <v>0</v>
      </c>
      <c r="N171" s="14">
        <f t="shared" si="25"/>
        <v>0</v>
      </c>
      <c r="O171" s="14">
        <f t="shared" si="26"/>
        <v>0</v>
      </c>
      <c r="P171" s="14">
        <f t="shared" si="27"/>
        <v>0</v>
      </c>
    </row>
    <row r="172" spans="2:16" x14ac:dyDescent="0.3">
      <c r="B172" s="30">
        <f t="shared" si="24"/>
        <v>50557</v>
      </c>
      <c r="C172" s="14">
        <f>SourceEnergy!C174</f>
        <v>7691.8765330073365</v>
      </c>
      <c r="D172" s="14">
        <f>SourceEnergy!D174</f>
        <v>32230.360699807723</v>
      </c>
      <c r="E172" s="27">
        <f>SourceEnergy!E174</f>
        <v>4893.1703907834899</v>
      </c>
      <c r="F172" s="14">
        <f t="shared" si="29"/>
        <v>3268.9876291599994</v>
      </c>
      <c r="G172" s="14">
        <f>SourceEnergy!G174</f>
        <v>2799.7846866700252</v>
      </c>
      <c r="H172" s="27">
        <f>SourceEnergy!H174</f>
        <v>469.20294248997425</v>
      </c>
      <c r="I172" s="28">
        <f t="shared" si="23"/>
        <v>23.99</v>
      </c>
      <c r="J172" s="28">
        <f t="shared" si="31"/>
        <v>18.223204739966217</v>
      </c>
      <c r="K172" s="29">
        <f t="shared" si="31"/>
        <v>18.708032074801249</v>
      </c>
      <c r="M172" s="14">
        <f t="shared" si="30"/>
        <v>0</v>
      </c>
      <c r="N172" s="14">
        <f t="shared" si="25"/>
        <v>0</v>
      </c>
      <c r="O172" s="14">
        <f t="shared" si="26"/>
        <v>0</v>
      </c>
      <c r="P172" s="14">
        <f t="shared" si="27"/>
        <v>0</v>
      </c>
    </row>
    <row r="173" spans="2:16" x14ac:dyDescent="0.3">
      <c r="B173" s="30">
        <f t="shared" si="24"/>
        <v>50587</v>
      </c>
      <c r="C173" s="14">
        <f>SourceEnergy!C175</f>
        <v>-9830.7389351949387</v>
      </c>
      <c r="D173" s="14">
        <f>SourceEnergy!D175</f>
        <v>56159.455061759545</v>
      </c>
      <c r="E173" s="27">
        <f>SourceEnergy!E175</f>
        <v>11116.888877450727</v>
      </c>
      <c r="F173" s="14">
        <f t="shared" si="29"/>
        <v>3087.4253160000003</v>
      </c>
      <c r="G173" s="14">
        <f>SourceEnergy!G175</f>
        <v>2587.2148766044547</v>
      </c>
      <c r="H173" s="27">
        <f>SourceEnergy!H175</f>
        <v>500.21043939554556</v>
      </c>
      <c r="I173" s="28">
        <f t="shared" si="23"/>
        <v>23.99</v>
      </c>
      <c r="J173" s="28">
        <f t="shared" si="31"/>
        <v>33.327974190968398</v>
      </c>
      <c r="K173" s="29">
        <f t="shared" si="31"/>
        <v>30.371915034554505</v>
      </c>
      <c r="M173" s="14">
        <f t="shared" si="30"/>
        <v>0</v>
      </c>
      <c r="N173" s="14">
        <f t="shared" si="25"/>
        <v>0</v>
      </c>
      <c r="O173" s="14">
        <f t="shared" si="26"/>
        <v>0</v>
      </c>
      <c r="P173" s="14">
        <f t="shared" si="27"/>
        <v>0</v>
      </c>
    </row>
    <row r="174" spans="2:16" x14ac:dyDescent="0.3">
      <c r="B174" s="30">
        <f t="shared" si="24"/>
        <v>50618</v>
      </c>
      <c r="C174" s="14">
        <f>SourceEnergy!C176</f>
        <v>1608.693712000706</v>
      </c>
      <c r="D174" s="14">
        <f>SourceEnergy!D176</f>
        <v>51265.604077731899</v>
      </c>
      <c r="E174" s="27">
        <f>SourceEnergy!E176</f>
        <v>9577.938406828509</v>
      </c>
      <c r="F174" s="14">
        <f t="shared" si="29"/>
        <v>2776.0894657400004</v>
      </c>
      <c r="G174" s="14">
        <f>SourceEnergy!G176</f>
        <v>2311.0142213052741</v>
      </c>
      <c r="H174" s="27">
        <f>SourceEnergy!H176</f>
        <v>465.0752444347263</v>
      </c>
      <c r="I174" s="28">
        <f t="shared" si="23"/>
        <v>23.99</v>
      </c>
      <c r="J174" s="28">
        <f t="shared" si="31"/>
        <v>36.011755157386069</v>
      </c>
      <c r="K174" s="29">
        <f t="shared" si="31"/>
        <v>29.399078400680477</v>
      </c>
      <c r="M174" s="14">
        <f t="shared" si="30"/>
        <v>0</v>
      </c>
      <c r="N174" s="14">
        <f t="shared" si="25"/>
        <v>0</v>
      </c>
      <c r="O174" s="14">
        <f t="shared" si="26"/>
        <v>0</v>
      </c>
      <c r="P174" s="14">
        <f t="shared" si="27"/>
        <v>0</v>
      </c>
    </row>
    <row r="175" spans="2:16" x14ac:dyDescent="0.3">
      <c r="B175" s="30">
        <f t="shared" si="24"/>
        <v>50649</v>
      </c>
      <c r="C175" s="14">
        <f>SourceEnergy!C177</f>
        <v>37652.123705763108</v>
      </c>
      <c r="D175" s="14">
        <f>SourceEnergy!D177</f>
        <v>36806.065454587806</v>
      </c>
      <c r="E175" s="27">
        <f>SourceEnergy!E177</f>
        <v>9262.2881561685972</v>
      </c>
      <c r="F175" s="14">
        <f t="shared" si="29"/>
        <v>2340.6241452700006</v>
      </c>
      <c r="G175" s="14">
        <f>SourceEnergy!G177</f>
        <v>1885.3314410658729</v>
      </c>
      <c r="H175" s="27">
        <f>SourceEnergy!H177</f>
        <v>455.29270420412763</v>
      </c>
      <c r="I175" s="28">
        <f t="shared" si="23"/>
        <v>23.99</v>
      </c>
      <c r="J175" s="28">
        <f t="shared" si="31"/>
        <v>27.506149076864666</v>
      </c>
      <c r="K175" s="29">
        <f t="shared" si="31"/>
        <v>27.694400110186333</v>
      </c>
      <c r="M175" s="14">
        <f t="shared" si="30"/>
        <v>0</v>
      </c>
      <c r="N175" s="14">
        <f t="shared" si="25"/>
        <v>0</v>
      </c>
      <c r="O175" s="14">
        <f t="shared" si="26"/>
        <v>0</v>
      </c>
      <c r="P175" s="14">
        <f t="shared" si="27"/>
        <v>0</v>
      </c>
    </row>
    <row r="176" spans="2:16" x14ac:dyDescent="0.3">
      <c r="B176" s="30">
        <f t="shared" si="24"/>
        <v>50679</v>
      </c>
      <c r="C176" s="14">
        <f>SourceEnergy!C178</f>
        <v>-3085.8857797548699</v>
      </c>
      <c r="D176" s="14">
        <f>SourceEnergy!D178</f>
        <v>21959.555935022927</v>
      </c>
      <c r="E176" s="27">
        <f>SourceEnergy!E178</f>
        <v>5111.9007108288915</v>
      </c>
      <c r="F176" s="14">
        <f t="shared" si="29"/>
        <v>1758.69827201</v>
      </c>
      <c r="G176" s="14">
        <f>SourceEnergy!G178</f>
        <v>1453.6454004430395</v>
      </c>
      <c r="H176" s="27">
        <f>SourceEnergy!H178</f>
        <v>305.05287156696045</v>
      </c>
      <c r="I176" s="28">
        <f t="shared" si="23"/>
        <v>23.99</v>
      </c>
      <c r="J176" s="28">
        <f t="shared" si="31"/>
        <v>20.622380652609021</v>
      </c>
      <c r="K176" s="29">
        <f t="shared" si="31"/>
        <v>24.248598208309467</v>
      </c>
      <c r="M176" s="14">
        <f t="shared" si="30"/>
        <v>0</v>
      </c>
      <c r="N176" s="14">
        <f t="shared" si="25"/>
        <v>0</v>
      </c>
      <c r="O176" s="14">
        <f t="shared" si="26"/>
        <v>0</v>
      </c>
      <c r="P176" s="14">
        <f t="shared" si="27"/>
        <v>0</v>
      </c>
    </row>
    <row r="177" spans="2:16" x14ac:dyDescent="0.3">
      <c r="B177" s="30">
        <f t="shared" si="24"/>
        <v>50710</v>
      </c>
      <c r="C177" s="14">
        <f>SourceEnergy!C179</f>
        <v>102852.49068808745</v>
      </c>
      <c r="D177" s="14">
        <f>SourceEnergy!D179</f>
        <v>27790.997011726231</v>
      </c>
      <c r="E177" s="27">
        <f>SourceEnergy!E179</f>
        <v>4357.4695115030081</v>
      </c>
      <c r="F177" s="14">
        <f t="shared" si="29"/>
        <v>1328.99681932</v>
      </c>
      <c r="G177" s="14">
        <f>SourceEnergy!G179</f>
        <v>1149.9206187324774</v>
      </c>
      <c r="H177" s="27">
        <f>SourceEnergy!H179</f>
        <v>179.07620058752264</v>
      </c>
      <c r="I177" s="28">
        <f t="shared" si="23"/>
        <v>23.99</v>
      </c>
      <c r="J177" s="28">
        <f t="shared" si="31"/>
        <v>26.78430167910507</v>
      </c>
      <c r="K177" s="29">
        <f t="shared" si="31"/>
        <v>27.665824212809671</v>
      </c>
      <c r="M177" s="14">
        <f t="shared" si="30"/>
        <v>0</v>
      </c>
      <c r="N177" s="14">
        <f t="shared" si="25"/>
        <v>0</v>
      </c>
      <c r="O177" s="14">
        <f t="shared" si="26"/>
        <v>0</v>
      </c>
      <c r="P177" s="14">
        <f t="shared" si="27"/>
        <v>0</v>
      </c>
    </row>
    <row r="178" spans="2:16" x14ac:dyDescent="0.3">
      <c r="B178" s="35">
        <f t="shared" si="24"/>
        <v>50740</v>
      </c>
      <c r="C178" s="31">
        <f>SourceEnergy!C180</f>
        <v>74849.319124364149</v>
      </c>
      <c r="D178" s="31">
        <f>SourceEnergy!D180</f>
        <v>20909.683015051727</v>
      </c>
      <c r="E178" s="32">
        <f>SourceEnergy!E180</f>
        <v>3736.5557332864869</v>
      </c>
      <c r="F178" s="31">
        <f t="shared" si="29"/>
        <v>864.29021049999994</v>
      </c>
      <c r="G178" s="31">
        <f>SourceEnergy!G180</f>
        <v>733.60945261031179</v>
      </c>
      <c r="H178" s="32">
        <f>SourceEnergy!H180</f>
        <v>130.68075788968815</v>
      </c>
      <c r="I178" s="33">
        <f t="shared" si="23"/>
        <v>23.99</v>
      </c>
      <c r="J178" s="33">
        <f t="shared" si="31"/>
        <v>32.36360376246737</v>
      </c>
      <c r="K178" s="34">
        <f t="shared" si="31"/>
        <v>33.910204814934907</v>
      </c>
      <c r="M178" s="14">
        <f t="shared" si="30"/>
        <v>0</v>
      </c>
      <c r="N178" s="14">
        <f t="shared" si="25"/>
        <v>0</v>
      </c>
      <c r="O178" s="14">
        <f t="shared" si="26"/>
        <v>0</v>
      </c>
      <c r="P178" s="14">
        <f t="shared" si="27"/>
        <v>0</v>
      </c>
    </row>
    <row r="179" spans="2:16" x14ac:dyDescent="0.3">
      <c r="B179" s="36">
        <f t="shared" si="24"/>
        <v>50771</v>
      </c>
      <c r="C179" s="37">
        <f>SourceEnergy!C181</f>
        <v>75523.630159767868</v>
      </c>
      <c r="D179" s="37">
        <f>SourceEnergy!D181</f>
        <v>17020.049738238642</v>
      </c>
      <c r="E179" s="38">
        <f>SourceEnergy!E181</f>
        <v>4599.8894412013178</v>
      </c>
      <c r="F179" s="37">
        <f t="shared" si="29"/>
        <v>939.26067726000008</v>
      </c>
      <c r="G179" s="37">
        <f>SourceEnergy!G181</f>
        <v>746.97057402816438</v>
      </c>
      <c r="H179" s="38">
        <f>SourceEnergy!H181</f>
        <v>192.2901032318357</v>
      </c>
      <c r="I179" s="39">
        <f t="shared" si="23"/>
        <v>23.99</v>
      </c>
      <c r="J179" s="39">
        <f t="shared" si="31"/>
        <v>31.27845882758843</v>
      </c>
      <c r="K179" s="40">
        <f t="shared" si="31"/>
        <v>33.740870341332752</v>
      </c>
      <c r="M179" s="14">
        <f t="shared" si="30"/>
        <v>0</v>
      </c>
      <c r="N179" s="14">
        <f t="shared" si="25"/>
        <v>0</v>
      </c>
      <c r="O179" s="14">
        <f t="shared" si="26"/>
        <v>0</v>
      </c>
      <c r="P179" s="14">
        <f t="shared" si="27"/>
        <v>0</v>
      </c>
    </row>
    <row r="180" spans="2:16" x14ac:dyDescent="0.3">
      <c r="B180" s="30">
        <f t="shared" si="24"/>
        <v>50802</v>
      </c>
      <c r="C180" s="14">
        <f>SourceEnergy!C182</f>
        <v>62965.90786793147</v>
      </c>
      <c r="D180" s="14">
        <f>SourceEnergy!D182</f>
        <v>30272.984751674085</v>
      </c>
      <c r="E180" s="27">
        <f>SourceEnergy!E182</f>
        <v>6731.464413383851</v>
      </c>
      <c r="F180" s="14">
        <f t="shared" si="29"/>
        <v>1531.1488196500002</v>
      </c>
      <c r="G180" s="14">
        <f>SourceEnergy!G182</f>
        <v>1255.0692225651271</v>
      </c>
      <c r="H180" s="27">
        <f>SourceEnergy!H182</f>
        <v>276.07959708487306</v>
      </c>
      <c r="I180" s="28">
        <f t="shared" si="23"/>
        <v>23.99</v>
      </c>
      <c r="J180" s="28">
        <f t="shared" si="31"/>
        <v>29.808615546338693</v>
      </c>
      <c r="K180" s="29">
        <f t="shared" si="31"/>
        <v>33.262427563260168</v>
      </c>
      <c r="M180" s="14">
        <f t="shared" si="30"/>
        <v>0</v>
      </c>
      <c r="N180" s="14">
        <f t="shared" si="25"/>
        <v>0</v>
      </c>
      <c r="O180" s="14">
        <f t="shared" si="26"/>
        <v>0</v>
      </c>
      <c r="P180" s="14">
        <f t="shared" si="27"/>
        <v>0</v>
      </c>
    </row>
    <row r="181" spans="2:16" x14ac:dyDescent="0.3">
      <c r="B181" s="30">
        <f t="shared" si="24"/>
        <v>50830</v>
      </c>
      <c r="C181" s="14">
        <f>SourceEnergy!C183</f>
        <v>28633.436237628281</v>
      </c>
      <c r="D181" s="14">
        <f>SourceEnergy!D183</f>
        <v>18907.745859251612</v>
      </c>
      <c r="E181" s="27">
        <f>SourceEnergy!E183</f>
        <v>3245.9513752252687</v>
      </c>
      <c r="F181" s="14">
        <f t="shared" si="29"/>
        <v>1816.6372755100001</v>
      </c>
      <c r="G181" s="14">
        <f>SourceEnergy!G183</f>
        <v>1568.3328667037083</v>
      </c>
      <c r="H181" s="27">
        <f>SourceEnergy!H183</f>
        <v>248.3044088062918</v>
      </c>
      <c r="I181" s="28">
        <f t="shared" si="23"/>
        <v>23.99</v>
      </c>
      <c r="J181" s="28">
        <f t="shared" si="31"/>
        <v>16.641708529378661</v>
      </c>
      <c r="K181" s="29">
        <f t="shared" si="31"/>
        <v>20.307738595808949</v>
      </c>
      <c r="M181" s="14">
        <f t="shared" si="30"/>
        <v>0</v>
      </c>
      <c r="N181" s="14">
        <f t="shared" si="25"/>
        <v>0</v>
      </c>
      <c r="O181" s="14">
        <f t="shared" si="26"/>
        <v>0</v>
      </c>
      <c r="P181" s="14">
        <f t="shared" si="27"/>
        <v>0</v>
      </c>
    </row>
    <row r="182" spans="2:16" x14ac:dyDescent="0.3">
      <c r="B182" s="30">
        <f t="shared" si="24"/>
        <v>50861</v>
      </c>
      <c r="C182" s="14">
        <f>SourceEnergy!C184</f>
        <v>-1003.3834360301844</v>
      </c>
      <c r="D182" s="14">
        <f>SourceEnergy!D184</f>
        <v>15210.112247746654</v>
      </c>
      <c r="E182" s="27">
        <f>SourceEnergy!E184</f>
        <v>1653.2423742509031</v>
      </c>
      <c r="F182" s="14">
        <f t="shared" si="29"/>
        <v>2223.7706496400001</v>
      </c>
      <c r="G182" s="14">
        <f>SourceEnergy!G184</f>
        <v>1976.3473721328835</v>
      </c>
      <c r="H182" s="27">
        <f>SourceEnergy!H184</f>
        <v>247.42327750711661</v>
      </c>
      <c r="I182" s="28">
        <f t="shared" si="23"/>
        <v>23.99</v>
      </c>
      <c r="J182" s="28">
        <f t="shared" si="31"/>
        <v>12.878801112521232</v>
      </c>
      <c r="K182" s="29">
        <f t="shared" si="31"/>
        <v>15.084797964177863</v>
      </c>
      <c r="M182" s="14">
        <f t="shared" si="30"/>
        <v>0</v>
      </c>
      <c r="N182" s="14">
        <f t="shared" si="25"/>
        <v>0</v>
      </c>
      <c r="O182" s="14">
        <f t="shared" si="26"/>
        <v>0</v>
      </c>
      <c r="P182" s="14">
        <f t="shared" si="27"/>
        <v>0</v>
      </c>
    </row>
    <row r="183" spans="2:16" x14ac:dyDescent="0.3">
      <c r="B183" s="30">
        <f t="shared" si="24"/>
        <v>50891</v>
      </c>
      <c r="C183" s="14">
        <f>SourceEnergy!C185</f>
        <v>14085.248623311578</v>
      </c>
      <c r="D183" s="14">
        <f>SourceEnergy!D185</f>
        <v>13723.253470174735</v>
      </c>
      <c r="E183" s="27">
        <f>SourceEnergy!E185</f>
        <v>2989.850613940931</v>
      </c>
      <c r="F183" s="14">
        <f t="shared" si="29"/>
        <v>2840.4943030399995</v>
      </c>
      <c r="G183" s="14">
        <f>SourceEnergy!G185</f>
        <v>2240.0706806017729</v>
      </c>
      <c r="H183" s="27">
        <f>SourceEnergy!H185</f>
        <v>600.42362243822663</v>
      </c>
      <c r="I183" s="28">
        <f t="shared" si="23"/>
        <v>23.99</v>
      </c>
      <c r="J183" s="28">
        <f t="shared" ref="J183:K202" si="32">J171</f>
        <v>11.989407372778214</v>
      </c>
      <c r="K183" s="29">
        <f t="shared" si="32"/>
        <v>13.711830385654478</v>
      </c>
      <c r="M183" s="14">
        <f t="shared" si="30"/>
        <v>0</v>
      </c>
      <c r="N183" s="14">
        <f t="shared" si="25"/>
        <v>0</v>
      </c>
      <c r="O183" s="14">
        <f t="shared" si="26"/>
        <v>0</v>
      </c>
      <c r="P183" s="14">
        <f t="shared" si="27"/>
        <v>0</v>
      </c>
    </row>
    <row r="184" spans="2:16" x14ac:dyDescent="0.3">
      <c r="B184" s="30">
        <f t="shared" si="24"/>
        <v>50922</v>
      </c>
      <c r="C184" s="14">
        <f>SourceEnergy!C186</f>
        <v>-9912.2776551021379</v>
      </c>
      <c r="D184" s="14">
        <f>SourceEnergy!D186</f>
        <v>24596.386882684932</v>
      </c>
      <c r="E184" s="27">
        <f>SourceEnergy!E186</f>
        <v>3907.0971959076978</v>
      </c>
      <c r="F184" s="14">
        <f t="shared" si="29"/>
        <v>3262.0979391299998</v>
      </c>
      <c r="G184" s="14">
        <f>SourceEnergy!G186</f>
        <v>2795.0854971320641</v>
      </c>
      <c r="H184" s="27">
        <f>SourceEnergy!H186</f>
        <v>467.01244199793564</v>
      </c>
      <c r="I184" s="28">
        <f t="shared" si="23"/>
        <v>23.99</v>
      </c>
      <c r="J184" s="28">
        <f t="shared" si="32"/>
        <v>18.223204739966217</v>
      </c>
      <c r="K184" s="29">
        <f t="shared" si="32"/>
        <v>18.708032074801249</v>
      </c>
      <c r="M184" s="14">
        <f t="shared" si="30"/>
        <v>0</v>
      </c>
      <c r="N184" s="14">
        <f t="shared" si="25"/>
        <v>0</v>
      </c>
      <c r="O184" s="14">
        <f t="shared" si="26"/>
        <v>0</v>
      </c>
      <c r="P184" s="14">
        <f t="shared" si="27"/>
        <v>0</v>
      </c>
    </row>
    <row r="185" spans="2:16" x14ac:dyDescent="0.3">
      <c r="B185" s="30">
        <f t="shared" si="24"/>
        <v>50952</v>
      </c>
      <c r="C185" s="14">
        <f>SourceEnergy!C187</f>
        <v>-8261.4324432152207</v>
      </c>
      <c r="D185" s="14">
        <f>SourceEnergy!D187</f>
        <v>42593.673315287255</v>
      </c>
      <c r="E185" s="27">
        <f>SourceEnergy!E187</f>
        <v>10782.717212712783</v>
      </c>
      <c r="F185" s="14">
        <f t="shared" si="29"/>
        <v>3066.4674417299998</v>
      </c>
      <c r="G185" s="14">
        <f>SourceEnergy!G187</f>
        <v>2459.3087345131435</v>
      </c>
      <c r="H185" s="27">
        <f>SourceEnergy!H187</f>
        <v>607.15870721685633</v>
      </c>
      <c r="I185" s="28">
        <f t="shared" si="23"/>
        <v>23.99</v>
      </c>
      <c r="J185" s="28">
        <f t="shared" si="32"/>
        <v>33.327974190968398</v>
      </c>
      <c r="K185" s="29">
        <f t="shared" si="32"/>
        <v>30.371915034554505</v>
      </c>
      <c r="M185" s="14">
        <f t="shared" si="30"/>
        <v>0</v>
      </c>
      <c r="N185" s="14">
        <f t="shared" si="25"/>
        <v>0</v>
      </c>
      <c r="O185" s="14">
        <f t="shared" si="26"/>
        <v>0</v>
      </c>
      <c r="P185" s="14">
        <f t="shared" si="27"/>
        <v>0</v>
      </c>
    </row>
    <row r="186" spans="2:16" x14ac:dyDescent="0.3">
      <c r="B186" s="30">
        <f t="shared" si="24"/>
        <v>50983</v>
      </c>
      <c r="C186" s="14">
        <f>SourceEnergy!C188</f>
        <v>-58939.408083418151</v>
      </c>
      <c r="D186" s="14">
        <f>SourceEnergy!D188</f>
        <v>42858.529707341513</v>
      </c>
      <c r="E186" s="27">
        <f>SourceEnergy!E188</f>
        <v>5704.9938417711764</v>
      </c>
      <c r="F186" s="14">
        <f t="shared" si="29"/>
        <v>2749.0012205400003</v>
      </c>
      <c r="G186" s="14">
        <f>SourceEnergy!G188</f>
        <v>2397.0713815006802</v>
      </c>
      <c r="H186" s="27">
        <f>SourceEnergy!H188</f>
        <v>351.92983903932009</v>
      </c>
      <c r="I186" s="28">
        <f t="shared" si="23"/>
        <v>23.99</v>
      </c>
      <c r="J186" s="28">
        <f t="shared" si="32"/>
        <v>36.011755157386069</v>
      </c>
      <c r="K186" s="29">
        <f t="shared" si="32"/>
        <v>29.399078400680477</v>
      </c>
      <c r="M186" s="14">
        <f t="shared" si="30"/>
        <v>0</v>
      </c>
      <c r="N186" s="14">
        <f t="shared" si="25"/>
        <v>0</v>
      </c>
      <c r="O186" s="14">
        <f t="shared" si="26"/>
        <v>0</v>
      </c>
      <c r="P186" s="14">
        <f t="shared" si="27"/>
        <v>0</v>
      </c>
    </row>
    <row r="187" spans="2:16" x14ac:dyDescent="0.3">
      <c r="B187" s="30">
        <f t="shared" si="24"/>
        <v>51014</v>
      </c>
      <c r="C187" s="14">
        <f>SourceEnergy!C189</f>
        <v>40927.396633806871</v>
      </c>
      <c r="D187" s="14">
        <f>SourceEnergy!D189</f>
        <v>28174.229232066431</v>
      </c>
      <c r="E187" s="27">
        <f>SourceEnergy!E189</f>
        <v>7283.0813094801442</v>
      </c>
      <c r="F187" s="14">
        <f t="shared" si="29"/>
        <v>2278.5686430300002</v>
      </c>
      <c r="G187" s="14">
        <f>SourceEnergy!G189</f>
        <v>1825.7054623231686</v>
      </c>
      <c r="H187" s="27">
        <f>SourceEnergy!H189</f>
        <v>452.8631807068316</v>
      </c>
      <c r="I187" s="28">
        <f t="shared" si="23"/>
        <v>23.99</v>
      </c>
      <c r="J187" s="28">
        <f t="shared" si="32"/>
        <v>27.506149076864666</v>
      </c>
      <c r="K187" s="29">
        <f t="shared" si="32"/>
        <v>27.694400110186333</v>
      </c>
      <c r="M187" s="14">
        <f t="shared" si="30"/>
        <v>0</v>
      </c>
      <c r="N187" s="14">
        <f t="shared" si="25"/>
        <v>0</v>
      </c>
      <c r="O187" s="14">
        <f t="shared" si="26"/>
        <v>0</v>
      </c>
      <c r="P187" s="14">
        <f t="shared" si="27"/>
        <v>0</v>
      </c>
    </row>
    <row r="188" spans="2:16" x14ac:dyDescent="0.3">
      <c r="B188" s="30">
        <f t="shared" si="24"/>
        <v>51044</v>
      </c>
      <c r="C188" s="14">
        <f>SourceEnergy!C190</f>
        <v>41980.960373729409</v>
      </c>
      <c r="D188" s="14">
        <f>SourceEnergy!D190</f>
        <v>18670.369862359479</v>
      </c>
      <c r="E188" s="27">
        <f>SourceEnergy!E190</f>
        <v>4648.5277899870562</v>
      </c>
      <c r="F188" s="14">
        <f t="shared" si="29"/>
        <v>1758.8104474399997</v>
      </c>
      <c r="G188" s="14">
        <f>SourceEnergy!G190</f>
        <v>1455.3853926894421</v>
      </c>
      <c r="H188" s="27">
        <f>SourceEnergy!H190</f>
        <v>303.42505475055759</v>
      </c>
      <c r="I188" s="28">
        <f t="shared" si="23"/>
        <v>23.99</v>
      </c>
      <c r="J188" s="28">
        <f t="shared" si="32"/>
        <v>20.622380652609021</v>
      </c>
      <c r="K188" s="29">
        <f t="shared" si="32"/>
        <v>24.248598208309467</v>
      </c>
      <c r="M188" s="14">
        <f t="shared" si="30"/>
        <v>0</v>
      </c>
      <c r="N188" s="14">
        <f t="shared" si="25"/>
        <v>0</v>
      </c>
      <c r="O188" s="14">
        <f t="shared" si="26"/>
        <v>0</v>
      </c>
      <c r="P188" s="14">
        <f t="shared" si="27"/>
        <v>0</v>
      </c>
    </row>
    <row r="189" spans="2:16" x14ac:dyDescent="0.3">
      <c r="B189" s="30">
        <f t="shared" si="24"/>
        <v>51075</v>
      </c>
      <c r="C189" s="14">
        <f>SourceEnergy!C191</f>
        <v>65808.271722481528</v>
      </c>
      <c r="D189" s="14">
        <f>SourceEnergy!D191</f>
        <v>22250.250659326935</v>
      </c>
      <c r="E189" s="27">
        <f>SourceEnergy!E191</f>
        <v>3332.8836565764086</v>
      </c>
      <c r="F189" s="14">
        <f t="shared" si="29"/>
        <v>1291.2462063799996</v>
      </c>
      <c r="G189" s="14">
        <f>SourceEnergy!G191</f>
        <v>1113.1255885048679</v>
      </c>
      <c r="H189" s="27">
        <f>SourceEnergy!H191</f>
        <v>178.12061787513176</v>
      </c>
      <c r="I189" s="28">
        <f t="shared" si="23"/>
        <v>23.99</v>
      </c>
      <c r="J189" s="28">
        <f t="shared" si="32"/>
        <v>26.78430167910507</v>
      </c>
      <c r="K189" s="29">
        <f t="shared" si="32"/>
        <v>27.665824212809671</v>
      </c>
      <c r="M189" s="14">
        <f t="shared" si="30"/>
        <v>0</v>
      </c>
      <c r="N189" s="14">
        <f t="shared" si="25"/>
        <v>0</v>
      </c>
      <c r="O189" s="14">
        <f t="shared" si="26"/>
        <v>0</v>
      </c>
      <c r="P189" s="14">
        <f t="shared" si="27"/>
        <v>0</v>
      </c>
    </row>
    <row r="190" spans="2:16" x14ac:dyDescent="0.3">
      <c r="B190" s="35">
        <f t="shared" si="24"/>
        <v>51105</v>
      </c>
      <c r="C190" s="31">
        <f>SourceEnergy!C192</f>
        <v>96624.747221087979</v>
      </c>
      <c r="D190" s="31">
        <f>SourceEnergy!D192</f>
        <v>16357.533364138329</v>
      </c>
      <c r="E190" s="32">
        <f>SourceEnergy!E192</f>
        <v>2918.278907250678</v>
      </c>
      <c r="F190" s="31">
        <f t="shared" si="29"/>
        <v>863.2185923200002</v>
      </c>
      <c r="G190" s="31">
        <f>SourceEnergy!G192</f>
        <v>739.11576147587709</v>
      </c>
      <c r="H190" s="32">
        <f>SourceEnergy!H192</f>
        <v>124.1028308441231</v>
      </c>
      <c r="I190" s="33">
        <f t="shared" si="23"/>
        <v>23.99</v>
      </c>
      <c r="J190" s="33">
        <f t="shared" si="32"/>
        <v>32.36360376246737</v>
      </c>
      <c r="K190" s="34">
        <f t="shared" si="32"/>
        <v>33.910204814934907</v>
      </c>
      <c r="M190" s="14">
        <f t="shared" si="30"/>
        <v>0</v>
      </c>
      <c r="N190" s="14">
        <f t="shared" si="25"/>
        <v>0</v>
      </c>
      <c r="O190" s="14">
        <f t="shared" si="26"/>
        <v>0</v>
      </c>
      <c r="P190" s="14">
        <f t="shared" si="27"/>
        <v>0</v>
      </c>
    </row>
    <row r="191" spans="2:16" x14ac:dyDescent="0.3">
      <c r="B191" s="36">
        <f t="shared" si="24"/>
        <v>51136</v>
      </c>
      <c r="C191" s="37">
        <f>SourceEnergy!C193</f>
        <v>78609.967504929635</v>
      </c>
      <c r="D191" s="37">
        <f>SourceEnergy!D193</f>
        <v>20015.639813044309</v>
      </c>
      <c r="E191" s="38">
        <f>SourceEnergy!E193</f>
        <v>6636.1046775386958</v>
      </c>
      <c r="F191" s="37">
        <f>IFERROR(G191+H191,0)</f>
        <v>949.07595705000006</v>
      </c>
      <c r="G191" s="37">
        <f>SourceEnergy!G193</f>
        <v>732.71294540959445</v>
      </c>
      <c r="H191" s="38">
        <f>SourceEnergy!H193</f>
        <v>216.3630116404056</v>
      </c>
      <c r="I191" s="39">
        <f t="shared" si="23"/>
        <v>23.99</v>
      </c>
      <c r="J191" s="39">
        <f t="shared" si="32"/>
        <v>31.27845882758843</v>
      </c>
      <c r="K191" s="40">
        <f t="shared" si="32"/>
        <v>33.740870341332752</v>
      </c>
      <c r="M191" s="14">
        <f>ROUND((IFERROR(C191-(G191*J191+H191*K191),0)),2)*IF(P190&lt;&gt;0,1,0)</f>
        <v>0</v>
      </c>
      <c r="N191" s="14">
        <f t="shared" si="25"/>
        <v>0</v>
      </c>
      <c r="O191" s="14">
        <f t="shared" si="26"/>
        <v>0</v>
      </c>
      <c r="P191" s="14">
        <f t="shared" si="27"/>
        <v>0</v>
      </c>
    </row>
    <row r="192" spans="2:16" x14ac:dyDescent="0.3">
      <c r="B192" s="30">
        <f t="shared" si="24"/>
        <v>51167</v>
      </c>
      <c r="C192" s="14">
        <f>SourceEnergy!C194</f>
        <v>55203.896291968384</v>
      </c>
      <c r="D192" s="14">
        <f>SourceEnergy!D194</f>
        <v>36348.747945703915</v>
      </c>
      <c r="E192" s="27">
        <f>SourceEnergy!E194</f>
        <v>7563.9846084605742</v>
      </c>
      <c r="F192" s="14">
        <f t="shared" ref="F192:F250" si="33">IFERROR(G192+H192,0)</f>
        <v>1568.61744198</v>
      </c>
      <c r="G192" s="14">
        <f>SourceEnergy!G194</f>
        <v>1293.7227358667556</v>
      </c>
      <c r="H192" s="27">
        <f>SourceEnergy!H194</f>
        <v>274.89470611324441</v>
      </c>
      <c r="I192" s="28">
        <f t="shared" si="23"/>
        <v>23.99</v>
      </c>
      <c r="J192" s="28">
        <f t="shared" si="32"/>
        <v>29.808615546338693</v>
      </c>
      <c r="K192" s="29">
        <f t="shared" si="32"/>
        <v>33.262427563260168</v>
      </c>
      <c r="M192" s="14">
        <f t="shared" ref="M192:M250" si="34">ROUND((IFERROR(C192-(G192*J192+H192*K192),0)),2)*IF(P191&lt;&gt;0,1,0)</f>
        <v>0</v>
      </c>
      <c r="N192" s="14">
        <f t="shared" si="25"/>
        <v>0</v>
      </c>
      <c r="O192" s="14">
        <f t="shared" si="26"/>
        <v>0</v>
      </c>
      <c r="P192" s="14">
        <f t="shared" si="27"/>
        <v>0</v>
      </c>
    </row>
    <row r="193" spans="2:16" x14ac:dyDescent="0.3">
      <c r="B193" s="30">
        <f t="shared" si="24"/>
        <v>51196</v>
      </c>
      <c r="C193" s="14">
        <f>SourceEnergy!C195</f>
        <v>33725.623499023321</v>
      </c>
      <c r="D193" s="14">
        <f>SourceEnergy!D195</f>
        <v>23030.626347231359</v>
      </c>
      <c r="E193" s="27">
        <f>SourceEnergy!E195</f>
        <v>3633.3777872179426</v>
      </c>
      <c r="F193" s="14">
        <f t="shared" si="33"/>
        <v>1880.4161396800002</v>
      </c>
      <c r="G193" s="14">
        <f>SourceEnergy!G195</f>
        <v>1633.177415031221</v>
      </c>
      <c r="H193" s="27">
        <f>SourceEnergy!H195</f>
        <v>247.23872464877923</v>
      </c>
      <c r="I193" s="28">
        <f t="shared" si="23"/>
        <v>23.99</v>
      </c>
      <c r="J193" s="28">
        <f t="shared" si="32"/>
        <v>16.641708529378661</v>
      </c>
      <c r="K193" s="29">
        <f t="shared" si="32"/>
        <v>20.307738595808949</v>
      </c>
      <c r="M193" s="14">
        <f t="shared" si="34"/>
        <v>0</v>
      </c>
      <c r="N193" s="14">
        <f t="shared" si="25"/>
        <v>0</v>
      </c>
      <c r="O193" s="14">
        <f t="shared" si="26"/>
        <v>0</v>
      </c>
      <c r="P193" s="14">
        <f t="shared" si="27"/>
        <v>0</v>
      </c>
    </row>
    <row r="194" spans="2:16" x14ac:dyDescent="0.3">
      <c r="B194" s="30">
        <f t="shared" si="24"/>
        <v>51227</v>
      </c>
      <c r="C194" s="14">
        <f>SourceEnergy!C196</f>
        <v>19281.872468974732</v>
      </c>
      <c r="D194" s="14">
        <f>SourceEnergy!D196</f>
        <v>20008.336980709319</v>
      </c>
      <c r="E194" s="27">
        <f>SourceEnergy!E196</f>
        <v>2777.0543627802072</v>
      </c>
      <c r="F194" s="14">
        <f t="shared" si="33"/>
        <v>2271.1516071400001</v>
      </c>
      <c r="G194" s="14">
        <f>SourceEnergy!G196</f>
        <v>1932.9587284981728</v>
      </c>
      <c r="H194" s="27">
        <f>SourceEnergy!H196</f>
        <v>338.19287864182729</v>
      </c>
      <c r="I194" s="28">
        <f t="shared" si="23"/>
        <v>23.99</v>
      </c>
      <c r="J194" s="28">
        <f t="shared" si="32"/>
        <v>12.878801112521232</v>
      </c>
      <c r="K194" s="29">
        <f t="shared" si="32"/>
        <v>15.084797964177863</v>
      </c>
      <c r="M194" s="14">
        <f t="shared" si="34"/>
        <v>0</v>
      </c>
      <c r="N194" s="14">
        <f t="shared" si="25"/>
        <v>0</v>
      </c>
      <c r="O194" s="14">
        <f t="shared" si="26"/>
        <v>0</v>
      </c>
      <c r="P194" s="14">
        <f t="shared" si="27"/>
        <v>0</v>
      </c>
    </row>
    <row r="195" spans="2:16" x14ac:dyDescent="0.3">
      <c r="B195" s="30">
        <f t="shared" si="24"/>
        <v>51257</v>
      </c>
      <c r="C195" s="14">
        <f>SourceEnergy!C197</f>
        <v>-15206.076398168399</v>
      </c>
      <c r="D195" s="14">
        <f>SourceEnergy!D197</f>
        <v>13771.155769965131</v>
      </c>
      <c r="E195" s="27">
        <f>SourceEnergy!E197</f>
        <v>2908.7244380491384</v>
      </c>
      <c r="F195" s="14">
        <f t="shared" si="33"/>
        <v>2839.0469496800001</v>
      </c>
      <c r="G195" s="14">
        <f>SourceEnergy!G197</f>
        <v>2331.782401729195</v>
      </c>
      <c r="H195" s="27">
        <f>SourceEnergy!H197</f>
        <v>507.26454795080508</v>
      </c>
      <c r="I195" s="28">
        <f t="shared" si="23"/>
        <v>23.99</v>
      </c>
      <c r="J195" s="28">
        <f t="shared" si="32"/>
        <v>11.989407372778214</v>
      </c>
      <c r="K195" s="29">
        <f t="shared" si="32"/>
        <v>13.711830385654478</v>
      </c>
      <c r="M195" s="14">
        <f t="shared" si="34"/>
        <v>0</v>
      </c>
      <c r="N195" s="14">
        <f t="shared" si="25"/>
        <v>0</v>
      </c>
      <c r="O195" s="14">
        <f t="shared" si="26"/>
        <v>0</v>
      </c>
      <c r="P195" s="14">
        <f t="shared" si="27"/>
        <v>0</v>
      </c>
    </row>
    <row r="196" spans="2:16" x14ac:dyDescent="0.3">
      <c r="B196" s="30">
        <f t="shared" si="24"/>
        <v>51288</v>
      </c>
      <c r="C196" s="14">
        <f>SourceEnergy!C198</f>
        <v>-17618.898150405905</v>
      </c>
      <c r="D196" s="14">
        <f>SourceEnergy!D198</f>
        <v>29968.135512316781</v>
      </c>
      <c r="E196" s="27">
        <f>SourceEnergy!E198</f>
        <v>4876.6420970720683</v>
      </c>
      <c r="F196" s="14">
        <f t="shared" si="33"/>
        <v>3245.0010887600001</v>
      </c>
      <c r="G196" s="14">
        <f>SourceEnergy!G198</f>
        <v>2779.3785361574614</v>
      </c>
      <c r="H196" s="27">
        <f>SourceEnergy!H198</f>
        <v>465.62255260253869</v>
      </c>
      <c r="I196" s="28">
        <f t="shared" si="23"/>
        <v>23.99</v>
      </c>
      <c r="J196" s="28">
        <f t="shared" si="32"/>
        <v>18.223204739966217</v>
      </c>
      <c r="K196" s="29">
        <f t="shared" si="32"/>
        <v>18.708032074801249</v>
      </c>
      <c r="M196" s="14">
        <f t="shared" si="34"/>
        <v>0</v>
      </c>
      <c r="N196" s="14">
        <f t="shared" si="25"/>
        <v>0</v>
      </c>
      <c r="O196" s="14">
        <f t="shared" si="26"/>
        <v>0</v>
      </c>
      <c r="P196" s="14">
        <f t="shared" si="27"/>
        <v>0</v>
      </c>
    </row>
    <row r="197" spans="2:16" x14ac:dyDescent="0.3">
      <c r="B197" s="30">
        <f t="shared" si="24"/>
        <v>51318</v>
      </c>
      <c r="C197" s="14">
        <f>SourceEnergy!C199</f>
        <v>9112.0753365609271</v>
      </c>
      <c r="D197" s="14">
        <f>SourceEnergy!D199</f>
        <v>49739.120274492991</v>
      </c>
      <c r="E197" s="27">
        <f>SourceEnergy!E199</f>
        <v>11993.363928691448</v>
      </c>
      <c r="F197" s="14">
        <f t="shared" si="33"/>
        <v>3008.91074673</v>
      </c>
      <c r="G197" s="14">
        <f>SourceEnergy!G199</f>
        <v>2418.1052656760476</v>
      </c>
      <c r="H197" s="27">
        <f>SourceEnergy!H199</f>
        <v>590.80548105395246</v>
      </c>
      <c r="I197" s="28">
        <f t="shared" si="23"/>
        <v>23.99</v>
      </c>
      <c r="J197" s="28">
        <f t="shared" si="32"/>
        <v>33.327974190968398</v>
      </c>
      <c r="K197" s="29">
        <f t="shared" si="32"/>
        <v>30.371915034554505</v>
      </c>
      <c r="M197" s="14">
        <f t="shared" si="34"/>
        <v>0</v>
      </c>
      <c r="N197" s="14">
        <f t="shared" si="25"/>
        <v>0</v>
      </c>
      <c r="O197" s="14">
        <f t="shared" si="26"/>
        <v>0</v>
      </c>
      <c r="P197" s="14">
        <f t="shared" si="27"/>
        <v>0</v>
      </c>
    </row>
    <row r="198" spans="2:16" x14ac:dyDescent="0.3">
      <c r="B198" s="30">
        <f t="shared" si="24"/>
        <v>51349</v>
      </c>
      <c r="C198" s="14">
        <f>SourceEnergy!C200</f>
        <v>-20706.748072949587</v>
      </c>
      <c r="D198" s="14">
        <f>SourceEnergy!D200</f>
        <v>50890.212438648021</v>
      </c>
      <c r="E198" s="27">
        <f>SourceEnergy!E200</f>
        <v>6811.4989584626846</v>
      </c>
      <c r="F198" s="14">
        <f t="shared" si="33"/>
        <v>2745.32156811</v>
      </c>
      <c r="G198" s="14">
        <f>SourceEnergy!G200</f>
        <v>2395.0915886776302</v>
      </c>
      <c r="H198" s="27">
        <f>SourceEnergy!H200</f>
        <v>350.22997943236987</v>
      </c>
      <c r="I198" s="28">
        <f t="shared" si="23"/>
        <v>23.99</v>
      </c>
      <c r="J198" s="28">
        <f t="shared" si="32"/>
        <v>36.011755157386069</v>
      </c>
      <c r="K198" s="29">
        <f t="shared" si="32"/>
        <v>29.399078400680477</v>
      </c>
      <c r="M198" s="14">
        <f t="shared" si="34"/>
        <v>0</v>
      </c>
      <c r="N198" s="14">
        <f t="shared" si="25"/>
        <v>0</v>
      </c>
      <c r="O198" s="14">
        <f t="shared" si="26"/>
        <v>0</v>
      </c>
      <c r="P198" s="14">
        <f t="shared" si="27"/>
        <v>0</v>
      </c>
    </row>
    <row r="199" spans="2:16" x14ac:dyDescent="0.3">
      <c r="B199" s="30">
        <f t="shared" si="24"/>
        <v>51380</v>
      </c>
      <c r="C199" s="14">
        <f>SourceEnergy!C201</f>
        <v>34327.569991706376</v>
      </c>
      <c r="D199" s="14">
        <f>SourceEnergy!D201</f>
        <v>29507.829546008972</v>
      </c>
      <c r="E199" s="27">
        <f>SourceEnergy!E201</f>
        <v>9776.8080705072753</v>
      </c>
      <c r="F199" s="14">
        <f t="shared" si="33"/>
        <v>2219.60774894</v>
      </c>
      <c r="G199" s="14">
        <f>SourceEnergy!G201</f>
        <v>1684.0177327964593</v>
      </c>
      <c r="H199" s="27">
        <f>SourceEnergy!H201</f>
        <v>535.59001614354065</v>
      </c>
      <c r="I199" s="28">
        <f t="shared" si="23"/>
        <v>23.99</v>
      </c>
      <c r="J199" s="28">
        <f t="shared" si="32"/>
        <v>27.506149076864666</v>
      </c>
      <c r="K199" s="29">
        <f t="shared" si="32"/>
        <v>27.694400110186333</v>
      </c>
      <c r="M199" s="14">
        <f t="shared" si="34"/>
        <v>0</v>
      </c>
      <c r="N199" s="14">
        <f t="shared" si="25"/>
        <v>0</v>
      </c>
      <c r="O199" s="14">
        <f t="shared" si="26"/>
        <v>0</v>
      </c>
      <c r="P199" s="14">
        <f t="shared" si="27"/>
        <v>0</v>
      </c>
    </row>
    <row r="200" spans="2:16" x14ac:dyDescent="0.3">
      <c r="B200" s="30">
        <f t="shared" si="24"/>
        <v>51410</v>
      </c>
      <c r="C200" s="14">
        <f>SourceEnergy!C202</f>
        <v>41201.673230756249</v>
      </c>
      <c r="D200" s="14">
        <f>SourceEnergy!D202</f>
        <v>21560.364112702999</v>
      </c>
      <c r="E200" s="27">
        <f>SourceEnergy!E202</f>
        <v>3785.9913046221477</v>
      </c>
      <c r="F200" s="14">
        <f t="shared" si="33"/>
        <v>1731.7649350699999</v>
      </c>
      <c r="G200" s="14">
        <f>SourceEnergy!G202</f>
        <v>1514.3125880224727</v>
      </c>
      <c r="H200" s="27">
        <f>SourceEnergy!H202</f>
        <v>217.45234704752716</v>
      </c>
      <c r="I200" s="28">
        <f t="shared" si="23"/>
        <v>23.99</v>
      </c>
      <c r="J200" s="28">
        <f t="shared" si="32"/>
        <v>20.622380652609021</v>
      </c>
      <c r="K200" s="29">
        <f t="shared" si="32"/>
        <v>24.248598208309467</v>
      </c>
      <c r="M200" s="14">
        <f t="shared" si="34"/>
        <v>0</v>
      </c>
      <c r="N200" s="14">
        <f t="shared" si="25"/>
        <v>0</v>
      </c>
      <c r="O200" s="14">
        <f t="shared" si="26"/>
        <v>0</v>
      </c>
      <c r="P200" s="14">
        <f t="shared" si="27"/>
        <v>0</v>
      </c>
    </row>
    <row r="201" spans="2:16" x14ac:dyDescent="0.3">
      <c r="B201" s="30">
        <f t="shared" si="24"/>
        <v>51441</v>
      </c>
      <c r="C201" s="14">
        <f>SourceEnergy!C203</f>
        <v>91685.914659310263</v>
      </c>
      <c r="D201" s="14">
        <f>SourceEnergy!D203</f>
        <v>24426.009998150541</v>
      </c>
      <c r="E201" s="27">
        <f>SourceEnergy!E203</f>
        <v>3917.5459045730831</v>
      </c>
      <c r="F201" s="14">
        <f t="shared" si="33"/>
        <v>1254.7371490100002</v>
      </c>
      <c r="G201" s="14">
        <f>SourceEnergy!G203</f>
        <v>1077.3809973065117</v>
      </c>
      <c r="H201" s="27">
        <f>SourceEnergy!H203</f>
        <v>177.35615170348842</v>
      </c>
      <c r="I201" s="28">
        <f t="shared" si="23"/>
        <v>23.99</v>
      </c>
      <c r="J201" s="28">
        <f t="shared" si="32"/>
        <v>26.78430167910507</v>
      </c>
      <c r="K201" s="29">
        <f t="shared" si="32"/>
        <v>27.665824212809671</v>
      </c>
      <c r="M201" s="14">
        <f t="shared" si="34"/>
        <v>0</v>
      </c>
      <c r="N201" s="14">
        <f t="shared" si="25"/>
        <v>0</v>
      </c>
      <c r="O201" s="14">
        <f t="shared" si="26"/>
        <v>0</v>
      </c>
      <c r="P201" s="14">
        <f t="shared" si="27"/>
        <v>0</v>
      </c>
    </row>
    <row r="202" spans="2:16" x14ac:dyDescent="0.3">
      <c r="B202" s="35">
        <f t="shared" si="24"/>
        <v>51471</v>
      </c>
      <c r="C202" s="31">
        <f>SourceEnergy!C204</f>
        <v>96200.048500151432</v>
      </c>
      <c r="D202" s="31">
        <f>SourceEnergy!D204</f>
        <v>17455.035253274982</v>
      </c>
      <c r="E202" s="32">
        <f>SourceEnergy!E204</f>
        <v>4414.608731632441</v>
      </c>
      <c r="F202" s="31">
        <f t="shared" si="33"/>
        <v>829.05839691000006</v>
      </c>
      <c r="G202" s="31">
        <f>SourceEnergy!G204</f>
        <v>676.14507814138096</v>
      </c>
      <c r="H202" s="32">
        <f>SourceEnergy!H204</f>
        <v>152.91331876861909</v>
      </c>
      <c r="I202" s="33">
        <f t="shared" si="23"/>
        <v>23.99</v>
      </c>
      <c r="J202" s="33">
        <f t="shared" si="32"/>
        <v>32.36360376246737</v>
      </c>
      <c r="K202" s="34">
        <f t="shared" si="32"/>
        <v>33.910204814934907</v>
      </c>
      <c r="M202" s="14">
        <f t="shared" si="34"/>
        <v>0</v>
      </c>
      <c r="N202" s="14">
        <f t="shared" si="25"/>
        <v>0</v>
      </c>
      <c r="O202" s="14">
        <f t="shared" si="26"/>
        <v>0</v>
      </c>
      <c r="P202" s="14">
        <f t="shared" si="27"/>
        <v>0</v>
      </c>
    </row>
    <row r="203" spans="2:16" x14ac:dyDescent="0.3">
      <c r="B203" s="36">
        <f t="shared" si="24"/>
        <v>51502</v>
      </c>
      <c r="C203" s="37">
        <f>SourceEnergy!C205</f>
        <v>96781.812831752293</v>
      </c>
      <c r="D203" s="37">
        <f>SourceEnergy!D205</f>
        <v>25208.294891925423</v>
      </c>
      <c r="E203" s="38">
        <f>SourceEnergy!E205</f>
        <v>4906.0455424251204</v>
      </c>
      <c r="F203" s="37">
        <f t="shared" si="33"/>
        <v>936.02100701000006</v>
      </c>
      <c r="G203" s="37">
        <f>SourceEnergy!G205</f>
        <v>786.55620405735067</v>
      </c>
      <c r="H203" s="38">
        <f>SourceEnergy!H205</f>
        <v>149.46480295264939</v>
      </c>
      <c r="I203" s="39">
        <f t="shared" ref="I203:I261" si="35">$I$7</f>
        <v>23.99</v>
      </c>
      <c r="J203" s="39">
        <f t="shared" ref="J203:K222" si="36">J191</f>
        <v>31.27845882758843</v>
      </c>
      <c r="K203" s="40">
        <f t="shared" si="36"/>
        <v>33.740870341332752</v>
      </c>
      <c r="M203" s="14">
        <f t="shared" si="34"/>
        <v>0</v>
      </c>
      <c r="N203" s="14">
        <f t="shared" si="25"/>
        <v>0</v>
      </c>
      <c r="O203" s="14">
        <f t="shared" si="26"/>
        <v>0</v>
      </c>
      <c r="P203" s="14">
        <f t="shared" si="27"/>
        <v>0</v>
      </c>
    </row>
    <row r="204" spans="2:16" x14ac:dyDescent="0.3">
      <c r="B204" s="30">
        <f t="shared" ref="B204:B262" si="37">EDATE(B203,1)</f>
        <v>51533</v>
      </c>
      <c r="C204" s="14">
        <f>SourceEnergy!C206</f>
        <v>59012.508806659869</v>
      </c>
      <c r="D204" s="14">
        <f>SourceEnergy!D206</f>
        <v>42949.574414613526</v>
      </c>
      <c r="E204" s="27">
        <f>SourceEnergy!E206</f>
        <v>9087.6253498900351</v>
      </c>
      <c r="F204" s="14">
        <f t="shared" si="33"/>
        <v>1520.2262509899999</v>
      </c>
      <c r="G204" s="14">
        <f>SourceEnergy!G206</f>
        <v>1246.8126585958896</v>
      </c>
      <c r="H204" s="27">
        <f>SourceEnergy!H206</f>
        <v>273.41359239411031</v>
      </c>
      <c r="I204" s="28">
        <f t="shared" si="35"/>
        <v>23.99</v>
      </c>
      <c r="J204" s="28">
        <f t="shared" si="36"/>
        <v>29.808615546338693</v>
      </c>
      <c r="K204" s="29">
        <f t="shared" si="36"/>
        <v>33.262427563260168</v>
      </c>
      <c r="M204" s="14">
        <f t="shared" si="34"/>
        <v>0</v>
      </c>
      <c r="N204" s="14">
        <f t="shared" ref="N204:N250" si="38">-ROUND((P203*_xlfn.SINGLE(Monthly_Discount_Rate)),2)</f>
        <v>0</v>
      </c>
      <c r="O204" s="14">
        <f t="shared" ref="O204:O250" si="39">MIN(SUM(M204:N204),-P203)</f>
        <v>0</v>
      </c>
      <c r="P204" s="14">
        <f t="shared" ref="P204:P250" si="40">O204+P203</f>
        <v>0</v>
      </c>
    </row>
    <row r="205" spans="2:16" x14ac:dyDescent="0.3">
      <c r="B205" s="30">
        <f t="shared" si="37"/>
        <v>51561</v>
      </c>
      <c r="C205" s="14">
        <f>SourceEnergy!C207</f>
        <v>20136.340949538979</v>
      </c>
      <c r="D205" s="14">
        <f>SourceEnergy!D207</f>
        <v>28542.754708853761</v>
      </c>
      <c r="E205" s="27">
        <f>SourceEnergy!E207</f>
        <v>5327.5816046582731</v>
      </c>
      <c r="F205" s="14">
        <f t="shared" si="33"/>
        <v>1909.0665896300002</v>
      </c>
      <c r="G205" s="14">
        <f>SourceEnergy!G207</f>
        <v>1592.8257703240949</v>
      </c>
      <c r="H205" s="27">
        <f>SourceEnergy!H207</f>
        <v>316.24081930590523</v>
      </c>
      <c r="I205" s="28">
        <f t="shared" si="35"/>
        <v>23.99</v>
      </c>
      <c r="J205" s="28">
        <f t="shared" si="36"/>
        <v>16.641708529378661</v>
      </c>
      <c r="K205" s="29">
        <f t="shared" si="36"/>
        <v>20.307738595808949</v>
      </c>
      <c r="M205" s="14">
        <f t="shared" si="34"/>
        <v>0</v>
      </c>
      <c r="N205" s="14">
        <f t="shared" si="38"/>
        <v>0</v>
      </c>
      <c r="O205" s="14">
        <f t="shared" si="39"/>
        <v>0</v>
      </c>
      <c r="P205" s="14">
        <f t="shared" si="40"/>
        <v>0</v>
      </c>
    </row>
    <row r="206" spans="2:16" x14ac:dyDescent="0.3">
      <c r="B206" s="30">
        <f t="shared" si="37"/>
        <v>51592</v>
      </c>
      <c r="C206" s="14">
        <f>SourceEnergy!C208</f>
        <v>13364.599597065651</v>
      </c>
      <c r="D206" s="14">
        <f>SourceEnergy!D208</f>
        <v>12703.142254222652</v>
      </c>
      <c r="E206" s="27">
        <f>SourceEnergy!E208</f>
        <v>1956.6572302674329</v>
      </c>
      <c r="F206" s="14">
        <f t="shared" si="33"/>
        <v>2293.8934323899998</v>
      </c>
      <c r="G206" s="14">
        <f>SourceEnergy!G208</f>
        <v>2027.6284934280238</v>
      </c>
      <c r="H206" s="27">
        <f>SourceEnergy!H208</f>
        <v>266.26493896197599</v>
      </c>
      <c r="I206" s="28">
        <f t="shared" si="35"/>
        <v>23.99</v>
      </c>
      <c r="J206" s="28">
        <f t="shared" si="36"/>
        <v>12.878801112521232</v>
      </c>
      <c r="K206" s="29">
        <f t="shared" si="36"/>
        <v>15.084797964177863</v>
      </c>
      <c r="M206" s="14">
        <f t="shared" si="34"/>
        <v>0</v>
      </c>
      <c r="N206" s="14">
        <f t="shared" si="38"/>
        <v>0</v>
      </c>
      <c r="O206" s="14">
        <f t="shared" si="39"/>
        <v>0</v>
      </c>
      <c r="P206" s="14">
        <f t="shared" si="40"/>
        <v>0</v>
      </c>
    </row>
    <row r="207" spans="2:16" x14ac:dyDescent="0.3">
      <c r="B207" s="30">
        <f t="shared" si="37"/>
        <v>51622</v>
      </c>
      <c r="C207" s="14">
        <f>SourceEnergy!C209</f>
        <v>-26778.176150655665</v>
      </c>
      <c r="D207" s="14">
        <f>SourceEnergy!D209</f>
        <v>18758.400905481481</v>
      </c>
      <c r="E207" s="27">
        <f>SourceEnergy!E209</f>
        <v>3318.5458034858107</v>
      </c>
      <c r="F207" s="14">
        <f t="shared" si="33"/>
        <v>2831.9412906400003</v>
      </c>
      <c r="G207" s="14">
        <f>SourceEnergy!G209</f>
        <v>2326.6477717751718</v>
      </c>
      <c r="H207" s="27">
        <f>SourceEnergy!H209</f>
        <v>505.29351886482846</v>
      </c>
      <c r="I207" s="28">
        <f t="shared" si="35"/>
        <v>23.99</v>
      </c>
      <c r="J207" s="28">
        <f t="shared" si="36"/>
        <v>11.989407372778214</v>
      </c>
      <c r="K207" s="29">
        <f t="shared" si="36"/>
        <v>13.711830385654478</v>
      </c>
      <c r="M207" s="14">
        <f t="shared" si="34"/>
        <v>0</v>
      </c>
      <c r="N207" s="14">
        <f t="shared" si="38"/>
        <v>0</v>
      </c>
      <c r="O207" s="14">
        <f t="shared" si="39"/>
        <v>0</v>
      </c>
      <c r="P207" s="14">
        <f t="shared" si="40"/>
        <v>0</v>
      </c>
    </row>
    <row r="208" spans="2:16" x14ac:dyDescent="0.3">
      <c r="B208" s="30">
        <f t="shared" si="37"/>
        <v>51653</v>
      </c>
      <c r="C208" s="14">
        <f>SourceEnergy!C210</f>
        <v>27180.357467157708</v>
      </c>
      <c r="D208" s="14">
        <f>SourceEnergy!D210</f>
        <v>32640.059902459656</v>
      </c>
      <c r="E208" s="27">
        <f>SourceEnergy!E210</f>
        <v>5977.4231575876629</v>
      </c>
      <c r="F208" s="14">
        <f t="shared" si="33"/>
        <v>3166.4631747100002</v>
      </c>
      <c r="G208" s="14">
        <f>SourceEnergy!G210</f>
        <v>2651.890170201717</v>
      </c>
      <c r="H208" s="27">
        <f>SourceEnergy!H210</f>
        <v>514.57300450828325</v>
      </c>
      <c r="I208" s="28">
        <f t="shared" si="35"/>
        <v>23.99</v>
      </c>
      <c r="J208" s="28">
        <f t="shared" si="36"/>
        <v>18.223204739966217</v>
      </c>
      <c r="K208" s="29">
        <f t="shared" si="36"/>
        <v>18.708032074801249</v>
      </c>
      <c r="M208" s="14">
        <f t="shared" si="34"/>
        <v>0</v>
      </c>
      <c r="N208" s="14">
        <f t="shared" si="38"/>
        <v>0</v>
      </c>
      <c r="O208" s="14">
        <f t="shared" si="39"/>
        <v>0</v>
      </c>
      <c r="P208" s="14">
        <f t="shared" si="40"/>
        <v>0</v>
      </c>
    </row>
    <row r="209" spans="2:16" x14ac:dyDescent="0.3">
      <c r="B209" s="30">
        <f t="shared" si="37"/>
        <v>51683</v>
      </c>
      <c r="C209" s="14">
        <f>SourceEnergy!C211</f>
        <v>26590.966992837028</v>
      </c>
      <c r="D209" s="14">
        <f>SourceEnergy!D211</f>
        <v>54791.889245729792</v>
      </c>
      <c r="E209" s="27">
        <f>SourceEnergy!E211</f>
        <v>11867.588972197362</v>
      </c>
      <c r="F209" s="14">
        <f t="shared" si="33"/>
        <v>3026.4811171399997</v>
      </c>
      <c r="G209" s="14">
        <f>SourceEnergy!G211</f>
        <v>2518.9262977918361</v>
      </c>
      <c r="H209" s="27">
        <f>SourceEnergy!H211</f>
        <v>507.55481934816362</v>
      </c>
      <c r="I209" s="28">
        <f t="shared" si="35"/>
        <v>23.99</v>
      </c>
      <c r="J209" s="28">
        <f t="shared" si="36"/>
        <v>33.327974190968398</v>
      </c>
      <c r="K209" s="29">
        <f t="shared" si="36"/>
        <v>30.371915034554505</v>
      </c>
      <c r="M209" s="14">
        <f t="shared" si="34"/>
        <v>0</v>
      </c>
      <c r="N209" s="14">
        <f t="shared" si="38"/>
        <v>0</v>
      </c>
      <c r="O209" s="14">
        <f t="shared" si="39"/>
        <v>0</v>
      </c>
      <c r="P209" s="14">
        <f t="shared" si="40"/>
        <v>0</v>
      </c>
    </row>
    <row r="210" spans="2:16" x14ac:dyDescent="0.3">
      <c r="B210" s="30">
        <f t="shared" si="37"/>
        <v>51714</v>
      </c>
      <c r="C210" s="14">
        <f>SourceEnergy!C212</f>
        <v>36826.73092151538</v>
      </c>
      <c r="D210" s="14">
        <f>SourceEnergy!D212</f>
        <v>57094.359268634384</v>
      </c>
      <c r="E210" s="27">
        <f>SourceEnergy!E212</f>
        <v>7852.8254942095746</v>
      </c>
      <c r="F210" s="14">
        <f t="shared" si="33"/>
        <v>2741.0284156100001</v>
      </c>
      <c r="G210" s="14">
        <f>SourceEnergy!G212</f>
        <v>2392.771233962198</v>
      </c>
      <c r="H210" s="27">
        <f>SourceEnergy!H212</f>
        <v>348.2571816478021</v>
      </c>
      <c r="I210" s="28">
        <f t="shared" si="35"/>
        <v>23.99</v>
      </c>
      <c r="J210" s="28">
        <f t="shared" si="36"/>
        <v>36.011755157386069</v>
      </c>
      <c r="K210" s="29">
        <f t="shared" si="36"/>
        <v>29.399078400680477</v>
      </c>
      <c r="M210" s="14">
        <f t="shared" si="34"/>
        <v>0</v>
      </c>
      <c r="N210" s="14">
        <f t="shared" si="38"/>
        <v>0</v>
      </c>
      <c r="O210" s="14">
        <f t="shared" si="39"/>
        <v>0</v>
      </c>
      <c r="P210" s="14">
        <f t="shared" si="40"/>
        <v>0</v>
      </c>
    </row>
    <row r="211" spans="2:16" x14ac:dyDescent="0.3">
      <c r="B211" s="30">
        <f t="shared" si="37"/>
        <v>51745</v>
      </c>
      <c r="C211" s="14">
        <f>SourceEnergy!C213</f>
        <v>-7154.6435976941866</v>
      </c>
      <c r="D211" s="14">
        <f>SourceEnergy!D213</f>
        <v>36029.82127744941</v>
      </c>
      <c r="E211" s="27">
        <f>SourceEnergy!E213</f>
        <v>11639.741670374951</v>
      </c>
      <c r="F211" s="14">
        <f t="shared" si="33"/>
        <v>2194.3894015000001</v>
      </c>
      <c r="G211" s="14">
        <f>SourceEnergy!G213</f>
        <v>1661.6851074256997</v>
      </c>
      <c r="H211" s="27">
        <f>SourceEnergy!H213</f>
        <v>532.70429407430038</v>
      </c>
      <c r="I211" s="28">
        <f t="shared" si="35"/>
        <v>23.99</v>
      </c>
      <c r="J211" s="28">
        <f t="shared" si="36"/>
        <v>27.506149076864666</v>
      </c>
      <c r="K211" s="29">
        <f t="shared" si="36"/>
        <v>27.694400110186333</v>
      </c>
      <c r="M211" s="14">
        <f t="shared" si="34"/>
        <v>0</v>
      </c>
      <c r="N211" s="14">
        <f t="shared" si="38"/>
        <v>0</v>
      </c>
      <c r="O211" s="14">
        <f t="shared" si="39"/>
        <v>0</v>
      </c>
      <c r="P211" s="14">
        <f t="shared" si="40"/>
        <v>0</v>
      </c>
    </row>
    <row r="212" spans="2:16" x14ac:dyDescent="0.3">
      <c r="B212" s="30">
        <f t="shared" si="37"/>
        <v>51775</v>
      </c>
      <c r="C212" s="14">
        <f>SourceEnergy!C214</f>
        <v>46834.878134446742</v>
      </c>
      <c r="D212" s="14">
        <f>SourceEnergy!D214</f>
        <v>25594.819259022253</v>
      </c>
      <c r="E212" s="27">
        <f>SourceEnergy!E214</f>
        <v>3783.7754908299889</v>
      </c>
      <c r="F212" s="14">
        <f t="shared" si="33"/>
        <v>1700.0022344399999</v>
      </c>
      <c r="G212" s="14">
        <f>SourceEnergy!G214</f>
        <v>1483.7215056399543</v>
      </c>
      <c r="H212" s="27">
        <f>SourceEnergy!H214</f>
        <v>216.28072880004561</v>
      </c>
      <c r="I212" s="28">
        <f t="shared" si="35"/>
        <v>23.99</v>
      </c>
      <c r="J212" s="28">
        <f t="shared" si="36"/>
        <v>20.622380652609021</v>
      </c>
      <c r="K212" s="29">
        <f t="shared" si="36"/>
        <v>24.248598208309467</v>
      </c>
      <c r="M212" s="14">
        <f t="shared" si="34"/>
        <v>0</v>
      </c>
      <c r="N212" s="14">
        <f t="shared" si="38"/>
        <v>0</v>
      </c>
      <c r="O212" s="14">
        <f t="shared" si="39"/>
        <v>0</v>
      </c>
      <c r="P212" s="14">
        <f t="shared" si="40"/>
        <v>0</v>
      </c>
    </row>
    <row r="213" spans="2:16" x14ac:dyDescent="0.3">
      <c r="B213" s="30">
        <f t="shared" si="37"/>
        <v>51806</v>
      </c>
      <c r="C213" s="14">
        <f>SourceEnergy!C215</f>
        <v>72646.228749183254</v>
      </c>
      <c r="D213" s="14">
        <f>SourceEnergy!D215</f>
        <v>26324.627867075615</v>
      </c>
      <c r="E213" s="27">
        <f>SourceEnergy!E215</f>
        <v>5099.123586823046</v>
      </c>
      <c r="F213" s="14">
        <f t="shared" si="33"/>
        <v>1212.93730177</v>
      </c>
      <c r="G213" s="14">
        <f>SourceEnergy!G215</f>
        <v>1014.1071228017837</v>
      </c>
      <c r="H213" s="27">
        <f>SourceEnergy!H215</f>
        <v>198.83017896821627</v>
      </c>
      <c r="I213" s="28">
        <f t="shared" si="35"/>
        <v>23.99</v>
      </c>
      <c r="J213" s="28">
        <f t="shared" si="36"/>
        <v>26.78430167910507</v>
      </c>
      <c r="K213" s="29">
        <f t="shared" si="36"/>
        <v>27.665824212809671</v>
      </c>
      <c r="M213" s="14">
        <f t="shared" si="34"/>
        <v>0</v>
      </c>
      <c r="N213" s="14">
        <f t="shared" si="38"/>
        <v>0</v>
      </c>
      <c r="O213" s="14">
        <f t="shared" si="39"/>
        <v>0</v>
      </c>
      <c r="P213" s="14">
        <f t="shared" si="40"/>
        <v>0</v>
      </c>
    </row>
    <row r="214" spans="2:16" x14ac:dyDescent="0.3">
      <c r="B214" s="35">
        <f t="shared" si="37"/>
        <v>51836</v>
      </c>
      <c r="C214" s="31">
        <f>SourceEnergy!C216</f>
        <v>92245.745578780887</v>
      </c>
      <c r="D214" s="31">
        <f>SourceEnergy!D216</f>
        <v>21925.76309231943</v>
      </c>
      <c r="E214" s="32">
        <f>SourceEnergy!E216</f>
        <v>4306.9092900518526</v>
      </c>
      <c r="F214" s="31">
        <f t="shared" si="33"/>
        <v>853.26104768999994</v>
      </c>
      <c r="G214" s="31">
        <f>SourceEnergy!G216</f>
        <v>721.04840124836039</v>
      </c>
      <c r="H214" s="32">
        <f>SourceEnergy!H216</f>
        <v>132.21264644163955</v>
      </c>
      <c r="I214" s="33">
        <f t="shared" si="35"/>
        <v>23.99</v>
      </c>
      <c r="J214" s="33">
        <f t="shared" si="36"/>
        <v>32.36360376246737</v>
      </c>
      <c r="K214" s="34">
        <f t="shared" si="36"/>
        <v>33.910204814934907</v>
      </c>
      <c r="M214" s="14">
        <f t="shared" si="34"/>
        <v>0</v>
      </c>
      <c r="N214" s="14">
        <f t="shared" si="38"/>
        <v>0</v>
      </c>
      <c r="O214" s="14">
        <f t="shared" si="39"/>
        <v>0</v>
      </c>
      <c r="P214" s="14">
        <f t="shared" si="40"/>
        <v>0</v>
      </c>
    </row>
    <row r="215" spans="2:16" x14ac:dyDescent="0.3">
      <c r="B215" s="36">
        <f t="shared" si="37"/>
        <v>51867</v>
      </c>
      <c r="C215" s="37">
        <f>SourceEnergy!C217</f>
        <v>134769.63308632869</v>
      </c>
      <c r="D215" s="37">
        <f>SourceEnergy!D217</f>
        <v>85366.38310856976</v>
      </c>
      <c r="E215" s="38">
        <f>SourceEnergy!E217</f>
        <v>19756.600626085419</v>
      </c>
      <c r="F215" s="37">
        <f t="shared" si="33"/>
        <v>926.47425748000001</v>
      </c>
      <c r="G215" s="37">
        <f>SourceEnergy!G217</f>
        <v>751.46437184676267</v>
      </c>
      <c r="H215" s="38">
        <f>SourceEnergy!H217</f>
        <v>175.00988563323733</v>
      </c>
      <c r="I215" s="39">
        <f t="shared" si="35"/>
        <v>23.99</v>
      </c>
      <c r="J215" s="39">
        <f t="shared" si="36"/>
        <v>31.27845882758843</v>
      </c>
      <c r="K215" s="40">
        <f t="shared" si="36"/>
        <v>33.740870341332752</v>
      </c>
      <c r="M215" s="14">
        <f t="shared" si="34"/>
        <v>0</v>
      </c>
      <c r="N215" s="14">
        <f t="shared" si="38"/>
        <v>0</v>
      </c>
      <c r="O215" s="14">
        <f t="shared" si="39"/>
        <v>0</v>
      </c>
      <c r="P215" s="14">
        <f t="shared" si="40"/>
        <v>0</v>
      </c>
    </row>
    <row r="216" spans="2:16" x14ac:dyDescent="0.3">
      <c r="B216" s="30">
        <f t="shared" si="37"/>
        <v>51898</v>
      </c>
      <c r="C216" s="14">
        <f>SourceEnergy!C218</f>
        <v>132702.61396454909</v>
      </c>
      <c r="D216" s="14">
        <f>SourceEnergy!D218</f>
        <v>140594.03210474458</v>
      </c>
      <c r="E216" s="27">
        <f>SourceEnergy!E218</f>
        <v>25086.613476868955</v>
      </c>
      <c r="F216" s="14">
        <f t="shared" si="33"/>
        <v>1447.9606671900005</v>
      </c>
      <c r="G216" s="14">
        <f>SourceEnergy!G218</f>
        <v>1218.2328332036911</v>
      </c>
      <c r="H216" s="27">
        <f>SourceEnergy!H218</f>
        <v>229.72783398630941</v>
      </c>
      <c r="I216" s="28">
        <f t="shared" si="35"/>
        <v>23.99</v>
      </c>
      <c r="J216" s="28">
        <f t="shared" si="36"/>
        <v>29.808615546338693</v>
      </c>
      <c r="K216" s="29">
        <f t="shared" si="36"/>
        <v>33.262427563260168</v>
      </c>
      <c r="M216" s="14">
        <f t="shared" si="34"/>
        <v>0</v>
      </c>
      <c r="N216" s="14">
        <f t="shared" si="38"/>
        <v>0</v>
      </c>
      <c r="O216" s="14">
        <f t="shared" si="39"/>
        <v>0</v>
      </c>
      <c r="P216" s="14">
        <f t="shared" si="40"/>
        <v>0</v>
      </c>
    </row>
    <row r="217" spans="2:16" x14ac:dyDescent="0.3">
      <c r="B217" s="30">
        <f t="shared" si="37"/>
        <v>51926</v>
      </c>
      <c r="C217" s="14">
        <f>SourceEnergy!C219</f>
        <v>129918.99760223125</v>
      </c>
      <c r="D217" s="14">
        <f>SourceEnergy!D219</f>
        <v>83695.429563967016</v>
      </c>
      <c r="E217" s="27">
        <f>SourceEnergy!E219</f>
        <v>16553.227544254874</v>
      </c>
      <c r="F217" s="14">
        <f t="shared" si="33"/>
        <v>1730.0613657000001</v>
      </c>
      <c r="G217" s="14">
        <f>SourceEnergy!G219</f>
        <v>1411.6634298743666</v>
      </c>
      <c r="H217" s="27">
        <f>SourceEnergy!H219</f>
        <v>318.39793582563357</v>
      </c>
      <c r="I217" s="28">
        <f t="shared" si="35"/>
        <v>23.99</v>
      </c>
      <c r="J217" s="28">
        <f t="shared" si="36"/>
        <v>16.641708529378661</v>
      </c>
      <c r="K217" s="29">
        <f t="shared" si="36"/>
        <v>20.307738595808949</v>
      </c>
      <c r="M217" s="14">
        <f t="shared" si="34"/>
        <v>0</v>
      </c>
      <c r="N217" s="14">
        <f t="shared" si="38"/>
        <v>0</v>
      </c>
      <c r="O217" s="14">
        <f t="shared" si="39"/>
        <v>0</v>
      </c>
      <c r="P217" s="14">
        <f t="shared" si="40"/>
        <v>0</v>
      </c>
    </row>
    <row r="218" spans="2:16" x14ac:dyDescent="0.3">
      <c r="B218" s="30">
        <f t="shared" si="37"/>
        <v>51957</v>
      </c>
      <c r="C218" s="14">
        <f>SourceEnergy!C220</f>
        <v>112673.20438363779</v>
      </c>
      <c r="D218" s="14">
        <f>SourceEnergy!D220</f>
        <v>82777.831178627195</v>
      </c>
      <c r="E218" s="27">
        <f>SourceEnergy!E220</f>
        <v>9648.9645486814643</v>
      </c>
      <c r="F218" s="14">
        <f t="shared" si="33"/>
        <v>2249.4229491599995</v>
      </c>
      <c r="G218" s="14">
        <f>SourceEnergy!G220</f>
        <v>2005.7273559746184</v>
      </c>
      <c r="H218" s="27">
        <f>SourceEnergy!H220</f>
        <v>243.69559318538109</v>
      </c>
      <c r="I218" s="28">
        <f t="shared" si="35"/>
        <v>23.99</v>
      </c>
      <c r="J218" s="28">
        <f t="shared" si="36"/>
        <v>12.878801112521232</v>
      </c>
      <c r="K218" s="29">
        <f t="shared" si="36"/>
        <v>15.084797964177863</v>
      </c>
      <c r="M218" s="14">
        <f t="shared" si="34"/>
        <v>0</v>
      </c>
      <c r="N218" s="14">
        <f t="shared" si="38"/>
        <v>0</v>
      </c>
      <c r="O218" s="14">
        <f t="shared" si="39"/>
        <v>0</v>
      </c>
      <c r="P218" s="14">
        <f t="shared" si="40"/>
        <v>0</v>
      </c>
    </row>
    <row r="219" spans="2:16" x14ac:dyDescent="0.3">
      <c r="B219" s="30">
        <f t="shared" si="37"/>
        <v>51987</v>
      </c>
      <c r="C219" s="14">
        <f>SourceEnergy!C221</f>
        <v>126670.03392055587</v>
      </c>
      <c r="D219" s="14">
        <f>SourceEnergy!D221</f>
        <v>52044.865386984166</v>
      </c>
      <c r="E219" s="27">
        <f>SourceEnergy!E221</f>
        <v>10785.086071121103</v>
      </c>
      <c r="F219" s="14">
        <f t="shared" si="33"/>
        <v>2638.7481731300004</v>
      </c>
      <c r="G219" s="14">
        <f>SourceEnergy!G221</f>
        <v>2153.2322320912222</v>
      </c>
      <c r="H219" s="27">
        <f>SourceEnergy!H221</f>
        <v>485.51594103877824</v>
      </c>
      <c r="I219" s="28">
        <f t="shared" si="35"/>
        <v>23.99</v>
      </c>
      <c r="J219" s="28">
        <f t="shared" si="36"/>
        <v>11.989407372778214</v>
      </c>
      <c r="K219" s="29">
        <f t="shared" si="36"/>
        <v>13.711830385654478</v>
      </c>
      <c r="M219" s="14">
        <f t="shared" si="34"/>
        <v>0</v>
      </c>
      <c r="N219" s="14">
        <f t="shared" si="38"/>
        <v>0</v>
      </c>
      <c r="O219" s="14">
        <f t="shared" si="39"/>
        <v>0</v>
      </c>
      <c r="P219" s="14">
        <f t="shared" si="40"/>
        <v>0</v>
      </c>
    </row>
    <row r="220" spans="2:16" x14ac:dyDescent="0.3">
      <c r="B220" s="30">
        <f t="shared" si="37"/>
        <v>52018</v>
      </c>
      <c r="C220" s="14">
        <f>SourceEnergy!C222</f>
        <v>143744.78079447139</v>
      </c>
      <c r="D220" s="14">
        <f>SourceEnergy!D222</f>
        <v>114725.6796431906</v>
      </c>
      <c r="E220" s="27">
        <f>SourceEnergy!E222</f>
        <v>22315.095524989159</v>
      </c>
      <c r="F220" s="14">
        <f t="shared" si="33"/>
        <v>3197.1744743000004</v>
      </c>
      <c r="G220" s="14">
        <f>SourceEnergy!G222</f>
        <v>2630.4733730272301</v>
      </c>
      <c r="H220" s="27">
        <f>SourceEnergy!H222</f>
        <v>566.7011012727703</v>
      </c>
      <c r="I220" s="28">
        <f t="shared" si="35"/>
        <v>23.99</v>
      </c>
      <c r="J220" s="28">
        <f t="shared" si="36"/>
        <v>18.223204739966217</v>
      </c>
      <c r="K220" s="29">
        <f t="shared" si="36"/>
        <v>18.708032074801249</v>
      </c>
      <c r="M220" s="14">
        <f t="shared" si="34"/>
        <v>0</v>
      </c>
      <c r="N220" s="14">
        <f t="shared" si="38"/>
        <v>0</v>
      </c>
      <c r="O220" s="14">
        <f t="shared" si="39"/>
        <v>0</v>
      </c>
      <c r="P220" s="14">
        <f t="shared" si="40"/>
        <v>0</v>
      </c>
    </row>
    <row r="221" spans="2:16" x14ac:dyDescent="0.3">
      <c r="B221" s="30">
        <f t="shared" si="37"/>
        <v>52048</v>
      </c>
      <c r="C221" s="14">
        <f>SourceEnergy!C223</f>
        <v>226757.79956303042</v>
      </c>
      <c r="D221" s="14">
        <f>SourceEnergy!D223</f>
        <v>204486.61320459019</v>
      </c>
      <c r="E221" s="27">
        <f>SourceEnergy!E223</f>
        <v>35636.493027986871</v>
      </c>
      <c r="F221" s="14">
        <f t="shared" si="33"/>
        <v>3130.1237498300002</v>
      </c>
      <c r="G221" s="14">
        <f>SourceEnergy!G223</f>
        <v>2658.8495220537466</v>
      </c>
      <c r="H221" s="27">
        <f>SourceEnergy!H223</f>
        <v>471.27422777625361</v>
      </c>
      <c r="I221" s="28">
        <f t="shared" si="35"/>
        <v>23.99</v>
      </c>
      <c r="J221" s="28">
        <f t="shared" si="36"/>
        <v>33.327974190968398</v>
      </c>
      <c r="K221" s="29">
        <f t="shared" si="36"/>
        <v>30.371915034554505</v>
      </c>
      <c r="M221" s="14">
        <f t="shared" si="34"/>
        <v>0</v>
      </c>
      <c r="N221" s="14">
        <f t="shared" si="38"/>
        <v>0</v>
      </c>
      <c r="O221" s="14">
        <f t="shared" si="39"/>
        <v>0</v>
      </c>
      <c r="P221" s="14">
        <f t="shared" si="40"/>
        <v>0</v>
      </c>
    </row>
    <row r="222" spans="2:16" x14ac:dyDescent="0.3">
      <c r="B222" s="30">
        <f t="shared" si="37"/>
        <v>52079</v>
      </c>
      <c r="C222" s="14">
        <f>SourceEnergy!C224</f>
        <v>76885.680826980679</v>
      </c>
      <c r="D222" s="14">
        <f>SourceEnergy!D224</f>
        <v>186110.04840015052</v>
      </c>
      <c r="E222" s="27">
        <f>SourceEnergy!E224</f>
        <v>36285.361993636085</v>
      </c>
      <c r="F222" s="14">
        <f t="shared" si="33"/>
        <v>2705.2501844200001</v>
      </c>
      <c r="G222" s="14">
        <f>SourceEnergy!G224</f>
        <v>2249.3787958635899</v>
      </c>
      <c r="H222" s="27">
        <f>SourceEnergy!H224</f>
        <v>455.87138855641024</v>
      </c>
      <c r="I222" s="28">
        <f t="shared" si="35"/>
        <v>23.99</v>
      </c>
      <c r="J222" s="28">
        <f t="shared" si="36"/>
        <v>36.011755157386069</v>
      </c>
      <c r="K222" s="29">
        <f t="shared" si="36"/>
        <v>29.399078400680477</v>
      </c>
      <c r="M222" s="14">
        <f t="shared" si="34"/>
        <v>0</v>
      </c>
      <c r="N222" s="14">
        <f t="shared" si="38"/>
        <v>0</v>
      </c>
      <c r="O222" s="14">
        <f t="shared" si="39"/>
        <v>0</v>
      </c>
      <c r="P222" s="14">
        <f t="shared" si="40"/>
        <v>0</v>
      </c>
    </row>
    <row r="223" spans="2:16" x14ac:dyDescent="0.3">
      <c r="B223" s="30">
        <f t="shared" si="37"/>
        <v>52110</v>
      </c>
      <c r="C223" s="14">
        <f>SourceEnergy!C225</f>
        <v>144458.2289710702</v>
      </c>
      <c r="D223" s="14">
        <f>SourceEnergy!D225</f>
        <v>141025.24296276041</v>
      </c>
      <c r="E223" s="27">
        <f>SourceEnergy!E225</f>
        <v>26434.813190797344</v>
      </c>
      <c r="F223" s="14">
        <f t="shared" si="33"/>
        <v>2309.6070947799999</v>
      </c>
      <c r="G223" s="14">
        <f>SourceEnergy!G225</f>
        <v>1930.6283133215379</v>
      </c>
      <c r="H223" s="27">
        <f>SourceEnergy!H225</f>
        <v>378.97878145846198</v>
      </c>
      <c r="I223" s="28">
        <f t="shared" si="35"/>
        <v>23.99</v>
      </c>
      <c r="J223" s="28">
        <f t="shared" ref="J223:K242" si="41">J211</f>
        <v>27.506149076864666</v>
      </c>
      <c r="K223" s="29">
        <f t="shared" si="41"/>
        <v>27.694400110186333</v>
      </c>
      <c r="M223" s="14">
        <f t="shared" si="34"/>
        <v>0</v>
      </c>
      <c r="N223" s="14">
        <f t="shared" si="38"/>
        <v>0</v>
      </c>
      <c r="O223" s="14">
        <f t="shared" si="39"/>
        <v>0</v>
      </c>
      <c r="P223" s="14">
        <f t="shared" si="40"/>
        <v>0</v>
      </c>
    </row>
    <row r="224" spans="2:16" x14ac:dyDescent="0.3">
      <c r="B224" s="30">
        <f t="shared" si="37"/>
        <v>52140</v>
      </c>
      <c r="C224" s="14">
        <f>SourceEnergy!C226</f>
        <v>128668.50176207619</v>
      </c>
      <c r="D224" s="14">
        <f>SourceEnergy!D226</f>
        <v>85510.145703938208</v>
      </c>
      <c r="E224" s="27">
        <f>SourceEnergy!E226</f>
        <v>13496.192725952289</v>
      </c>
      <c r="F224" s="14">
        <f t="shared" si="33"/>
        <v>1718.2652553299997</v>
      </c>
      <c r="G224" s="14">
        <f>SourceEnergy!G226</f>
        <v>1473.8697609519825</v>
      </c>
      <c r="H224" s="27">
        <f>SourceEnergy!H226</f>
        <v>244.39549437801725</v>
      </c>
      <c r="I224" s="28">
        <f t="shared" si="35"/>
        <v>23.99</v>
      </c>
      <c r="J224" s="28">
        <f t="shared" si="41"/>
        <v>20.622380652609021</v>
      </c>
      <c r="K224" s="29">
        <f t="shared" si="41"/>
        <v>24.248598208309467</v>
      </c>
      <c r="M224" s="14">
        <f t="shared" si="34"/>
        <v>0</v>
      </c>
      <c r="N224" s="14">
        <f t="shared" si="38"/>
        <v>0</v>
      </c>
      <c r="O224" s="14">
        <f t="shared" si="39"/>
        <v>0</v>
      </c>
      <c r="P224" s="14">
        <f t="shared" si="40"/>
        <v>0</v>
      </c>
    </row>
    <row r="225" spans="2:16" x14ac:dyDescent="0.3">
      <c r="B225" s="30">
        <f t="shared" si="37"/>
        <v>52171</v>
      </c>
      <c r="C225" s="14">
        <f>SourceEnergy!C227</f>
        <v>121209.15329311858</v>
      </c>
      <c r="D225" s="14">
        <f>SourceEnergy!D227</f>
        <v>97751.071357989073</v>
      </c>
      <c r="E225" s="27">
        <f>SourceEnergy!E227</f>
        <v>18375.6569846087</v>
      </c>
      <c r="F225" s="14">
        <f t="shared" si="33"/>
        <v>1375.6149794700002</v>
      </c>
      <c r="G225" s="14">
        <f>SourceEnergy!G227</f>
        <v>1145.6983199039216</v>
      </c>
      <c r="H225" s="27">
        <f>SourceEnergy!H227</f>
        <v>229.91665956607858</v>
      </c>
      <c r="I225" s="28">
        <f t="shared" si="35"/>
        <v>23.99</v>
      </c>
      <c r="J225" s="28">
        <f t="shared" si="41"/>
        <v>26.78430167910507</v>
      </c>
      <c r="K225" s="29">
        <f t="shared" si="41"/>
        <v>27.665824212809671</v>
      </c>
      <c r="M225" s="14">
        <f t="shared" si="34"/>
        <v>0</v>
      </c>
      <c r="N225" s="14">
        <f t="shared" si="38"/>
        <v>0</v>
      </c>
      <c r="O225" s="14">
        <f t="shared" si="39"/>
        <v>0</v>
      </c>
      <c r="P225" s="14">
        <f t="shared" si="40"/>
        <v>0</v>
      </c>
    </row>
    <row r="226" spans="2:16" x14ac:dyDescent="0.3">
      <c r="B226" s="35">
        <f t="shared" si="37"/>
        <v>52201</v>
      </c>
      <c r="C226" s="31">
        <f>SourceEnergy!C228</f>
        <v>115283.65379385243</v>
      </c>
      <c r="D226" s="31">
        <f>SourceEnergy!D228</f>
        <v>72931.094821100443</v>
      </c>
      <c r="E226" s="32">
        <f>SourceEnergy!E228</f>
        <v>12349.738810308101</v>
      </c>
      <c r="F226" s="31">
        <f t="shared" si="33"/>
        <v>843.20650852000006</v>
      </c>
      <c r="G226" s="31">
        <f>SourceEnergy!G228</f>
        <v>720.59387992133475</v>
      </c>
      <c r="H226" s="32">
        <f>SourceEnergy!H228</f>
        <v>122.61262859866531</v>
      </c>
      <c r="I226" s="33">
        <f t="shared" si="35"/>
        <v>23.99</v>
      </c>
      <c r="J226" s="33">
        <f t="shared" si="41"/>
        <v>32.36360376246737</v>
      </c>
      <c r="K226" s="34">
        <f t="shared" si="41"/>
        <v>33.910204814934907</v>
      </c>
      <c r="M226" s="14">
        <f t="shared" si="34"/>
        <v>0</v>
      </c>
      <c r="N226" s="14">
        <f t="shared" si="38"/>
        <v>0</v>
      </c>
      <c r="O226" s="14">
        <f t="shared" si="39"/>
        <v>0</v>
      </c>
      <c r="P226" s="14">
        <f t="shared" si="40"/>
        <v>0</v>
      </c>
    </row>
    <row r="227" spans="2:16" x14ac:dyDescent="0.3">
      <c r="B227" s="36">
        <f t="shared" si="37"/>
        <v>52232</v>
      </c>
      <c r="C227" s="37">
        <f>SourceEnergy!C229</f>
        <v>169254.32775575493</v>
      </c>
      <c r="D227" s="37">
        <f>SourceEnergy!D229</f>
        <v>87879.140741424955</v>
      </c>
      <c r="E227" s="38">
        <f>SourceEnergy!E229</f>
        <v>22685.704996728313</v>
      </c>
      <c r="F227" s="37">
        <f t="shared" si="33"/>
        <v>910.30135752000012</v>
      </c>
      <c r="G227" s="37">
        <f>SourceEnergy!G229</f>
        <v>725.96738885675165</v>
      </c>
      <c r="H227" s="38">
        <f>SourceEnergy!H229</f>
        <v>184.33396866324847</v>
      </c>
      <c r="I227" s="39">
        <f t="shared" si="35"/>
        <v>23.99</v>
      </c>
      <c r="J227" s="39">
        <f t="shared" si="41"/>
        <v>31.27845882758843</v>
      </c>
      <c r="K227" s="40">
        <f t="shared" si="41"/>
        <v>33.740870341332752</v>
      </c>
      <c r="M227" s="14">
        <f t="shared" si="34"/>
        <v>0</v>
      </c>
      <c r="N227" s="14">
        <f t="shared" si="38"/>
        <v>0</v>
      </c>
      <c r="O227" s="14">
        <f t="shared" si="39"/>
        <v>0</v>
      </c>
      <c r="P227" s="14">
        <f t="shared" si="40"/>
        <v>0</v>
      </c>
    </row>
    <row r="228" spans="2:16" x14ac:dyDescent="0.3">
      <c r="B228" s="30">
        <f t="shared" si="37"/>
        <v>52263</v>
      </c>
      <c r="C228" s="14">
        <f>SourceEnergy!C230</f>
        <v>138284.95497627836</v>
      </c>
      <c r="D228" s="14">
        <f>SourceEnergy!D230</f>
        <v>167564.34713782967</v>
      </c>
      <c r="E228" s="27">
        <f>SourceEnergy!E230</f>
        <v>28155.668606817322</v>
      </c>
      <c r="F228" s="14">
        <f t="shared" si="33"/>
        <v>1481.02321749</v>
      </c>
      <c r="G228" s="14">
        <f>SourceEnergy!G230</f>
        <v>1252.2963762420291</v>
      </c>
      <c r="H228" s="27">
        <f>SourceEnergy!H230</f>
        <v>228.72684124797092</v>
      </c>
      <c r="I228" s="28">
        <f t="shared" si="35"/>
        <v>23.99</v>
      </c>
      <c r="J228" s="28">
        <f t="shared" si="41"/>
        <v>29.808615546338693</v>
      </c>
      <c r="K228" s="29">
        <f t="shared" si="41"/>
        <v>33.262427563260168</v>
      </c>
      <c r="M228" s="14">
        <f t="shared" si="34"/>
        <v>0</v>
      </c>
      <c r="N228" s="14">
        <f t="shared" si="38"/>
        <v>0</v>
      </c>
      <c r="O228" s="14">
        <f t="shared" si="39"/>
        <v>0</v>
      </c>
      <c r="P228" s="14">
        <f t="shared" si="40"/>
        <v>0</v>
      </c>
    </row>
    <row r="229" spans="2:16" x14ac:dyDescent="0.3">
      <c r="B229" s="30">
        <f t="shared" si="37"/>
        <v>52291</v>
      </c>
      <c r="C229" s="14">
        <f>SourceEnergy!C231</f>
        <v>127072.48744690033</v>
      </c>
      <c r="D229" s="14">
        <f>SourceEnergy!D231</f>
        <v>92841.800698343519</v>
      </c>
      <c r="E229" s="27">
        <f>SourceEnergy!E231</f>
        <v>17766.832260173862</v>
      </c>
      <c r="F229" s="14">
        <f t="shared" si="33"/>
        <v>1722.6402055899996</v>
      </c>
      <c r="G229" s="14">
        <f>SourceEnergy!G231</f>
        <v>1405.6296245983883</v>
      </c>
      <c r="H229" s="27">
        <f>SourceEnergy!H231</f>
        <v>317.01058099161128</v>
      </c>
      <c r="I229" s="28">
        <f t="shared" si="35"/>
        <v>23.99</v>
      </c>
      <c r="J229" s="28">
        <f t="shared" si="41"/>
        <v>16.641708529378661</v>
      </c>
      <c r="K229" s="29">
        <f t="shared" si="41"/>
        <v>20.307738595808949</v>
      </c>
      <c r="M229" s="14">
        <f t="shared" si="34"/>
        <v>0</v>
      </c>
      <c r="N229" s="14">
        <f t="shared" si="38"/>
        <v>0</v>
      </c>
      <c r="O229" s="14">
        <f t="shared" si="39"/>
        <v>0</v>
      </c>
      <c r="P229" s="14">
        <f t="shared" si="40"/>
        <v>0</v>
      </c>
    </row>
    <row r="230" spans="2:16" x14ac:dyDescent="0.3">
      <c r="B230" s="30">
        <f t="shared" si="37"/>
        <v>52322</v>
      </c>
      <c r="C230" s="14">
        <f>SourceEnergy!C232</f>
        <v>122860.89616973432</v>
      </c>
      <c r="D230" s="14">
        <f>SourceEnergy!D232</f>
        <v>65919.35605604283</v>
      </c>
      <c r="E230" s="27">
        <f>SourceEnergy!E232</f>
        <v>7789.9285967713322</v>
      </c>
      <c r="F230" s="14">
        <f t="shared" si="33"/>
        <v>2246.7859575100001</v>
      </c>
      <c r="G230" s="14">
        <f>SourceEnergy!G232</f>
        <v>2004.141241156098</v>
      </c>
      <c r="H230" s="27">
        <f>SourceEnergy!H232</f>
        <v>242.64471635390214</v>
      </c>
      <c r="I230" s="28">
        <f t="shared" si="35"/>
        <v>23.99</v>
      </c>
      <c r="J230" s="28">
        <f t="shared" si="41"/>
        <v>12.878801112521232</v>
      </c>
      <c r="K230" s="29">
        <f t="shared" si="41"/>
        <v>15.084797964177863</v>
      </c>
      <c r="M230" s="14">
        <f t="shared" si="34"/>
        <v>0</v>
      </c>
      <c r="N230" s="14">
        <f t="shared" si="38"/>
        <v>0</v>
      </c>
      <c r="O230" s="14">
        <f t="shared" si="39"/>
        <v>0</v>
      </c>
      <c r="P230" s="14">
        <f t="shared" si="40"/>
        <v>0</v>
      </c>
    </row>
    <row r="231" spans="2:16" x14ac:dyDescent="0.3">
      <c r="B231" s="30">
        <f t="shared" si="37"/>
        <v>52352</v>
      </c>
      <c r="C231" s="14">
        <f>SourceEnergy!C233</f>
        <v>130240.07722686538</v>
      </c>
      <c r="D231" s="14">
        <f>SourceEnergy!D233</f>
        <v>63965.773762251971</v>
      </c>
      <c r="E231" s="27">
        <f>SourceEnergy!E233</f>
        <v>15797.316516355537</v>
      </c>
      <c r="F231" s="14">
        <f t="shared" si="33"/>
        <v>2669.9773080700006</v>
      </c>
      <c r="G231" s="14">
        <f>SourceEnergy!G233</f>
        <v>2078.7440475329417</v>
      </c>
      <c r="H231" s="27">
        <f>SourceEnergy!H233</f>
        <v>591.23326053705887</v>
      </c>
      <c r="I231" s="28">
        <f t="shared" si="35"/>
        <v>23.99</v>
      </c>
      <c r="J231" s="28">
        <f t="shared" si="41"/>
        <v>11.989407372778214</v>
      </c>
      <c r="K231" s="29">
        <f t="shared" si="41"/>
        <v>13.711830385654478</v>
      </c>
      <c r="M231" s="14">
        <f t="shared" si="34"/>
        <v>0</v>
      </c>
      <c r="N231" s="14">
        <f t="shared" si="38"/>
        <v>0</v>
      </c>
      <c r="O231" s="14">
        <f t="shared" si="39"/>
        <v>0</v>
      </c>
      <c r="P231" s="14">
        <f t="shared" si="40"/>
        <v>0</v>
      </c>
    </row>
    <row r="232" spans="2:16" x14ac:dyDescent="0.3">
      <c r="B232" s="30">
        <f t="shared" si="37"/>
        <v>52383</v>
      </c>
      <c r="C232" s="14">
        <f>SourceEnergy!C234</f>
        <v>157439.7296103877</v>
      </c>
      <c r="D232" s="14">
        <f>SourceEnergy!D234</f>
        <v>123722.91902094509</v>
      </c>
      <c r="E232" s="27">
        <f>SourceEnergy!E234</f>
        <v>20929.973512104756</v>
      </c>
      <c r="F232" s="14">
        <f t="shared" si="33"/>
        <v>3180.5758904700001</v>
      </c>
      <c r="G232" s="14">
        <f>SourceEnergy!G234</f>
        <v>2723.3487035544058</v>
      </c>
      <c r="H232" s="27">
        <f>SourceEnergy!H234</f>
        <v>457.2271869155943</v>
      </c>
      <c r="I232" s="28">
        <f t="shared" si="35"/>
        <v>23.99</v>
      </c>
      <c r="J232" s="28">
        <f t="shared" si="41"/>
        <v>18.223204739966217</v>
      </c>
      <c r="K232" s="29">
        <f t="shared" si="41"/>
        <v>18.708032074801249</v>
      </c>
      <c r="M232" s="14">
        <f t="shared" si="34"/>
        <v>0</v>
      </c>
      <c r="N232" s="14">
        <f t="shared" si="38"/>
        <v>0</v>
      </c>
      <c r="O232" s="14">
        <f t="shared" si="39"/>
        <v>0</v>
      </c>
      <c r="P232" s="14">
        <f t="shared" si="40"/>
        <v>0</v>
      </c>
    </row>
    <row r="233" spans="2:16" x14ac:dyDescent="0.3">
      <c r="B233" s="30">
        <f t="shared" si="37"/>
        <v>52413</v>
      </c>
      <c r="C233" s="14">
        <f>SourceEnergy!C235</f>
        <v>130406.26254974514</v>
      </c>
      <c r="D233" s="14">
        <f>SourceEnergy!D235</f>
        <v>209708.24312987333</v>
      </c>
      <c r="E233" s="27">
        <f>SourceEnergy!E235</f>
        <v>42506.16724155088</v>
      </c>
      <c r="F233" s="14">
        <f t="shared" si="33"/>
        <v>3050.56921947</v>
      </c>
      <c r="G233" s="14">
        <f>SourceEnergy!G235</f>
        <v>2561.6782745375804</v>
      </c>
      <c r="H233" s="27">
        <f>SourceEnergy!H235</f>
        <v>488.89094493241964</v>
      </c>
      <c r="I233" s="28">
        <f t="shared" si="35"/>
        <v>23.99</v>
      </c>
      <c r="J233" s="28">
        <f t="shared" si="41"/>
        <v>33.327974190968398</v>
      </c>
      <c r="K233" s="29">
        <f t="shared" si="41"/>
        <v>30.371915034554505</v>
      </c>
      <c r="M233" s="14">
        <f t="shared" si="34"/>
        <v>0</v>
      </c>
      <c r="N233" s="14">
        <f t="shared" si="38"/>
        <v>0</v>
      </c>
      <c r="O233" s="14">
        <f t="shared" si="39"/>
        <v>0</v>
      </c>
      <c r="P233" s="14">
        <f t="shared" si="40"/>
        <v>0</v>
      </c>
    </row>
    <row r="234" spans="2:16" x14ac:dyDescent="0.3">
      <c r="B234" s="30">
        <f t="shared" si="37"/>
        <v>52444</v>
      </c>
      <c r="C234" s="14">
        <f>SourceEnergy!C236</f>
        <v>147161.88972179836</v>
      </c>
      <c r="D234" s="14">
        <f>SourceEnergy!D236</f>
        <v>205252.71382070097</v>
      </c>
      <c r="E234" s="27">
        <f>SourceEnergy!E236</f>
        <v>38290.409481122595</v>
      </c>
      <c r="F234" s="14">
        <f t="shared" si="33"/>
        <v>2684.9672834700009</v>
      </c>
      <c r="G234" s="14">
        <f>SourceEnergy!G236</f>
        <v>2231.2395628099885</v>
      </c>
      <c r="H234" s="27">
        <f>SourceEnergy!H236</f>
        <v>453.72772066001244</v>
      </c>
      <c r="I234" s="28">
        <f t="shared" si="35"/>
        <v>23.99</v>
      </c>
      <c r="J234" s="28">
        <f t="shared" si="41"/>
        <v>36.011755157386069</v>
      </c>
      <c r="K234" s="29">
        <f t="shared" si="41"/>
        <v>29.399078400680477</v>
      </c>
      <c r="M234" s="14">
        <f t="shared" si="34"/>
        <v>0</v>
      </c>
      <c r="N234" s="14">
        <f t="shared" si="38"/>
        <v>0</v>
      </c>
      <c r="O234" s="14">
        <f t="shared" si="39"/>
        <v>0</v>
      </c>
      <c r="P234" s="14">
        <f t="shared" si="40"/>
        <v>0</v>
      </c>
    </row>
    <row r="235" spans="2:16" x14ac:dyDescent="0.3">
      <c r="B235" s="30">
        <f t="shared" si="37"/>
        <v>52475</v>
      </c>
      <c r="C235" s="14">
        <f>SourceEnergy!C237</f>
        <v>143459.40605494136</v>
      </c>
      <c r="D235" s="14">
        <f>SourceEnergy!D237</f>
        <v>151438.82545567054</v>
      </c>
      <c r="E235" s="27">
        <f>SourceEnergy!E237</f>
        <v>33509.08850209658</v>
      </c>
      <c r="F235" s="14">
        <f t="shared" si="33"/>
        <v>2337.4703882600002</v>
      </c>
      <c r="G235" s="14">
        <f>SourceEnergy!G237</f>
        <v>1893.3534921624155</v>
      </c>
      <c r="H235" s="27">
        <f>SourceEnergy!H237</f>
        <v>444.11689609758469</v>
      </c>
      <c r="I235" s="28">
        <f t="shared" si="35"/>
        <v>23.99</v>
      </c>
      <c r="J235" s="28">
        <f t="shared" si="41"/>
        <v>27.506149076864666</v>
      </c>
      <c r="K235" s="29">
        <f t="shared" si="41"/>
        <v>27.694400110186333</v>
      </c>
      <c r="M235" s="14">
        <f t="shared" si="34"/>
        <v>0</v>
      </c>
      <c r="N235" s="14">
        <f t="shared" si="38"/>
        <v>0</v>
      </c>
      <c r="O235" s="14">
        <f t="shared" si="39"/>
        <v>0</v>
      </c>
      <c r="P235" s="14">
        <f t="shared" si="40"/>
        <v>0</v>
      </c>
    </row>
    <row r="236" spans="2:16" x14ac:dyDescent="0.3">
      <c r="B236" s="30">
        <f t="shared" si="37"/>
        <v>52505</v>
      </c>
      <c r="C236" s="14">
        <f>SourceEnergy!C238</f>
        <v>132357.98637146101</v>
      </c>
      <c r="D236" s="14">
        <f>SourceEnergy!D238</f>
        <v>90352.88119269647</v>
      </c>
      <c r="E236" s="27">
        <f>SourceEnergy!E238</f>
        <v>13766.11054461628</v>
      </c>
      <c r="F236" s="14">
        <f t="shared" si="33"/>
        <v>1703.8694072599997</v>
      </c>
      <c r="G236" s="14">
        <f>SourceEnergy!G238</f>
        <v>1460.5388170030235</v>
      </c>
      <c r="H236" s="27">
        <f>SourceEnergy!H238</f>
        <v>243.33059025697617</v>
      </c>
      <c r="I236" s="28">
        <f t="shared" si="35"/>
        <v>23.99</v>
      </c>
      <c r="J236" s="28">
        <f t="shared" si="41"/>
        <v>20.622380652609021</v>
      </c>
      <c r="K236" s="29">
        <f t="shared" si="41"/>
        <v>24.248598208309467</v>
      </c>
      <c r="M236" s="14">
        <f t="shared" si="34"/>
        <v>0</v>
      </c>
      <c r="N236" s="14">
        <f t="shared" si="38"/>
        <v>0</v>
      </c>
      <c r="O236" s="14">
        <f t="shared" si="39"/>
        <v>0</v>
      </c>
      <c r="P236" s="14">
        <f t="shared" si="40"/>
        <v>0</v>
      </c>
    </row>
    <row r="237" spans="2:16" x14ac:dyDescent="0.3">
      <c r="B237" s="30">
        <f t="shared" si="37"/>
        <v>52536</v>
      </c>
      <c r="C237" s="14">
        <f>SourceEnergy!C239</f>
        <v>188075.57779266674</v>
      </c>
      <c r="D237" s="14">
        <f>SourceEnergy!D239</f>
        <v>105998.0319149885</v>
      </c>
      <c r="E237" s="27">
        <f>SourceEnergy!E239</f>
        <v>20784.866588011162</v>
      </c>
      <c r="F237" s="14">
        <f t="shared" si="33"/>
        <v>1320.7266529100002</v>
      </c>
      <c r="G237" s="14">
        <f>SourceEnergy!G239</f>
        <v>1091.8118088580195</v>
      </c>
      <c r="H237" s="27">
        <f>SourceEnergy!H239</f>
        <v>228.91484405198071</v>
      </c>
      <c r="I237" s="28">
        <f t="shared" si="35"/>
        <v>23.99</v>
      </c>
      <c r="J237" s="28">
        <f t="shared" si="41"/>
        <v>26.78430167910507</v>
      </c>
      <c r="K237" s="29">
        <f t="shared" si="41"/>
        <v>27.665824212809671</v>
      </c>
      <c r="M237" s="14">
        <f t="shared" si="34"/>
        <v>0</v>
      </c>
      <c r="N237" s="14">
        <f t="shared" si="38"/>
        <v>0</v>
      </c>
      <c r="O237" s="14">
        <f t="shared" si="39"/>
        <v>0</v>
      </c>
      <c r="P237" s="14">
        <f t="shared" si="40"/>
        <v>0</v>
      </c>
    </row>
    <row r="238" spans="2:16" x14ac:dyDescent="0.3">
      <c r="B238" s="35">
        <f t="shared" si="37"/>
        <v>52566</v>
      </c>
      <c r="C238" s="31">
        <f>SourceEnergy!C240</f>
        <v>134500.36213485029</v>
      </c>
      <c r="D238" s="31">
        <f>SourceEnergy!D240</f>
        <v>80593.984260998463</v>
      </c>
      <c r="E238" s="32">
        <f>SourceEnergy!E240</f>
        <v>13893.873773268697</v>
      </c>
      <c r="F238" s="31">
        <f t="shared" si="33"/>
        <v>852.08141567000018</v>
      </c>
      <c r="G238" s="31">
        <f>SourceEnergy!G240</f>
        <v>727.75267597904281</v>
      </c>
      <c r="H238" s="32">
        <f>SourceEnergy!H240</f>
        <v>124.32873969095738</v>
      </c>
      <c r="I238" s="33">
        <f t="shared" si="35"/>
        <v>23.99</v>
      </c>
      <c r="J238" s="33">
        <f t="shared" si="41"/>
        <v>32.36360376246737</v>
      </c>
      <c r="K238" s="34">
        <f t="shared" si="41"/>
        <v>33.910204814934907</v>
      </c>
      <c r="M238" s="14">
        <f t="shared" si="34"/>
        <v>0</v>
      </c>
      <c r="N238" s="14">
        <f t="shared" si="38"/>
        <v>0</v>
      </c>
      <c r="O238" s="14">
        <f t="shared" si="39"/>
        <v>0</v>
      </c>
      <c r="P238" s="14">
        <f t="shared" si="40"/>
        <v>0</v>
      </c>
    </row>
    <row r="239" spans="2:16" x14ac:dyDescent="0.3">
      <c r="B239" s="36">
        <f t="shared" si="37"/>
        <v>52597</v>
      </c>
      <c r="C239" s="37">
        <f>SourceEnergy!C241</f>
        <v>89910.235478313494</v>
      </c>
      <c r="D239" s="37">
        <f>SourceEnergy!D241</f>
        <v>90413.895790239156</v>
      </c>
      <c r="E239" s="38">
        <f>SourceEnergy!E241</f>
        <v>27220.846206931328</v>
      </c>
      <c r="F239" s="37">
        <f t="shared" si="33"/>
        <v>896.16683260999991</v>
      </c>
      <c r="G239" s="37">
        <f>SourceEnergy!G241</f>
        <v>695.57844936578556</v>
      </c>
      <c r="H239" s="38">
        <f>SourceEnergy!H241</f>
        <v>200.58838324421436</v>
      </c>
      <c r="I239" s="39">
        <f t="shared" si="35"/>
        <v>23.99</v>
      </c>
      <c r="J239" s="39">
        <f t="shared" si="41"/>
        <v>31.27845882758843</v>
      </c>
      <c r="K239" s="40">
        <f t="shared" si="41"/>
        <v>33.740870341332752</v>
      </c>
      <c r="M239" s="14">
        <f t="shared" si="34"/>
        <v>0</v>
      </c>
      <c r="N239" s="14">
        <f t="shared" si="38"/>
        <v>0</v>
      </c>
      <c r="O239" s="14">
        <f t="shared" si="39"/>
        <v>0</v>
      </c>
      <c r="P239" s="14">
        <f t="shared" si="40"/>
        <v>0</v>
      </c>
    </row>
    <row r="240" spans="2:16" x14ac:dyDescent="0.3">
      <c r="B240" s="30">
        <f t="shared" si="37"/>
        <v>52628</v>
      </c>
      <c r="C240" s="14">
        <f>SourceEnergy!C242</f>
        <v>141867.57103629128</v>
      </c>
      <c r="D240" s="14">
        <f>SourceEnergy!D242</f>
        <v>135034.61151875876</v>
      </c>
      <c r="E240" s="27">
        <f>SourceEnergy!E242</f>
        <v>28030.326305572726</v>
      </c>
      <c r="F240" s="14">
        <f t="shared" si="33"/>
        <v>1539.6951873300002</v>
      </c>
      <c r="G240" s="14">
        <f>SourceEnergy!G242</f>
        <v>1270.42871334904</v>
      </c>
      <c r="H240" s="27">
        <f>SourceEnergy!H242</f>
        <v>269.2664739809602</v>
      </c>
      <c r="I240" s="28">
        <f t="shared" si="35"/>
        <v>23.99</v>
      </c>
      <c r="J240" s="28">
        <f t="shared" si="41"/>
        <v>29.808615546338693</v>
      </c>
      <c r="K240" s="29">
        <f t="shared" si="41"/>
        <v>33.262427563260168</v>
      </c>
      <c r="M240" s="14">
        <f t="shared" si="34"/>
        <v>0</v>
      </c>
      <c r="N240" s="14">
        <f t="shared" si="38"/>
        <v>0</v>
      </c>
      <c r="O240" s="14">
        <f t="shared" si="39"/>
        <v>0</v>
      </c>
      <c r="P240" s="14">
        <f t="shared" si="40"/>
        <v>0</v>
      </c>
    </row>
    <row r="241" spans="2:16" x14ac:dyDescent="0.3">
      <c r="B241" s="30">
        <f t="shared" si="37"/>
        <v>52657</v>
      </c>
      <c r="C241" s="14">
        <f>SourceEnergy!C243</f>
        <v>127362.48317976418</v>
      </c>
      <c r="D241" s="14">
        <f>SourceEnergy!D243</f>
        <v>81293.277603603608</v>
      </c>
      <c r="E241" s="27">
        <f>SourceEnergy!E243</f>
        <v>12577.602187643864</v>
      </c>
      <c r="F241" s="14">
        <f t="shared" si="33"/>
        <v>1771.8060981100004</v>
      </c>
      <c r="G241" s="14">
        <f>SourceEnergy!G243</f>
        <v>1529.6293732120284</v>
      </c>
      <c r="H241" s="27">
        <f>SourceEnergy!H243</f>
        <v>242.17672489797201</v>
      </c>
      <c r="I241" s="28">
        <f t="shared" si="35"/>
        <v>23.99</v>
      </c>
      <c r="J241" s="28">
        <f t="shared" si="41"/>
        <v>16.641708529378661</v>
      </c>
      <c r="K241" s="29">
        <f t="shared" si="41"/>
        <v>20.307738595808949</v>
      </c>
      <c r="M241" s="14">
        <f t="shared" si="34"/>
        <v>0</v>
      </c>
      <c r="N241" s="14">
        <f t="shared" si="38"/>
        <v>0</v>
      </c>
      <c r="O241" s="14">
        <f t="shared" si="39"/>
        <v>0</v>
      </c>
      <c r="P241" s="14">
        <f t="shared" si="40"/>
        <v>0</v>
      </c>
    </row>
    <row r="242" spans="2:16" x14ac:dyDescent="0.3">
      <c r="B242" s="30">
        <f t="shared" si="37"/>
        <v>52688</v>
      </c>
      <c r="C242" s="14">
        <f>SourceEnergy!C244</f>
        <v>128826.60619209122</v>
      </c>
      <c r="D242" s="14">
        <f>SourceEnergy!D244</f>
        <v>58305.96625421066</v>
      </c>
      <c r="E242" s="27">
        <f>SourceEnergy!E244</f>
        <v>5948.0534119135464</v>
      </c>
      <c r="F242" s="14">
        <f t="shared" si="33"/>
        <v>2168.8921894100004</v>
      </c>
      <c r="G242" s="14">
        <f>SourceEnergy!G244</f>
        <v>1927.57485115379</v>
      </c>
      <c r="H242" s="27">
        <f>SourceEnergy!H244</f>
        <v>241.31733825621041</v>
      </c>
      <c r="I242" s="28">
        <f t="shared" si="35"/>
        <v>23.99</v>
      </c>
      <c r="J242" s="28">
        <f t="shared" si="41"/>
        <v>12.878801112521232</v>
      </c>
      <c r="K242" s="29">
        <f t="shared" si="41"/>
        <v>15.084797964177863</v>
      </c>
      <c r="M242" s="14">
        <f t="shared" si="34"/>
        <v>0</v>
      </c>
      <c r="N242" s="14">
        <f t="shared" si="38"/>
        <v>0</v>
      </c>
      <c r="O242" s="14">
        <f t="shared" si="39"/>
        <v>0</v>
      </c>
      <c r="P242" s="14">
        <f t="shared" si="40"/>
        <v>0</v>
      </c>
    </row>
    <row r="243" spans="2:16" x14ac:dyDescent="0.3">
      <c r="B243" s="30">
        <f t="shared" si="37"/>
        <v>52718</v>
      </c>
      <c r="C243" s="14">
        <f>SourceEnergy!C245</f>
        <v>134604.8496083967</v>
      </c>
      <c r="D243" s="14">
        <f>SourceEnergy!D245</f>
        <v>55669.827412703024</v>
      </c>
      <c r="E243" s="27">
        <f>SourceEnergy!E245</f>
        <v>12800.645467957922</v>
      </c>
      <c r="F243" s="14">
        <f t="shared" si="33"/>
        <v>2770.3962676799997</v>
      </c>
      <c r="G243" s="14">
        <f>SourceEnergy!G245</f>
        <v>2184.7899663930989</v>
      </c>
      <c r="H243" s="27">
        <f>SourceEnergy!H245</f>
        <v>585.60630128690082</v>
      </c>
      <c r="I243" s="28">
        <f t="shared" si="35"/>
        <v>23.99</v>
      </c>
      <c r="J243" s="28">
        <f t="shared" ref="J243:K250" si="42">J231</f>
        <v>11.989407372778214</v>
      </c>
      <c r="K243" s="29">
        <f t="shared" si="42"/>
        <v>13.711830385654478</v>
      </c>
      <c r="M243" s="14">
        <f t="shared" si="34"/>
        <v>0</v>
      </c>
      <c r="N243" s="14">
        <f t="shared" si="38"/>
        <v>0</v>
      </c>
      <c r="O243" s="14">
        <f t="shared" si="39"/>
        <v>0</v>
      </c>
      <c r="P243" s="14">
        <f t="shared" si="40"/>
        <v>0</v>
      </c>
    </row>
    <row r="244" spans="2:16" x14ac:dyDescent="0.3">
      <c r="B244" s="30">
        <f t="shared" si="37"/>
        <v>52749</v>
      </c>
      <c r="C244" s="14">
        <f>SourceEnergy!C246</f>
        <v>143895.92898683163</v>
      </c>
      <c r="D244" s="14">
        <f>SourceEnergy!D246</f>
        <v>102444.06424561323</v>
      </c>
      <c r="E244" s="27">
        <f>SourceEnergy!E246</f>
        <v>15620.240391884279</v>
      </c>
      <c r="F244" s="14">
        <f t="shared" si="33"/>
        <v>3181.5955221899999</v>
      </c>
      <c r="G244" s="14">
        <f>SourceEnergy!G246</f>
        <v>2726.1080653468357</v>
      </c>
      <c r="H244" s="27">
        <f>SourceEnergy!H246</f>
        <v>455.48745684316418</v>
      </c>
      <c r="I244" s="28">
        <f t="shared" si="35"/>
        <v>23.99</v>
      </c>
      <c r="J244" s="28">
        <f t="shared" si="42"/>
        <v>18.223204739966217</v>
      </c>
      <c r="K244" s="29">
        <f t="shared" si="42"/>
        <v>18.708032074801249</v>
      </c>
      <c r="M244" s="14">
        <f t="shared" si="34"/>
        <v>0</v>
      </c>
      <c r="N244" s="14">
        <f t="shared" si="38"/>
        <v>0</v>
      </c>
      <c r="O244" s="14">
        <f t="shared" si="39"/>
        <v>0</v>
      </c>
      <c r="P244" s="14">
        <f t="shared" si="40"/>
        <v>0</v>
      </c>
    </row>
    <row r="245" spans="2:16" x14ac:dyDescent="0.3">
      <c r="B245" s="30">
        <f t="shared" si="37"/>
        <v>52779</v>
      </c>
      <c r="C245" s="14">
        <f>SourceEnergy!C247</f>
        <v>104330.87496930597</v>
      </c>
      <c r="D245" s="14">
        <f>SourceEnergy!D247</f>
        <v>186286.92578166982</v>
      </c>
      <c r="E245" s="27">
        <f>SourceEnergy!E247</f>
        <v>46301.375142354998</v>
      </c>
      <c r="F245" s="14">
        <f t="shared" si="33"/>
        <v>2990.7928160000006</v>
      </c>
      <c r="G245" s="14">
        <f>SourceEnergy!G247</f>
        <v>2398.6176391158269</v>
      </c>
      <c r="H245" s="27">
        <f>SourceEnergy!H247</f>
        <v>592.17517688417365</v>
      </c>
      <c r="I245" s="28">
        <f t="shared" si="35"/>
        <v>23.99</v>
      </c>
      <c r="J245" s="28">
        <f t="shared" si="42"/>
        <v>33.327974190968398</v>
      </c>
      <c r="K245" s="29">
        <f t="shared" si="42"/>
        <v>30.371915034554505</v>
      </c>
      <c r="M245" s="14">
        <f t="shared" si="34"/>
        <v>0</v>
      </c>
      <c r="N245" s="14">
        <f t="shared" si="38"/>
        <v>0</v>
      </c>
      <c r="O245" s="14">
        <f t="shared" si="39"/>
        <v>0</v>
      </c>
      <c r="P245" s="14">
        <f t="shared" si="40"/>
        <v>0</v>
      </c>
    </row>
    <row r="246" spans="2:16" x14ac:dyDescent="0.3">
      <c r="B246" s="30">
        <f t="shared" si="37"/>
        <v>52810</v>
      </c>
      <c r="C246" s="14">
        <f>SourceEnergy!C248</f>
        <v>146838.80330371534</v>
      </c>
      <c r="D246" s="14">
        <f>SourceEnergy!D248</f>
        <v>188479.71392543128</v>
      </c>
      <c r="E246" s="27">
        <f>SourceEnergy!E248</f>
        <v>23991.325148621501</v>
      </c>
      <c r="F246" s="14">
        <f t="shared" si="33"/>
        <v>2681.16106171</v>
      </c>
      <c r="G246" s="14">
        <f>SourceEnergy!G248</f>
        <v>2337.9161865037463</v>
      </c>
      <c r="H246" s="27">
        <f>SourceEnergy!H248</f>
        <v>343.24487520625371</v>
      </c>
      <c r="I246" s="28">
        <f t="shared" si="35"/>
        <v>23.99</v>
      </c>
      <c r="J246" s="28">
        <f t="shared" si="42"/>
        <v>36.011755157386069</v>
      </c>
      <c r="K246" s="29">
        <f t="shared" si="42"/>
        <v>29.399078400680477</v>
      </c>
      <c r="M246" s="14">
        <f t="shared" si="34"/>
        <v>0</v>
      </c>
      <c r="N246" s="14">
        <f t="shared" si="38"/>
        <v>0</v>
      </c>
      <c r="O246" s="14">
        <f t="shared" si="39"/>
        <v>0</v>
      </c>
      <c r="P246" s="14">
        <f t="shared" si="40"/>
        <v>0</v>
      </c>
    </row>
    <row r="247" spans="2:16" x14ac:dyDescent="0.3">
      <c r="B247" s="30">
        <f t="shared" si="37"/>
        <v>52841</v>
      </c>
      <c r="C247" s="14">
        <f>SourceEnergy!C249</f>
        <v>136019.90555412698</v>
      </c>
      <c r="D247" s="14">
        <f>SourceEnergy!D249</f>
        <v>119408.60061456855</v>
      </c>
      <c r="E247" s="27">
        <f>SourceEnergy!E249</f>
        <v>31412.029959666597</v>
      </c>
      <c r="F247" s="14">
        <f t="shared" si="33"/>
        <v>2222.3378718000008</v>
      </c>
      <c r="G247" s="14">
        <f>SourceEnergy!G249</f>
        <v>1780.6504992000307</v>
      </c>
      <c r="H247" s="27">
        <f>SourceEnergy!H249</f>
        <v>441.6873725999701</v>
      </c>
      <c r="I247" s="28">
        <f t="shared" si="35"/>
        <v>23.99</v>
      </c>
      <c r="J247" s="28">
        <f t="shared" si="42"/>
        <v>27.506149076864666</v>
      </c>
      <c r="K247" s="29">
        <f t="shared" si="42"/>
        <v>27.694400110186333</v>
      </c>
      <c r="M247" s="14">
        <f t="shared" si="34"/>
        <v>0</v>
      </c>
      <c r="N247" s="14">
        <f t="shared" si="38"/>
        <v>0</v>
      </c>
      <c r="O247" s="14">
        <f t="shared" si="39"/>
        <v>0</v>
      </c>
      <c r="P247" s="14">
        <f t="shared" si="40"/>
        <v>0</v>
      </c>
    </row>
    <row r="248" spans="2:16" x14ac:dyDescent="0.3">
      <c r="B248" s="30">
        <f t="shared" si="37"/>
        <v>52871</v>
      </c>
      <c r="C248" s="14">
        <f>SourceEnergy!C250</f>
        <v>126417.27016676663</v>
      </c>
      <c r="D248" s="14">
        <f>SourceEnergy!D250</f>
        <v>75345.487279692927</v>
      </c>
      <c r="E248" s="27">
        <f>SourceEnergy!E250</f>
        <v>17230.357090415502</v>
      </c>
      <c r="F248" s="14">
        <f t="shared" si="33"/>
        <v>1715.4063269599999</v>
      </c>
      <c r="G248" s="14">
        <f>SourceEnergy!G250</f>
        <v>1419.4692295684704</v>
      </c>
      <c r="H248" s="27">
        <f>SourceEnergy!H250</f>
        <v>295.93709739152951</v>
      </c>
      <c r="I248" s="28">
        <f t="shared" si="35"/>
        <v>23.99</v>
      </c>
      <c r="J248" s="28">
        <f t="shared" si="42"/>
        <v>20.622380652609021</v>
      </c>
      <c r="K248" s="29">
        <f t="shared" si="42"/>
        <v>24.248598208309467</v>
      </c>
      <c r="M248" s="14">
        <f t="shared" si="34"/>
        <v>0</v>
      </c>
      <c r="N248" s="14">
        <f t="shared" si="38"/>
        <v>0</v>
      </c>
      <c r="O248" s="14">
        <f t="shared" si="39"/>
        <v>0</v>
      </c>
      <c r="P248" s="14">
        <f t="shared" si="40"/>
        <v>0</v>
      </c>
    </row>
    <row r="249" spans="2:16" x14ac:dyDescent="0.3">
      <c r="B249" s="30">
        <f t="shared" si="37"/>
        <v>52902</v>
      </c>
      <c r="C249" s="14">
        <f>SourceEnergy!C251</f>
        <v>90103.078872136335</v>
      </c>
      <c r="D249" s="14">
        <f>SourceEnergy!D251</f>
        <v>91473.927471840943</v>
      </c>
      <c r="E249" s="27">
        <f>SourceEnergy!E251</f>
        <v>13237.903721647954</v>
      </c>
      <c r="F249" s="14">
        <f t="shared" si="33"/>
        <v>1259.3806884100004</v>
      </c>
      <c r="G249" s="14">
        <f>SourceEnergy!G251</f>
        <v>1085.6557510191039</v>
      </c>
      <c r="H249" s="27">
        <f>SourceEnergy!H251</f>
        <v>173.72493739089646</v>
      </c>
      <c r="I249" s="28">
        <f t="shared" si="35"/>
        <v>23.99</v>
      </c>
      <c r="J249" s="28">
        <f t="shared" si="42"/>
        <v>26.78430167910507</v>
      </c>
      <c r="K249" s="29">
        <f t="shared" si="42"/>
        <v>27.665824212809671</v>
      </c>
      <c r="M249" s="14">
        <f t="shared" si="34"/>
        <v>0</v>
      </c>
      <c r="N249" s="14">
        <f t="shared" si="38"/>
        <v>0</v>
      </c>
      <c r="O249" s="14">
        <f t="shared" si="39"/>
        <v>0</v>
      </c>
      <c r="P249" s="14">
        <f t="shared" si="40"/>
        <v>0</v>
      </c>
    </row>
    <row r="250" spans="2:16" x14ac:dyDescent="0.3">
      <c r="B250" s="35">
        <f t="shared" si="37"/>
        <v>52932</v>
      </c>
      <c r="C250" s="31">
        <f>SourceEnergy!C252</f>
        <v>133743.57366213729</v>
      </c>
      <c r="D250" s="31">
        <f>SourceEnergy!D252</f>
        <v>72399.256470392167</v>
      </c>
      <c r="E250" s="32">
        <f>SourceEnergy!E252</f>
        <v>12994.92160654277</v>
      </c>
      <c r="F250" s="31">
        <f t="shared" si="33"/>
        <v>811.48391525000011</v>
      </c>
      <c r="G250" s="31">
        <f>SourceEnergy!G252</f>
        <v>694.81885270039186</v>
      </c>
      <c r="H250" s="32">
        <f>SourceEnergy!H252</f>
        <v>116.66506254960825</v>
      </c>
      <c r="I250" s="33">
        <f t="shared" si="35"/>
        <v>23.99</v>
      </c>
      <c r="J250" s="33">
        <f t="shared" si="42"/>
        <v>32.36360376246737</v>
      </c>
      <c r="K250" s="34">
        <f t="shared" si="42"/>
        <v>33.910204814934907</v>
      </c>
      <c r="M250" s="14">
        <f t="shared" si="34"/>
        <v>0</v>
      </c>
      <c r="N250" s="14">
        <f t="shared" si="38"/>
        <v>0</v>
      </c>
      <c r="O250" s="14">
        <f t="shared" si="39"/>
        <v>0</v>
      </c>
      <c r="P250" s="14">
        <f t="shared" si="40"/>
        <v>0</v>
      </c>
    </row>
    <row r="251" spans="2:16" hidden="1" x14ac:dyDescent="0.3">
      <c r="B251" s="36">
        <f t="shared" si="37"/>
        <v>52963</v>
      </c>
      <c r="C251" s="37">
        <f>SourceEnergy!C253</f>
        <v>0</v>
      </c>
      <c r="D251" s="37">
        <f>SourceEnergy!D253</f>
        <v>0</v>
      </c>
      <c r="E251" s="38">
        <f>SourceEnergy!E253</f>
        <v>0</v>
      </c>
      <c r="F251" s="37">
        <f t="shared" ref="F251:F261" si="43">IFERROR(G251+H251,0)</f>
        <v>0</v>
      </c>
      <c r="G251" s="37">
        <f>SourceEnergy!G253</f>
        <v>0</v>
      </c>
      <c r="H251" s="38">
        <f>SourceEnergy!H253</f>
        <v>0</v>
      </c>
      <c r="I251" s="39">
        <f t="shared" si="35"/>
        <v>23.99</v>
      </c>
      <c r="J251" s="39">
        <f t="shared" ref="J251:K251" si="44">J239</f>
        <v>31.27845882758843</v>
      </c>
      <c r="K251" s="40">
        <f t="shared" si="44"/>
        <v>33.740870341332752</v>
      </c>
    </row>
    <row r="252" spans="2:16" hidden="1" x14ac:dyDescent="0.3">
      <c r="B252" s="30">
        <f t="shared" si="37"/>
        <v>52994</v>
      </c>
      <c r="C252" s="14">
        <f>SourceEnergy!C254</f>
        <v>0</v>
      </c>
      <c r="D252" s="14">
        <f>SourceEnergy!D254</f>
        <v>0</v>
      </c>
      <c r="E252" s="27">
        <f>SourceEnergy!E254</f>
        <v>0</v>
      </c>
      <c r="F252" s="14">
        <f t="shared" si="43"/>
        <v>0</v>
      </c>
      <c r="G252" s="14">
        <f>SourceEnergy!G254</f>
        <v>0</v>
      </c>
      <c r="H252" s="27">
        <f>SourceEnergy!H254</f>
        <v>0</v>
      </c>
      <c r="I252" s="28">
        <f t="shared" si="35"/>
        <v>23.99</v>
      </c>
      <c r="J252" s="28">
        <f t="shared" ref="J252:K252" si="45">J240</f>
        <v>29.808615546338693</v>
      </c>
      <c r="K252" s="29">
        <f t="shared" si="45"/>
        <v>33.262427563260168</v>
      </c>
    </row>
    <row r="253" spans="2:16" hidden="1" x14ac:dyDescent="0.3">
      <c r="B253" s="30">
        <f t="shared" si="37"/>
        <v>53022</v>
      </c>
      <c r="C253" s="14">
        <f>SourceEnergy!C255</f>
        <v>0</v>
      </c>
      <c r="D253" s="14">
        <f>SourceEnergy!D255</f>
        <v>0</v>
      </c>
      <c r="E253" s="27">
        <f>SourceEnergy!E255</f>
        <v>0</v>
      </c>
      <c r="F253" s="14">
        <f t="shared" si="43"/>
        <v>0</v>
      </c>
      <c r="G253" s="14">
        <f>SourceEnergy!G255</f>
        <v>0</v>
      </c>
      <c r="H253" s="27">
        <f>SourceEnergy!H255</f>
        <v>0</v>
      </c>
      <c r="I253" s="28">
        <f t="shared" si="35"/>
        <v>23.99</v>
      </c>
      <c r="J253" s="28">
        <f t="shared" ref="J253:K253" si="46">J241</f>
        <v>16.641708529378661</v>
      </c>
      <c r="K253" s="29">
        <f t="shared" si="46"/>
        <v>20.307738595808949</v>
      </c>
    </row>
    <row r="254" spans="2:16" hidden="1" x14ac:dyDescent="0.3">
      <c r="B254" s="30">
        <f t="shared" si="37"/>
        <v>53053</v>
      </c>
      <c r="C254" s="14">
        <f>SourceEnergy!C256</f>
        <v>0</v>
      </c>
      <c r="D254" s="14">
        <f>SourceEnergy!D256</f>
        <v>0</v>
      </c>
      <c r="E254" s="27">
        <f>SourceEnergy!E256</f>
        <v>0</v>
      </c>
      <c r="F254" s="14">
        <f t="shared" si="43"/>
        <v>0</v>
      </c>
      <c r="G254" s="14">
        <f>SourceEnergy!G256</f>
        <v>0</v>
      </c>
      <c r="H254" s="27">
        <f>SourceEnergy!H256</f>
        <v>0</v>
      </c>
      <c r="I254" s="28">
        <f t="shared" si="35"/>
        <v>23.99</v>
      </c>
      <c r="J254" s="28">
        <f t="shared" ref="J254:K254" si="47">J242</f>
        <v>12.878801112521232</v>
      </c>
      <c r="K254" s="29">
        <f t="shared" si="47"/>
        <v>15.084797964177863</v>
      </c>
    </row>
    <row r="255" spans="2:16" hidden="1" x14ac:dyDescent="0.3">
      <c r="B255" s="30">
        <f t="shared" si="37"/>
        <v>53083</v>
      </c>
      <c r="C255" s="14">
        <f>SourceEnergy!C257</f>
        <v>0</v>
      </c>
      <c r="D255" s="14">
        <f>SourceEnergy!D257</f>
        <v>0</v>
      </c>
      <c r="E255" s="27">
        <f>SourceEnergy!E257</f>
        <v>0</v>
      </c>
      <c r="F255" s="14">
        <f t="shared" si="43"/>
        <v>0</v>
      </c>
      <c r="G255" s="14">
        <f>SourceEnergy!G257</f>
        <v>0</v>
      </c>
      <c r="H255" s="27">
        <f>SourceEnergy!H257</f>
        <v>0</v>
      </c>
      <c r="I255" s="28">
        <f t="shared" si="35"/>
        <v>23.99</v>
      </c>
      <c r="J255" s="28">
        <f t="shared" ref="J255:K255" si="48">J243</f>
        <v>11.989407372778214</v>
      </c>
      <c r="K255" s="29">
        <f t="shared" si="48"/>
        <v>13.711830385654478</v>
      </c>
    </row>
    <row r="256" spans="2:16" hidden="1" x14ac:dyDescent="0.3">
      <c r="B256" s="30">
        <f t="shared" si="37"/>
        <v>53114</v>
      </c>
      <c r="C256" s="14">
        <f>SourceEnergy!C258</f>
        <v>0</v>
      </c>
      <c r="D256" s="14">
        <f>SourceEnergy!D258</f>
        <v>0</v>
      </c>
      <c r="E256" s="27">
        <f>SourceEnergy!E258</f>
        <v>0</v>
      </c>
      <c r="F256" s="14">
        <f t="shared" si="43"/>
        <v>0</v>
      </c>
      <c r="G256" s="14">
        <f>SourceEnergy!G258</f>
        <v>0</v>
      </c>
      <c r="H256" s="27">
        <f>SourceEnergy!H258</f>
        <v>0</v>
      </c>
      <c r="I256" s="28">
        <f t="shared" si="35"/>
        <v>23.99</v>
      </c>
      <c r="J256" s="28">
        <f t="shared" ref="J256:K256" si="49">J244</f>
        <v>18.223204739966217</v>
      </c>
      <c r="K256" s="29">
        <f t="shared" si="49"/>
        <v>18.708032074801249</v>
      </c>
    </row>
    <row r="257" spans="2:11" hidden="1" x14ac:dyDescent="0.3">
      <c r="B257" s="30">
        <f t="shared" si="37"/>
        <v>53144</v>
      </c>
      <c r="C257" s="14">
        <f>SourceEnergy!C259</f>
        <v>0</v>
      </c>
      <c r="D257" s="14">
        <f>SourceEnergy!D259</f>
        <v>0</v>
      </c>
      <c r="E257" s="27">
        <f>SourceEnergy!E259</f>
        <v>0</v>
      </c>
      <c r="F257" s="14">
        <f t="shared" si="43"/>
        <v>0</v>
      </c>
      <c r="G257" s="14">
        <f>SourceEnergy!G259</f>
        <v>0</v>
      </c>
      <c r="H257" s="27">
        <f>SourceEnergy!H259</f>
        <v>0</v>
      </c>
      <c r="I257" s="28">
        <f t="shared" si="35"/>
        <v>23.99</v>
      </c>
      <c r="J257" s="28">
        <f t="shared" ref="J257:K257" si="50">J245</f>
        <v>33.327974190968398</v>
      </c>
      <c r="K257" s="29">
        <f t="shared" si="50"/>
        <v>30.371915034554505</v>
      </c>
    </row>
    <row r="258" spans="2:11" hidden="1" x14ac:dyDescent="0.3">
      <c r="B258" s="30">
        <f t="shared" si="37"/>
        <v>53175</v>
      </c>
      <c r="C258" s="14">
        <f>SourceEnergy!C260</f>
        <v>0</v>
      </c>
      <c r="D258" s="14">
        <f>SourceEnergy!D260</f>
        <v>0</v>
      </c>
      <c r="E258" s="27">
        <f>SourceEnergy!E260</f>
        <v>0</v>
      </c>
      <c r="F258" s="14">
        <f t="shared" si="43"/>
        <v>0</v>
      </c>
      <c r="G258" s="14">
        <f>SourceEnergy!G260</f>
        <v>0</v>
      </c>
      <c r="H258" s="27">
        <f>SourceEnergy!H260</f>
        <v>0</v>
      </c>
      <c r="I258" s="28">
        <f t="shared" si="35"/>
        <v>23.99</v>
      </c>
      <c r="J258" s="28">
        <f t="shared" ref="J258:K258" si="51">J246</f>
        <v>36.011755157386069</v>
      </c>
      <c r="K258" s="29">
        <f t="shared" si="51"/>
        <v>29.399078400680477</v>
      </c>
    </row>
    <row r="259" spans="2:11" hidden="1" x14ac:dyDescent="0.3">
      <c r="B259" s="30">
        <f t="shared" si="37"/>
        <v>53206</v>
      </c>
      <c r="C259" s="14">
        <f>SourceEnergy!C261</f>
        <v>0</v>
      </c>
      <c r="D259" s="14">
        <f>SourceEnergy!D261</f>
        <v>0</v>
      </c>
      <c r="E259" s="27">
        <f>SourceEnergy!E261</f>
        <v>0</v>
      </c>
      <c r="F259" s="14">
        <f t="shared" si="43"/>
        <v>0</v>
      </c>
      <c r="G259" s="14">
        <f>SourceEnergy!G261</f>
        <v>0</v>
      </c>
      <c r="H259" s="27">
        <f>SourceEnergy!H261</f>
        <v>0</v>
      </c>
      <c r="I259" s="28">
        <f t="shared" si="35"/>
        <v>23.99</v>
      </c>
      <c r="J259" s="28">
        <f t="shared" ref="J259:K259" si="52">J247</f>
        <v>27.506149076864666</v>
      </c>
      <c r="K259" s="29">
        <f t="shared" si="52"/>
        <v>27.694400110186333</v>
      </c>
    </row>
    <row r="260" spans="2:11" hidden="1" x14ac:dyDescent="0.3">
      <c r="B260" s="30">
        <f t="shared" si="37"/>
        <v>53236</v>
      </c>
      <c r="C260" s="14">
        <f>SourceEnergy!C262</f>
        <v>0</v>
      </c>
      <c r="D260" s="14">
        <f>SourceEnergy!D262</f>
        <v>0</v>
      </c>
      <c r="E260" s="27">
        <f>SourceEnergy!E262</f>
        <v>0</v>
      </c>
      <c r="F260" s="14">
        <f t="shared" si="43"/>
        <v>0</v>
      </c>
      <c r="G260" s="14">
        <f>SourceEnergy!G262</f>
        <v>0</v>
      </c>
      <c r="H260" s="27">
        <f>SourceEnergy!H262</f>
        <v>0</v>
      </c>
      <c r="I260" s="28">
        <f t="shared" si="35"/>
        <v>23.99</v>
      </c>
      <c r="J260" s="28">
        <f t="shared" ref="J260:K260" si="53">J248</f>
        <v>20.622380652609021</v>
      </c>
      <c r="K260" s="29">
        <f t="shared" si="53"/>
        <v>24.248598208309467</v>
      </c>
    </row>
    <row r="261" spans="2:11" hidden="1" x14ac:dyDescent="0.3">
      <c r="B261" s="30">
        <f t="shared" si="37"/>
        <v>53267</v>
      </c>
      <c r="C261" s="14">
        <f>SourceEnergy!C263</f>
        <v>0</v>
      </c>
      <c r="D261" s="14">
        <f>SourceEnergy!D263</f>
        <v>0</v>
      </c>
      <c r="E261" s="27">
        <f>SourceEnergy!E263</f>
        <v>0</v>
      </c>
      <c r="F261" s="14">
        <f t="shared" si="43"/>
        <v>0</v>
      </c>
      <c r="G261" s="14">
        <f>SourceEnergy!G263</f>
        <v>0</v>
      </c>
      <c r="H261" s="27">
        <f>SourceEnergy!H263</f>
        <v>0</v>
      </c>
      <c r="I261" s="28">
        <f t="shared" si="35"/>
        <v>23.99</v>
      </c>
      <c r="J261" s="28">
        <f t="shared" ref="J261:K261" si="54">J249</f>
        <v>26.78430167910507</v>
      </c>
      <c r="K261" s="29">
        <f t="shared" si="54"/>
        <v>27.665824212809671</v>
      </c>
    </row>
    <row r="262" spans="2:11" hidden="1" x14ac:dyDescent="0.3">
      <c r="B262" s="35">
        <f t="shared" si="37"/>
        <v>53297</v>
      </c>
      <c r="C262" s="31"/>
      <c r="D262" s="31"/>
      <c r="E262" s="32"/>
      <c r="F262" s="31"/>
      <c r="G262" s="31"/>
      <c r="H262" s="32"/>
      <c r="I262" s="33"/>
      <c r="J262" s="33"/>
      <c r="K262" s="34"/>
    </row>
    <row r="263" spans="2:11" x14ac:dyDescent="0.3">
      <c r="B263" s="41"/>
    </row>
    <row r="264" spans="2:11" x14ac:dyDescent="0.3">
      <c r="B264" s="42"/>
    </row>
    <row r="265" spans="2:11" x14ac:dyDescent="0.3">
      <c r="B265" s="14" t="s">
        <v>82</v>
      </c>
    </row>
    <row r="266" spans="2:11" x14ac:dyDescent="0.3">
      <c r="B266" s="14" t="str">
        <f>IF(_xlfn.SINGLE([0]!Shape_Annually)="Yes","(a)  Annual avoided cost dollars are shaped to months and to HLH/LLH using annually "&amp;'MWH-Split'!S3&amp;" market prices","(a)  Monthly avoided cost dollars are shaped to HLH/LLH using monthly "&amp;'MWH-Split'!S3&amp;" market prices")</f>
        <v>(a)  Annual avoided cost dollars are shaped to months and to HLH/LLH using annually  market prices</v>
      </c>
    </row>
    <row r="267" spans="2:11" x14ac:dyDescent="0.3">
      <c r="B267" s="14" t="str">
        <f>IF(_xlfn.SINGLE([0]!Shape_Annually)="Yes","     'HLH' + 'LLH' dollars will match 'Total' dollars on an annual basis","")</f>
        <v xml:space="preserve">     'HLH' + 'LLH' dollars will match 'Total' dollars on an annual basis</v>
      </c>
    </row>
  </sheetData>
  <autoFilter ref="B10:K262" xr:uid="{00000000-0009-0000-0000-000006000000}"/>
  <printOptions horizontalCentered="1"/>
  <pageMargins left="0.8" right="0.3" top="0.4" bottom="0.4" header="0.5" footer="0.2"/>
  <pageSetup scale="55" fitToHeight="9" orientation="portrait" r:id="rId1"/>
  <headerFooter alignWithMargins="0">
    <oddFooter>&amp;L&amp;8Net Power Cost Group    &amp;F   ( &amp;A )&amp;C &amp;R &amp;8&amp;D  &amp;T</oddFooter>
  </headerFooter>
  <rowBreaks count="2" manualBreakCount="2">
    <brk id="94" max="11" man="1"/>
    <brk id="19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3F76-1006-4D1B-BA55-B61831937BD8}">
  <dimension ref="B1:IZ6"/>
  <sheetViews>
    <sheetView zoomScale="80" zoomScaleNormal="80" workbookViewId="0">
      <selection activeCell="D2" sqref="D2"/>
    </sheetView>
  </sheetViews>
  <sheetFormatPr defaultColWidth="8.7265625" defaultRowHeight="14.5" x14ac:dyDescent="0.35"/>
  <cols>
    <col min="1" max="3" width="8.7265625" style="299"/>
    <col min="4" max="4" width="30.7265625" style="299" customWidth="1"/>
    <col min="5" max="5" width="8.7265625" style="299"/>
    <col min="6" max="6" width="16.26953125" style="299" customWidth="1"/>
    <col min="7" max="16384" width="8.7265625" style="299"/>
  </cols>
  <sheetData>
    <row r="1" spans="2:260" x14ac:dyDescent="0.35">
      <c r="B1" s="303" t="s">
        <v>127</v>
      </c>
      <c r="C1" s="303" t="s">
        <v>128</v>
      </c>
      <c r="D1" s="303" t="s">
        <v>129</v>
      </c>
      <c r="E1" s="303" t="s">
        <v>130</v>
      </c>
      <c r="F1" s="303" t="s">
        <v>141</v>
      </c>
      <c r="G1" s="303" t="s">
        <v>142</v>
      </c>
      <c r="H1" s="303" t="s">
        <v>143</v>
      </c>
      <c r="I1" s="304">
        <v>45658</v>
      </c>
      <c r="J1" s="304">
        <v>45689</v>
      </c>
      <c r="K1" s="304">
        <v>45717</v>
      </c>
      <c r="L1" s="304">
        <v>45748</v>
      </c>
      <c r="M1" s="304">
        <v>45778</v>
      </c>
      <c r="N1" s="304">
        <v>45809</v>
      </c>
      <c r="O1" s="304">
        <v>45839</v>
      </c>
      <c r="P1" s="304">
        <v>45870</v>
      </c>
      <c r="Q1" s="304">
        <v>45901</v>
      </c>
      <c r="R1" s="304">
        <v>45931</v>
      </c>
      <c r="S1" s="304">
        <v>45962</v>
      </c>
      <c r="T1" s="304">
        <v>45992</v>
      </c>
      <c r="U1" s="304">
        <v>46023</v>
      </c>
      <c r="V1" s="304">
        <v>46054</v>
      </c>
      <c r="W1" s="304">
        <v>46082</v>
      </c>
      <c r="X1" s="304">
        <v>46113</v>
      </c>
      <c r="Y1" s="304">
        <v>46143</v>
      </c>
      <c r="Z1" s="304">
        <v>46174</v>
      </c>
      <c r="AA1" s="304">
        <v>46204</v>
      </c>
      <c r="AB1" s="304">
        <v>46235</v>
      </c>
      <c r="AC1" s="304">
        <v>46266</v>
      </c>
      <c r="AD1" s="304">
        <v>46296</v>
      </c>
      <c r="AE1" s="304">
        <v>46327</v>
      </c>
      <c r="AF1" s="304">
        <v>46357</v>
      </c>
      <c r="AG1" s="304">
        <v>46388</v>
      </c>
      <c r="AH1" s="304">
        <v>46419</v>
      </c>
      <c r="AI1" s="304">
        <v>46447</v>
      </c>
      <c r="AJ1" s="304">
        <v>46478</v>
      </c>
      <c r="AK1" s="304">
        <v>46508</v>
      </c>
      <c r="AL1" s="304">
        <v>46539</v>
      </c>
      <c r="AM1" s="304">
        <v>46569</v>
      </c>
      <c r="AN1" s="304">
        <v>46600</v>
      </c>
      <c r="AO1" s="304">
        <v>46631</v>
      </c>
      <c r="AP1" s="304">
        <v>46661</v>
      </c>
      <c r="AQ1" s="304">
        <v>46692</v>
      </c>
      <c r="AR1" s="304">
        <v>46722</v>
      </c>
      <c r="AS1" s="304">
        <v>46753</v>
      </c>
      <c r="AT1" s="304">
        <v>46784</v>
      </c>
      <c r="AU1" s="304">
        <v>46813</v>
      </c>
      <c r="AV1" s="304">
        <v>46844</v>
      </c>
      <c r="AW1" s="304">
        <v>46874</v>
      </c>
      <c r="AX1" s="304">
        <v>46905</v>
      </c>
      <c r="AY1" s="304">
        <v>46935</v>
      </c>
      <c r="AZ1" s="304">
        <v>46966</v>
      </c>
      <c r="BA1" s="304">
        <v>46997</v>
      </c>
      <c r="BB1" s="304">
        <v>47027</v>
      </c>
      <c r="BC1" s="304">
        <v>47058</v>
      </c>
      <c r="BD1" s="304">
        <v>47088</v>
      </c>
      <c r="BE1" s="304">
        <v>47119</v>
      </c>
      <c r="BF1" s="304">
        <v>47150</v>
      </c>
      <c r="BG1" s="304">
        <v>47178</v>
      </c>
      <c r="BH1" s="304">
        <v>47209</v>
      </c>
      <c r="BI1" s="304">
        <v>47239</v>
      </c>
      <c r="BJ1" s="304">
        <v>47270</v>
      </c>
      <c r="BK1" s="304">
        <v>47300</v>
      </c>
      <c r="BL1" s="304">
        <v>47331</v>
      </c>
      <c r="BM1" s="304">
        <v>47362</v>
      </c>
      <c r="BN1" s="304">
        <v>47392</v>
      </c>
      <c r="BO1" s="304">
        <v>47423</v>
      </c>
      <c r="BP1" s="304">
        <v>47453</v>
      </c>
      <c r="BQ1" s="304">
        <v>47484</v>
      </c>
      <c r="BR1" s="304">
        <v>47515</v>
      </c>
      <c r="BS1" s="304">
        <v>47543</v>
      </c>
      <c r="BT1" s="304">
        <v>47574</v>
      </c>
      <c r="BU1" s="304">
        <v>47604</v>
      </c>
      <c r="BV1" s="304">
        <v>47635</v>
      </c>
      <c r="BW1" s="304">
        <v>47665</v>
      </c>
      <c r="BX1" s="304">
        <v>47696</v>
      </c>
      <c r="BY1" s="304">
        <v>47727</v>
      </c>
      <c r="BZ1" s="304">
        <v>47757</v>
      </c>
      <c r="CA1" s="304">
        <v>47788</v>
      </c>
      <c r="CB1" s="304">
        <v>47818</v>
      </c>
      <c r="CC1" s="304">
        <v>47849</v>
      </c>
      <c r="CD1" s="304">
        <v>47880</v>
      </c>
      <c r="CE1" s="304">
        <v>47908</v>
      </c>
      <c r="CF1" s="304">
        <v>47939</v>
      </c>
      <c r="CG1" s="304">
        <v>47969</v>
      </c>
      <c r="CH1" s="304">
        <v>48000</v>
      </c>
      <c r="CI1" s="304">
        <v>48030</v>
      </c>
      <c r="CJ1" s="304">
        <v>48061</v>
      </c>
      <c r="CK1" s="304">
        <v>48092</v>
      </c>
      <c r="CL1" s="304">
        <v>48122</v>
      </c>
      <c r="CM1" s="304">
        <v>48153</v>
      </c>
      <c r="CN1" s="304">
        <v>48183</v>
      </c>
      <c r="CO1" s="304">
        <v>48214</v>
      </c>
      <c r="CP1" s="304">
        <v>48245</v>
      </c>
      <c r="CQ1" s="304">
        <v>48274</v>
      </c>
      <c r="CR1" s="304">
        <v>48305</v>
      </c>
      <c r="CS1" s="304">
        <v>48335</v>
      </c>
      <c r="CT1" s="304">
        <v>48366</v>
      </c>
      <c r="CU1" s="304">
        <v>48396</v>
      </c>
      <c r="CV1" s="304">
        <v>48427</v>
      </c>
      <c r="CW1" s="304">
        <v>48458</v>
      </c>
      <c r="CX1" s="304">
        <v>48488</v>
      </c>
      <c r="CY1" s="304">
        <v>48519</v>
      </c>
      <c r="CZ1" s="304">
        <v>48549</v>
      </c>
      <c r="DA1" s="304">
        <v>48580</v>
      </c>
      <c r="DB1" s="304">
        <v>48611</v>
      </c>
      <c r="DC1" s="304">
        <v>48639</v>
      </c>
      <c r="DD1" s="304">
        <v>48670</v>
      </c>
      <c r="DE1" s="304">
        <v>48700</v>
      </c>
      <c r="DF1" s="304">
        <v>48731</v>
      </c>
      <c r="DG1" s="304">
        <v>48761</v>
      </c>
      <c r="DH1" s="304">
        <v>48792</v>
      </c>
      <c r="DI1" s="304">
        <v>48823</v>
      </c>
      <c r="DJ1" s="304">
        <v>48853</v>
      </c>
      <c r="DK1" s="304">
        <v>48884</v>
      </c>
      <c r="DL1" s="304">
        <v>48914</v>
      </c>
      <c r="DM1" s="304">
        <v>48945</v>
      </c>
      <c r="DN1" s="304">
        <v>48976</v>
      </c>
      <c r="DO1" s="304">
        <v>49004</v>
      </c>
      <c r="DP1" s="304">
        <v>49035</v>
      </c>
      <c r="DQ1" s="304">
        <v>49065</v>
      </c>
      <c r="DR1" s="304">
        <v>49096</v>
      </c>
      <c r="DS1" s="304">
        <v>49126</v>
      </c>
      <c r="DT1" s="304">
        <v>49157</v>
      </c>
      <c r="DU1" s="304">
        <v>49188</v>
      </c>
      <c r="DV1" s="304">
        <v>49218</v>
      </c>
      <c r="DW1" s="304">
        <v>49249</v>
      </c>
      <c r="DX1" s="304">
        <v>49279</v>
      </c>
      <c r="DY1" s="304">
        <v>49310</v>
      </c>
      <c r="DZ1" s="304">
        <v>49341</v>
      </c>
      <c r="EA1" s="304">
        <v>49369</v>
      </c>
      <c r="EB1" s="304">
        <v>49400</v>
      </c>
      <c r="EC1" s="304">
        <v>49430</v>
      </c>
      <c r="ED1" s="304">
        <v>49461</v>
      </c>
      <c r="EE1" s="304">
        <v>49491</v>
      </c>
      <c r="EF1" s="304">
        <v>49522</v>
      </c>
      <c r="EG1" s="304">
        <v>49553</v>
      </c>
      <c r="EH1" s="304">
        <v>49583</v>
      </c>
      <c r="EI1" s="304">
        <v>49614</v>
      </c>
      <c r="EJ1" s="304">
        <v>49644</v>
      </c>
      <c r="EK1" s="304">
        <v>49675</v>
      </c>
      <c r="EL1" s="304">
        <v>49706</v>
      </c>
      <c r="EM1" s="304">
        <v>49735</v>
      </c>
      <c r="EN1" s="304">
        <v>49766</v>
      </c>
      <c r="EO1" s="304">
        <v>49796</v>
      </c>
      <c r="EP1" s="304">
        <v>49827</v>
      </c>
      <c r="EQ1" s="304">
        <v>49857</v>
      </c>
      <c r="ER1" s="304">
        <v>49888</v>
      </c>
      <c r="ES1" s="304">
        <v>49919</v>
      </c>
      <c r="ET1" s="304">
        <v>49949</v>
      </c>
      <c r="EU1" s="304">
        <v>49980</v>
      </c>
      <c r="EV1" s="304">
        <v>50010</v>
      </c>
      <c r="EW1" s="304">
        <v>50041</v>
      </c>
      <c r="EX1" s="304">
        <v>50072</v>
      </c>
      <c r="EY1" s="304">
        <v>50100</v>
      </c>
      <c r="EZ1" s="304">
        <v>50131</v>
      </c>
      <c r="FA1" s="304">
        <v>50161</v>
      </c>
      <c r="FB1" s="304">
        <v>50192</v>
      </c>
      <c r="FC1" s="304">
        <v>50222</v>
      </c>
      <c r="FD1" s="304">
        <v>50253</v>
      </c>
      <c r="FE1" s="304">
        <v>50284</v>
      </c>
      <c r="FF1" s="304">
        <v>50314</v>
      </c>
      <c r="FG1" s="304">
        <v>50345</v>
      </c>
      <c r="FH1" s="304">
        <v>50375</v>
      </c>
      <c r="FI1" s="304">
        <v>50406</v>
      </c>
      <c r="FJ1" s="304">
        <v>50437</v>
      </c>
      <c r="FK1" s="304">
        <v>50465</v>
      </c>
      <c r="FL1" s="304">
        <v>50496</v>
      </c>
      <c r="FM1" s="304">
        <v>50526</v>
      </c>
      <c r="FN1" s="304">
        <v>50557</v>
      </c>
      <c r="FO1" s="304">
        <v>50587</v>
      </c>
      <c r="FP1" s="304">
        <v>50618</v>
      </c>
      <c r="FQ1" s="304">
        <v>50649</v>
      </c>
      <c r="FR1" s="304">
        <v>50679</v>
      </c>
      <c r="FS1" s="304">
        <v>50710</v>
      </c>
      <c r="FT1" s="304">
        <v>50740</v>
      </c>
      <c r="FU1" s="304">
        <v>50771</v>
      </c>
      <c r="FV1" s="304">
        <v>50802</v>
      </c>
      <c r="FW1" s="304">
        <v>50830</v>
      </c>
      <c r="FX1" s="304">
        <v>50861</v>
      </c>
      <c r="FY1" s="304">
        <v>50891</v>
      </c>
      <c r="FZ1" s="304">
        <v>50922</v>
      </c>
      <c r="GA1" s="304">
        <v>50952</v>
      </c>
      <c r="GB1" s="304">
        <v>50983</v>
      </c>
      <c r="GC1" s="304">
        <v>51014</v>
      </c>
      <c r="GD1" s="304">
        <v>51044</v>
      </c>
      <c r="GE1" s="304">
        <v>51075</v>
      </c>
      <c r="GF1" s="304">
        <v>51105</v>
      </c>
      <c r="GG1" s="304">
        <v>51136</v>
      </c>
      <c r="GH1" s="304">
        <v>51167</v>
      </c>
      <c r="GI1" s="304">
        <v>51196</v>
      </c>
      <c r="GJ1" s="304">
        <v>51227</v>
      </c>
      <c r="GK1" s="304">
        <v>51257</v>
      </c>
      <c r="GL1" s="304">
        <v>51288</v>
      </c>
      <c r="GM1" s="304">
        <v>51318</v>
      </c>
      <c r="GN1" s="304">
        <v>51349</v>
      </c>
      <c r="GO1" s="304">
        <v>51380</v>
      </c>
      <c r="GP1" s="304">
        <v>51410</v>
      </c>
      <c r="GQ1" s="304">
        <v>51441</v>
      </c>
      <c r="GR1" s="304">
        <v>51471</v>
      </c>
      <c r="GS1" s="304">
        <v>51502</v>
      </c>
      <c r="GT1" s="304">
        <v>51533</v>
      </c>
      <c r="GU1" s="304">
        <v>51561</v>
      </c>
      <c r="GV1" s="304">
        <v>51592</v>
      </c>
      <c r="GW1" s="304">
        <v>51622</v>
      </c>
      <c r="GX1" s="304">
        <v>51653</v>
      </c>
      <c r="GY1" s="304">
        <v>51683</v>
      </c>
      <c r="GZ1" s="304">
        <v>51714</v>
      </c>
      <c r="HA1" s="304">
        <v>51745</v>
      </c>
      <c r="HB1" s="304">
        <v>51775</v>
      </c>
      <c r="HC1" s="304">
        <v>51806</v>
      </c>
      <c r="HD1" s="304">
        <v>51836</v>
      </c>
      <c r="HE1" s="304">
        <v>51867</v>
      </c>
      <c r="HF1" s="304">
        <v>51898</v>
      </c>
      <c r="HG1" s="304">
        <v>51926</v>
      </c>
      <c r="HH1" s="304">
        <v>51957</v>
      </c>
      <c r="HI1" s="304">
        <v>51987</v>
      </c>
      <c r="HJ1" s="304">
        <v>52018</v>
      </c>
      <c r="HK1" s="304">
        <v>52048</v>
      </c>
      <c r="HL1" s="304">
        <v>52079</v>
      </c>
      <c r="HM1" s="304">
        <v>52110</v>
      </c>
      <c r="HN1" s="304">
        <v>52140</v>
      </c>
      <c r="HO1" s="304">
        <v>52171</v>
      </c>
      <c r="HP1" s="304">
        <v>52201</v>
      </c>
      <c r="HQ1" s="304">
        <v>52232</v>
      </c>
      <c r="HR1" s="304">
        <v>52263</v>
      </c>
      <c r="HS1" s="304">
        <v>52291</v>
      </c>
      <c r="HT1" s="304">
        <v>52322</v>
      </c>
      <c r="HU1" s="304">
        <v>52352</v>
      </c>
      <c r="HV1" s="304">
        <v>52383</v>
      </c>
      <c r="HW1" s="304">
        <v>52413</v>
      </c>
      <c r="HX1" s="304">
        <v>52444</v>
      </c>
      <c r="HY1" s="304">
        <v>52475</v>
      </c>
      <c r="HZ1" s="304">
        <v>52505</v>
      </c>
      <c r="IA1" s="304">
        <v>52536</v>
      </c>
      <c r="IB1" s="304">
        <v>52566</v>
      </c>
      <c r="IC1" s="304">
        <v>52597</v>
      </c>
      <c r="ID1" s="304">
        <v>52628</v>
      </c>
      <c r="IE1" s="304">
        <v>52657</v>
      </c>
      <c r="IF1" s="304">
        <v>52688</v>
      </c>
      <c r="IG1" s="304">
        <v>52718</v>
      </c>
      <c r="IH1" s="304">
        <v>52749</v>
      </c>
      <c r="II1" s="304">
        <v>52779</v>
      </c>
      <c r="IJ1" s="304">
        <v>52810</v>
      </c>
      <c r="IK1" s="304">
        <v>52841</v>
      </c>
      <c r="IL1" s="304">
        <v>52871</v>
      </c>
      <c r="IM1" s="304">
        <v>52902</v>
      </c>
      <c r="IN1" s="304">
        <v>52932</v>
      </c>
      <c r="IO1" s="304">
        <v>52963</v>
      </c>
      <c r="IP1" s="304">
        <v>52994</v>
      </c>
      <c r="IQ1" s="304">
        <v>53022</v>
      </c>
      <c r="IR1" s="304">
        <v>53053</v>
      </c>
      <c r="IS1" s="304">
        <v>53083</v>
      </c>
      <c r="IT1" s="304">
        <v>53114</v>
      </c>
      <c r="IU1" s="304">
        <v>53144</v>
      </c>
      <c r="IV1" s="304">
        <v>53175</v>
      </c>
      <c r="IW1" s="304">
        <v>53206</v>
      </c>
      <c r="IX1" s="304">
        <v>53236</v>
      </c>
      <c r="IY1" s="304">
        <v>53267</v>
      </c>
      <c r="IZ1" s="304">
        <v>53297</v>
      </c>
    </row>
    <row r="2" spans="2:260" x14ac:dyDescent="0.35">
      <c r="B2" s="303" t="s">
        <v>133</v>
      </c>
      <c r="C2" s="303" t="s">
        <v>134</v>
      </c>
      <c r="D2" s="305" t="str">
        <f>[2]ImportData!$F$12</f>
        <v>PV_QF_UTN_Track_Sch37_UT</v>
      </c>
      <c r="E2" s="303" t="s">
        <v>138</v>
      </c>
      <c r="F2" s="303" t="s">
        <v>144</v>
      </c>
      <c r="G2" s="303">
        <v>1</v>
      </c>
      <c r="H2" s="303" t="s">
        <v>145</v>
      </c>
      <c r="I2" s="303">
        <f>INDEX([2]Gen_GWH!$H$2:$IY$5000,MATCH($D$2,[2]Gen_GWH!$C$2:$C$5000,0),MATCH(I$1,[2]Gen_GWH!$H$1:$IY$1,0))</f>
        <v>1.0092312172900002</v>
      </c>
      <c r="J2" s="303">
        <f>INDEX([2]Gen_GWH!$H$2:$IY$5000,MATCH($D$2,[2]Gen_GWH!$C$2:$C$5000,0),MATCH(J$1,[2]Gen_GWH!$H$1:$IY$1,0))</f>
        <v>1.5772992017599998</v>
      </c>
      <c r="K2" s="303">
        <f>INDEX([2]Gen_GWH!$H$2:$IY$5000,MATCH($D$2,[2]Gen_GWH!$C$2:$C$5000,0),MATCH(K$1,[2]Gen_GWH!$H$1:$IY$1,0))</f>
        <v>1.88459843758</v>
      </c>
      <c r="L2" s="303">
        <f>INDEX([2]Gen_GWH!$H$2:$IY$5000,MATCH($D$2,[2]Gen_GWH!$C$2:$C$5000,0),MATCH(L$1,[2]Gen_GWH!$H$1:$IY$1,0))</f>
        <v>2.4503517964700001</v>
      </c>
      <c r="M2" s="303">
        <f>INDEX([2]Gen_GWH!$H$2:$IY$5000,MATCH($D$2,[2]Gen_GWH!$C$2:$C$5000,0),MATCH(M$1,[2]Gen_GWH!$H$1:$IY$1,0))</f>
        <v>2.8744533476600003</v>
      </c>
      <c r="N2" s="303">
        <f>INDEX([2]Gen_GWH!$H$2:$IY$5000,MATCH($D$2,[2]Gen_GWH!$C$2:$C$5000,0),MATCH(N$1,[2]Gen_GWH!$H$1:$IY$1,0))</f>
        <v>3.4827608652700004</v>
      </c>
      <c r="O2" s="303">
        <f>INDEX([2]Gen_GWH!$H$2:$IY$5000,MATCH($D$2,[2]Gen_GWH!$C$2:$C$5000,0),MATCH(O$1,[2]Gen_GWH!$H$1:$IY$1,0))</f>
        <v>3.4097208603399998</v>
      </c>
      <c r="P2" s="303">
        <f>INDEX([2]Gen_GWH!$H$2:$IY$5000,MATCH($D$2,[2]Gen_GWH!$C$2:$C$5000,0),MATCH(P$1,[2]Gen_GWH!$H$1:$IY$1,0))</f>
        <v>2.9468956257999994</v>
      </c>
      <c r="Q2" s="303">
        <f>INDEX([2]Gen_GWH!$H$2:$IY$5000,MATCH($D$2,[2]Gen_GWH!$C$2:$C$5000,0),MATCH(Q$1,[2]Gen_GWH!$H$1:$IY$1,0))</f>
        <v>2.5159118679499994</v>
      </c>
      <c r="R2" s="303">
        <f>INDEX([2]Gen_GWH!$H$2:$IY$5000,MATCH($D$2,[2]Gen_GWH!$C$2:$C$5000,0),MATCH(R$1,[2]Gen_GWH!$H$1:$IY$1,0))</f>
        <v>1.8717486441000002</v>
      </c>
      <c r="S2" s="303">
        <f>INDEX([2]Gen_GWH!$H$2:$IY$5000,MATCH($D$2,[2]Gen_GWH!$C$2:$C$5000,0),MATCH(S$1,[2]Gen_GWH!$H$1:$IY$1,0))</f>
        <v>1.4984912630500005</v>
      </c>
      <c r="T2" s="303">
        <f>INDEX([2]Gen_GWH!$H$2:$IY$5000,MATCH($D$2,[2]Gen_GWH!$C$2:$C$5000,0),MATCH(T$1,[2]Gen_GWH!$H$1:$IY$1,0))</f>
        <v>0.91852560839999986</v>
      </c>
      <c r="U2" s="303">
        <f>INDEX([2]Gen_GWH!$H$2:$IY$5000,MATCH($D$2,[2]Gen_GWH!$C$2:$C$5000,0),MATCH(U$1,[2]Gen_GWH!$H$1:$IY$1,0))</f>
        <v>0.99097357848000012</v>
      </c>
      <c r="V2" s="303">
        <f>INDEX([2]Gen_GWH!$H$2:$IY$5000,MATCH($D$2,[2]Gen_GWH!$C$2:$C$5000,0),MATCH(V$1,[2]Gen_GWH!$H$1:$IY$1,0))</f>
        <v>1.6122736339400003</v>
      </c>
      <c r="W2" s="303">
        <f>INDEX([2]Gen_GWH!$H$2:$IY$5000,MATCH($D$2,[2]Gen_GWH!$C$2:$C$5000,0),MATCH(W$1,[2]Gen_GWH!$H$1:$IY$1,0))</f>
        <v>1.8753030683899998</v>
      </c>
      <c r="X2" s="303">
        <f>INDEX([2]Gen_GWH!$H$2:$IY$5000,MATCH($D$2,[2]Gen_GWH!$C$2:$C$5000,0),MATCH(X$1,[2]Gen_GWH!$H$1:$IY$1,0))</f>
        <v>2.4458993738999992</v>
      </c>
      <c r="Y2" s="303">
        <f>INDEX([2]Gen_GWH!$H$2:$IY$5000,MATCH($D$2,[2]Gen_GWH!$C$2:$C$5000,0),MATCH(Y$1,[2]Gen_GWH!$H$1:$IY$1,0))</f>
        <v>2.9065945530900001</v>
      </c>
      <c r="Z2" s="303">
        <f>INDEX([2]Gen_GWH!$H$2:$IY$5000,MATCH($D$2,[2]Gen_GWH!$C$2:$C$5000,0),MATCH(Z$1,[2]Gen_GWH!$H$1:$IY$1,0))</f>
        <v>3.4624431192699996</v>
      </c>
      <c r="AA2" s="303">
        <f>INDEX([2]Gen_GWH!$H$2:$IY$5000,MATCH($D$2,[2]Gen_GWH!$C$2:$C$5000,0),MATCH(AA$1,[2]Gen_GWH!$H$1:$IY$1,0))</f>
        <v>3.3209150693100007</v>
      </c>
      <c r="AB2" s="303">
        <f>INDEX([2]Gen_GWH!$H$2:$IY$5000,MATCH($D$2,[2]Gen_GWH!$C$2:$C$5000,0),MATCH(AB$1,[2]Gen_GWH!$H$1:$IY$1,0))</f>
        <v>2.9229129617699998</v>
      </c>
      <c r="AC2" s="303">
        <f>INDEX([2]Gen_GWH!$H$2:$IY$5000,MATCH($D$2,[2]Gen_GWH!$C$2:$C$5000,0),MATCH(AC$1,[2]Gen_GWH!$H$1:$IY$1,0))</f>
        <v>2.5446203898199999</v>
      </c>
      <c r="AD2" s="303">
        <f>INDEX([2]Gen_GWH!$H$2:$IY$5000,MATCH($D$2,[2]Gen_GWH!$C$2:$C$5000,0),MATCH(AD$1,[2]Gen_GWH!$H$1:$IY$1,0))</f>
        <v>1.8548687748799999</v>
      </c>
      <c r="AE2" s="303">
        <f>INDEX([2]Gen_GWH!$H$2:$IY$5000,MATCH($D$2,[2]Gen_GWH!$C$2:$C$5000,0),MATCH(AE$1,[2]Gen_GWH!$H$1:$IY$1,0))</f>
        <v>1.4377713562799999</v>
      </c>
      <c r="AF2" s="303">
        <f>INDEX([2]Gen_GWH!$H$2:$IY$5000,MATCH($D$2,[2]Gen_GWH!$C$2:$C$5000,0),MATCH(AF$1,[2]Gen_GWH!$H$1:$IY$1,0))</f>
        <v>0.92759410131999986</v>
      </c>
      <c r="AG2" s="303">
        <f>INDEX([2]Gen_GWH!$H$2:$IY$5000,MATCH($D$2,[2]Gen_GWH!$C$2:$C$5000,0),MATCH(AG$1,[2]Gen_GWH!$H$1:$IY$1,0))</f>
        <v>0.97602328305000008</v>
      </c>
      <c r="AH2" s="303">
        <f>INDEX([2]Gen_GWH!$H$2:$IY$5000,MATCH($D$2,[2]Gen_GWH!$C$2:$C$5000,0),MATCH(AH$1,[2]Gen_GWH!$H$1:$IY$1,0))</f>
        <v>1.64968656926</v>
      </c>
      <c r="AI2" s="303">
        <f>INDEX([2]Gen_GWH!$H$2:$IY$5000,MATCH($D$2,[2]Gen_GWH!$C$2:$C$5000,0),MATCH(AI$1,[2]Gen_GWH!$H$1:$IY$1,0))</f>
        <v>1.8763431634899999</v>
      </c>
      <c r="AJ2" s="303">
        <f>INDEX([2]Gen_GWH!$H$2:$IY$5000,MATCH($D$2,[2]Gen_GWH!$C$2:$C$5000,0),MATCH(AJ$1,[2]Gen_GWH!$H$1:$IY$1,0))</f>
        <v>2.4155998060500004</v>
      </c>
      <c r="AK2" s="303">
        <f>INDEX([2]Gen_GWH!$H$2:$IY$5000,MATCH($D$2,[2]Gen_GWH!$C$2:$C$5000,0),MATCH(AK$1,[2]Gen_GWH!$H$1:$IY$1,0))</f>
        <v>2.9332778439900005</v>
      </c>
      <c r="AL2" s="303">
        <f>INDEX([2]Gen_GWH!$H$2:$IY$5000,MATCH($D$2,[2]Gen_GWH!$C$2:$C$5000,0),MATCH(AL$1,[2]Gen_GWH!$H$1:$IY$1,0))</f>
        <v>3.4538930126599996</v>
      </c>
      <c r="AM2" s="303">
        <f>INDEX([2]Gen_GWH!$H$2:$IY$5000,MATCH($D$2,[2]Gen_GWH!$C$2:$C$5000,0),MATCH(AM$1,[2]Gen_GWH!$H$1:$IY$1,0))</f>
        <v>3.2620608994899998</v>
      </c>
      <c r="AN2" s="303">
        <f>INDEX([2]Gen_GWH!$H$2:$IY$5000,MATCH($D$2,[2]Gen_GWH!$C$2:$C$5000,0),MATCH(AN$1,[2]Gen_GWH!$H$1:$IY$1,0))</f>
        <v>2.9331148036700005</v>
      </c>
      <c r="AO2" s="303">
        <f>INDEX([2]Gen_GWH!$H$2:$IY$5000,MATCH($D$2,[2]Gen_GWH!$C$2:$C$5000,0),MATCH(AO$1,[2]Gen_GWH!$H$1:$IY$1,0))</f>
        <v>2.4730180403599999</v>
      </c>
      <c r="AP2" s="303">
        <f>INDEX([2]Gen_GWH!$H$2:$IY$5000,MATCH($D$2,[2]Gen_GWH!$C$2:$C$5000,0),MATCH(AP$1,[2]Gen_GWH!$H$1:$IY$1,0))</f>
        <v>1.8581764026600005</v>
      </c>
      <c r="AQ2" s="303">
        <f>INDEX([2]Gen_GWH!$H$2:$IY$5000,MATCH($D$2,[2]Gen_GWH!$C$2:$C$5000,0),MATCH(AQ$1,[2]Gen_GWH!$H$1:$IY$1,0))</f>
        <v>1.4041695316000005</v>
      </c>
      <c r="AR2" s="303">
        <f>INDEX([2]Gen_GWH!$H$2:$IY$5000,MATCH($D$2,[2]Gen_GWH!$C$2:$C$5000,0),MATCH(AR$1,[2]Gen_GWH!$H$1:$IY$1,0))</f>
        <v>0.91317749027000006</v>
      </c>
      <c r="AS2" s="303">
        <f>INDEX([2]Gen_GWH!$H$2:$IY$5000,MATCH($D$2,[2]Gen_GWH!$C$2:$C$5000,0),MATCH(AS$1,[2]Gen_GWH!$H$1:$IY$1,0))</f>
        <v>0.99267356982999999</v>
      </c>
      <c r="AT2" s="303">
        <f>INDEX([2]Gen_GWH!$H$2:$IY$5000,MATCH($D$2,[2]Gen_GWH!$C$2:$C$5000,0),MATCH(AT$1,[2]Gen_GWH!$H$1:$IY$1,0))</f>
        <v>1.6564841757099997</v>
      </c>
      <c r="AU2" s="303">
        <f>INDEX([2]Gen_GWH!$H$2:$IY$5000,MATCH($D$2,[2]Gen_GWH!$C$2:$C$5000,0),MATCH(AU$1,[2]Gen_GWH!$H$1:$IY$1,0))</f>
        <v>1.9659264978900002</v>
      </c>
      <c r="AV2" s="303">
        <f>INDEX([2]Gen_GWH!$H$2:$IY$5000,MATCH($D$2,[2]Gen_GWH!$C$2:$C$5000,0),MATCH(AV$1,[2]Gen_GWH!$H$1:$IY$1,0))</f>
        <v>2.3632634225599998</v>
      </c>
      <c r="AW2" s="303">
        <f>INDEX([2]Gen_GWH!$H$2:$IY$5000,MATCH($D$2,[2]Gen_GWH!$C$2:$C$5000,0),MATCH(AW$1,[2]Gen_GWH!$H$1:$IY$1,0))</f>
        <v>3.0231549658699999</v>
      </c>
      <c r="AX2" s="303">
        <f>INDEX([2]Gen_GWH!$H$2:$IY$5000,MATCH($D$2,[2]Gen_GWH!$C$2:$C$5000,0),MATCH(AX$1,[2]Gen_GWH!$H$1:$IY$1,0))</f>
        <v>3.4285364383000001</v>
      </c>
      <c r="AY2" s="303">
        <f>INDEX([2]Gen_GWH!$H$2:$IY$5000,MATCH($D$2,[2]Gen_GWH!$C$2:$C$5000,0),MATCH(AY$1,[2]Gen_GWH!$H$1:$IY$1,0))</f>
        <v>3.2007805111400005</v>
      </c>
      <c r="AZ2" s="303">
        <f>INDEX([2]Gen_GWH!$H$2:$IY$5000,MATCH($D$2,[2]Gen_GWH!$C$2:$C$5000,0),MATCH(AZ$1,[2]Gen_GWH!$H$1:$IY$1,0))</f>
        <v>2.94930402506</v>
      </c>
      <c r="BA2" s="303">
        <f>INDEX([2]Gen_GWH!$H$2:$IY$5000,MATCH($D$2,[2]Gen_GWH!$C$2:$C$5000,0),MATCH(BA$1,[2]Gen_GWH!$H$1:$IY$1,0))</f>
        <v>2.3447581613900002</v>
      </c>
      <c r="BB2" s="303">
        <f>INDEX([2]Gen_GWH!$H$2:$IY$5000,MATCH($D$2,[2]Gen_GWH!$C$2:$C$5000,0),MATCH(BB$1,[2]Gen_GWH!$H$1:$IY$1,0))</f>
        <v>1.8819586768499998</v>
      </c>
      <c r="BC2" s="303">
        <f>INDEX([2]Gen_GWH!$H$2:$IY$5000,MATCH($D$2,[2]Gen_GWH!$C$2:$C$5000,0),MATCH(BC$1,[2]Gen_GWH!$H$1:$IY$1,0))</f>
        <v>1.3501879950500002</v>
      </c>
      <c r="BD2" s="303">
        <f>INDEX([2]Gen_GWH!$H$2:$IY$5000,MATCH($D$2,[2]Gen_GWH!$C$2:$C$5000,0),MATCH(BD$1,[2]Gen_GWH!$H$1:$IY$1,0))</f>
        <v>0.86379922391000008</v>
      </c>
      <c r="BE2" s="303">
        <f>INDEX([2]Gen_GWH!$H$2:$IY$5000,MATCH($D$2,[2]Gen_GWH!$C$2:$C$5000,0),MATCH(BE$1,[2]Gen_GWH!$H$1:$IY$1,0))</f>
        <v>0.9799798583199999</v>
      </c>
      <c r="BF2" s="303">
        <f>INDEX([2]Gen_GWH!$H$2:$IY$5000,MATCH($D$2,[2]Gen_GWH!$C$2:$C$5000,0),MATCH(BF$1,[2]Gen_GWH!$H$1:$IY$1,0))</f>
        <v>1.6351644810700001</v>
      </c>
      <c r="BG2" s="303">
        <f>INDEX([2]Gen_GWH!$H$2:$IY$5000,MATCH($D$2,[2]Gen_GWH!$C$2:$C$5000,0),MATCH(BG$1,[2]Gen_GWH!$H$1:$IY$1,0))</f>
        <v>1.9857842854400003</v>
      </c>
      <c r="BH2" s="303">
        <f>INDEX([2]Gen_GWH!$H$2:$IY$5000,MATCH($D$2,[2]Gen_GWH!$C$2:$C$5000,0),MATCH(BH$1,[2]Gen_GWH!$H$1:$IY$1,0))</f>
        <v>2.3984144127199998</v>
      </c>
      <c r="BI2" s="303">
        <f>INDEX([2]Gen_GWH!$H$2:$IY$5000,MATCH($D$2,[2]Gen_GWH!$C$2:$C$5000,0),MATCH(BI$1,[2]Gen_GWH!$H$1:$IY$1,0))</f>
        <v>2.9981314770099998</v>
      </c>
      <c r="BJ2" s="303">
        <f>INDEX([2]Gen_GWH!$H$2:$IY$5000,MATCH($D$2,[2]Gen_GWH!$C$2:$C$5000,0),MATCH(BJ$1,[2]Gen_GWH!$H$1:$IY$1,0))</f>
        <v>3.4268330463100005</v>
      </c>
      <c r="BK2" s="303">
        <f>INDEX([2]Gen_GWH!$H$2:$IY$5000,MATCH($D$2,[2]Gen_GWH!$C$2:$C$5000,0),MATCH(BK$1,[2]Gen_GWH!$H$1:$IY$1,0))</f>
        <v>3.1775135041199998</v>
      </c>
      <c r="BL2" s="303">
        <f>INDEX([2]Gen_GWH!$H$2:$IY$5000,MATCH($D$2,[2]Gen_GWH!$C$2:$C$5000,0),MATCH(BL$1,[2]Gen_GWH!$H$1:$IY$1,0))</f>
        <v>2.8991542421399998</v>
      </c>
      <c r="BM2" s="303">
        <f>INDEX([2]Gen_GWH!$H$2:$IY$5000,MATCH($D$2,[2]Gen_GWH!$C$2:$C$5000,0),MATCH(BM$1,[2]Gen_GWH!$H$1:$IY$1,0))</f>
        <v>2.3439823211100004</v>
      </c>
      <c r="BN2" s="303">
        <f>INDEX([2]Gen_GWH!$H$2:$IY$5000,MATCH($D$2,[2]Gen_GWH!$C$2:$C$5000,0),MATCH(BN$1,[2]Gen_GWH!$H$1:$IY$1,0))</f>
        <v>1.8288034874800001</v>
      </c>
      <c r="BO2" s="303">
        <f>INDEX([2]Gen_GWH!$H$2:$IY$5000,MATCH($D$2,[2]Gen_GWH!$C$2:$C$5000,0),MATCH(BO$1,[2]Gen_GWH!$H$1:$IY$1,0))</f>
        <v>1.3250456961599999</v>
      </c>
      <c r="BP2" s="303">
        <f>INDEX([2]Gen_GWH!$H$2:$IY$5000,MATCH($D$2,[2]Gen_GWH!$C$2:$C$5000,0),MATCH(BP$1,[2]Gen_GWH!$H$1:$IY$1,0))</f>
        <v>0.8899327912399998</v>
      </c>
      <c r="BQ2" s="303">
        <f>INDEX([2]Gen_GWH!$H$2:$IY$5000,MATCH($D$2,[2]Gen_GWH!$C$2:$C$5000,0),MATCH(BQ$1,[2]Gen_GWH!$H$1:$IY$1,0))</f>
        <v>0.98875458489000012</v>
      </c>
      <c r="BR2" s="303">
        <f>INDEX([2]Gen_GWH!$H$2:$IY$5000,MATCH($D$2,[2]Gen_GWH!$C$2:$C$5000,0),MATCH(BR$1,[2]Gen_GWH!$H$1:$IY$1,0))</f>
        <v>1.60587280036</v>
      </c>
      <c r="BS2" s="303">
        <f>INDEX([2]Gen_GWH!$H$2:$IY$5000,MATCH($D$2,[2]Gen_GWH!$C$2:$C$5000,0),MATCH(BS$1,[2]Gen_GWH!$H$1:$IY$1,0))</f>
        <v>2.0166196369400002</v>
      </c>
      <c r="BT2" s="303">
        <f>INDEX([2]Gen_GWH!$H$2:$IY$5000,MATCH($D$2,[2]Gen_GWH!$C$2:$C$5000,0),MATCH(BT$1,[2]Gen_GWH!$H$1:$IY$1,0))</f>
        <v>2.4231268652000004</v>
      </c>
      <c r="BU2" s="303">
        <f>INDEX([2]Gen_GWH!$H$2:$IY$5000,MATCH($D$2,[2]Gen_GWH!$C$2:$C$5000,0),MATCH(BU$1,[2]Gen_GWH!$H$1:$IY$1,0))</f>
        <v>2.9914872788600002</v>
      </c>
      <c r="BV2" s="303">
        <f>INDEX([2]Gen_GWH!$H$2:$IY$5000,MATCH($D$2,[2]Gen_GWH!$C$2:$C$5000,0),MATCH(BV$1,[2]Gen_GWH!$H$1:$IY$1,0))</f>
        <v>3.3448554662300003</v>
      </c>
      <c r="BW2" s="303">
        <f>INDEX([2]Gen_GWH!$H$2:$IY$5000,MATCH($D$2,[2]Gen_GWH!$C$2:$C$5000,0),MATCH(BW$1,[2]Gen_GWH!$H$1:$IY$1,0))</f>
        <v>3.1969870955799995</v>
      </c>
      <c r="BX2" s="303">
        <f>INDEX([2]Gen_GWH!$H$2:$IY$5000,MATCH($D$2,[2]Gen_GWH!$C$2:$C$5000,0),MATCH(BX$1,[2]Gen_GWH!$H$1:$IY$1,0))</f>
        <v>2.89545255167</v>
      </c>
      <c r="BY2" s="303">
        <f>INDEX([2]Gen_GWH!$H$2:$IY$5000,MATCH($D$2,[2]Gen_GWH!$C$2:$C$5000,0),MATCH(BY$1,[2]Gen_GWH!$H$1:$IY$1,0))</f>
        <v>2.3180169734499998</v>
      </c>
      <c r="BZ2" s="303">
        <f>INDEX([2]Gen_GWH!$H$2:$IY$5000,MATCH($D$2,[2]Gen_GWH!$C$2:$C$5000,0),MATCH(BZ$1,[2]Gen_GWH!$H$1:$IY$1,0))</f>
        <v>1.7957770081999995</v>
      </c>
      <c r="CA2" s="303">
        <f>INDEX([2]Gen_GWH!$H$2:$IY$5000,MATCH($D$2,[2]Gen_GWH!$C$2:$C$5000,0),MATCH(CA$1,[2]Gen_GWH!$H$1:$IY$1,0))</f>
        <v>1.2812717976499997</v>
      </c>
      <c r="CB2" s="303">
        <f>INDEX([2]Gen_GWH!$H$2:$IY$5000,MATCH($D$2,[2]Gen_GWH!$C$2:$C$5000,0),MATCH(CB$1,[2]Gen_GWH!$H$1:$IY$1,0))</f>
        <v>0.90133209263999992</v>
      </c>
      <c r="CC2" s="303">
        <f>INDEX([2]Gen_GWH!$H$2:$IY$5000,MATCH($D$2,[2]Gen_GWH!$C$2:$C$5000,0),MATCH(CC$1,[2]Gen_GWH!$H$1:$IY$1,0))</f>
        <v>0.97895428078000002</v>
      </c>
      <c r="CD2" s="303">
        <f>INDEX([2]Gen_GWH!$H$2:$IY$5000,MATCH($D$2,[2]Gen_GWH!$C$2:$C$5000,0),MATCH(CD$1,[2]Gen_GWH!$H$1:$IY$1,0))</f>
        <v>1.5299802256900001</v>
      </c>
      <c r="CE2" s="303">
        <f>INDEX([2]Gen_GWH!$H$2:$IY$5000,MATCH($D$2,[2]Gen_GWH!$C$2:$C$5000,0),MATCH(CE$1,[2]Gen_GWH!$H$1:$IY$1,0))</f>
        <v>1.8280604844500004</v>
      </c>
      <c r="CF2" s="303">
        <f>INDEX([2]Gen_GWH!$H$2:$IY$5000,MATCH($D$2,[2]Gen_GWH!$C$2:$C$5000,0),MATCH(CF$1,[2]Gen_GWH!$H$1:$IY$1,0))</f>
        <v>2.3768412425499998</v>
      </c>
      <c r="CG2" s="303">
        <f>INDEX([2]Gen_GWH!$H$2:$IY$5000,MATCH($D$2,[2]Gen_GWH!$C$2:$C$5000,0),MATCH(CG$1,[2]Gen_GWH!$H$1:$IY$1,0))</f>
        <v>2.7882197472299999</v>
      </c>
      <c r="CH2" s="303">
        <f>INDEX([2]Gen_GWH!$H$2:$IY$5000,MATCH($D$2,[2]Gen_GWH!$C$2:$C$5000,0),MATCH(CH$1,[2]Gen_GWH!$H$1:$IY$1,0))</f>
        <v>3.3782780393199996</v>
      </c>
      <c r="CI2" s="303">
        <f>INDEX([2]Gen_GWH!$H$2:$IY$5000,MATCH($D$2,[2]Gen_GWH!$C$2:$C$5000,0),MATCH(CI$1,[2]Gen_GWH!$H$1:$IY$1,0))</f>
        <v>3.3074292345800003</v>
      </c>
      <c r="CJ2" s="303">
        <f>INDEX([2]Gen_GWH!$H$2:$IY$5000,MATCH($D$2,[2]Gen_GWH!$C$2:$C$5000,0),MATCH(CJ$1,[2]Gen_GWH!$H$1:$IY$1,0))</f>
        <v>2.8584887569600008</v>
      </c>
      <c r="CK2" s="303">
        <f>INDEX([2]Gen_GWH!$H$2:$IY$5000,MATCH($D$2,[2]Gen_GWH!$C$2:$C$5000,0),MATCH(CK$1,[2]Gen_GWH!$H$1:$IY$1,0))</f>
        <v>2.4404345119399999</v>
      </c>
      <c r="CL2" s="303">
        <f>INDEX([2]Gen_GWH!$H$2:$IY$5000,MATCH($D$2,[2]Gen_GWH!$C$2:$C$5000,0),MATCH(CL$1,[2]Gen_GWH!$H$1:$IY$1,0))</f>
        <v>1.8155961848</v>
      </c>
      <c r="CM2" s="303">
        <f>INDEX([2]Gen_GWH!$H$2:$IY$5000,MATCH($D$2,[2]Gen_GWH!$C$2:$C$5000,0),MATCH(CM$1,[2]Gen_GWH!$H$1:$IY$1,0))</f>
        <v>1.4535365251000001</v>
      </c>
      <c r="CN2" s="303">
        <f>INDEX([2]Gen_GWH!$H$2:$IY$5000,MATCH($D$2,[2]Gen_GWH!$C$2:$C$5000,0),MATCH(CN$1,[2]Gen_GWH!$H$1:$IY$1,0))</f>
        <v>0.89096984018000014</v>
      </c>
      <c r="CO2" s="303">
        <f>INDEX([2]Gen_GWH!$H$2:$IY$5000,MATCH($D$2,[2]Gen_GWH!$C$2:$C$5000,0),MATCH(CO$1,[2]Gen_GWH!$H$1:$IY$1,0))</f>
        <v>0.96209093147000002</v>
      </c>
      <c r="CP2" s="303">
        <f>INDEX([2]Gen_GWH!$H$2:$IY$5000,MATCH($D$2,[2]Gen_GWH!$C$2:$C$5000,0),MATCH(CP$1,[2]Gen_GWH!$H$1:$IY$1,0))</f>
        <v>1.6429662138700001</v>
      </c>
      <c r="CQ2" s="303">
        <f>INDEX([2]Gen_GWH!$H$2:$IY$5000,MATCH($D$2,[2]Gen_GWH!$C$2:$C$5000,0),MATCH(CQ$1,[2]Gen_GWH!$H$1:$IY$1,0))</f>
        <v>1.8308560564900003</v>
      </c>
      <c r="CR2" s="303">
        <f>INDEX([2]Gen_GWH!$H$2:$IY$5000,MATCH($D$2,[2]Gen_GWH!$C$2:$C$5000,0),MATCH(CR$1,[2]Gen_GWH!$H$1:$IY$1,0))</f>
        <v>2.3570398107499999</v>
      </c>
      <c r="CS2" s="303">
        <f>INDEX([2]Gen_GWH!$H$2:$IY$5000,MATCH($D$2,[2]Gen_GWH!$C$2:$C$5000,0),MATCH(CS$1,[2]Gen_GWH!$H$1:$IY$1,0))</f>
        <v>2.8621680780699998</v>
      </c>
      <c r="CT2" s="303">
        <f>INDEX([2]Gen_GWH!$H$2:$IY$5000,MATCH($D$2,[2]Gen_GWH!$C$2:$C$5000,0),MATCH(CT$1,[2]Gen_GWH!$H$1:$IY$1,0))</f>
        <v>3.37016227297</v>
      </c>
      <c r="CU2" s="303">
        <f>INDEX([2]Gen_GWH!$H$2:$IY$5000,MATCH($D$2,[2]Gen_GWH!$C$2:$C$5000,0),MATCH(CU$1,[2]Gen_GWH!$H$1:$IY$1,0))</f>
        <v>3.1829806352599994</v>
      </c>
      <c r="CV2" s="303">
        <f>INDEX([2]Gen_GWH!$H$2:$IY$5000,MATCH($D$2,[2]Gen_GWH!$C$2:$C$5000,0),MATCH(CV$1,[2]Gen_GWH!$H$1:$IY$1,0))</f>
        <v>2.8620089902499997</v>
      </c>
      <c r="CW2" s="303">
        <f>INDEX([2]Gen_GWH!$H$2:$IY$5000,MATCH($D$2,[2]Gen_GWH!$C$2:$C$5000,0),MATCH(CW$1,[2]Gen_GWH!$H$1:$IY$1,0))</f>
        <v>2.4130660878500003</v>
      </c>
      <c r="CX2" s="303">
        <f>INDEX([2]Gen_GWH!$H$2:$IY$5000,MATCH($D$2,[2]Gen_GWH!$C$2:$C$5000,0),MATCH(CX$1,[2]Gen_GWH!$H$1:$IY$1,0))</f>
        <v>1.8131297019600001</v>
      </c>
      <c r="CY2" s="303">
        <f>INDEX([2]Gen_GWH!$H$2:$IY$5000,MATCH($D$2,[2]Gen_GWH!$C$2:$C$5000,0),MATCH(CY$1,[2]Gen_GWH!$H$1:$IY$1,0))</f>
        <v>1.3701290581100001</v>
      </c>
      <c r="CZ2" s="303">
        <f>INDEX([2]Gen_GWH!$H$2:$IY$5000,MATCH($D$2,[2]Gen_GWH!$C$2:$C$5000,0),MATCH(CZ$1,[2]Gen_GWH!$H$1:$IY$1,0))</f>
        <v>0.86897623432999982</v>
      </c>
      <c r="DA2" s="303">
        <f>INDEX([2]Gen_GWH!$H$2:$IY$5000,MATCH($D$2,[2]Gen_GWH!$C$2:$C$5000,0),MATCH(DA$1,[2]Gen_GWH!$H$1:$IY$1,0))</f>
        <v>0.96848659963000006</v>
      </c>
      <c r="DB2" s="303">
        <f>INDEX([2]Gen_GWH!$H$2:$IY$5000,MATCH($D$2,[2]Gen_GWH!$C$2:$C$5000,0),MATCH(DB$1,[2]Gen_GWH!$H$1:$IY$1,0))</f>
        <v>1.5787918623399999</v>
      </c>
      <c r="DC2" s="303">
        <f>INDEX([2]Gen_GWH!$H$2:$IY$5000,MATCH($D$2,[2]Gen_GWH!$C$2:$C$5000,0),MATCH(DC$1,[2]Gen_GWH!$H$1:$IY$1,0))</f>
        <v>1.87316354269</v>
      </c>
      <c r="DD2" s="303">
        <f>INDEX([2]Gen_GWH!$H$2:$IY$5000,MATCH($D$2,[2]Gen_GWH!$C$2:$C$5000,0),MATCH(DD$1,[2]Gen_GWH!$H$1:$IY$1,0))</f>
        <v>2.2929652299700001</v>
      </c>
      <c r="DE2" s="303">
        <f>INDEX([2]Gen_GWH!$H$2:$IY$5000,MATCH($D$2,[2]Gen_GWH!$C$2:$C$5000,0),MATCH(DE$1,[2]Gen_GWH!$H$1:$IY$1,0))</f>
        <v>2.9288787824099995</v>
      </c>
      <c r="DF2" s="303">
        <f>INDEX([2]Gen_GWH!$H$2:$IY$5000,MATCH($D$2,[2]Gen_GWH!$C$2:$C$5000,0),MATCH(DF$1,[2]Gen_GWH!$H$1:$IY$1,0))</f>
        <v>3.3636009865999998</v>
      </c>
      <c r="DG2" s="303">
        <f>INDEX([2]Gen_GWH!$H$2:$IY$5000,MATCH($D$2,[2]Gen_GWH!$C$2:$C$5000,0),MATCH(DG$1,[2]Gen_GWH!$H$1:$IY$1,0))</f>
        <v>3.1618832740999996</v>
      </c>
      <c r="DH2" s="303">
        <f>INDEX([2]Gen_GWH!$H$2:$IY$5000,MATCH($D$2,[2]Gen_GWH!$C$2:$C$5000,0),MATCH(DH$1,[2]Gen_GWH!$H$1:$IY$1,0))</f>
        <v>2.8345388121899999</v>
      </c>
      <c r="DI2" s="303">
        <f>INDEX([2]Gen_GWH!$H$2:$IY$5000,MATCH($D$2,[2]Gen_GWH!$C$2:$C$5000,0),MATCH(DI$1,[2]Gen_GWH!$H$1:$IY$1,0))</f>
        <v>2.3494683110700003</v>
      </c>
      <c r="DJ2" s="303">
        <f>INDEX([2]Gen_GWH!$H$2:$IY$5000,MATCH($D$2,[2]Gen_GWH!$C$2:$C$5000,0),MATCH(DJ$1,[2]Gen_GWH!$H$1:$IY$1,0))</f>
        <v>1.8135373819399998</v>
      </c>
      <c r="DK2" s="303">
        <f>INDEX([2]Gen_GWH!$H$2:$IY$5000,MATCH($D$2,[2]Gen_GWH!$C$2:$C$5000,0),MATCH(DK$1,[2]Gen_GWH!$H$1:$IY$1,0))</f>
        <v>1.33142446817</v>
      </c>
      <c r="DL2" s="303">
        <f>INDEX([2]Gen_GWH!$H$2:$IY$5000,MATCH($D$2,[2]Gen_GWH!$C$2:$C$5000,0),MATCH(DL$1,[2]Gen_GWH!$H$1:$IY$1,0))</f>
        <v>0.89007839831000013</v>
      </c>
      <c r="DM2" s="303">
        <f>INDEX([2]Gen_GWH!$H$2:$IY$5000,MATCH($D$2,[2]Gen_GWH!$C$2:$C$5000,0),MATCH(DM$1,[2]Gen_GWH!$H$1:$IY$1,0))</f>
        <v>0.97771186954</v>
      </c>
      <c r="DN2" s="303">
        <f>INDEX([2]Gen_GWH!$H$2:$IY$5000,MATCH($D$2,[2]Gen_GWH!$C$2:$C$5000,0),MATCH(DN$1,[2]Gen_GWH!$H$1:$IY$1,0))</f>
        <v>1.57938493996</v>
      </c>
      <c r="DO2" s="303">
        <f>INDEX([2]Gen_GWH!$H$2:$IY$5000,MATCH($D$2,[2]Gen_GWH!$C$2:$C$5000,0),MATCH(DO$1,[2]Gen_GWH!$H$1:$IY$1,0))</f>
        <v>1.9080464284000005</v>
      </c>
      <c r="DP2" s="303">
        <f>INDEX([2]Gen_GWH!$H$2:$IY$5000,MATCH($D$2,[2]Gen_GWH!$C$2:$C$5000,0),MATCH(DP$1,[2]Gen_GWH!$H$1:$IY$1,0))</f>
        <v>2.2936851086100005</v>
      </c>
      <c r="DQ2" s="303">
        <f>INDEX([2]Gen_GWH!$H$2:$IY$5000,MATCH($D$2,[2]Gen_GWH!$C$2:$C$5000,0),MATCH(DQ$1,[2]Gen_GWH!$H$1:$IY$1,0))</f>
        <v>2.9341483729800002</v>
      </c>
      <c r="DR2" s="303">
        <f>INDEX([2]Gen_GWH!$H$2:$IY$5000,MATCH($D$2,[2]Gen_GWH!$C$2:$C$5000,0),MATCH(DR$1,[2]Gen_GWH!$H$1:$IY$1,0))</f>
        <v>3.3275947563400008</v>
      </c>
      <c r="DS2" s="303">
        <f>INDEX([2]Gen_GWH!$H$2:$IY$5000,MATCH($D$2,[2]Gen_GWH!$C$2:$C$5000,0),MATCH(DS$1,[2]Gen_GWH!$H$1:$IY$1,0))</f>
        <v>3.1065443336899992</v>
      </c>
      <c r="DT2" s="303">
        <f>INDEX([2]Gen_GWH!$H$2:$IY$5000,MATCH($D$2,[2]Gen_GWH!$C$2:$C$5000,0),MATCH(DT$1,[2]Gen_GWH!$H$1:$IY$1,0))</f>
        <v>2.8624717237800001</v>
      </c>
      <c r="DU2" s="303">
        <f>INDEX([2]Gen_GWH!$H$2:$IY$5000,MATCH($D$2,[2]Gen_GWH!$C$2:$C$5000,0),MATCH(DU$1,[2]Gen_GWH!$H$1:$IY$1,0))</f>
        <v>2.27572467239</v>
      </c>
      <c r="DV2" s="303">
        <f>INDEX([2]Gen_GWH!$H$2:$IY$5000,MATCH($D$2,[2]Gen_GWH!$C$2:$C$5000,0),MATCH(DV$1,[2]Gen_GWH!$H$1:$IY$1,0))</f>
        <v>1.8265507563699996</v>
      </c>
      <c r="DW2" s="303">
        <f>INDEX([2]Gen_GWH!$H$2:$IY$5000,MATCH($D$2,[2]Gen_GWH!$C$2:$C$5000,0),MATCH(DW$1,[2]Gen_GWH!$H$1:$IY$1,0))</f>
        <v>1.3104362672700001</v>
      </c>
      <c r="DX2" s="303">
        <f>INDEX([2]Gen_GWH!$H$2:$IY$5000,MATCH($D$2,[2]Gen_GWH!$C$2:$C$5000,0),MATCH(DX$1,[2]Gen_GWH!$H$1:$IY$1,0))</f>
        <v>0.88092329329999997</v>
      </c>
      <c r="DY2" s="303">
        <f>INDEX([2]Gen_GWH!$H$2:$IY$5000,MATCH($D$2,[2]Gen_GWH!$C$2:$C$5000,0),MATCH(DY$1,[2]Gen_GWH!$H$1:$IY$1,0))</f>
        <v>0.95098045435000012</v>
      </c>
      <c r="DZ2" s="303">
        <f>INDEX([2]Gen_GWH!$H$2:$IY$5000,MATCH($D$2,[2]Gen_GWH!$C$2:$C$5000,0),MATCH(DZ$1,[2]Gen_GWH!$H$1:$IY$1,0))</f>
        <v>1.5867769607000002</v>
      </c>
      <c r="EA2" s="303">
        <f>INDEX([2]Gen_GWH!$H$2:$IY$5000,MATCH($D$2,[2]Gen_GWH!$C$2:$C$5000,0),MATCH(EA$1,[2]Gen_GWH!$H$1:$IY$1,0))</f>
        <v>1.9270212810600003</v>
      </c>
      <c r="EB2" s="303">
        <f>INDEX([2]Gen_GWH!$H$2:$IY$5000,MATCH($D$2,[2]Gen_GWH!$C$2:$C$5000,0),MATCH(EB$1,[2]Gen_GWH!$H$1:$IY$1,0))</f>
        <v>2.3274409249899999</v>
      </c>
      <c r="EC2" s="303">
        <f>INDEX([2]Gen_GWH!$H$2:$IY$5000,MATCH($D$2,[2]Gen_GWH!$C$2:$C$5000,0),MATCH(EC$1,[2]Gen_GWH!$H$1:$IY$1,0))</f>
        <v>2.9094112598200002</v>
      </c>
      <c r="ED2" s="303">
        <f>INDEX([2]Gen_GWH!$H$2:$IY$5000,MATCH($D$2,[2]Gen_GWH!$C$2:$C$5000,0),MATCH(ED$1,[2]Gen_GWH!$H$1:$IY$1,0))</f>
        <v>3.3254267622599998</v>
      </c>
      <c r="EE2" s="303">
        <f>INDEX([2]Gen_GWH!$H$2:$IY$5000,MATCH($D$2,[2]Gen_GWH!$C$2:$C$5000,0),MATCH(EE$1,[2]Gen_GWH!$H$1:$IY$1,0))</f>
        <v>3.0834850432499992</v>
      </c>
      <c r="EF2" s="303">
        <f>INDEX([2]Gen_GWH!$H$2:$IY$5000,MATCH($D$2,[2]Gen_GWH!$C$2:$C$5000,0),MATCH(EF$1,[2]Gen_GWH!$H$1:$IY$1,0))</f>
        <v>2.81336294312</v>
      </c>
      <c r="EG2" s="303">
        <f>INDEX([2]Gen_GWH!$H$2:$IY$5000,MATCH($D$2,[2]Gen_GWH!$C$2:$C$5000,0),MATCH(EG$1,[2]Gen_GWH!$H$1:$IY$1,0))</f>
        <v>2.2746195789299999</v>
      </c>
      <c r="EH2" s="303">
        <f>INDEX([2]Gen_GWH!$H$2:$IY$5000,MATCH($D$2,[2]Gen_GWH!$C$2:$C$5000,0),MATCH(EH$1,[2]Gen_GWH!$H$1:$IY$1,0))</f>
        <v>1.77468583325</v>
      </c>
      <c r="EI2" s="303">
        <f>INDEX([2]Gen_GWH!$H$2:$IY$5000,MATCH($D$2,[2]Gen_GWH!$C$2:$C$5000,0),MATCH(EI$1,[2]Gen_GWH!$H$1:$IY$1,0))</f>
        <v>1.28583516022</v>
      </c>
      <c r="EJ2" s="303">
        <f>INDEX([2]Gen_GWH!$H$2:$IY$5000,MATCH($D$2,[2]Gen_GWH!$C$2:$C$5000,0),MATCH(EJ$1,[2]Gen_GWH!$H$1:$IY$1,0))</f>
        <v>0.86359804537000007</v>
      </c>
      <c r="EK2" s="303">
        <f>INDEX([2]Gen_GWH!$H$2:$IY$5000,MATCH($D$2,[2]Gen_GWH!$C$2:$C$5000,0),MATCH(EK$1,[2]Gen_GWH!$H$1:$IY$1,0))</f>
        <v>0.95934547411000015</v>
      </c>
      <c r="EL2" s="303">
        <f>INDEX([2]Gen_GWH!$H$2:$IY$5000,MATCH($D$2,[2]Gen_GWH!$C$2:$C$5000,0),MATCH(EL$1,[2]Gen_GWH!$H$1:$IY$1,0))</f>
        <v>1.5791101791300002</v>
      </c>
      <c r="EM2" s="303">
        <f>INDEX([2]Gen_GWH!$H$2:$IY$5000,MATCH($D$2,[2]Gen_GWH!$C$2:$C$5000,0),MATCH(EM$1,[2]Gen_GWH!$H$1:$IY$1,0))</f>
        <v>2.0333962154799998</v>
      </c>
      <c r="EN2" s="303">
        <f>INDEX([2]Gen_GWH!$H$2:$IY$5000,MATCH($D$2,[2]Gen_GWH!$C$2:$C$5000,0),MATCH(EN$1,[2]Gen_GWH!$H$1:$IY$1,0))</f>
        <v>2.3428511580500007</v>
      </c>
      <c r="EO2" s="303">
        <f>INDEX([2]Gen_GWH!$H$2:$IY$5000,MATCH($D$2,[2]Gen_GWH!$C$2:$C$5000,0),MATCH(EO$1,[2]Gen_GWH!$H$1:$IY$1,0))</f>
        <v>2.9291268118100002</v>
      </c>
      <c r="EP2" s="303">
        <f>INDEX([2]Gen_GWH!$H$2:$IY$5000,MATCH($D$2,[2]Gen_GWH!$C$2:$C$5000,0),MATCH(EP$1,[2]Gen_GWH!$H$1:$IY$1,0))</f>
        <v>3.2452163247699994</v>
      </c>
      <c r="EQ2" s="303">
        <f>INDEX([2]Gen_GWH!$H$2:$IY$5000,MATCH($D$2,[2]Gen_GWH!$C$2:$C$5000,0),MATCH(EQ$1,[2]Gen_GWH!$H$1:$IY$1,0))</f>
        <v>3.0946890829999996</v>
      </c>
      <c r="ER2" s="303">
        <f>INDEX([2]Gen_GWH!$H$2:$IY$5000,MATCH($D$2,[2]Gen_GWH!$C$2:$C$5000,0),MATCH(ER$1,[2]Gen_GWH!$H$1:$IY$1,0))</f>
        <v>2.8018636749799994</v>
      </c>
      <c r="ES2" s="303">
        <f>INDEX([2]Gen_GWH!$H$2:$IY$5000,MATCH($D$2,[2]Gen_GWH!$C$2:$C$5000,0),MATCH(ES$1,[2]Gen_GWH!$H$1:$IY$1,0))</f>
        <v>2.2237194702199998</v>
      </c>
      <c r="ET2" s="303">
        <f>INDEX([2]Gen_GWH!$H$2:$IY$5000,MATCH($D$2,[2]Gen_GWH!$C$2:$C$5000,0),MATCH(ET$1,[2]Gen_GWH!$H$1:$IY$1,0))</f>
        <v>1.7252788047600005</v>
      </c>
      <c r="EU2" s="303">
        <f>INDEX([2]Gen_GWH!$H$2:$IY$5000,MATCH($D$2,[2]Gen_GWH!$C$2:$C$5000,0),MATCH(EU$1,[2]Gen_GWH!$H$1:$IY$1,0))</f>
        <v>1.2040000256200005</v>
      </c>
      <c r="EV2" s="303">
        <f>INDEX([2]Gen_GWH!$H$2:$IY$5000,MATCH($D$2,[2]Gen_GWH!$C$2:$C$5000,0),MATCH(EV$1,[2]Gen_GWH!$H$1:$IY$1,0))</f>
        <v>0.84015505835000004</v>
      </c>
      <c r="EW2" s="303">
        <f>INDEX([2]Gen_GWH!$H$2:$IY$5000,MATCH($D$2,[2]Gen_GWH!$C$2:$C$5000,0),MATCH(EW$1,[2]Gen_GWH!$H$1:$IY$1,0))</f>
        <v>0.93818805118000004</v>
      </c>
      <c r="EX2" s="303">
        <f>INDEX([2]Gen_GWH!$H$2:$IY$5000,MATCH($D$2,[2]Gen_GWH!$C$2:$C$5000,0),MATCH(EX$1,[2]Gen_GWH!$H$1:$IY$1,0))</f>
        <v>1.5263937318399998</v>
      </c>
      <c r="EY2" s="303">
        <f>INDEX([2]Gen_GWH!$H$2:$IY$5000,MATCH($D$2,[2]Gen_GWH!$C$2:$C$5000,0),MATCH(EY$1,[2]Gen_GWH!$H$1:$IY$1,0))</f>
        <v>1.77541255321</v>
      </c>
      <c r="EZ2" s="303">
        <f>INDEX([2]Gen_GWH!$H$2:$IY$5000,MATCH($D$2,[2]Gen_GWH!$C$2:$C$5000,0),MATCH(EZ$1,[2]Gen_GWH!$H$1:$IY$1,0))</f>
        <v>2.3156152866399999</v>
      </c>
      <c r="FA2" s="303">
        <f>INDEX([2]Gen_GWH!$H$2:$IY$5000,MATCH($D$2,[2]Gen_GWH!$C$2:$C$5000,0),MATCH(FA$1,[2]Gen_GWH!$H$1:$IY$1,0))</f>
        <v>2.7517709236500001</v>
      </c>
      <c r="FB2" s="303">
        <f>INDEX([2]Gen_GWH!$H$2:$IY$5000,MATCH($D$2,[2]Gen_GWH!$C$2:$C$5000,0),MATCH(FB$1,[2]Gen_GWH!$H$1:$IY$1,0))</f>
        <v>3.2780114757500001</v>
      </c>
      <c r="FC2" s="303">
        <f>INDEX([2]Gen_GWH!$H$2:$IY$5000,MATCH($D$2,[2]Gen_GWH!$C$2:$C$5000,0),MATCH(FC$1,[2]Gen_GWH!$H$1:$IY$1,0))</f>
        <v>3.1440221058300009</v>
      </c>
      <c r="FD2" s="303">
        <f>INDEX([2]Gen_GWH!$H$2:$IY$5000,MATCH($D$2,[2]Gen_GWH!$C$2:$C$5000,0),MATCH(FD$1,[2]Gen_GWH!$H$1:$IY$1,0))</f>
        <v>2.7672201105299998</v>
      </c>
      <c r="FE2" s="303">
        <f>INDEX([2]Gen_GWH!$H$2:$IY$5000,MATCH($D$2,[2]Gen_GWH!$C$2:$C$5000,0),MATCH(FE$1,[2]Gen_GWH!$H$1:$IY$1,0))</f>
        <v>2.4090777962400005</v>
      </c>
      <c r="FF2" s="303">
        <f>INDEX([2]Gen_GWH!$H$2:$IY$5000,MATCH($D$2,[2]Gen_GWH!$C$2:$C$5000,0),MATCH(FF$1,[2]Gen_GWH!$H$1:$IY$1,0))</f>
        <v>1.7560667195200004</v>
      </c>
      <c r="FG2" s="303">
        <f>INDEX([2]Gen_GWH!$H$2:$IY$5000,MATCH($D$2,[2]Gen_GWH!$C$2:$C$5000,0),MATCH(FG$1,[2]Gen_GWH!$H$1:$IY$1,0))</f>
        <v>1.3611865503500005</v>
      </c>
      <c r="FH2" s="303">
        <f>INDEX([2]Gen_GWH!$H$2:$IY$5000,MATCH($D$2,[2]Gen_GWH!$C$2:$C$5000,0),MATCH(FH$1,[2]Gen_GWH!$H$1:$IY$1,0))</f>
        <v>0.87818456627000008</v>
      </c>
      <c r="FI2" s="303">
        <f>INDEX([2]Gen_GWH!$H$2:$IY$5000,MATCH($D$2,[2]Gen_GWH!$C$2:$C$5000,0),MATCH(FI$1,[2]Gen_GWH!$H$1:$IY$1,0))</f>
        <v>0.92377153154000013</v>
      </c>
      <c r="FJ2" s="303">
        <f>INDEX([2]Gen_GWH!$H$2:$IY$5000,MATCH($D$2,[2]Gen_GWH!$C$2:$C$5000,0),MATCH(FJ$1,[2]Gen_GWH!$H$1:$IY$1,0))</f>
        <v>1.5613700155500001</v>
      </c>
      <c r="FK2" s="303">
        <f>INDEX([2]Gen_GWH!$H$2:$IY$5000,MATCH($D$2,[2]Gen_GWH!$C$2:$C$5000,0),MATCH(FK$1,[2]Gen_GWH!$H$1:$IY$1,0))</f>
        <v>1.77589246892</v>
      </c>
      <c r="FL2" s="303">
        <f>INDEX([2]Gen_GWH!$H$2:$IY$5000,MATCH($D$2,[2]Gen_GWH!$C$2:$C$5000,0),MATCH(FL$1,[2]Gen_GWH!$H$1:$IY$1,0))</f>
        <v>2.2862798164399996</v>
      </c>
      <c r="FM2" s="303">
        <f>INDEX([2]Gen_GWH!$H$2:$IY$5000,MATCH($D$2,[2]Gen_GWH!$C$2:$C$5000,0),MATCH(FM$1,[2]Gen_GWH!$H$1:$IY$1,0))</f>
        <v>2.7762437775899995</v>
      </c>
      <c r="FN2" s="303">
        <f>INDEX([2]Gen_GWH!$H$2:$IY$5000,MATCH($D$2,[2]Gen_GWH!$C$2:$C$5000,0),MATCH(FN$1,[2]Gen_GWH!$H$1:$IY$1,0))</f>
        <v>3.2689876291599993</v>
      </c>
      <c r="FO2" s="303">
        <f>INDEX([2]Gen_GWH!$H$2:$IY$5000,MATCH($D$2,[2]Gen_GWH!$C$2:$C$5000,0),MATCH(FO$1,[2]Gen_GWH!$H$1:$IY$1,0))</f>
        <v>3.0874253160000005</v>
      </c>
      <c r="FP2" s="303">
        <f>INDEX([2]Gen_GWH!$H$2:$IY$5000,MATCH($D$2,[2]Gen_GWH!$C$2:$C$5000,0),MATCH(FP$1,[2]Gen_GWH!$H$1:$IY$1,0))</f>
        <v>2.7760894657400002</v>
      </c>
      <c r="FQ2" s="303">
        <f>INDEX([2]Gen_GWH!$H$2:$IY$5000,MATCH($D$2,[2]Gen_GWH!$C$2:$C$5000,0),MATCH(FQ$1,[2]Gen_GWH!$H$1:$IY$1,0))</f>
        <v>2.3406241452700005</v>
      </c>
      <c r="FR2" s="303">
        <f>INDEX([2]Gen_GWH!$H$2:$IY$5000,MATCH($D$2,[2]Gen_GWH!$C$2:$C$5000,0),MATCH(FR$1,[2]Gen_GWH!$H$1:$IY$1,0))</f>
        <v>1.75869827201</v>
      </c>
      <c r="FS2" s="303">
        <f>INDEX([2]Gen_GWH!$H$2:$IY$5000,MATCH($D$2,[2]Gen_GWH!$C$2:$C$5000,0),MATCH(FS$1,[2]Gen_GWH!$H$1:$IY$1,0))</f>
        <v>1.3289968193199999</v>
      </c>
      <c r="FT2" s="303">
        <f>INDEX([2]Gen_GWH!$H$2:$IY$5000,MATCH($D$2,[2]Gen_GWH!$C$2:$C$5000,0),MATCH(FT$1,[2]Gen_GWH!$H$1:$IY$1,0))</f>
        <v>0.86429021049999999</v>
      </c>
      <c r="FU2" s="303">
        <f>INDEX([2]Gen_GWH!$H$2:$IY$5000,MATCH($D$2,[2]Gen_GWH!$C$2:$C$5000,0),MATCH(FU$1,[2]Gen_GWH!$H$1:$IY$1,0))</f>
        <v>0.93926067726000007</v>
      </c>
      <c r="FV2" s="303">
        <f>INDEX([2]Gen_GWH!$H$2:$IY$5000,MATCH($D$2,[2]Gen_GWH!$C$2:$C$5000,0),MATCH(FV$1,[2]Gen_GWH!$H$1:$IY$1,0))</f>
        <v>1.5311488196500003</v>
      </c>
      <c r="FW2" s="303">
        <f>INDEX([2]Gen_GWH!$H$2:$IY$5000,MATCH($D$2,[2]Gen_GWH!$C$2:$C$5000,0),MATCH(FW$1,[2]Gen_GWH!$H$1:$IY$1,0))</f>
        <v>1.8166372755100002</v>
      </c>
      <c r="FX2" s="303">
        <f>INDEX([2]Gen_GWH!$H$2:$IY$5000,MATCH($D$2,[2]Gen_GWH!$C$2:$C$5000,0),MATCH(FX$1,[2]Gen_GWH!$H$1:$IY$1,0))</f>
        <v>2.22377064964</v>
      </c>
      <c r="FY2" s="303">
        <f>INDEX([2]Gen_GWH!$H$2:$IY$5000,MATCH($D$2,[2]Gen_GWH!$C$2:$C$5000,0),MATCH(FY$1,[2]Gen_GWH!$H$1:$IY$1,0))</f>
        <v>2.8404943030399994</v>
      </c>
      <c r="FZ2" s="303">
        <f>INDEX([2]Gen_GWH!$H$2:$IY$5000,MATCH($D$2,[2]Gen_GWH!$C$2:$C$5000,0),MATCH(FZ$1,[2]Gen_GWH!$H$1:$IY$1,0))</f>
        <v>3.2620979391299998</v>
      </c>
      <c r="GA2" s="303">
        <f>INDEX([2]Gen_GWH!$H$2:$IY$5000,MATCH($D$2,[2]Gen_GWH!$C$2:$C$5000,0),MATCH(GA$1,[2]Gen_GWH!$H$1:$IY$1,0))</f>
        <v>3.06646744173</v>
      </c>
      <c r="GB2" s="303">
        <f>INDEX([2]Gen_GWH!$H$2:$IY$5000,MATCH($D$2,[2]Gen_GWH!$C$2:$C$5000,0),MATCH(GB$1,[2]Gen_GWH!$H$1:$IY$1,0))</f>
        <v>2.7490012205400003</v>
      </c>
      <c r="GC2" s="303">
        <f>INDEX([2]Gen_GWH!$H$2:$IY$5000,MATCH($D$2,[2]Gen_GWH!$C$2:$C$5000,0),MATCH(GC$1,[2]Gen_GWH!$H$1:$IY$1,0))</f>
        <v>2.2785686430300003</v>
      </c>
      <c r="GD2" s="303">
        <f>INDEX([2]Gen_GWH!$H$2:$IY$5000,MATCH($D$2,[2]Gen_GWH!$C$2:$C$5000,0),MATCH(GD$1,[2]Gen_GWH!$H$1:$IY$1,0))</f>
        <v>1.7588104474399997</v>
      </c>
      <c r="GE2" s="303">
        <f>INDEX([2]Gen_GWH!$H$2:$IY$5000,MATCH($D$2,[2]Gen_GWH!$C$2:$C$5000,0),MATCH(GE$1,[2]Gen_GWH!$H$1:$IY$1,0))</f>
        <v>1.2912462063799997</v>
      </c>
      <c r="GF2" s="303">
        <f>INDEX([2]Gen_GWH!$H$2:$IY$5000,MATCH($D$2,[2]Gen_GWH!$C$2:$C$5000,0),MATCH(GF$1,[2]Gen_GWH!$H$1:$IY$1,0))</f>
        <v>0.8632185923200002</v>
      </c>
      <c r="GG2" s="303">
        <f>INDEX([2]Gen_GWH!$H$2:$IY$5000,MATCH($D$2,[2]Gen_GWH!$C$2:$C$5000,0),MATCH(GG$1,[2]Gen_GWH!$H$1:$IY$1,0))</f>
        <v>0.94907595705000003</v>
      </c>
      <c r="GH2" s="303">
        <f>INDEX([2]Gen_GWH!$H$2:$IY$5000,MATCH($D$2,[2]Gen_GWH!$C$2:$C$5000,0),MATCH(GH$1,[2]Gen_GWH!$H$1:$IY$1,0))</f>
        <v>1.5686174419799999</v>
      </c>
      <c r="GI2" s="303">
        <f>INDEX([2]Gen_GWH!$H$2:$IY$5000,MATCH($D$2,[2]Gen_GWH!$C$2:$C$5000,0),MATCH(GI$1,[2]Gen_GWH!$H$1:$IY$1,0))</f>
        <v>1.8804161396800003</v>
      </c>
      <c r="GJ2" s="303">
        <f>INDEX([2]Gen_GWH!$H$2:$IY$5000,MATCH($D$2,[2]Gen_GWH!$C$2:$C$5000,0),MATCH(GJ$1,[2]Gen_GWH!$H$1:$IY$1,0))</f>
        <v>2.2711516071400002</v>
      </c>
      <c r="GK2" s="303">
        <f>INDEX([2]Gen_GWH!$H$2:$IY$5000,MATCH($D$2,[2]Gen_GWH!$C$2:$C$5000,0),MATCH(GK$1,[2]Gen_GWH!$H$1:$IY$1,0))</f>
        <v>2.8390469496800002</v>
      </c>
      <c r="GL2" s="303">
        <f>INDEX([2]Gen_GWH!$H$2:$IY$5000,MATCH($D$2,[2]Gen_GWH!$C$2:$C$5000,0),MATCH(GL$1,[2]Gen_GWH!$H$1:$IY$1,0))</f>
        <v>3.24500108876</v>
      </c>
      <c r="GM2" s="303">
        <f>INDEX([2]Gen_GWH!$H$2:$IY$5000,MATCH($D$2,[2]Gen_GWH!$C$2:$C$5000,0),MATCH(GM$1,[2]Gen_GWH!$H$1:$IY$1,0))</f>
        <v>3.0089107467299998</v>
      </c>
      <c r="GN2" s="303">
        <f>INDEX([2]Gen_GWH!$H$2:$IY$5000,MATCH($D$2,[2]Gen_GWH!$C$2:$C$5000,0),MATCH(GN$1,[2]Gen_GWH!$H$1:$IY$1,0))</f>
        <v>2.7453215681100001</v>
      </c>
      <c r="GO2" s="303">
        <f>INDEX([2]Gen_GWH!$H$2:$IY$5000,MATCH($D$2,[2]Gen_GWH!$C$2:$C$5000,0),MATCH(GO$1,[2]Gen_GWH!$H$1:$IY$1,0))</f>
        <v>2.2196077489400001</v>
      </c>
      <c r="GP2" s="303">
        <f>INDEX([2]Gen_GWH!$H$2:$IY$5000,MATCH($D$2,[2]Gen_GWH!$C$2:$C$5000,0),MATCH(GP$1,[2]Gen_GWH!$H$1:$IY$1,0))</f>
        <v>1.73176493507</v>
      </c>
      <c r="GQ2" s="303">
        <f>INDEX([2]Gen_GWH!$H$2:$IY$5000,MATCH($D$2,[2]Gen_GWH!$C$2:$C$5000,0),MATCH(GQ$1,[2]Gen_GWH!$H$1:$IY$1,0))</f>
        <v>1.2547371490100001</v>
      </c>
      <c r="GR2" s="303">
        <f>INDEX([2]Gen_GWH!$H$2:$IY$5000,MATCH($D$2,[2]Gen_GWH!$C$2:$C$5000,0),MATCH(GR$1,[2]Gen_GWH!$H$1:$IY$1,0))</f>
        <v>0.82905839691000005</v>
      </c>
      <c r="GS2" s="303">
        <f>INDEX([2]Gen_GWH!$H$2:$IY$5000,MATCH($D$2,[2]Gen_GWH!$C$2:$C$5000,0),MATCH(GS$1,[2]Gen_GWH!$H$1:$IY$1,0))</f>
        <v>0.93602100701000002</v>
      </c>
      <c r="GT2" s="303">
        <f>INDEX([2]Gen_GWH!$H$2:$IY$5000,MATCH($D$2,[2]Gen_GWH!$C$2:$C$5000,0),MATCH(GT$1,[2]Gen_GWH!$H$1:$IY$1,0))</f>
        <v>1.52022625099</v>
      </c>
      <c r="GU2" s="303">
        <f>INDEX([2]Gen_GWH!$H$2:$IY$5000,MATCH($D$2,[2]Gen_GWH!$C$2:$C$5000,0),MATCH(GU$1,[2]Gen_GWH!$H$1:$IY$1,0))</f>
        <v>1.9090665896300001</v>
      </c>
      <c r="GV2" s="303">
        <f>INDEX([2]Gen_GWH!$H$2:$IY$5000,MATCH($D$2,[2]Gen_GWH!$C$2:$C$5000,0),MATCH(GV$1,[2]Gen_GWH!$H$1:$IY$1,0))</f>
        <v>2.29389343239</v>
      </c>
      <c r="GW2" s="303">
        <f>INDEX([2]Gen_GWH!$H$2:$IY$5000,MATCH($D$2,[2]Gen_GWH!$C$2:$C$5000,0),MATCH(GW$1,[2]Gen_GWH!$H$1:$IY$1,0))</f>
        <v>2.8319412906400001</v>
      </c>
      <c r="GX2" s="303">
        <f>INDEX([2]Gen_GWH!$H$2:$IY$5000,MATCH($D$2,[2]Gen_GWH!$C$2:$C$5000,0),MATCH(GX$1,[2]Gen_GWH!$H$1:$IY$1,0))</f>
        <v>3.1664631747100001</v>
      </c>
      <c r="GY2" s="303">
        <f>INDEX([2]Gen_GWH!$H$2:$IY$5000,MATCH($D$2,[2]Gen_GWH!$C$2:$C$5000,0),MATCH(GY$1,[2]Gen_GWH!$H$1:$IY$1,0))</f>
        <v>3.0264811171399999</v>
      </c>
      <c r="GZ2" s="303">
        <f>INDEX([2]Gen_GWH!$H$2:$IY$5000,MATCH($D$2,[2]Gen_GWH!$C$2:$C$5000,0),MATCH(GZ$1,[2]Gen_GWH!$H$1:$IY$1,0))</f>
        <v>2.7410284156100002</v>
      </c>
      <c r="HA2" s="303">
        <f>INDEX([2]Gen_GWH!$H$2:$IY$5000,MATCH($D$2,[2]Gen_GWH!$C$2:$C$5000,0),MATCH(HA$1,[2]Gen_GWH!$H$1:$IY$1,0))</f>
        <v>2.1943894015000001</v>
      </c>
      <c r="HB2" s="303">
        <f>INDEX([2]Gen_GWH!$H$2:$IY$5000,MATCH($D$2,[2]Gen_GWH!$C$2:$C$5000,0),MATCH(HB$1,[2]Gen_GWH!$H$1:$IY$1,0))</f>
        <v>1.7000022344399999</v>
      </c>
      <c r="HC2" s="303">
        <f>INDEX([2]Gen_GWH!$H$2:$IY$5000,MATCH($D$2,[2]Gen_GWH!$C$2:$C$5000,0),MATCH(HC$1,[2]Gen_GWH!$H$1:$IY$1,0))</f>
        <v>1.21293730177</v>
      </c>
      <c r="HD2" s="303">
        <f>INDEX([2]Gen_GWH!$H$2:$IY$5000,MATCH($D$2,[2]Gen_GWH!$C$2:$C$5000,0),MATCH(HD$1,[2]Gen_GWH!$H$1:$IY$1,0))</f>
        <v>0.85326104769</v>
      </c>
      <c r="HE2" s="303">
        <f>INDEX([2]Gen_GWH!$H$2:$IY$5000,MATCH($D$2,[2]Gen_GWH!$C$2:$C$5000,0),MATCH(HE$1,[2]Gen_GWH!$H$1:$IY$1,0))</f>
        <v>0.92647425748000001</v>
      </c>
      <c r="HF2" s="303">
        <f>INDEX([2]Gen_GWH!$H$2:$IY$5000,MATCH($D$2,[2]Gen_GWH!$C$2:$C$5000,0),MATCH(HF$1,[2]Gen_GWH!$H$1:$IY$1,0))</f>
        <v>1.4479606671900005</v>
      </c>
      <c r="HG2" s="303">
        <f>INDEX([2]Gen_GWH!$H$2:$IY$5000,MATCH($D$2,[2]Gen_GWH!$C$2:$C$5000,0),MATCH(HG$1,[2]Gen_GWH!$H$1:$IY$1,0))</f>
        <v>1.7300613657000001</v>
      </c>
      <c r="HH2" s="303">
        <f>INDEX([2]Gen_GWH!$H$2:$IY$5000,MATCH($D$2,[2]Gen_GWH!$C$2:$C$5000,0),MATCH(HH$1,[2]Gen_GWH!$H$1:$IY$1,0))</f>
        <v>2.2494229491599995</v>
      </c>
      <c r="HI2" s="303">
        <f>INDEX([2]Gen_GWH!$H$2:$IY$5000,MATCH($D$2,[2]Gen_GWH!$C$2:$C$5000,0),MATCH(HI$1,[2]Gen_GWH!$H$1:$IY$1,0))</f>
        <v>2.6387481731300002</v>
      </c>
      <c r="HJ2" s="303">
        <f>INDEX([2]Gen_GWH!$H$2:$IY$5000,MATCH($D$2,[2]Gen_GWH!$C$2:$C$5000,0),MATCH(HJ$1,[2]Gen_GWH!$H$1:$IY$1,0))</f>
        <v>3.1971744743000006</v>
      </c>
      <c r="HK2" s="303">
        <f>INDEX([2]Gen_GWH!$H$2:$IY$5000,MATCH($D$2,[2]Gen_GWH!$C$2:$C$5000,0),MATCH(HK$1,[2]Gen_GWH!$H$1:$IY$1,0))</f>
        <v>3.1301237498300001</v>
      </c>
      <c r="HL2" s="303">
        <f>INDEX([2]Gen_GWH!$H$2:$IY$5000,MATCH($D$2,[2]Gen_GWH!$C$2:$C$5000,0),MATCH(HL$1,[2]Gen_GWH!$H$1:$IY$1,0))</f>
        <v>2.7052501844200001</v>
      </c>
      <c r="HM2" s="303">
        <f>INDEX([2]Gen_GWH!$H$2:$IY$5000,MATCH($D$2,[2]Gen_GWH!$C$2:$C$5000,0),MATCH(HM$1,[2]Gen_GWH!$H$1:$IY$1,0))</f>
        <v>2.30960709478</v>
      </c>
      <c r="HN2" s="303">
        <f>INDEX([2]Gen_GWH!$H$2:$IY$5000,MATCH($D$2,[2]Gen_GWH!$C$2:$C$5000,0),MATCH(HN$1,[2]Gen_GWH!$H$1:$IY$1,0))</f>
        <v>1.7182652553299997</v>
      </c>
      <c r="HO2" s="303">
        <f>INDEX([2]Gen_GWH!$H$2:$IY$5000,MATCH($D$2,[2]Gen_GWH!$C$2:$C$5000,0),MATCH(HO$1,[2]Gen_GWH!$H$1:$IY$1,0))</f>
        <v>1.3756149794700001</v>
      </c>
      <c r="HP2" s="303">
        <f>INDEX([2]Gen_GWH!$H$2:$IY$5000,MATCH($D$2,[2]Gen_GWH!$C$2:$C$5000,0),MATCH(HP$1,[2]Gen_GWH!$H$1:$IY$1,0))</f>
        <v>0.84320650852000001</v>
      </c>
      <c r="HQ2" s="303">
        <f>INDEX([2]Gen_GWH!$H$2:$IY$5000,MATCH($D$2,[2]Gen_GWH!$C$2:$C$5000,0),MATCH(HQ$1,[2]Gen_GWH!$H$1:$IY$1,0))</f>
        <v>0.91030135752000008</v>
      </c>
      <c r="HR2" s="303">
        <f>INDEX([2]Gen_GWH!$H$2:$IY$5000,MATCH($D$2,[2]Gen_GWH!$C$2:$C$5000,0),MATCH(HR$1,[2]Gen_GWH!$H$1:$IY$1,0))</f>
        <v>1.48102321749</v>
      </c>
      <c r="HS2" s="303">
        <f>INDEX([2]Gen_GWH!$H$2:$IY$5000,MATCH($D$2,[2]Gen_GWH!$C$2:$C$5000,0),MATCH(HS$1,[2]Gen_GWH!$H$1:$IY$1,0))</f>
        <v>1.7226402055899996</v>
      </c>
      <c r="HT2" s="303">
        <f>INDEX([2]Gen_GWH!$H$2:$IY$5000,MATCH($D$2,[2]Gen_GWH!$C$2:$C$5000,0),MATCH(HT$1,[2]Gen_GWH!$H$1:$IY$1,0))</f>
        <v>2.2467859575100002</v>
      </c>
      <c r="HU2" s="303">
        <f>INDEX([2]Gen_GWH!$H$2:$IY$5000,MATCH($D$2,[2]Gen_GWH!$C$2:$C$5000,0),MATCH(HU$1,[2]Gen_GWH!$H$1:$IY$1,0))</f>
        <v>2.6699773080700004</v>
      </c>
      <c r="HV2" s="303">
        <f>INDEX([2]Gen_GWH!$H$2:$IY$5000,MATCH($D$2,[2]Gen_GWH!$C$2:$C$5000,0),MATCH(HV$1,[2]Gen_GWH!$H$1:$IY$1,0))</f>
        <v>3.1805758904700001</v>
      </c>
      <c r="HW2" s="303">
        <f>INDEX([2]Gen_GWH!$H$2:$IY$5000,MATCH($D$2,[2]Gen_GWH!$C$2:$C$5000,0),MATCH(HW$1,[2]Gen_GWH!$H$1:$IY$1,0))</f>
        <v>3.0505692194699998</v>
      </c>
      <c r="HX2" s="303">
        <f>INDEX([2]Gen_GWH!$H$2:$IY$5000,MATCH($D$2,[2]Gen_GWH!$C$2:$C$5000,0),MATCH(HX$1,[2]Gen_GWH!$H$1:$IY$1,0))</f>
        <v>2.6849672834700007</v>
      </c>
      <c r="HY2" s="303">
        <f>INDEX([2]Gen_GWH!$H$2:$IY$5000,MATCH($D$2,[2]Gen_GWH!$C$2:$C$5000,0),MATCH(HY$1,[2]Gen_GWH!$H$1:$IY$1,0))</f>
        <v>2.3374703882600003</v>
      </c>
      <c r="HZ2" s="303">
        <f>INDEX([2]Gen_GWH!$H$2:$IY$5000,MATCH($D$2,[2]Gen_GWH!$C$2:$C$5000,0),MATCH(HZ$1,[2]Gen_GWH!$H$1:$IY$1,0))</f>
        <v>1.7038694072599996</v>
      </c>
      <c r="IA2" s="303">
        <f>INDEX([2]Gen_GWH!$H$2:$IY$5000,MATCH($D$2,[2]Gen_GWH!$C$2:$C$5000,0),MATCH(IA$1,[2]Gen_GWH!$H$1:$IY$1,0))</f>
        <v>1.3207266529100001</v>
      </c>
      <c r="IB2" s="303">
        <f>INDEX([2]Gen_GWH!$H$2:$IY$5000,MATCH($D$2,[2]Gen_GWH!$C$2:$C$5000,0),MATCH(IB$1,[2]Gen_GWH!$H$1:$IY$1,0))</f>
        <v>0.85208141567000018</v>
      </c>
      <c r="IC2" s="303">
        <f>INDEX([2]Gen_GWH!$H$2:$IY$5000,MATCH($D$2,[2]Gen_GWH!$C$2:$C$5000,0),MATCH(IC$1,[2]Gen_GWH!$H$1:$IY$1,0))</f>
        <v>0.89616683260999996</v>
      </c>
      <c r="ID2" s="303">
        <f>INDEX([2]Gen_GWH!$H$2:$IY$5000,MATCH($D$2,[2]Gen_GWH!$C$2:$C$5000,0),MATCH(ID$1,[2]Gen_GWH!$H$1:$IY$1,0))</f>
        <v>1.5396951873300002</v>
      </c>
      <c r="IE2" s="303">
        <f>INDEX([2]Gen_GWH!$H$2:$IY$5000,MATCH($D$2,[2]Gen_GWH!$C$2:$C$5000,0),MATCH(IE$1,[2]Gen_GWH!$H$1:$IY$1,0))</f>
        <v>1.7718060981100003</v>
      </c>
      <c r="IF2" s="303">
        <f>INDEX([2]Gen_GWH!$H$2:$IY$5000,MATCH($D$2,[2]Gen_GWH!$C$2:$C$5000,0),MATCH(IF$1,[2]Gen_GWH!$H$1:$IY$1,0))</f>
        <v>2.1688921894100002</v>
      </c>
      <c r="IG2" s="303">
        <f>INDEX([2]Gen_GWH!$H$2:$IY$5000,MATCH($D$2,[2]Gen_GWH!$C$2:$C$5000,0),MATCH(IG$1,[2]Gen_GWH!$H$1:$IY$1,0))</f>
        <v>2.7703962676799998</v>
      </c>
      <c r="IH2" s="303">
        <f>INDEX([2]Gen_GWH!$H$2:$IY$5000,MATCH($D$2,[2]Gen_GWH!$C$2:$C$5000,0),MATCH(IH$1,[2]Gen_GWH!$H$1:$IY$1,0))</f>
        <v>3.1815955221899999</v>
      </c>
      <c r="II2" s="303">
        <f>INDEX([2]Gen_GWH!$H$2:$IY$5000,MATCH($D$2,[2]Gen_GWH!$C$2:$C$5000,0),MATCH(II$1,[2]Gen_GWH!$H$1:$IY$1,0))</f>
        <v>2.9907928160000008</v>
      </c>
      <c r="IJ2" s="303">
        <f>INDEX([2]Gen_GWH!$H$2:$IY$5000,MATCH($D$2,[2]Gen_GWH!$C$2:$C$5000,0),MATCH(IJ$1,[2]Gen_GWH!$H$1:$IY$1,0))</f>
        <v>2.6811610617100001</v>
      </c>
      <c r="IK2" s="303">
        <f>INDEX([2]Gen_GWH!$H$2:$IY$5000,MATCH($D$2,[2]Gen_GWH!$C$2:$C$5000,0),MATCH(IK$1,[2]Gen_GWH!$H$1:$IY$1,0))</f>
        <v>2.2223378718000006</v>
      </c>
      <c r="IL2" s="303">
        <f>INDEX([2]Gen_GWH!$H$2:$IY$5000,MATCH($D$2,[2]Gen_GWH!$C$2:$C$5000,0),MATCH(IL$1,[2]Gen_GWH!$H$1:$IY$1,0))</f>
        <v>1.7154063269599999</v>
      </c>
      <c r="IM2" s="303">
        <f>INDEX([2]Gen_GWH!$H$2:$IY$5000,MATCH($D$2,[2]Gen_GWH!$C$2:$C$5000,0),MATCH(IM$1,[2]Gen_GWH!$H$1:$IY$1,0))</f>
        <v>1.2593806884100005</v>
      </c>
      <c r="IN2" s="303">
        <f>INDEX([2]Gen_GWH!$H$2:$IY$5000,MATCH($D$2,[2]Gen_GWH!$C$2:$C$5000,0),MATCH(IN$1,[2]Gen_GWH!$H$1:$IY$1,0))</f>
        <v>0.81148391525000008</v>
      </c>
      <c r="IO2" s="303">
        <f>INDEX([2]Gen_GWH!$H$2:$IY$5000,MATCH($D$2,[2]Gen_GWH!$C$2:$C$5000,0),MATCH(IO$1,[2]Gen_GWH!$H$1:$IY$1,0))</f>
        <v>0</v>
      </c>
      <c r="IP2" s="303">
        <f>INDEX([2]Gen_GWH!$H$2:$IY$5000,MATCH($D$2,[2]Gen_GWH!$C$2:$C$5000,0),MATCH(IP$1,[2]Gen_GWH!$H$1:$IY$1,0))</f>
        <v>0</v>
      </c>
      <c r="IQ2" s="303">
        <f>INDEX([2]Gen_GWH!$H$2:$IY$5000,MATCH($D$2,[2]Gen_GWH!$C$2:$C$5000,0),MATCH(IQ$1,[2]Gen_GWH!$H$1:$IY$1,0))</f>
        <v>0</v>
      </c>
      <c r="IR2" s="303">
        <f>INDEX([2]Gen_GWH!$H$2:$IY$5000,MATCH($D$2,[2]Gen_GWH!$C$2:$C$5000,0),MATCH(IR$1,[2]Gen_GWH!$H$1:$IY$1,0))</f>
        <v>0</v>
      </c>
      <c r="IS2" s="303">
        <f>INDEX([2]Gen_GWH!$H$2:$IY$5000,MATCH($D$2,[2]Gen_GWH!$C$2:$C$5000,0),MATCH(IS$1,[2]Gen_GWH!$H$1:$IY$1,0))</f>
        <v>0</v>
      </c>
      <c r="IT2" s="303">
        <f>INDEX([2]Gen_GWH!$H$2:$IY$5000,MATCH($D$2,[2]Gen_GWH!$C$2:$C$5000,0),MATCH(IT$1,[2]Gen_GWH!$H$1:$IY$1,0))</f>
        <v>0</v>
      </c>
      <c r="IU2" s="303">
        <f>INDEX([2]Gen_GWH!$H$2:$IY$5000,MATCH($D$2,[2]Gen_GWH!$C$2:$C$5000,0),MATCH(IU$1,[2]Gen_GWH!$H$1:$IY$1,0))</f>
        <v>0</v>
      </c>
      <c r="IV2" s="303">
        <f>INDEX([2]Gen_GWH!$H$2:$IY$5000,MATCH($D$2,[2]Gen_GWH!$C$2:$C$5000,0),MATCH(IV$1,[2]Gen_GWH!$H$1:$IY$1,0))</f>
        <v>0</v>
      </c>
      <c r="IW2" s="303">
        <f>INDEX([2]Gen_GWH!$H$2:$IY$5000,MATCH($D$2,[2]Gen_GWH!$C$2:$C$5000,0),MATCH(IW$1,[2]Gen_GWH!$H$1:$IY$1,0))</f>
        <v>0</v>
      </c>
      <c r="IX2" s="303">
        <f>INDEX([2]Gen_GWH!$H$2:$IY$5000,MATCH($D$2,[2]Gen_GWH!$C$2:$C$5000,0),MATCH(IX$1,[2]Gen_GWH!$H$1:$IY$1,0))</f>
        <v>0</v>
      </c>
      <c r="IY2" s="303">
        <f>INDEX([2]Gen_GWH!$H$2:$IY$5000,MATCH($D$2,[2]Gen_GWH!$C$2:$C$5000,0),MATCH(IY$1,[2]Gen_GWH!$H$1:$IY$1,0))</f>
        <v>0</v>
      </c>
      <c r="IZ2" s="303">
        <f>INDEX([2]Gen_GWH!$H$2:$IY$5000,MATCH($D$2,[2]Gen_GWH!$C$2:$C$5000,0),MATCH(IZ$1,[2]Gen_GWH!$H$1:$IY$1,0))</f>
        <v>0</v>
      </c>
    </row>
    <row r="3" spans="2:260" x14ac:dyDescent="0.35">
      <c r="F3" s="299" t="s">
        <v>131</v>
      </c>
      <c r="I3" s="299">
        <f>I2*I6*1000</f>
        <v>818.58864034907674</v>
      </c>
      <c r="J3" s="299">
        <f t="shared" ref="J3:BU3" si="0">J2*J6*1000</f>
        <v>1327.0510165852902</v>
      </c>
      <c r="K3" s="299">
        <f t="shared" si="0"/>
        <v>1537.7597275306032</v>
      </c>
      <c r="L3" s="299">
        <f t="shared" si="0"/>
        <v>2184.8881873356622</v>
      </c>
      <c r="M3" s="299">
        <f t="shared" si="0"/>
        <v>2345.5688802931113</v>
      </c>
      <c r="N3" s="299">
        <f t="shared" si="0"/>
        <v>2865.4394041851028</v>
      </c>
      <c r="O3" s="299">
        <f t="shared" si="0"/>
        <v>2896.3502418535618</v>
      </c>
      <c r="P3" s="299">
        <f t="shared" si="0"/>
        <v>2450.3036992561406</v>
      </c>
      <c r="Q3" s="299">
        <f t="shared" si="0"/>
        <v>2103.0809513289209</v>
      </c>
      <c r="R3" s="299">
        <f t="shared" si="0"/>
        <v>1605.5226153729345</v>
      </c>
      <c r="S3" s="299">
        <f t="shared" si="0"/>
        <v>1248.0373855252367</v>
      </c>
      <c r="T3" s="299">
        <f t="shared" si="0"/>
        <v>784.96065350088691</v>
      </c>
      <c r="U3" s="299">
        <f t="shared" si="0"/>
        <v>790.30366729882712</v>
      </c>
      <c r="V3" s="299">
        <f t="shared" si="0"/>
        <v>1363.2766896898854</v>
      </c>
      <c r="W3" s="299">
        <f t="shared" si="0"/>
        <v>1530.1985518946046</v>
      </c>
      <c r="X3" s="299">
        <f t="shared" si="0"/>
        <v>2181.7511323523795</v>
      </c>
      <c r="Y3" s="299">
        <f t="shared" si="0"/>
        <v>2262.9653471456022</v>
      </c>
      <c r="Z3" s="299">
        <f t="shared" si="0"/>
        <v>2964.6957987226078</v>
      </c>
      <c r="AA3" s="299">
        <f t="shared" si="0"/>
        <v>2788.6979027848129</v>
      </c>
      <c r="AB3" s="299">
        <f t="shared" si="0"/>
        <v>2428.9752352299788</v>
      </c>
      <c r="AC3" s="299">
        <f t="shared" si="0"/>
        <v>2061.1452130008697</v>
      </c>
      <c r="AD3" s="299">
        <f t="shared" si="0"/>
        <v>1589.9738762934958</v>
      </c>
      <c r="AE3" s="299">
        <f t="shared" si="0"/>
        <v>1188.5697481500631</v>
      </c>
      <c r="AF3" s="299">
        <f t="shared" si="0"/>
        <v>792.24716915953343</v>
      </c>
      <c r="AG3" s="299">
        <f t="shared" si="0"/>
        <v>757.56068743538412</v>
      </c>
      <c r="AH3" s="299">
        <f t="shared" si="0"/>
        <v>1356.42605304412</v>
      </c>
      <c r="AI3" s="299">
        <f t="shared" si="0"/>
        <v>1612.5863343938358</v>
      </c>
      <c r="AJ3" s="299">
        <f t="shared" si="0"/>
        <v>2152.7789426033733</v>
      </c>
      <c r="AK3" s="299">
        <f t="shared" si="0"/>
        <v>2296.2673652850817</v>
      </c>
      <c r="AL3" s="299">
        <f t="shared" si="0"/>
        <v>2958.1503092830344</v>
      </c>
      <c r="AM3" s="299">
        <f t="shared" si="0"/>
        <v>2733.5568066418723</v>
      </c>
      <c r="AN3" s="299">
        <f t="shared" si="0"/>
        <v>2441.7332754063514</v>
      </c>
      <c r="AO3" s="299">
        <f t="shared" si="0"/>
        <v>1991.9723870386658</v>
      </c>
      <c r="AP3" s="299">
        <f t="shared" si="0"/>
        <v>1535.868672828914</v>
      </c>
      <c r="AQ3" s="299">
        <f t="shared" si="0"/>
        <v>1214.9641542475181</v>
      </c>
      <c r="AR3" s="299">
        <f t="shared" si="0"/>
        <v>775.10497126362282</v>
      </c>
      <c r="AS3" s="299">
        <f t="shared" si="0"/>
        <v>789.44851438004525</v>
      </c>
      <c r="AT3" s="299">
        <f t="shared" si="0"/>
        <v>1364.7047732106241</v>
      </c>
      <c r="AU3" s="299">
        <f t="shared" si="0"/>
        <v>1703.5017739897833</v>
      </c>
      <c r="AV3" s="299">
        <f t="shared" si="0"/>
        <v>2004.4900402443311</v>
      </c>
      <c r="AW3" s="299">
        <f t="shared" si="0"/>
        <v>2485.2815577734941</v>
      </c>
      <c r="AX3" s="299">
        <f t="shared" si="0"/>
        <v>2934.4751704082983</v>
      </c>
      <c r="AY3" s="299">
        <f t="shared" si="0"/>
        <v>2560.4306868158642</v>
      </c>
      <c r="AZ3" s="299">
        <f t="shared" si="0"/>
        <v>2577.4729200443062</v>
      </c>
      <c r="BA3" s="299">
        <f t="shared" si="0"/>
        <v>1866.1420315701528</v>
      </c>
      <c r="BB3" s="299">
        <f t="shared" si="0"/>
        <v>1561.2787638314862</v>
      </c>
      <c r="BC3" s="299">
        <f t="shared" si="0"/>
        <v>1161.9382004051943</v>
      </c>
      <c r="BD3" s="299">
        <f t="shared" si="0"/>
        <v>710.56537667219618</v>
      </c>
      <c r="BE3" s="299">
        <f t="shared" si="0"/>
        <v>795.11976420334031</v>
      </c>
      <c r="BF3" s="299">
        <f t="shared" si="0"/>
        <v>1344.8661922895963</v>
      </c>
      <c r="BG3" s="299">
        <f t="shared" si="0"/>
        <v>1724.6916667373537</v>
      </c>
      <c r="BH3" s="299">
        <f t="shared" si="0"/>
        <v>2041.271071049712</v>
      </c>
      <c r="BI3" s="299">
        <f t="shared" si="0"/>
        <v>2462.4426224970525</v>
      </c>
      <c r="BJ3" s="299">
        <f t="shared" si="0"/>
        <v>2935.1195748130399</v>
      </c>
      <c r="BK3" s="299">
        <f t="shared" si="0"/>
        <v>2553.6025435183151</v>
      </c>
      <c r="BL3" s="299">
        <f t="shared" si="0"/>
        <v>2529.2993069693321</v>
      </c>
      <c r="BM3" s="299">
        <f t="shared" si="0"/>
        <v>1778.3807954336658</v>
      </c>
      <c r="BN3" s="299">
        <f t="shared" si="0"/>
        <v>1599.1663106392793</v>
      </c>
      <c r="BO3" s="299">
        <f t="shared" si="0"/>
        <v>1137.7514842307298</v>
      </c>
      <c r="BP3" s="299">
        <f t="shared" si="0"/>
        <v>741.85991911660881</v>
      </c>
      <c r="BQ3" s="299">
        <f t="shared" si="0"/>
        <v>830.86922965508973</v>
      </c>
      <c r="BR3" s="299">
        <f t="shared" si="0"/>
        <v>1317.0556252924805</v>
      </c>
      <c r="BS3" s="299">
        <f t="shared" si="0"/>
        <v>1682.5624334467036</v>
      </c>
      <c r="BT3" s="299">
        <f t="shared" si="0"/>
        <v>2141.8610846064448</v>
      </c>
      <c r="BU3" s="299">
        <f t="shared" si="0"/>
        <v>2457.726519493081</v>
      </c>
      <c r="BV3" s="299">
        <f t="shared" ref="BV3:EG3" si="1">BV2*BV6*1000</f>
        <v>2801.2924333008209</v>
      </c>
      <c r="BW3" s="299">
        <f t="shared" si="1"/>
        <v>2660.8376385204738</v>
      </c>
      <c r="BX3" s="299">
        <f t="shared" si="1"/>
        <v>2527.5752471163637</v>
      </c>
      <c r="BY3" s="299">
        <f t="shared" si="1"/>
        <v>1755.30116984201</v>
      </c>
      <c r="BZ3" s="299">
        <f t="shared" si="1"/>
        <v>1567.311449609836</v>
      </c>
      <c r="CA3" s="299">
        <f t="shared" si="1"/>
        <v>1071.2399184572982</v>
      </c>
      <c r="CB3" s="299">
        <f t="shared" si="1"/>
        <v>761.67084639732536</v>
      </c>
      <c r="CC3" s="299">
        <f t="shared" si="1"/>
        <v>794.0309811456608</v>
      </c>
      <c r="CD3" s="299">
        <f t="shared" si="1"/>
        <v>1287.2394860732607</v>
      </c>
      <c r="CE3" s="299">
        <f t="shared" si="1"/>
        <v>1491.6269357025637</v>
      </c>
      <c r="CF3" s="299">
        <f t="shared" si="1"/>
        <v>2119.3415416924972</v>
      </c>
      <c r="CG3" s="299">
        <f t="shared" si="1"/>
        <v>2275.2018138841549</v>
      </c>
      <c r="CH3" s="299">
        <f t="shared" si="1"/>
        <v>2779.4762220662133</v>
      </c>
      <c r="CI3" s="299">
        <f t="shared" si="1"/>
        <v>2809.4597346405972</v>
      </c>
      <c r="CJ3" s="299">
        <f t="shared" si="1"/>
        <v>2376.794588223579</v>
      </c>
      <c r="CK3" s="299">
        <f t="shared" si="1"/>
        <v>2039.9885228128771</v>
      </c>
      <c r="CL3" s="299">
        <f t="shared" si="1"/>
        <v>1557.3569369314748</v>
      </c>
      <c r="CM3" s="299">
        <f t="shared" si="1"/>
        <v>1210.5962639107568</v>
      </c>
      <c r="CN3" s="299">
        <f t="shared" si="1"/>
        <v>761.41183392320738</v>
      </c>
      <c r="CO3" s="299">
        <f t="shared" si="1"/>
        <v>767.2696910667745</v>
      </c>
      <c r="CP3" s="299">
        <f t="shared" si="1"/>
        <v>1323.5429972309996</v>
      </c>
      <c r="CQ3" s="299">
        <f t="shared" si="1"/>
        <v>1573.493332342508</v>
      </c>
      <c r="CR3" s="299">
        <f t="shared" si="1"/>
        <v>2100.5903621750035</v>
      </c>
      <c r="CS3" s="299">
        <f t="shared" si="1"/>
        <v>2240.6002776378209</v>
      </c>
      <c r="CT3" s="299">
        <f t="shared" si="1"/>
        <v>2886.4375745218281</v>
      </c>
      <c r="CU3" s="299">
        <f t="shared" si="1"/>
        <v>2667.2887628445446</v>
      </c>
      <c r="CV3" s="299">
        <f t="shared" si="1"/>
        <v>2382.5397414590225</v>
      </c>
      <c r="CW3" s="299">
        <f t="shared" si="1"/>
        <v>1943.6821473396508</v>
      </c>
      <c r="CX3" s="299">
        <f t="shared" si="1"/>
        <v>1498.6354928572002</v>
      </c>
      <c r="CY3" s="299">
        <f t="shared" si="1"/>
        <v>1185.5104777837955</v>
      </c>
      <c r="CZ3" s="299">
        <f t="shared" si="1"/>
        <v>737.58694921397716</v>
      </c>
      <c r="DA3" s="299">
        <f t="shared" si="1"/>
        <v>770.21322065200297</v>
      </c>
      <c r="DB3" s="299">
        <f t="shared" si="1"/>
        <v>1294.1218056858479</v>
      </c>
      <c r="DC3" s="299">
        <f t="shared" si="1"/>
        <v>1617.1329237352259</v>
      </c>
      <c r="DD3" s="299">
        <f t="shared" si="1"/>
        <v>2037.8431594898987</v>
      </c>
      <c r="DE3" s="299">
        <f t="shared" si="1"/>
        <v>2309.7724506933719</v>
      </c>
      <c r="DF3" s="299">
        <f t="shared" si="1"/>
        <v>2882.0570415774064</v>
      </c>
      <c r="DG3" s="299">
        <f t="shared" si="1"/>
        <v>2535.8322895214419</v>
      </c>
      <c r="DH3" s="299">
        <f t="shared" si="1"/>
        <v>2471.6583665680891</v>
      </c>
      <c r="DI3" s="299">
        <f t="shared" si="1"/>
        <v>1882.5138940609975</v>
      </c>
      <c r="DJ3" s="299">
        <f t="shared" si="1"/>
        <v>1500.6709896529485</v>
      </c>
      <c r="DK3" s="299">
        <f t="shared" si="1"/>
        <v>1147.7614705536359</v>
      </c>
      <c r="DL3" s="299">
        <f t="shared" si="1"/>
        <v>762.11399869414322</v>
      </c>
      <c r="DM3" s="299">
        <f t="shared" si="1"/>
        <v>754.8206635844989</v>
      </c>
      <c r="DN3" s="299">
        <f t="shared" si="1"/>
        <v>1296.1959970261071</v>
      </c>
      <c r="DO3" s="299">
        <f t="shared" si="1"/>
        <v>1653.3479146462671</v>
      </c>
      <c r="DP3" s="299">
        <f t="shared" si="1"/>
        <v>1945.4745974467239</v>
      </c>
      <c r="DQ3" s="299">
        <f t="shared" si="1"/>
        <v>2412.1108317184007</v>
      </c>
      <c r="DR3" s="299">
        <f t="shared" si="1"/>
        <v>2848.0794547140117</v>
      </c>
      <c r="DS3" s="299">
        <f t="shared" si="1"/>
        <v>2485.047448349047</v>
      </c>
      <c r="DT3" s="299">
        <f t="shared" si="1"/>
        <v>2501.5879304899399</v>
      </c>
      <c r="DU3" s="299">
        <f t="shared" si="1"/>
        <v>1811.1997788763967</v>
      </c>
      <c r="DV3" s="299">
        <f t="shared" si="1"/>
        <v>1515.3121808997703</v>
      </c>
      <c r="DW3" s="299">
        <f t="shared" si="1"/>
        <v>1127.7288523669756</v>
      </c>
      <c r="DX3" s="299">
        <f t="shared" si="1"/>
        <v>735.75891486883711</v>
      </c>
      <c r="DY3" s="299">
        <f t="shared" si="1"/>
        <v>771.59070995706986</v>
      </c>
      <c r="DZ3" s="299">
        <f t="shared" si="1"/>
        <v>1305.0691314876431</v>
      </c>
      <c r="EA3" s="299">
        <f t="shared" si="1"/>
        <v>1673.6548725046</v>
      </c>
      <c r="EB3" s="299">
        <f t="shared" si="1"/>
        <v>1980.866110778293</v>
      </c>
      <c r="EC3" s="299">
        <f t="shared" si="1"/>
        <v>2389.5744224327491</v>
      </c>
      <c r="ED3" s="299">
        <f t="shared" si="1"/>
        <v>2848.2639955356353</v>
      </c>
      <c r="EE3" s="299">
        <f t="shared" si="1"/>
        <v>2478.0367539380618</v>
      </c>
      <c r="EF3" s="299">
        <f t="shared" si="1"/>
        <v>2454.4526948087068</v>
      </c>
      <c r="EG3" s="299">
        <f t="shared" si="1"/>
        <v>1725.7552412643342</v>
      </c>
      <c r="EH3" s="299">
        <f t="shared" ref="EH3:GS3" si="2">EH2*EH6*1000</f>
        <v>1551.8440422556523</v>
      </c>
      <c r="EI3" s="299">
        <f t="shared" si="2"/>
        <v>1104.0833280361903</v>
      </c>
      <c r="EJ3" s="299">
        <f t="shared" si="2"/>
        <v>719.90692150444886</v>
      </c>
      <c r="EK3" s="299">
        <f t="shared" si="2"/>
        <v>806.15619611569207</v>
      </c>
      <c r="EL3" s="299">
        <f t="shared" si="2"/>
        <v>1298.8834636315228</v>
      </c>
      <c r="EM3" s="299">
        <f t="shared" si="2"/>
        <v>1709.275072401954</v>
      </c>
      <c r="EN3" s="299">
        <f t="shared" si="2"/>
        <v>2069.7045985353548</v>
      </c>
      <c r="EO3" s="299">
        <f t="shared" si="2"/>
        <v>2410.4886362637399</v>
      </c>
      <c r="EP3" s="299">
        <f t="shared" si="2"/>
        <v>2718.132746566052</v>
      </c>
      <c r="EQ3" s="299">
        <f t="shared" si="2"/>
        <v>2544.3271309549441</v>
      </c>
      <c r="ER3" s="299">
        <f t="shared" si="2"/>
        <v>2343.5815849040364</v>
      </c>
      <c r="ES3" s="299">
        <f t="shared" si="2"/>
        <v>1779.0876317708542</v>
      </c>
      <c r="ET3" s="299">
        <f t="shared" si="2"/>
        <v>1503.6086320144516</v>
      </c>
      <c r="EU3" s="299">
        <f t="shared" si="2"/>
        <v>980.46732681894252</v>
      </c>
      <c r="EV3" s="299">
        <f t="shared" si="2"/>
        <v>720.99996075991533</v>
      </c>
      <c r="EW3" s="299">
        <f t="shared" si="2"/>
        <v>748.20709004246964</v>
      </c>
      <c r="EX3" s="299">
        <f t="shared" si="2"/>
        <v>1290.659941402766</v>
      </c>
      <c r="EY3" s="299">
        <f t="shared" si="2"/>
        <v>1448.6904883432182</v>
      </c>
      <c r="EZ3" s="299">
        <f t="shared" si="2"/>
        <v>2065.5372529343699</v>
      </c>
      <c r="FA3" s="299">
        <f t="shared" si="2"/>
        <v>2142.4254844497327</v>
      </c>
      <c r="FB3" s="299">
        <f t="shared" si="2"/>
        <v>2806.7773290581795</v>
      </c>
      <c r="FC3" s="299">
        <f t="shared" si="2"/>
        <v>2640.154195409435</v>
      </c>
      <c r="FD3" s="299">
        <f t="shared" si="2"/>
        <v>2299.592634752099</v>
      </c>
      <c r="FE3" s="299">
        <f t="shared" si="2"/>
        <v>1951.3555685286346</v>
      </c>
      <c r="FF3" s="299">
        <f t="shared" si="2"/>
        <v>1505.2818004582841</v>
      </c>
      <c r="FG3" s="299">
        <f t="shared" si="2"/>
        <v>1125.2589977315426</v>
      </c>
      <c r="FH3" s="299">
        <f t="shared" si="2"/>
        <v>750.04706868762776</v>
      </c>
      <c r="FI3" s="299">
        <f t="shared" si="2"/>
        <v>717.00440821433745</v>
      </c>
      <c r="FJ3" s="299">
        <f t="shared" si="2"/>
        <v>1283.8093047480779</v>
      </c>
      <c r="FK3" s="299">
        <f t="shared" si="2"/>
        <v>1526.2559549110881</v>
      </c>
      <c r="FL3" s="299">
        <f t="shared" si="2"/>
        <v>2037.5291608337127</v>
      </c>
      <c r="FM3" s="299">
        <f t="shared" si="2"/>
        <v>2173.3358800692672</v>
      </c>
      <c r="FN3" s="299">
        <f t="shared" si="2"/>
        <v>2799.7846866700252</v>
      </c>
      <c r="FO3" s="299">
        <f t="shared" si="2"/>
        <v>2587.2148766044547</v>
      </c>
      <c r="FP3" s="299">
        <f t="shared" si="2"/>
        <v>2311.0142213052741</v>
      </c>
      <c r="FQ3" s="299">
        <f t="shared" si="2"/>
        <v>1885.3314410658729</v>
      </c>
      <c r="FR3" s="299">
        <f t="shared" si="2"/>
        <v>1453.6454004430395</v>
      </c>
      <c r="FS3" s="299">
        <f t="shared" si="2"/>
        <v>1149.9206187324774</v>
      </c>
      <c r="FT3" s="299">
        <f t="shared" si="2"/>
        <v>733.60945261031179</v>
      </c>
      <c r="FU3" s="299">
        <f t="shared" si="2"/>
        <v>746.97057402816438</v>
      </c>
      <c r="FV3" s="299">
        <f t="shared" si="2"/>
        <v>1255.0692225651271</v>
      </c>
      <c r="FW3" s="299">
        <f t="shared" si="2"/>
        <v>1568.3328667037083</v>
      </c>
      <c r="FX3" s="299">
        <f t="shared" si="2"/>
        <v>1976.3473721328835</v>
      </c>
      <c r="FY3" s="299">
        <f t="shared" si="2"/>
        <v>2240.0706806017729</v>
      </c>
      <c r="FZ3" s="299">
        <f t="shared" si="2"/>
        <v>2795.0854971320641</v>
      </c>
      <c r="GA3" s="299">
        <f t="shared" si="2"/>
        <v>2459.3087345131435</v>
      </c>
      <c r="GB3" s="299">
        <f t="shared" si="2"/>
        <v>2397.0713815006802</v>
      </c>
      <c r="GC3" s="299">
        <f t="shared" si="2"/>
        <v>1825.7054623231686</v>
      </c>
      <c r="GD3" s="299">
        <f t="shared" si="2"/>
        <v>1455.3853926894421</v>
      </c>
      <c r="GE3" s="299">
        <f t="shared" si="2"/>
        <v>1113.1255885048679</v>
      </c>
      <c r="GF3" s="299">
        <f t="shared" si="2"/>
        <v>739.11576147587709</v>
      </c>
      <c r="GG3" s="299">
        <f t="shared" si="2"/>
        <v>732.71294540959445</v>
      </c>
      <c r="GH3" s="299">
        <f t="shared" si="2"/>
        <v>1293.7227358667556</v>
      </c>
      <c r="GI3" s="299">
        <f t="shared" si="2"/>
        <v>1633.177415031221</v>
      </c>
      <c r="GJ3" s="299">
        <f t="shared" si="2"/>
        <v>1932.9587284981728</v>
      </c>
      <c r="GK3" s="299">
        <f t="shared" si="2"/>
        <v>2331.782401729195</v>
      </c>
      <c r="GL3" s="299">
        <f t="shared" si="2"/>
        <v>2779.3785361574614</v>
      </c>
      <c r="GM3" s="299">
        <f t="shared" si="2"/>
        <v>2418.1052656760476</v>
      </c>
      <c r="GN3" s="299">
        <f t="shared" si="2"/>
        <v>2395.0915886776302</v>
      </c>
      <c r="GO3" s="299">
        <f t="shared" si="2"/>
        <v>1684.0177327964593</v>
      </c>
      <c r="GP3" s="299">
        <f t="shared" si="2"/>
        <v>1514.3125880224727</v>
      </c>
      <c r="GQ3" s="299">
        <f t="shared" si="2"/>
        <v>1077.3809973065117</v>
      </c>
      <c r="GR3" s="299">
        <f t="shared" si="2"/>
        <v>676.14507814138096</v>
      </c>
      <c r="GS3" s="299">
        <f t="shared" si="2"/>
        <v>786.55620405735067</v>
      </c>
      <c r="GT3" s="299">
        <f t="shared" ref="GT3:IZ3" si="3">GT2*GT6*1000</f>
        <v>1246.8126585958896</v>
      </c>
      <c r="GU3" s="299">
        <f t="shared" si="3"/>
        <v>1592.8257703240949</v>
      </c>
      <c r="GV3" s="299">
        <f t="shared" si="3"/>
        <v>2027.6284934280238</v>
      </c>
      <c r="GW3" s="299">
        <f t="shared" si="3"/>
        <v>2326.6477717751718</v>
      </c>
      <c r="GX3" s="299">
        <f t="shared" si="3"/>
        <v>2651.890170201717</v>
      </c>
      <c r="GY3" s="299">
        <f t="shared" si="3"/>
        <v>2518.9262977918361</v>
      </c>
      <c r="GZ3" s="299">
        <f t="shared" si="3"/>
        <v>2392.771233962198</v>
      </c>
      <c r="HA3" s="299">
        <f t="shared" si="3"/>
        <v>1661.6851074256997</v>
      </c>
      <c r="HB3" s="299">
        <f t="shared" si="3"/>
        <v>1483.7215056399543</v>
      </c>
      <c r="HC3" s="299">
        <f t="shared" si="3"/>
        <v>1014.1071228017837</v>
      </c>
      <c r="HD3" s="299">
        <f t="shared" si="3"/>
        <v>721.04840124836039</v>
      </c>
      <c r="HE3" s="299">
        <f t="shared" si="3"/>
        <v>751.46437184676267</v>
      </c>
      <c r="HF3" s="299">
        <f t="shared" si="3"/>
        <v>1218.2328332036911</v>
      </c>
      <c r="HG3" s="299">
        <f t="shared" si="3"/>
        <v>1411.6634298743666</v>
      </c>
      <c r="HH3" s="299">
        <f t="shared" si="3"/>
        <v>2005.7273559746184</v>
      </c>
      <c r="HI3" s="299">
        <f t="shared" si="3"/>
        <v>2153.2322320912222</v>
      </c>
      <c r="HJ3" s="299">
        <f t="shared" si="3"/>
        <v>2630.4733730272301</v>
      </c>
      <c r="HK3" s="299">
        <f t="shared" si="3"/>
        <v>2658.8495220537466</v>
      </c>
      <c r="HL3" s="299">
        <f t="shared" si="3"/>
        <v>2249.3787958635899</v>
      </c>
      <c r="HM3" s="299">
        <f t="shared" si="3"/>
        <v>1930.6283133215379</v>
      </c>
      <c r="HN3" s="299">
        <f t="shared" si="3"/>
        <v>1473.8697609519825</v>
      </c>
      <c r="HO3" s="299">
        <f t="shared" si="3"/>
        <v>1145.6983199039216</v>
      </c>
      <c r="HP3" s="299">
        <f t="shared" si="3"/>
        <v>720.59387992133475</v>
      </c>
      <c r="HQ3" s="299">
        <f t="shared" si="3"/>
        <v>725.96738885675165</v>
      </c>
      <c r="HR3" s="299">
        <f t="shared" si="3"/>
        <v>1252.2963762420291</v>
      </c>
      <c r="HS3" s="299">
        <f t="shared" si="3"/>
        <v>1405.6296245983883</v>
      </c>
      <c r="HT3" s="299">
        <f t="shared" si="3"/>
        <v>2004.141241156098</v>
      </c>
      <c r="HU3" s="299">
        <f t="shared" si="3"/>
        <v>2078.7440475329417</v>
      </c>
      <c r="HV3" s="299">
        <f t="shared" si="3"/>
        <v>2723.3487035544058</v>
      </c>
      <c r="HW3" s="299">
        <f t="shared" si="3"/>
        <v>2561.6782745375804</v>
      </c>
      <c r="HX3" s="299">
        <f t="shared" si="3"/>
        <v>2231.2395628099885</v>
      </c>
      <c r="HY3" s="299">
        <f t="shared" si="3"/>
        <v>1893.3534921624155</v>
      </c>
      <c r="HZ3" s="299">
        <f t="shared" si="3"/>
        <v>1460.5388170030235</v>
      </c>
      <c r="IA3" s="299">
        <f t="shared" si="3"/>
        <v>1091.8118088580195</v>
      </c>
      <c r="IB3" s="299">
        <f t="shared" si="3"/>
        <v>727.75267597904281</v>
      </c>
      <c r="IC3" s="299">
        <f t="shared" si="3"/>
        <v>695.57844936578556</v>
      </c>
      <c r="ID3" s="299">
        <f t="shared" si="3"/>
        <v>1270.42871334904</v>
      </c>
      <c r="IE3" s="299">
        <f t="shared" si="3"/>
        <v>1529.6293732120284</v>
      </c>
      <c r="IF3" s="299">
        <f t="shared" si="3"/>
        <v>1927.57485115379</v>
      </c>
      <c r="IG3" s="299">
        <f t="shared" si="3"/>
        <v>2184.7899663930989</v>
      </c>
      <c r="IH3" s="299">
        <f t="shared" si="3"/>
        <v>2726.1080653468357</v>
      </c>
      <c r="II3" s="299">
        <f t="shared" si="3"/>
        <v>2398.6176391158269</v>
      </c>
      <c r="IJ3" s="299">
        <f t="shared" si="3"/>
        <v>2337.9161865037463</v>
      </c>
      <c r="IK3" s="299">
        <f t="shared" si="3"/>
        <v>1780.6504992000307</v>
      </c>
      <c r="IL3" s="299">
        <f t="shared" si="3"/>
        <v>1419.4692295684704</v>
      </c>
      <c r="IM3" s="299">
        <f t="shared" si="3"/>
        <v>1085.6557510191039</v>
      </c>
      <c r="IN3" s="299">
        <f t="shared" si="3"/>
        <v>694.81885270039186</v>
      </c>
      <c r="IO3" s="299">
        <f t="shared" si="3"/>
        <v>0</v>
      </c>
      <c r="IP3" s="299">
        <f t="shared" si="3"/>
        <v>0</v>
      </c>
      <c r="IQ3" s="299">
        <f t="shared" si="3"/>
        <v>0</v>
      </c>
      <c r="IR3" s="299">
        <f t="shared" si="3"/>
        <v>0</v>
      </c>
      <c r="IS3" s="299">
        <f t="shared" si="3"/>
        <v>0</v>
      </c>
      <c r="IT3" s="299">
        <f t="shared" si="3"/>
        <v>0</v>
      </c>
      <c r="IU3" s="299">
        <f t="shared" si="3"/>
        <v>0</v>
      </c>
      <c r="IV3" s="299">
        <f t="shared" si="3"/>
        <v>0</v>
      </c>
      <c r="IW3" s="299">
        <f t="shared" si="3"/>
        <v>0</v>
      </c>
      <c r="IX3" s="299">
        <f t="shared" si="3"/>
        <v>0</v>
      </c>
      <c r="IY3" s="299">
        <f t="shared" si="3"/>
        <v>0</v>
      </c>
      <c r="IZ3" s="299">
        <f t="shared" si="3"/>
        <v>0</v>
      </c>
    </row>
    <row r="4" spans="2:260" x14ac:dyDescent="0.35">
      <c r="F4" s="299" t="s">
        <v>132</v>
      </c>
      <c r="I4" s="299">
        <f>I2*1000-I3</f>
        <v>190.6425769409235</v>
      </c>
      <c r="J4" s="299">
        <f t="shared" ref="J4:BU4" si="4">J2*1000-J3</f>
        <v>250.24818517470953</v>
      </c>
      <c r="K4" s="299">
        <f t="shared" si="4"/>
        <v>346.83871004939692</v>
      </c>
      <c r="L4" s="299">
        <f t="shared" si="4"/>
        <v>265.46360913433773</v>
      </c>
      <c r="M4" s="299">
        <f t="shared" si="4"/>
        <v>528.88446736688911</v>
      </c>
      <c r="N4" s="299">
        <f t="shared" si="4"/>
        <v>617.32146108489769</v>
      </c>
      <c r="O4" s="299">
        <f t="shared" si="4"/>
        <v>513.37061848643816</v>
      </c>
      <c r="P4" s="299">
        <f t="shared" si="4"/>
        <v>496.59192654385879</v>
      </c>
      <c r="Q4" s="299">
        <f t="shared" si="4"/>
        <v>412.83091662107836</v>
      </c>
      <c r="R4" s="299">
        <f t="shared" si="4"/>
        <v>266.22602872706557</v>
      </c>
      <c r="S4" s="299">
        <f t="shared" si="4"/>
        <v>250.45387752476381</v>
      </c>
      <c r="T4" s="299">
        <f t="shared" si="4"/>
        <v>133.56495489911299</v>
      </c>
      <c r="U4" s="299">
        <f t="shared" si="4"/>
        <v>200.66991118117301</v>
      </c>
      <c r="V4" s="299">
        <f t="shared" si="4"/>
        <v>248.99694425011489</v>
      </c>
      <c r="W4" s="299">
        <f t="shared" si="4"/>
        <v>345.10451649539527</v>
      </c>
      <c r="X4" s="299">
        <f t="shared" si="4"/>
        <v>264.14824154761982</v>
      </c>
      <c r="Y4" s="299">
        <f t="shared" si="4"/>
        <v>643.62920594439811</v>
      </c>
      <c r="Z4" s="299">
        <f t="shared" si="4"/>
        <v>497.74732054739161</v>
      </c>
      <c r="AA4" s="299">
        <f t="shared" si="4"/>
        <v>532.21716652518762</v>
      </c>
      <c r="AB4" s="299">
        <f t="shared" si="4"/>
        <v>493.93772654002123</v>
      </c>
      <c r="AC4" s="299">
        <f t="shared" si="4"/>
        <v>483.47517681913041</v>
      </c>
      <c r="AD4" s="299">
        <f t="shared" si="4"/>
        <v>264.89489858650404</v>
      </c>
      <c r="AE4" s="299">
        <f t="shared" si="4"/>
        <v>249.20160812993686</v>
      </c>
      <c r="AF4" s="299">
        <f t="shared" si="4"/>
        <v>135.34693216046639</v>
      </c>
      <c r="AG4" s="299">
        <f t="shared" si="4"/>
        <v>218.46259561461591</v>
      </c>
      <c r="AH4" s="299">
        <f t="shared" si="4"/>
        <v>293.26051621587999</v>
      </c>
      <c r="AI4" s="299">
        <f t="shared" si="4"/>
        <v>263.75682909616398</v>
      </c>
      <c r="AJ4" s="299">
        <f t="shared" si="4"/>
        <v>262.8208634466273</v>
      </c>
      <c r="AK4" s="299">
        <f t="shared" si="4"/>
        <v>637.01047870491857</v>
      </c>
      <c r="AL4" s="299">
        <f t="shared" si="4"/>
        <v>495.74270337696498</v>
      </c>
      <c r="AM4" s="299">
        <f t="shared" si="4"/>
        <v>528.50409284812758</v>
      </c>
      <c r="AN4" s="299">
        <f t="shared" si="4"/>
        <v>491.38152826364922</v>
      </c>
      <c r="AO4" s="299">
        <f t="shared" si="4"/>
        <v>481.04565332133393</v>
      </c>
      <c r="AP4" s="299">
        <f t="shared" si="4"/>
        <v>322.30772983108659</v>
      </c>
      <c r="AQ4" s="299">
        <f t="shared" si="4"/>
        <v>189.2053773524824</v>
      </c>
      <c r="AR4" s="299">
        <f t="shared" si="4"/>
        <v>138.07251900637721</v>
      </c>
      <c r="AS4" s="299">
        <f t="shared" si="4"/>
        <v>203.22505544995477</v>
      </c>
      <c r="AT4" s="299">
        <f t="shared" si="4"/>
        <v>291.77940249937569</v>
      </c>
      <c r="AU4" s="299">
        <f t="shared" si="4"/>
        <v>262.42472390021703</v>
      </c>
      <c r="AV4" s="299">
        <f t="shared" si="4"/>
        <v>358.77338231566887</v>
      </c>
      <c r="AW4" s="299">
        <f t="shared" si="4"/>
        <v>537.87340809650595</v>
      </c>
      <c r="AX4" s="299">
        <f t="shared" si="4"/>
        <v>494.06126789170185</v>
      </c>
      <c r="AY4" s="299">
        <f t="shared" si="4"/>
        <v>640.34982432413653</v>
      </c>
      <c r="AZ4" s="299">
        <f t="shared" si="4"/>
        <v>371.83110501569399</v>
      </c>
      <c r="BA4" s="299">
        <f t="shared" si="4"/>
        <v>478.6161298198474</v>
      </c>
      <c r="BB4" s="299">
        <f t="shared" si="4"/>
        <v>320.67991301851362</v>
      </c>
      <c r="BC4" s="299">
        <f t="shared" si="4"/>
        <v>188.24979464480589</v>
      </c>
      <c r="BD4" s="299">
        <f t="shared" si="4"/>
        <v>153.23384723780396</v>
      </c>
      <c r="BE4" s="299">
        <f t="shared" si="4"/>
        <v>184.86009411665964</v>
      </c>
      <c r="BF4" s="299">
        <f t="shared" si="4"/>
        <v>290.29828878040394</v>
      </c>
      <c r="BG4" s="299">
        <f t="shared" si="4"/>
        <v>261.09261870264663</v>
      </c>
      <c r="BH4" s="299">
        <f t="shared" si="4"/>
        <v>357.14334167028778</v>
      </c>
      <c r="BI4" s="299">
        <f t="shared" si="4"/>
        <v>535.68885451294727</v>
      </c>
      <c r="BJ4" s="299">
        <f t="shared" si="4"/>
        <v>491.71347149696066</v>
      </c>
      <c r="BK4" s="299">
        <f t="shared" si="4"/>
        <v>623.91096060168456</v>
      </c>
      <c r="BL4" s="299">
        <f t="shared" si="4"/>
        <v>369.85493517066789</v>
      </c>
      <c r="BM4" s="299">
        <f t="shared" si="4"/>
        <v>565.6015256763344</v>
      </c>
      <c r="BN4" s="299">
        <f t="shared" si="4"/>
        <v>229.63717684072071</v>
      </c>
      <c r="BO4" s="299">
        <f t="shared" si="4"/>
        <v>187.29421192926998</v>
      </c>
      <c r="BP4" s="299">
        <f t="shared" si="4"/>
        <v>148.07287212339099</v>
      </c>
      <c r="BQ4" s="299">
        <f t="shared" si="4"/>
        <v>157.88535523491043</v>
      </c>
      <c r="BR4" s="299">
        <f t="shared" si="4"/>
        <v>288.81717506751943</v>
      </c>
      <c r="BS4" s="299">
        <f t="shared" si="4"/>
        <v>334.05720349329658</v>
      </c>
      <c r="BT4" s="299">
        <f t="shared" si="4"/>
        <v>281.26578059355552</v>
      </c>
      <c r="BU4" s="299">
        <f t="shared" si="4"/>
        <v>533.76075936691905</v>
      </c>
      <c r="BV4" s="299">
        <f t="shared" ref="BV4:EG4" si="5">BV2*1000-BV3</f>
        <v>543.56303292917937</v>
      </c>
      <c r="BW4" s="299">
        <f t="shared" si="5"/>
        <v>536.1494570595255</v>
      </c>
      <c r="BX4" s="299">
        <f t="shared" si="5"/>
        <v>367.87730455363635</v>
      </c>
      <c r="BY4" s="299">
        <f t="shared" si="5"/>
        <v>562.71580360798953</v>
      </c>
      <c r="BZ4" s="299">
        <f t="shared" si="5"/>
        <v>228.46555859016348</v>
      </c>
      <c r="CA4" s="299">
        <f t="shared" si="5"/>
        <v>210.03187919270135</v>
      </c>
      <c r="CB4" s="299">
        <f t="shared" si="5"/>
        <v>139.66124624267457</v>
      </c>
      <c r="CC4" s="299">
        <f t="shared" si="5"/>
        <v>184.92329963433917</v>
      </c>
      <c r="CD4" s="299">
        <f t="shared" si="5"/>
        <v>242.74073961673957</v>
      </c>
      <c r="CE4" s="299">
        <f t="shared" si="5"/>
        <v>336.43354874743659</v>
      </c>
      <c r="CF4" s="299">
        <f t="shared" si="5"/>
        <v>257.49970085750283</v>
      </c>
      <c r="CG4" s="299">
        <f t="shared" si="5"/>
        <v>513.01793334584499</v>
      </c>
      <c r="CH4" s="299">
        <f t="shared" si="5"/>
        <v>598.80181725378634</v>
      </c>
      <c r="CI4" s="299">
        <f t="shared" si="5"/>
        <v>497.96949993940325</v>
      </c>
      <c r="CJ4" s="299">
        <f t="shared" si="5"/>
        <v>481.69416873642194</v>
      </c>
      <c r="CK4" s="299">
        <f t="shared" si="5"/>
        <v>400.44598912712286</v>
      </c>
      <c r="CL4" s="299">
        <f t="shared" si="5"/>
        <v>258.23924786852513</v>
      </c>
      <c r="CM4" s="299">
        <f t="shared" si="5"/>
        <v>242.9402611892433</v>
      </c>
      <c r="CN4" s="299">
        <f t="shared" si="5"/>
        <v>129.55800625679274</v>
      </c>
      <c r="CO4" s="299">
        <f t="shared" si="5"/>
        <v>194.82124040322549</v>
      </c>
      <c r="CP4" s="299">
        <f t="shared" si="5"/>
        <v>319.42321663900043</v>
      </c>
      <c r="CQ4" s="299">
        <f t="shared" si="5"/>
        <v>257.36272414749237</v>
      </c>
      <c r="CR4" s="299">
        <f t="shared" si="5"/>
        <v>256.4494485749965</v>
      </c>
      <c r="CS4" s="299">
        <f t="shared" si="5"/>
        <v>621.56780043217896</v>
      </c>
      <c r="CT4" s="299">
        <f t="shared" si="5"/>
        <v>483.72469844817215</v>
      </c>
      <c r="CU4" s="299">
        <f t="shared" si="5"/>
        <v>515.69187241545478</v>
      </c>
      <c r="CV4" s="299">
        <f t="shared" si="5"/>
        <v>479.46924879097696</v>
      </c>
      <c r="CW4" s="299">
        <f t="shared" si="5"/>
        <v>469.38394051034948</v>
      </c>
      <c r="CX4" s="299">
        <f t="shared" si="5"/>
        <v>314.49420910279991</v>
      </c>
      <c r="CY4" s="299">
        <f t="shared" si="5"/>
        <v>184.61858032620466</v>
      </c>
      <c r="CZ4" s="299">
        <f t="shared" si="5"/>
        <v>131.38928511602262</v>
      </c>
      <c r="DA4" s="299">
        <f t="shared" si="5"/>
        <v>198.27337897799703</v>
      </c>
      <c r="DB4" s="299">
        <f t="shared" si="5"/>
        <v>284.67005665415195</v>
      </c>
      <c r="DC4" s="299">
        <f t="shared" si="5"/>
        <v>256.03061895477413</v>
      </c>
      <c r="DD4" s="299">
        <f t="shared" si="5"/>
        <v>255.12207048010146</v>
      </c>
      <c r="DE4" s="299">
        <f t="shared" si="5"/>
        <v>619.10633171662766</v>
      </c>
      <c r="DF4" s="299">
        <f t="shared" si="5"/>
        <v>481.54394502259356</v>
      </c>
      <c r="DG4" s="299">
        <f t="shared" si="5"/>
        <v>626.05098457855775</v>
      </c>
      <c r="DH4" s="299">
        <f t="shared" si="5"/>
        <v>362.88044562191089</v>
      </c>
      <c r="DI4" s="299">
        <f t="shared" si="5"/>
        <v>466.95441700900278</v>
      </c>
      <c r="DJ4" s="299">
        <f t="shared" si="5"/>
        <v>312.86639228705121</v>
      </c>
      <c r="DK4" s="299">
        <f t="shared" si="5"/>
        <v>183.66299761636401</v>
      </c>
      <c r="DL4" s="299">
        <f t="shared" si="5"/>
        <v>127.96439961585691</v>
      </c>
      <c r="DM4" s="299">
        <f t="shared" si="5"/>
        <v>222.89120595550105</v>
      </c>
      <c r="DN4" s="299">
        <f t="shared" si="5"/>
        <v>283.1889429338928</v>
      </c>
      <c r="DO4" s="299">
        <f t="shared" si="5"/>
        <v>254.69851375373332</v>
      </c>
      <c r="DP4" s="299">
        <f t="shared" si="5"/>
        <v>348.21051116327658</v>
      </c>
      <c r="DQ4" s="299">
        <f t="shared" si="5"/>
        <v>522.03754126159947</v>
      </c>
      <c r="DR4" s="299">
        <f t="shared" si="5"/>
        <v>479.5153016259892</v>
      </c>
      <c r="DS4" s="299">
        <f t="shared" si="5"/>
        <v>621.4968853409523</v>
      </c>
      <c r="DT4" s="299">
        <f t="shared" si="5"/>
        <v>360.88379329006011</v>
      </c>
      <c r="DU4" s="299">
        <f t="shared" si="5"/>
        <v>464.52489351360305</v>
      </c>
      <c r="DV4" s="299">
        <f t="shared" si="5"/>
        <v>311.23857547022931</v>
      </c>
      <c r="DW4" s="299">
        <f t="shared" si="5"/>
        <v>182.70741490302453</v>
      </c>
      <c r="DX4" s="299">
        <f t="shared" si="5"/>
        <v>145.16437843116285</v>
      </c>
      <c r="DY4" s="299">
        <f t="shared" si="5"/>
        <v>179.3897443929302</v>
      </c>
      <c r="DZ4" s="299">
        <f t="shared" si="5"/>
        <v>281.70782921235718</v>
      </c>
      <c r="EA4" s="299">
        <f t="shared" si="5"/>
        <v>253.36640855540031</v>
      </c>
      <c r="EB4" s="299">
        <f t="shared" si="5"/>
        <v>346.57481421170701</v>
      </c>
      <c r="EC4" s="299">
        <f t="shared" si="5"/>
        <v>519.83683738725085</v>
      </c>
      <c r="ED4" s="299">
        <f t="shared" si="5"/>
        <v>477.16276672436425</v>
      </c>
      <c r="EE4" s="299">
        <f t="shared" si="5"/>
        <v>605.44828931193751</v>
      </c>
      <c r="EF4" s="299">
        <f t="shared" si="5"/>
        <v>358.91024831129334</v>
      </c>
      <c r="EG4" s="299">
        <f t="shared" si="5"/>
        <v>548.86433766566574</v>
      </c>
      <c r="EH4" s="299">
        <f t="shared" ref="EH4:GS4" si="6">EH2*1000-EH3</f>
        <v>222.84179099434755</v>
      </c>
      <c r="EI4" s="299">
        <f t="shared" si="6"/>
        <v>181.75183218380971</v>
      </c>
      <c r="EJ4" s="299">
        <f t="shared" si="6"/>
        <v>143.69112386555116</v>
      </c>
      <c r="EK4" s="299">
        <f t="shared" si="6"/>
        <v>153.1892779943081</v>
      </c>
      <c r="EL4" s="299">
        <f t="shared" si="6"/>
        <v>280.22671549847746</v>
      </c>
      <c r="EM4" s="299">
        <f t="shared" si="6"/>
        <v>324.12114307804586</v>
      </c>
      <c r="EN4" s="299">
        <f t="shared" si="6"/>
        <v>273.14655951464601</v>
      </c>
      <c r="EO4" s="299">
        <f t="shared" si="6"/>
        <v>518.6381755462603</v>
      </c>
      <c r="EP4" s="299">
        <f t="shared" si="6"/>
        <v>527.08357820394758</v>
      </c>
      <c r="EQ4" s="299">
        <f t="shared" si="6"/>
        <v>550.36195204505566</v>
      </c>
      <c r="ER4" s="299">
        <f t="shared" si="6"/>
        <v>458.28209007596297</v>
      </c>
      <c r="ES4" s="299">
        <f t="shared" si="6"/>
        <v>444.63183844914579</v>
      </c>
      <c r="ET4" s="299">
        <f t="shared" si="6"/>
        <v>221.67017274554883</v>
      </c>
      <c r="EU4" s="299">
        <f t="shared" si="6"/>
        <v>223.53269880105802</v>
      </c>
      <c r="EV4" s="299">
        <f t="shared" si="6"/>
        <v>119.15509759008467</v>
      </c>
      <c r="EW4" s="299">
        <f t="shared" si="6"/>
        <v>189.98096113753036</v>
      </c>
      <c r="EX4" s="299">
        <f t="shared" si="6"/>
        <v>235.73379043723389</v>
      </c>
      <c r="EY4" s="299">
        <f t="shared" si="6"/>
        <v>326.72206486678169</v>
      </c>
      <c r="EZ4" s="299">
        <f t="shared" si="6"/>
        <v>250.07803370562988</v>
      </c>
      <c r="FA4" s="299">
        <f t="shared" si="6"/>
        <v>609.34543920026726</v>
      </c>
      <c r="FB4" s="299">
        <f t="shared" si="6"/>
        <v>471.23414669182057</v>
      </c>
      <c r="FC4" s="299">
        <f t="shared" si="6"/>
        <v>503.86791042056575</v>
      </c>
      <c r="FD4" s="299">
        <f t="shared" si="6"/>
        <v>467.62747577790105</v>
      </c>
      <c r="FE4" s="299">
        <f t="shared" si="6"/>
        <v>457.72222771136603</v>
      </c>
      <c r="FF4" s="299">
        <f t="shared" si="6"/>
        <v>250.78491906171621</v>
      </c>
      <c r="FG4" s="299">
        <f t="shared" si="6"/>
        <v>235.92755261845787</v>
      </c>
      <c r="FH4" s="299">
        <f t="shared" si="6"/>
        <v>128.13749758237236</v>
      </c>
      <c r="FI4" s="299">
        <f t="shared" si="6"/>
        <v>206.76712332566274</v>
      </c>
      <c r="FJ4" s="299">
        <f t="shared" si="6"/>
        <v>277.56071080192214</v>
      </c>
      <c r="FK4" s="299">
        <f t="shared" si="6"/>
        <v>249.63651400891194</v>
      </c>
      <c r="FL4" s="299">
        <f t="shared" si="6"/>
        <v>248.75065560628695</v>
      </c>
      <c r="FM4" s="299">
        <f t="shared" si="6"/>
        <v>602.90789752073215</v>
      </c>
      <c r="FN4" s="299">
        <f t="shared" si="6"/>
        <v>469.20294248997425</v>
      </c>
      <c r="FO4" s="299">
        <f t="shared" si="6"/>
        <v>500.21043939554556</v>
      </c>
      <c r="FP4" s="299">
        <f t="shared" si="6"/>
        <v>465.0752444347263</v>
      </c>
      <c r="FQ4" s="299">
        <f t="shared" si="6"/>
        <v>455.29270420412763</v>
      </c>
      <c r="FR4" s="299">
        <f t="shared" si="6"/>
        <v>305.05287156696045</v>
      </c>
      <c r="FS4" s="299">
        <f t="shared" si="6"/>
        <v>179.07620058752264</v>
      </c>
      <c r="FT4" s="299">
        <f t="shared" si="6"/>
        <v>130.68075788968815</v>
      </c>
      <c r="FU4" s="299">
        <f t="shared" si="6"/>
        <v>192.2901032318357</v>
      </c>
      <c r="FV4" s="299">
        <f t="shared" si="6"/>
        <v>276.07959708487306</v>
      </c>
      <c r="FW4" s="299">
        <f t="shared" si="6"/>
        <v>248.3044088062918</v>
      </c>
      <c r="FX4" s="299">
        <f t="shared" si="6"/>
        <v>247.42327750711661</v>
      </c>
      <c r="FY4" s="299">
        <f t="shared" si="6"/>
        <v>600.42362243822663</v>
      </c>
      <c r="FZ4" s="299">
        <f t="shared" si="6"/>
        <v>467.01244199793564</v>
      </c>
      <c r="GA4" s="299">
        <f t="shared" si="6"/>
        <v>607.15870721685633</v>
      </c>
      <c r="GB4" s="299">
        <f t="shared" si="6"/>
        <v>351.92983903932009</v>
      </c>
      <c r="GC4" s="299">
        <f t="shared" si="6"/>
        <v>452.8631807068316</v>
      </c>
      <c r="GD4" s="299">
        <f t="shared" si="6"/>
        <v>303.42505475055759</v>
      </c>
      <c r="GE4" s="299">
        <f t="shared" si="6"/>
        <v>178.12061787513176</v>
      </c>
      <c r="GF4" s="299">
        <f t="shared" si="6"/>
        <v>124.1028308441231</v>
      </c>
      <c r="GG4" s="299">
        <f t="shared" si="6"/>
        <v>216.3630116404056</v>
      </c>
      <c r="GH4" s="299">
        <f t="shared" si="6"/>
        <v>274.89470611324441</v>
      </c>
      <c r="GI4" s="299">
        <f t="shared" si="6"/>
        <v>247.23872464877923</v>
      </c>
      <c r="GJ4" s="299">
        <f t="shared" si="6"/>
        <v>338.19287864182729</v>
      </c>
      <c r="GK4" s="299">
        <f t="shared" si="6"/>
        <v>507.26454795080508</v>
      </c>
      <c r="GL4" s="299">
        <f t="shared" si="6"/>
        <v>465.62255260253869</v>
      </c>
      <c r="GM4" s="299">
        <f t="shared" si="6"/>
        <v>590.80548105395246</v>
      </c>
      <c r="GN4" s="299">
        <f t="shared" si="6"/>
        <v>350.22997943236987</v>
      </c>
      <c r="GO4" s="299">
        <f t="shared" si="6"/>
        <v>535.59001614354065</v>
      </c>
      <c r="GP4" s="299">
        <f t="shared" si="6"/>
        <v>217.45234704752716</v>
      </c>
      <c r="GQ4" s="299">
        <f t="shared" si="6"/>
        <v>177.35615170348842</v>
      </c>
      <c r="GR4" s="299">
        <f t="shared" si="6"/>
        <v>152.91331876861909</v>
      </c>
      <c r="GS4" s="299">
        <f t="shared" si="6"/>
        <v>149.46480295264939</v>
      </c>
      <c r="GT4" s="299">
        <f t="shared" ref="GT4:IZ4" si="7">GT2*1000-GT3</f>
        <v>273.41359239411031</v>
      </c>
      <c r="GU4" s="299">
        <f t="shared" si="7"/>
        <v>316.24081930590523</v>
      </c>
      <c r="GV4" s="299">
        <f t="shared" si="7"/>
        <v>266.26493896197599</v>
      </c>
      <c r="GW4" s="299">
        <f t="shared" si="7"/>
        <v>505.29351886482846</v>
      </c>
      <c r="GX4" s="299">
        <f t="shared" si="7"/>
        <v>514.57300450828325</v>
      </c>
      <c r="GY4" s="299">
        <f t="shared" si="7"/>
        <v>507.55481934816362</v>
      </c>
      <c r="GZ4" s="299">
        <f t="shared" si="7"/>
        <v>348.2571816478021</v>
      </c>
      <c r="HA4" s="299">
        <f t="shared" si="7"/>
        <v>532.70429407430038</v>
      </c>
      <c r="HB4" s="299">
        <f t="shared" si="7"/>
        <v>216.28072880004561</v>
      </c>
      <c r="HC4" s="299">
        <f t="shared" si="7"/>
        <v>198.83017896821627</v>
      </c>
      <c r="HD4" s="299">
        <f t="shared" si="7"/>
        <v>132.21264644163955</v>
      </c>
      <c r="HE4" s="299">
        <f t="shared" si="7"/>
        <v>175.00988563323733</v>
      </c>
      <c r="HF4" s="299">
        <f t="shared" si="7"/>
        <v>229.72783398630941</v>
      </c>
      <c r="HG4" s="299">
        <f t="shared" si="7"/>
        <v>318.39793582563357</v>
      </c>
      <c r="HH4" s="299">
        <f t="shared" si="7"/>
        <v>243.69559318538109</v>
      </c>
      <c r="HI4" s="299">
        <f t="shared" si="7"/>
        <v>485.51594103877824</v>
      </c>
      <c r="HJ4" s="299">
        <f t="shared" si="7"/>
        <v>566.7011012727703</v>
      </c>
      <c r="HK4" s="299">
        <f t="shared" si="7"/>
        <v>471.27422777625361</v>
      </c>
      <c r="HL4" s="299">
        <f t="shared" si="7"/>
        <v>455.87138855641024</v>
      </c>
      <c r="HM4" s="299">
        <f t="shared" si="7"/>
        <v>378.97878145846198</v>
      </c>
      <c r="HN4" s="299">
        <f t="shared" si="7"/>
        <v>244.39549437801725</v>
      </c>
      <c r="HO4" s="299">
        <f t="shared" si="7"/>
        <v>229.91665956607858</v>
      </c>
      <c r="HP4" s="299">
        <f t="shared" si="7"/>
        <v>122.61262859866531</v>
      </c>
      <c r="HQ4" s="299">
        <f t="shared" si="7"/>
        <v>184.33396866324847</v>
      </c>
      <c r="HR4" s="299">
        <f t="shared" si="7"/>
        <v>228.72684124797092</v>
      </c>
      <c r="HS4" s="299">
        <f t="shared" si="7"/>
        <v>317.01058099161128</v>
      </c>
      <c r="HT4" s="299">
        <f t="shared" si="7"/>
        <v>242.64471635390214</v>
      </c>
      <c r="HU4" s="299">
        <f t="shared" si="7"/>
        <v>591.23326053705887</v>
      </c>
      <c r="HV4" s="299">
        <f t="shared" si="7"/>
        <v>457.2271869155943</v>
      </c>
      <c r="HW4" s="299">
        <f t="shared" si="7"/>
        <v>488.89094493241964</v>
      </c>
      <c r="HX4" s="299">
        <f t="shared" si="7"/>
        <v>453.72772066001244</v>
      </c>
      <c r="HY4" s="299">
        <f t="shared" si="7"/>
        <v>444.11689609758469</v>
      </c>
      <c r="HZ4" s="299">
        <f t="shared" si="7"/>
        <v>243.33059025697617</v>
      </c>
      <c r="IA4" s="299">
        <f t="shared" si="7"/>
        <v>228.91484405198071</v>
      </c>
      <c r="IB4" s="299">
        <f t="shared" si="7"/>
        <v>124.32873969095738</v>
      </c>
      <c r="IC4" s="299">
        <f t="shared" si="7"/>
        <v>200.58838324421436</v>
      </c>
      <c r="ID4" s="299">
        <f t="shared" si="7"/>
        <v>269.2664739809602</v>
      </c>
      <c r="IE4" s="299">
        <f t="shared" si="7"/>
        <v>242.17672489797201</v>
      </c>
      <c r="IF4" s="299">
        <f t="shared" si="7"/>
        <v>241.31733825621041</v>
      </c>
      <c r="IG4" s="299">
        <f t="shared" si="7"/>
        <v>585.60630128690082</v>
      </c>
      <c r="IH4" s="299">
        <f t="shared" si="7"/>
        <v>455.48745684316418</v>
      </c>
      <c r="II4" s="299">
        <f t="shared" si="7"/>
        <v>592.17517688417365</v>
      </c>
      <c r="IJ4" s="299">
        <f t="shared" si="7"/>
        <v>343.24487520625371</v>
      </c>
      <c r="IK4" s="299">
        <f t="shared" si="7"/>
        <v>441.6873725999701</v>
      </c>
      <c r="IL4" s="299">
        <f t="shared" si="7"/>
        <v>295.93709739152951</v>
      </c>
      <c r="IM4" s="299">
        <f t="shared" si="7"/>
        <v>173.72493739089646</v>
      </c>
      <c r="IN4" s="299">
        <f t="shared" si="7"/>
        <v>116.66506254960825</v>
      </c>
      <c r="IO4" s="299">
        <f t="shared" si="7"/>
        <v>0</v>
      </c>
      <c r="IP4" s="299">
        <f t="shared" si="7"/>
        <v>0</v>
      </c>
      <c r="IQ4" s="299">
        <f t="shared" si="7"/>
        <v>0</v>
      </c>
      <c r="IR4" s="299">
        <f t="shared" si="7"/>
        <v>0</v>
      </c>
      <c r="IS4" s="299">
        <f t="shared" si="7"/>
        <v>0</v>
      </c>
      <c r="IT4" s="299">
        <f t="shared" si="7"/>
        <v>0</v>
      </c>
      <c r="IU4" s="299">
        <f t="shared" si="7"/>
        <v>0</v>
      </c>
      <c r="IV4" s="299">
        <f t="shared" si="7"/>
        <v>0</v>
      </c>
      <c r="IW4" s="299">
        <f t="shared" si="7"/>
        <v>0</v>
      </c>
      <c r="IX4" s="299">
        <f t="shared" si="7"/>
        <v>0</v>
      </c>
      <c r="IY4" s="299">
        <f t="shared" si="7"/>
        <v>0</v>
      </c>
      <c r="IZ4" s="299">
        <f t="shared" si="7"/>
        <v>0</v>
      </c>
    </row>
    <row r="6" spans="2:260" x14ac:dyDescent="0.35">
      <c r="F6" s="307" t="s">
        <v>147</v>
      </c>
      <c r="I6" s="308">
        <v>0.81110118902897277</v>
      </c>
      <c r="J6" s="308">
        <v>0.84134387128613586</v>
      </c>
      <c r="K6" s="308">
        <v>0.81596147851275413</v>
      </c>
      <c r="L6" s="308">
        <v>0.89166306261951134</v>
      </c>
      <c r="M6" s="308">
        <v>0.81600520050275416</v>
      </c>
      <c r="N6" s="308">
        <v>0.82274939768595345</v>
      </c>
      <c r="O6" s="308">
        <v>0.84943910674399092</v>
      </c>
      <c r="P6" s="308">
        <v>0.83148642178019172</v>
      </c>
      <c r="Q6" s="308">
        <v>0.8359120119110296</v>
      </c>
      <c r="R6" s="308">
        <v>0.85776614313773092</v>
      </c>
      <c r="S6" s="308">
        <v>0.83286263744041134</v>
      </c>
      <c r="T6" s="308">
        <v>0.85458766344928294</v>
      </c>
      <c r="U6" s="308">
        <v>0.79750225885036263</v>
      </c>
      <c r="V6" s="308">
        <v>0.84556161000932095</v>
      </c>
      <c r="W6" s="308">
        <v>0.81597400318249513</v>
      </c>
      <c r="X6" s="308">
        <v>0.89200363499564816</v>
      </c>
      <c r="Y6" s="308">
        <v>0.77856243993158403</v>
      </c>
      <c r="Z6" s="308">
        <v>0.8562438996391849</v>
      </c>
      <c r="AA6" s="308">
        <v>0.83973779653576963</v>
      </c>
      <c r="AB6" s="308">
        <v>0.83101182518930983</v>
      </c>
      <c r="AC6" s="308">
        <v>0.81000105997997995</v>
      </c>
      <c r="AD6" s="308">
        <v>0.85718941297955631</v>
      </c>
      <c r="AE6" s="308">
        <v>0.82667507803556084</v>
      </c>
      <c r="AF6" s="308">
        <v>0.85408819227303956</v>
      </c>
      <c r="AG6" s="308">
        <v>0.77617071292404349</v>
      </c>
      <c r="AH6" s="308">
        <v>0.82223258546171707</v>
      </c>
      <c r="AI6" s="308">
        <v>0.85943038873253008</v>
      </c>
      <c r="AJ6" s="308">
        <v>0.89119850780399212</v>
      </c>
      <c r="AK6" s="308">
        <v>0.7828332287000731</v>
      </c>
      <c r="AL6" s="308">
        <v>0.85646842517708122</v>
      </c>
      <c r="AM6" s="308">
        <v>0.83798460263854824</v>
      </c>
      <c r="AN6" s="308">
        <v>0.83247108921586765</v>
      </c>
      <c r="AO6" s="308">
        <v>0.80548235173759275</v>
      </c>
      <c r="AP6" s="308">
        <v>0.8265462152195564</v>
      </c>
      <c r="AQ6" s="308">
        <v>0.86525460559104306</v>
      </c>
      <c r="AR6" s="308">
        <v>0.84879990968069829</v>
      </c>
      <c r="AS6" s="308">
        <v>0.79527504143707783</v>
      </c>
      <c r="AT6" s="308">
        <v>0.82385620896480127</v>
      </c>
      <c r="AU6" s="308">
        <v>0.86651346111776129</v>
      </c>
      <c r="AV6" s="308">
        <v>0.84818730790195696</v>
      </c>
      <c r="AW6" s="308">
        <v>0.82208209166620827</v>
      </c>
      <c r="AX6" s="308">
        <v>0.85589732622568349</v>
      </c>
      <c r="AY6" s="308">
        <v>0.79993947660720199</v>
      </c>
      <c r="AZ6" s="308">
        <v>0.87392581373223155</v>
      </c>
      <c r="BA6" s="308">
        <v>0.79587825401314816</v>
      </c>
      <c r="BB6" s="308">
        <v>0.82960310608133869</v>
      </c>
      <c r="BC6" s="308">
        <v>0.86057512336433228</v>
      </c>
      <c r="BD6" s="308">
        <v>0.8226047870890778</v>
      </c>
      <c r="BE6" s="308">
        <v>0.81136337390283797</v>
      </c>
      <c r="BF6" s="308">
        <v>0.82246538978730643</v>
      </c>
      <c r="BG6" s="308">
        <v>0.86851914348551962</v>
      </c>
      <c r="BH6" s="308">
        <v>0.85109189647286276</v>
      </c>
      <c r="BI6" s="308">
        <v>0.82132576285574266</v>
      </c>
      <c r="BJ6" s="308">
        <v>0.85651081775739402</v>
      </c>
      <c r="BK6" s="308">
        <v>0.80364805380285098</v>
      </c>
      <c r="BL6" s="308">
        <v>0.87242660987307086</v>
      </c>
      <c r="BM6" s="308">
        <v>0.75870060086097735</v>
      </c>
      <c r="BN6" s="308">
        <v>0.87443310426034382</v>
      </c>
      <c r="BO6" s="308">
        <v>0.85865075259513601</v>
      </c>
      <c r="BP6" s="308">
        <v>0.8336134216190958</v>
      </c>
      <c r="BQ6" s="308">
        <v>0.8403189652440648</v>
      </c>
      <c r="BR6" s="308">
        <v>0.82014940722405083</v>
      </c>
      <c r="BS6" s="308">
        <v>0.83434793682749619</v>
      </c>
      <c r="BT6" s="308">
        <v>0.88392445123984864</v>
      </c>
      <c r="BU6" s="308">
        <v>0.8215734483850704</v>
      </c>
      <c r="BV6" s="308">
        <v>0.83749281892235805</v>
      </c>
      <c r="BW6" s="308">
        <v>0.8322953953111728</v>
      </c>
      <c r="BX6" s="308">
        <v>0.87294652632402592</v>
      </c>
      <c r="BY6" s="308">
        <v>0.75724258706765346</v>
      </c>
      <c r="BZ6" s="308">
        <v>0.87277620910228348</v>
      </c>
      <c r="CA6" s="308">
        <v>0.83607546846974701</v>
      </c>
      <c r="CB6" s="308">
        <v>0.84505017919243619</v>
      </c>
      <c r="CC6" s="308">
        <v>0.81110118902897277</v>
      </c>
      <c r="CD6" s="308">
        <v>0.84134387128613586</v>
      </c>
      <c r="CE6" s="308">
        <v>0.81596147851275413</v>
      </c>
      <c r="CF6" s="308">
        <v>0.89166306261951134</v>
      </c>
      <c r="CG6" s="308">
        <v>0.81600520050275416</v>
      </c>
      <c r="CH6" s="308">
        <v>0.82274939768595345</v>
      </c>
      <c r="CI6" s="308">
        <v>0.84943910674399092</v>
      </c>
      <c r="CJ6" s="308">
        <v>0.83148642178019172</v>
      </c>
      <c r="CK6" s="308">
        <v>0.8359120119110296</v>
      </c>
      <c r="CL6" s="308">
        <v>0.85776614313773092</v>
      </c>
      <c r="CM6" s="308">
        <v>0.83286263744041134</v>
      </c>
      <c r="CN6" s="308">
        <v>0.85458766344928294</v>
      </c>
      <c r="CO6" s="308">
        <v>0.79750225885036263</v>
      </c>
      <c r="CP6" s="308">
        <v>0.80558138448471173</v>
      </c>
      <c r="CQ6" s="308">
        <v>0.85943038873253008</v>
      </c>
      <c r="CR6" s="308">
        <v>0.89119850780399212</v>
      </c>
      <c r="CS6" s="308">
        <v>0.7828332287000731</v>
      </c>
      <c r="CT6" s="308">
        <v>0.85646842517708122</v>
      </c>
      <c r="CU6" s="308">
        <v>0.83798460263854824</v>
      </c>
      <c r="CV6" s="308">
        <v>0.83247108921586765</v>
      </c>
      <c r="CW6" s="308">
        <v>0.80548235173759275</v>
      </c>
      <c r="CX6" s="308">
        <v>0.8265462152195564</v>
      </c>
      <c r="CY6" s="308">
        <v>0.86525460559104306</v>
      </c>
      <c r="CZ6" s="308">
        <v>0.84879990968069829</v>
      </c>
      <c r="DA6" s="308">
        <v>0.79527504143707783</v>
      </c>
      <c r="DB6" s="308">
        <v>0.81969120601354661</v>
      </c>
      <c r="DC6" s="308">
        <v>0.86331646270079798</v>
      </c>
      <c r="DD6" s="308">
        <v>0.88873705229126432</v>
      </c>
      <c r="DE6" s="308">
        <v>0.78862002229836148</v>
      </c>
      <c r="DF6" s="308">
        <v>0.85683678089613469</v>
      </c>
      <c r="DG6" s="308">
        <v>0.80200060207574952</v>
      </c>
      <c r="DH6" s="308">
        <v>0.8719790168117173</v>
      </c>
      <c r="DI6" s="308">
        <v>0.80125102568574702</v>
      </c>
      <c r="DJ6" s="308">
        <v>0.82748279941582015</v>
      </c>
      <c r="DK6" s="308">
        <v>0.86205526336105043</v>
      </c>
      <c r="DL6" s="308">
        <v>0.85623243990773834</v>
      </c>
      <c r="DM6" s="308">
        <v>0.77202771808388881</v>
      </c>
      <c r="DN6" s="308">
        <v>0.82069669289042024</v>
      </c>
      <c r="DO6" s="308">
        <v>0.86651346111776129</v>
      </c>
      <c r="DP6" s="308">
        <v>0.84818730790195696</v>
      </c>
      <c r="DQ6" s="308">
        <v>0.82208209166620827</v>
      </c>
      <c r="DR6" s="308">
        <v>0.85589732622568349</v>
      </c>
      <c r="DS6" s="308">
        <v>0.79993947660720199</v>
      </c>
      <c r="DT6" s="308">
        <v>0.87392581373223155</v>
      </c>
      <c r="DU6" s="308">
        <v>0.79587825401314816</v>
      </c>
      <c r="DV6" s="308">
        <v>0.82960310608133869</v>
      </c>
      <c r="DW6" s="308">
        <v>0.86057512336433228</v>
      </c>
      <c r="DX6" s="308">
        <v>0.83521337267928641</v>
      </c>
      <c r="DY6" s="308">
        <v>0.81136337390283797</v>
      </c>
      <c r="DZ6" s="308">
        <v>0.82246538978730643</v>
      </c>
      <c r="EA6" s="308">
        <v>0.86851914348551962</v>
      </c>
      <c r="EB6" s="308">
        <v>0.85109189647286276</v>
      </c>
      <c r="EC6" s="308">
        <v>0.82132576285574266</v>
      </c>
      <c r="ED6" s="308">
        <v>0.85651081775739402</v>
      </c>
      <c r="EE6" s="308">
        <v>0.80364805380285098</v>
      </c>
      <c r="EF6" s="308">
        <v>0.87242660987307086</v>
      </c>
      <c r="EG6" s="308">
        <v>0.75870060086097735</v>
      </c>
      <c r="EH6" s="308">
        <v>0.87443310426034382</v>
      </c>
      <c r="EI6" s="308">
        <v>0.85865075259513601</v>
      </c>
      <c r="EJ6" s="308">
        <v>0.8336134216190958</v>
      </c>
      <c r="EK6" s="308">
        <v>0.8403189652440648</v>
      </c>
      <c r="EL6" s="308">
        <v>0.82254137855480969</v>
      </c>
      <c r="EM6" s="308">
        <v>0.84060108865623406</v>
      </c>
      <c r="EN6" s="308">
        <v>0.88341275604465164</v>
      </c>
      <c r="EO6" s="308">
        <v>0.82293761627009332</v>
      </c>
      <c r="EP6" s="308">
        <v>0.837581373487851</v>
      </c>
      <c r="EQ6" s="308">
        <v>0.82215920976735635</v>
      </c>
      <c r="ER6" s="308">
        <v>0.83643669241715179</v>
      </c>
      <c r="ES6" s="308">
        <v>0.80005039106611919</v>
      </c>
      <c r="ET6" s="308">
        <v>0.87151631832839616</v>
      </c>
      <c r="EU6" s="308">
        <v>0.81434161624211787</v>
      </c>
      <c r="EV6" s="308">
        <v>0.85817487330958153</v>
      </c>
      <c r="EW6" s="308">
        <v>0.79750225885036263</v>
      </c>
      <c r="EX6" s="308">
        <v>0.84556161000932095</v>
      </c>
      <c r="EY6" s="308">
        <v>0.81597400318249513</v>
      </c>
      <c r="EZ6" s="308">
        <v>0.89200363499564816</v>
      </c>
      <c r="FA6" s="308">
        <v>0.77856243993158403</v>
      </c>
      <c r="FB6" s="308">
        <v>0.8562438996391849</v>
      </c>
      <c r="FC6" s="308">
        <v>0.83973779653576963</v>
      </c>
      <c r="FD6" s="308">
        <v>0.83101182518930983</v>
      </c>
      <c r="FE6" s="308">
        <v>0.81000105997997995</v>
      </c>
      <c r="FF6" s="308">
        <v>0.85718941297955631</v>
      </c>
      <c r="FG6" s="308">
        <v>0.82667507803556084</v>
      </c>
      <c r="FH6" s="308">
        <v>0.85408819227303956</v>
      </c>
      <c r="FI6" s="308">
        <v>0.77617071292404349</v>
      </c>
      <c r="FJ6" s="308">
        <v>0.82223258546171707</v>
      </c>
      <c r="FK6" s="308">
        <v>0.85943038873253008</v>
      </c>
      <c r="FL6" s="308">
        <v>0.89119850780399212</v>
      </c>
      <c r="FM6" s="308">
        <v>0.7828332287000731</v>
      </c>
      <c r="FN6" s="308">
        <v>0.85646842517708122</v>
      </c>
      <c r="FO6" s="308">
        <v>0.83798460263854824</v>
      </c>
      <c r="FP6" s="308">
        <v>0.83247108921586765</v>
      </c>
      <c r="FQ6" s="308">
        <v>0.80548235173759275</v>
      </c>
      <c r="FR6" s="308">
        <v>0.8265462152195564</v>
      </c>
      <c r="FS6" s="308">
        <v>0.86525460559104306</v>
      </c>
      <c r="FT6" s="308">
        <v>0.84879990968069829</v>
      </c>
      <c r="FU6" s="308">
        <v>0.79527504143707783</v>
      </c>
      <c r="FV6" s="308">
        <v>0.81969120601354661</v>
      </c>
      <c r="FW6" s="308">
        <v>0.86331646270079798</v>
      </c>
      <c r="FX6" s="308">
        <v>0.88873705229126432</v>
      </c>
      <c r="FY6" s="308">
        <v>0.78862002229836148</v>
      </c>
      <c r="FZ6" s="308">
        <v>0.85683678089613469</v>
      </c>
      <c r="GA6" s="308">
        <v>0.80200060207574952</v>
      </c>
      <c r="GB6" s="308">
        <v>0.8719790168117173</v>
      </c>
      <c r="GC6" s="308">
        <v>0.80125102568574702</v>
      </c>
      <c r="GD6" s="308">
        <v>0.82748279941582015</v>
      </c>
      <c r="GE6" s="308">
        <v>0.86205526336105043</v>
      </c>
      <c r="GF6" s="308">
        <v>0.85623243990773834</v>
      </c>
      <c r="GG6" s="308">
        <v>0.77202771808388881</v>
      </c>
      <c r="GH6" s="308">
        <v>0.82475350665089109</v>
      </c>
      <c r="GI6" s="308">
        <v>0.86851914348551962</v>
      </c>
      <c r="GJ6" s="308">
        <v>0.85109189647286276</v>
      </c>
      <c r="GK6" s="308">
        <v>0.82132576285574266</v>
      </c>
      <c r="GL6" s="308">
        <v>0.85651081775739402</v>
      </c>
      <c r="GM6" s="308">
        <v>0.80364805380285098</v>
      </c>
      <c r="GN6" s="308">
        <v>0.87242660987307086</v>
      </c>
      <c r="GO6" s="308">
        <v>0.75870060086097735</v>
      </c>
      <c r="GP6" s="308">
        <v>0.87443310426034382</v>
      </c>
      <c r="GQ6" s="308">
        <v>0.85865075259513601</v>
      </c>
      <c r="GR6" s="308">
        <v>0.815557843285171</v>
      </c>
      <c r="GS6" s="308">
        <v>0.8403189652440648</v>
      </c>
      <c r="GT6" s="308">
        <v>0.82014940722405083</v>
      </c>
      <c r="GU6" s="308">
        <v>0.83434793682749619</v>
      </c>
      <c r="GV6" s="308">
        <v>0.88392445123984864</v>
      </c>
      <c r="GW6" s="308">
        <v>0.8215734483850704</v>
      </c>
      <c r="GX6" s="308">
        <v>0.83749281892235805</v>
      </c>
      <c r="GY6" s="308">
        <v>0.8322953953111728</v>
      </c>
      <c r="GZ6" s="308">
        <v>0.87294652632402592</v>
      </c>
      <c r="HA6" s="308">
        <v>0.75724258706765346</v>
      </c>
      <c r="HB6" s="308">
        <v>0.87277620910228348</v>
      </c>
      <c r="HC6" s="308">
        <v>0.83607546846974701</v>
      </c>
      <c r="HD6" s="308">
        <v>0.84505017919243619</v>
      </c>
      <c r="HE6" s="308">
        <v>0.81110118902897277</v>
      </c>
      <c r="HF6" s="308">
        <v>0.84134387128613586</v>
      </c>
      <c r="HG6" s="308">
        <v>0.81596147851275413</v>
      </c>
      <c r="HH6" s="308">
        <v>0.89166306261951134</v>
      </c>
      <c r="HI6" s="308">
        <v>0.81600520050275416</v>
      </c>
      <c r="HJ6" s="308">
        <v>0.82274939768595345</v>
      </c>
      <c r="HK6" s="308">
        <v>0.84943910674399092</v>
      </c>
      <c r="HL6" s="308">
        <v>0.83148642178019172</v>
      </c>
      <c r="HM6" s="308">
        <v>0.8359120119110296</v>
      </c>
      <c r="HN6" s="308">
        <v>0.85776614313773092</v>
      </c>
      <c r="HO6" s="308">
        <v>0.83286263744041134</v>
      </c>
      <c r="HP6" s="308">
        <v>0.85458766344928294</v>
      </c>
      <c r="HQ6" s="308">
        <v>0.79750225885036263</v>
      </c>
      <c r="HR6" s="308">
        <v>0.84556161000932095</v>
      </c>
      <c r="HS6" s="308">
        <v>0.81597400318249513</v>
      </c>
      <c r="HT6" s="308">
        <v>0.89200363499564816</v>
      </c>
      <c r="HU6" s="308">
        <v>0.77856243993158403</v>
      </c>
      <c r="HV6" s="308">
        <v>0.8562438996391849</v>
      </c>
      <c r="HW6" s="308">
        <v>0.83973779653576963</v>
      </c>
      <c r="HX6" s="308">
        <v>0.83101182518930983</v>
      </c>
      <c r="HY6" s="308">
        <v>0.81000105997997995</v>
      </c>
      <c r="HZ6" s="308">
        <v>0.85718941297955631</v>
      </c>
      <c r="IA6" s="308">
        <v>0.82667507803556084</v>
      </c>
      <c r="IB6" s="308">
        <v>0.85408819227303956</v>
      </c>
      <c r="IC6" s="308">
        <v>0.77617071292404349</v>
      </c>
      <c r="ID6" s="308">
        <v>0.82511702563161371</v>
      </c>
      <c r="IE6" s="308">
        <v>0.86331646270079798</v>
      </c>
      <c r="IF6" s="308">
        <v>0.88873705229126432</v>
      </c>
      <c r="IG6" s="308">
        <v>0.78862002229836148</v>
      </c>
      <c r="IH6" s="308">
        <v>0.85683678089613469</v>
      </c>
      <c r="II6" s="308">
        <v>0.80200060207574952</v>
      </c>
      <c r="IJ6" s="308">
        <v>0.8719790168117173</v>
      </c>
      <c r="IK6" s="308">
        <v>0.80125102568574702</v>
      </c>
      <c r="IL6" s="308">
        <v>0.82748279941582015</v>
      </c>
      <c r="IM6" s="308">
        <v>0.86205526336105043</v>
      </c>
      <c r="IN6" s="308">
        <v>0.85623243990773834</v>
      </c>
      <c r="IO6" s="308">
        <v>0.77202771808388881</v>
      </c>
      <c r="IP6" s="308">
        <v>0.82069669289042024</v>
      </c>
      <c r="IQ6" s="308">
        <v>0.86651346111776129</v>
      </c>
      <c r="IR6" s="308">
        <v>0.84818730790195696</v>
      </c>
      <c r="IS6" s="308">
        <v>0.82208209166620827</v>
      </c>
      <c r="IT6" s="308">
        <v>0.85589732622568349</v>
      </c>
      <c r="IU6" s="308">
        <v>0.79993947660720199</v>
      </c>
      <c r="IV6" s="308">
        <v>0.87392581373223155</v>
      </c>
      <c r="IW6" s="308">
        <v>0.79587825401314816</v>
      </c>
      <c r="IX6" s="308">
        <v>0.82960310608133869</v>
      </c>
      <c r="IY6" s="308">
        <v>0.86057512336433228</v>
      </c>
      <c r="IZ6" s="308">
        <v>0.83521337267928641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F91B0-CD01-471B-A283-80CF55A4D64D}">
  <dimension ref="A1:PF34"/>
  <sheetViews>
    <sheetView zoomScale="80" zoomScaleNormal="80" workbookViewId="0">
      <pane xSplit="2" topLeftCell="OB1" activePane="topRight" state="frozenSplit"/>
      <selection activeCell="EQ34" sqref="EQ34"/>
      <selection pane="topRight" activeCell="OR24" sqref="OR24"/>
    </sheetView>
  </sheetViews>
  <sheetFormatPr defaultColWidth="9.1796875" defaultRowHeight="12.5" x14ac:dyDescent="0.25"/>
  <cols>
    <col min="1" max="1" width="18.54296875" style="287" customWidth="1"/>
    <col min="2" max="2" width="8.7265625" style="285" customWidth="1"/>
    <col min="3" max="74" width="7" style="285" hidden="1" customWidth="1"/>
    <col min="75" max="146" width="9.1796875" style="285" hidden="1" customWidth="1"/>
    <col min="147" max="158" width="0" style="285" hidden="1" customWidth="1"/>
    <col min="159" max="16384" width="9.1796875" style="285"/>
  </cols>
  <sheetData>
    <row r="1" spans="1:422" ht="13" thickBot="1" x14ac:dyDescent="0.3">
      <c r="A1" s="284">
        <v>2012</v>
      </c>
      <c r="C1" s="286">
        <f>O1-1</f>
        <v>2011</v>
      </c>
      <c r="D1" s="286">
        <f t="shared" ref="D1:N1" si="0">C1</f>
        <v>2011</v>
      </c>
      <c r="E1" s="286">
        <f t="shared" si="0"/>
        <v>2011</v>
      </c>
      <c r="F1" s="286">
        <f t="shared" si="0"/>
        <v>2011</v>
      </c>
      <c r="G1" s="286">
        <f t="shared" si="0"/>
        <v>2011</v>
      </c>
      <c r="H1" s="286">
        <f t="shared" si="0"/>
        <v>2011</v>
      </c>
      <c r="I1" s="286">
        <f t="shared" si="0"/>
        <v>2011</v>
      </c>
      <c r="J1" s="286">
        <f t="shared" si="0"/>
        <v>2011</v>
      </c>
      <c r="K1" s="286">
        <f t="shared" si="0"/>
        <v>2011</v>
      </c>
      <c r="L1" s="286">
        <f t="shared" si="0"/>
        <v>2011</v>
      </c>
      <c r="M1" s="286">
        <f t="shared" si="0"/>
        <v>2011</v>
      </c>
      <c r="N1" s="286">
        <f t="shared" si="0"/>
        <v>2011</v>
      </c>
      <c r="O1" s="286">
        <f>A1</f>
        <v>2012</v>
      </c>
      <c r="P1" s="286">
        <f t="shared" ref="P1:Z1" si="1">O1</f>
        <v>2012</v>
      </c>
      <c r="Q1" s="286">
        <f t="shared" si="1"/>
        <v>2012</v>
      </c>
      <c r="R1" s="286">
        <f t="shared" si="1"/>
        <v>2012</v>
      </c>
      <c r="S1" s="286">
        <f t="shared" si="1"/>
        <v>2012</v>
      </c>
      <c r="T1" s="286">
        <f t="shared" si="1"/>
        <v>2012</v>
      </c>
      <c r="U1" s="286">
        <f t="shared" si="1"/>
        <v>2012</v>
      </c>
      <c r="V1" s="286">
        <f t="shared" si="1"/>
        <v>2012</v>
      </c>
      <c r="W1" s="286">
        <f t="shared" si="1"/>
        <v>2012</v>
      </c>
      <c r="X1" s="286">
        <f t="shared" si="1"/>
        <v>2012</v>
      </c>
      <c r="Y1" s="286">
        <f t="shared" si="1"/>
        <v>2012</v>
      </c>
      <c r="Z1" s="286">
        <f t="shared" si="1"/>
        <v>2012</v>
      </c>
      <c r="AA1" s="286">
        <f>O1+1</f>
        <v>2013</v>
      </c>
      <c r="AB1" s="286">
        <f t="shared" ref="AB1:AL1" si="2">AA1</f>
        <v>2013</v>
      </c>
      <c r="AC1" s="286">
        <f t="shared" si="2"/>
        <v>2013</v>
      </c>
      <c r="AD1" s="286">
        <f t="shared" si="2"/>
        <v>2013</v>
      </c>
      <c r="AE1" s="286">
        <f t="shared" si="2"/>
        <v>2013</v>
      </c>
      <c r="AF1" s="286">
        <f t="shared" si="2"/>
        <v>2013</v>
      </c>
      <c r="AG1" s="286">
        <f t="shared" si="2"/>
        <v>2013</v>
      </c>
      <c r="AH1" s="286">
        <f t="shared" si="2"/>
        <v>2013</v>
      </c>
      <c r="AI1" s="286">
        <f t="shared" si="2"/>
        <v>2013</v>
      </c>
      <c r="AJ1" s="286">
        <f t="shared" si="2"/>
        <v>2013</v>
      </c>
      <c r="AK1" s="286">
        <f t="shared" si="2"/>
        <v>2013</v>
      </c>
      <c r="AL1" s="286">
        <f t="shared" si="2"/>
        <v>2013</v>
      </c>
      <c r="AM1" s="286">
        <f>AA1+1</f>
        <v>2014</v>
      </c>
      <c r="AN1" s="286">
        <f t="shared" ref="AN1:AX1" si="3">AM1</f>
        <v>2014</v>
      </c>
      <c r="AO1" s="286">
        <f t="shared" si="3"/>
        <v>2014</v>
      </c>
      <c r="AP1" s="286">
        <f t="shared" si="3"/>
        <v>2014</v>
      </c>
      <c r="AQ1" s="286">
        <f t="shared" si="3"/>
        <v>2014</v>
      </c>
      <c r="AR1" s="286">
        <f t="shared" si="3"/>
        <v>2014</v>
      </c>
      <c r="AS1" s="286">
        <f t="shared" si="3"/>
        <v>2014</v>
      </c>
      <c r="AT1" s="286">
        <f t="shared" si="3"/>
        <v>2014</v>
      </c>
      <c r="AU1" s="286">
        <f t="shared" si="3"/>
        <v>2014</v>
      </c>
      <c r="AV1" s="286">
        <f t="shared" si="3"/>
        <v>2014</v>
      </c>
      <c r="AW1" s="286">
        <f t="shared" si="3"/>
        <v>2014</v>
      </c>
      <c r="AX1" s="286">
        <f t="shared" si="3"/>
        <v>2014</v>
      </c>
      <c r="AY1" s="286">
        <f>AM1+1</f>
        <v>2015</v>
      </c>
      <c r="AZ1" s="286">
        <f t="shared" ref="AZ1:BJ1" si="4">AY1</f>
        <v>2015</v>
      </c>
      <c r="BA1" s="286">
        <f t="shared" si="4"/>
        <v>2015</v>
      </c>
      <c r="BB1" s="286">
        <f t="shared" si="4"/>
        <v>2015</v>
      </c>
      <c r="BC1" s="286">
        <f t="shared" si="4"/>
        <v>2015</v>
      </c>
      <c r="BD1" s="286">
        <f t="shared" si="4"/>
        <v>2015</v>
      </c>
      <c r="BE1" s="286">
        <f t="shared" si="4"/>
        <v>2015</v>
      </c>
      <c r="BF1" s="286">
        <f t="shared" si="4"/>
        <v>2015</v>
      </c>
      <c r="BG1" s="286">
        <f t="shared" si="4"/>
        <v>2015</v>
      </c>
      <c r="BH1" s="286">
        <f t="shared" si="4"/>
        <v>2015</v>
      </c>
      <c r="BI1" s="286">
        <f t="shared" si="4"/>
        <v>2015</v>
      </c>
      <c r="BJ1" s="286">
        <f t="shared" si="4"/>
        <v>2015</v>
      </c>
      <c r="BK1" s="286">
        <f>AY1+1</f>
        <v>2016</v>
      </c>
      <c r="BL1" s="286">
        <f t="shared" ref="BL1:BV1" si="5">BK1</f>
        <v>2016</v>
      </c>
      <c r="BM1" s="286">
        <f t="shared" si="5"/>
        <v>2016</v>
      </c>
      <c r="BN1" s="286">
        <f t="shared" si="5"/>
        <v>2016</v>
      </c>
      <c r="BO1" s="286">
        <f t="shared" si="5"/>
        <v>2016</v>
      </c>
      <c r="BP1" s="286">
        <f t="shared" si="5"/>
        <v>2016</v>
      </c>
      <c r="BQ1" s="286">
        <f t="shared" si="5"/>
        <v>2016</v>
      </c>
      <c r="BR1" s="286">
        <f t="shared" si="5"/>
        <v>2016</v>
      </c>
      <c r="BS1" s="286">
        <f t="shared" si="5"/>
        <v>2016</v>
      </c>
      <c r="BT1" s="286">
        <f t="shared" si="5"/>
        <v>2016</v>
      </c>
      <c r="BU1" s="286">
        <f t="shared" si="5"/>
        <v>2016</v>
      </c>
      <c r="BV1" s="286">
        <f t="shared" si="5"/>
        <v>2016</v>
      </c>
      <c r="BW1" s="286">
        <f>BK1+1</f>
        <v>2017</v>
      </c>
      <c r="BX1" s="286">
        <f t="shared" ref="BX1:CH1" si="6">BW1</f>
        <v>2017</v>
      </c>
      <c r="BY1" s="286">
        <f t="shared" si="6"/>
        <v>2017</v>
      </c>
      <c r="BZ1" s="286">
        <f t="shared" si="6"/>
        <v>2017</v>
      </c>
      <c r="CA1" s="286">
        <f t="shared" si="6"/>
        <v>2017</v>
      </c>
      <c r="CB1" s="286">
        <f t="shared" si="6"/>
        <v>2017</v>
      </c>
      <c r="CC1" s="286">
        <f t="shared" si="6"/>
        <v>2017</v>
      </c>
      <c r="CD1" s="286">
        <f t="shared" si="6"/>
        <v>2017</v>
      </c>
      <c r="CE1" s="286">
        <f t="shared" si="6"/>
        <v>2017</v>
      </c>
      <c r="CF1" s="286">
        <f t="shared" si="6"/>
        <v>2017</v>
      </c>
      <c r="CG1" s="286">
        <f t="shared" si="6"/>
        <v>2017</v>
      </c>
      <c r="CH1" s="286">
        <f t="shared" si="6"/>
        <v>2017</v>
      </c>
      <c r="CI1" s="286">
        <f>BW1+1</f>
        <v>2018</v>
      </c>
      <c r="CJ1" s="286">
        <f t="shared" ref="CJ1:CT1" si="7">CI1</f>
        <v>2018</v>
      </c>
      <c r="CK1" s="286">
        <f t="shared" si="7"/>
        <v>2018</v>
      </c>
      <c r="CL1" s="286">
        <f t="shared" si="7"/>
        <v>2018</v>
      </c>
      <c r="CM1" s="286">
        <f t="shared" si="7"/>
        <v>2018</v>
      </c>
      <c r="CN1" s="286">
        <f t="shared" si="7"/>
        <v>2018</v>
      </c>
      <c r="CO1" s="286">
        <f t="shared" si="7"/>
        <v>2018</v>
      </c>
      <c r="CP1" s="286">
        <f t="shared" si="7"/>
        <v>2018</v>
      </c>
      <c r="CQ1" s="286">
        <f t="shared" si="7"/>
        <v>2018</v>
      </c>
      <c r="CR1" s="286">
        <f t="shared" si="7"/>
        <v>2018</v>
      </c>
      <c r="CS1" s="286">
        <f t="shared" si="7"/>
        <v>2018</v>
      </c>
      <c r="CT1" s="286">
        <f t="shared" si="7"/>
        <v>2018</v>
      </c>
      <c r="CU1" s="286">
        <f>CI1+1</f>
        <v>2019</v>
      </c>
      <c r="CV1" s="286">
        <f t="shared" ref="CV1:DF1" si="8">CU1</f>
        <v>2019</v>
      </c>
      <c r="CW1" s="286">
        <f t="shared" si="8"/>
        <v>2019</v>
      </c>
      <c r="CX1" s="286">
        <f t="shared" si="8"/>
        <v>2019</v>
      </c>
      <c r="CY1" s="286">
        <f t="shared" si="8"/>
        <v>2019</v>
      </c>
      <c r="CZ1" s="286">
        <f t="shared" si="8"/>
        <v>2019</v>
      </c>
      <c r="DA1" s="286">
        <f t="shared" si="8"/>
        <v>2019</v>
      </c>
      <c r="DB1" s="286">
        <f t="shared" si="8"/>
        <v>2019</v>
      </c>
      <c r="DC1" s="286">
        <f t="shared" si="8"/>
        <v>2019</v>
      </c>
      <c r="DD1" s="286">
        <f t="shared" si="8"/>
        <v>2019</v>
      </c>
      <c r="DE1" s="286">
        <f t="shared" si="8"/>
        <v>2019</v>
      </c>
      <c r="DF1" s="286">
        <f t="shared" si="8"/>
        <v>2019</v>
      </c>
      <c r="DG1" s="286">
        <f>CU1+1</f>
        <v>2020</v>
      </c>
      <c r="DH1" s="286">
        <f t="shared" ref="DH1:DR1" si="9">DG1</f>
        <v>2020</v>
      </c>
      <c r="DI1" s="286">
        <f t="shared" si="9"/>
        <v>2020</v>
      </c>
      <c r="DJ1" s="286">
        <f t="shared" si="9"/>
        <v>2020</v>
      </c>
      <c r="DK1" s="286">
        <f t="shared" si="9"/>
        <v>2020</v>
      </c>
      <c r="DL1" s="286">
        <f t="shared" si="9"/>
        <v>2020</v>
      </c>
      <c r="DM1" s="286">
        <f t="shared" si="9"/>
        <v>2020</v>
      </c>
      <c r="DN1" s="286">
        <f t="shared" si="9"/>
        <v>2020</v>
      </c>
      <c r="DO1" s="286">
        <f t="shared" si="9"/>
        <v>2020</v>
      </c>
      <c r="DP1" s="286">
        <f t="shared" si="9"/>
        <v>2020</v>
      </c>
      <c r="DQ1" s="286">
        <f t="shared" si="9"/>
        <v>2020</v>
      </c>
      <c r="DR1" s="286">
        <f t="shared" si="9"/>
        <v>2020</v>
      </c>
      <c r="DS1" s="286">
        <f>DG1+1</f>
        <v>2021</v>
      </c>
      <c r="DT1" s="286">
        <f t="shared" ref="DT1:ED1" si="10">DS1</f>
        <v>2021</v>
      </c>
      <c r="DU1" s="286">
        <f t="shared" si="10"/>
        <v>2021</v>
      </c>
      <c r="DV1" s="286">
        <f t="shared" si="10"/>
        <v>2021</v>
      </c>
      <c r="DW1" s="286">
        <f t="shared" si="10"/>
        <v>2021</v>
      </c>
      <c r="DX1" s="286">
        <f t="shared" si="10"/>
        <v>2021</v>
      </c>
      <c r="DY1" s="286">
        <f t="shared" si="10"/>
        <v>2021</v>
      </c>
      <c r="DZ1" s="286">
        <f t="shared" si="10"/>
        <v>2021</v>
      </c>
      <c r="EA1" s="286">
        <f t="shared" si="10"/>
        <v>2021</v>
      </c>
      <c r="EB1" s="286">
        <f t="shared" si="10"/>
        <v>2021</v>
      </c>
      <c r="EC1" s="286">
        <f t="shared" si="10"/>
        <v>2021</v>
      </c>
      <c r="ED1" s="286">
        <f t="shared" si="10"/>
        <v>2021</v>
      </c>
      <c r="EE1" s="286">
        <f>DS1+1</f>
        <v>2022</v>
      </c>
      <c r="EF1" s="286">
        <f t="shared" ref="EF1:EP1" si="11">EE1</f>
        <v>2022</v>
      </c>
      <c r="EG1" s="286">
        <f t="shared" si="11"/>
        <v>2022</v>
      </c>
      <c r="EH1" s="286">
        <f t="shared" si="11"/>
        <v>2022</v>
      </c>
      <c r="EI1" s="286">
        <f t="shared" si="11"/>
        <v>2022</v>
      </c>
      <c r="EJ1" s="286">
        <f t="shared" si="11"/>
        <v>2022</v>
      </c>
      <c r="EK1" s="286">
        <f t="shared" si="11"/>
        <v>2022</v>
      </c>
      <c r="EL1" s="286">
        <f t="shared" si="11"/>
        <v>2022</v>
      </c>
      <c r="EM1" s="286">
        <f t="shared" si="11"/>
        <v>2022</v>
      </c>
      <c r="EN1" s="286">
        <f t="shared" si="11"/>
        <v>2022</v>
      </c>
      <c r="EO1" s="286">
        <f t="shared" si="11"/>
        <v>2022</v>
      </c>
      <c r="EP1" s="286">
        <f t="shared" si="11"/>
        <v>2022</v>
      </c>
      <c r="EQ1" s="286">
        <f>EE1+1</f>
        <v>2023</v>
      </c>
      <c r="ER1" s="286">
        <f t="shared" ref="ER1:FB1" si="12">EQ1</f>
        <v>2023</v>
      </c>
      <c r="ES1" s="286">
        <f t="shared" si="12"/>
        <v>2023</v>
      </c>
      <c r="ET1" s="286">
        <f t="shared" si="12"/>
        <v>2023</v>
      </c>
      <c r="EU1" s="286">
        <f t="shared" si="12"/>
        <v>2023</v>
      </c>
      <c r="EV1" s="286">
        <f t="shared" si="12"/>
        <v>2023</v>
      </c>
      <c r="EW1" s="286">
        <f t="shared" si="12"/>
        <v>2023</v>
      </c>
      <c r="EX1" s="286">
        <f t="shared" si="12"/>
        <v>2023</v>
      </c>
      <c r="EY1" s="286">
        <f t="shared" si="12"/>
        <v>2023</v>
      </c>
      <c r="EZ1" s="286">
        <f t="shared" si="12"/>
        <v>2023</v>
      </c>
      <c r="FA1" s="286">
        <f t="shared" si="12"/>
        <v>2023</v>
      </c>
      <c r="FB1" s="286">
        <f t="shared" si="12"/>
        <v>2023</v>
      </c>
      <c r="FC1" s="286">
        <f>EQ1+1</f>
        <v>2024</v>
      </c>
      <c r="FD1" s="286">
        <f t="shared" ref="FD1:FN1" si="13">FC1</f>
        <v>2024</v>
      </c>
      <c r="FE1" s="286">
        <f t="shared" si="13"/>
        <v>2024</v>
      </c>
      <c r="FF1" s="286">
        <f t="shared" si="13"/>
        <v>2024</v>
      </c>
      <c r="FG1" s="286">
        <f t="shared" si="13"/>
        <v>2024</v>
      </c>
      <c r="FH1" s="286">
        <f t="shared" si="13"/>
        <v>2024</v>
      </c>
      <c r="FI1" s="286">
        <f t="shared" si="13"/>
        <v>2024</v>
      </c>
      <c r="FJ1" s="286">
        <f t="shared" si="13"/>
        <v>2024</v>
      </c>
      <c r="FK1" s="286">
        <f t="shared" si="13"/>
        <v>2024</v>
      </c>
      <c r="FL1" s="286">
        <f t="shared" si="13"/>
        <v>2024</v>
      </c>
      <c r="FM1" s="286">
        <f t="shared" si="13"/>
        <v>2024</v>
      </c>
      <c r="FN1" s="286">
        <f t="shared" si="13"/>
        <v>2024</v>
      </c>
      <c r="FO1" s="286">
        <f>FC1+1</f>
        <v>2025</v>
      </c>
      <c r="FP1" s="286">
        <f t="shared" ref="FP1:FZ1" si="14">FO1</f>
        <v>2025</v>
      </c>
      <c r="FQ1" s="286">
        <f t="shared" si="14"/>
        <v>2025</v>
      </c>
      <c r="FR1" s="286">
        <f t="shared" si="14"/>
        <v>2025</v>
      </c>
      <c r="FS1" s="286">
        <f t="shared" si="14"/>
        <v>2025</v>
      </c>
      <c r="FT1" s="286">
        <f t="shared" si="14"/>
        <v>2025</v>
      </c>
      <c r="FU1" s="286">
        <f t="shared" si="14"/>
        <v>2025</v>
      </c>
      <c r="FV1" s="286">
        <f t="shared" si="14"/>
        <v>2025</v>
      </c>
      <c r="FW1" s="286">
        <f t="shared" si="14"/>
        <v>2025</v>
      </c>
      <c r="FX1" s="286">
        <f t="shared" si="14"/>
        <v>2025</v>
      </c>
      <c r="FY1" s="286">
        <f t="shared" si="14"/>
        <v>2025</v>
      </c>
      <c r="FZ1" s="286">
        <f t="shared" si="14"/>
        <v>2025</v>
      </c>
      <c r="GA1" s="286">
        <f>FO1+1</f>
        <v>2026</v>
      </c>
      <c r="GB1" s="286">
        <f t="shared" ref="GB1:GL1" si="15">GA1</f>
        <v>2026</v>
      </c>
      <c r="GC1" s="286">
        <f t="shared" si="15"/>
        <v>2026</v>
      </c>
      <c r="GD1" s="286">
        <f t="shared" si="15"/>
        <v>2026</v>
      </c>
      <c r="GE1" s="286">
        <f t="shared" si="15"/>
        <v>2026</v>
      </c>
      <c r="GF1" s="286">
        <f t="shared" si="15"/>
        <v>2026</v>
      </c>
      <c r="GG1" s="286">
        <f t="shared" si="15"/>
        <v>2026</v>
      </c>
      <c r="GH1" s="286">
        <f t="shared" si="15"/>
        <v>2026</v>
      </c>
      <c r="GI1" s="286">
        <f t="shared" si="15"/>
        <v>2026</v>
      </c>
      <c r="GJ1" s="286">
        <f t="shared" si="15"/>
        <v>2026</v>
      </c>
      <c r="GK1" s="286">
        <f t="shared" si="15"/>
        <v>2026</v>
      </c>
      <c r="GL1" s="286">
        <f t="shared" si="15"/>
        <v>2026</v>
      </c>
      <c r="GM1" s="286">
        <f>GA1+1</f>
        <v>2027</v>
      </c>
      <c r="GN1" s="286">
        <f t="shared" ref="GN1:GX1" si="16">GM1</f>
        <v>2027</v>
      </c>
      <c r="GO1" s="286">
        <f t="shared" si="16"/>
        <v>2027</v>
      </c>
      <c r="GP1" s="286">
        <f t="shared" si="16"/>
        <v>2027</v>
      </c>
      <c r="GQ1" s="286">
        <f t="shared" si="16"/>
        <v>2027</v>
      </c>
      <c r="GR1" s="286">
        <f t="shared" si="16"/>
        <v>2027</v>
      </c>
      <c r="GS1" s="286">
        <f t="shared" si="16"/>
        <v>2027</v>
      </c>
      <c r="GT1" s="286">
        <f t="shared" si="16"/>
        <v>2027</v>
      </c>
      <c r="GU1" s="286">
        <f t="shared" si="16"/>
        <v>2027</v>
      </c>
      <c r="GV1" s="286">
        <f t="shared" si="16"/>
        <v>2027</v>
      </c>
      <c r="GW1" s="286">
        <f t="shared" si="16"/>
        <v>2027</v>
      </c>
      <c r="GX1" s="286">
        <f t="shared" si="16"/>
        <v>2027</v>
      </c>
      <c r="GY1" s="286">
        <f>GM1+1</f>
        <v>2028</v>
      </c>
      <c r="GZ1" s="286">
        <f t="shared" ref="GZ1:HJ1" si="17">GY1</f>
        <v>2028</v>
      </c>
      <c r="HA1" s="286">
        <f t="shared" si="17"/>
        <v>2028</v>
      </c>
      <c r="HB1" s="286">
        <f t="shared" si="17"/>
        <v>2028</v>
      </c>
      <c r="HC1" s="286">
        <f t="shared" si="17"/>
        <v>2028</v>
      </c>
      <c r="HD1" s="286">
        <f t="shared" si="17"/>
        <v>2028</v>
      </c>
      <c r="HE1" s="286">
        <f t="shared" si="17"/>
        <v>2028</v>
      </c>
      <c r="HF1" s="286">
        <f t="shared" si="17"/>
        <v>2028</v>
      </c>
      <c r="HG1" s="286">
        <f t="shared" si="17"/>
        <v>2028</v>
      </c>
      <c r="HH1" s="286">
        <f t="shared" si="17"/>
        <v>2028</v>
      </c>
      <c r="HI1" s="286">
        <f t="shared" si="17"/>
        <v>2028</v>
      </c>
      <c r="HJ1" s="286">
        <f t="shared" si="17"/>
        <v>2028</v>
      </c>
      <c r="HK1" s="286">
        <f>GY1+1</f>
        <v>2029</v>
      </c>
      <c r="HL1" s="286">
        <f t="shared" ref="HL1:HV1" si="18">HK1</f>
        <v>2029</v>
      </c>
      <c r="HM1" s="286">
        <f t="shared" si="18"/>
        <v>2029</v>
      </c>
      <c r="HN1" s="286">
        <f t="shared" si="18"/>
        <v>2029</v>
      </c>
      <c r="HO1" s="286">
        <f t="shared" si="18"/>
        <v>2029</v>
      </c>
      <c r="HP1" s="286">
        <f t="shared" si="18"/>
        <v>2029</v>
      </c>
      <c r="HQ1" s="286">
        <f t="shared" si="18"/>
        <v>2029</v>
      </c>
      <c r="HR1" s="286">
        <f t="shared" si="18"/>
        <v>2029</v>
      </c>
      <c r="HS1" s="286">
        <f t="shared" si="18"/>
        <v>2029</v>
      </c>
      <c r="HT1" s="286">
        <f t="shared" si="18"/>
        <v>2029</v>
      </c>
      <c r="HU1" s="286">
        <f t="shared" si="18"/>
        <v>2029</v>
      </c>
      <c r="HV1" s="286">
        <f t="shared" si="18"/>
        <v>2029</v>
      </c>
      <c r="HW1" s="286">
        <f>HK1+1</f>
        <v>2030</v>
      </c>
      <c r="HX1" s="286">
        <f t="shared" ref="HX1:IH1" si="19">HW1</f>
        <v>2030</v>
      </c>
      <c r="HY1" s="286">
        <f t="shared" si="19"/>
        <v>2030</v>
      </c>
      <c r="HZ1" s="286">
        <f t="shared" si="19"/>
        <v>2030</v>
      </c>
      <c r="IA1" s="286">
        <f t="shared" si="19"/>
        <v>2030</v>
      </c>
      <c r="IB1" s="286">
        <f t="shared" si="19"/>
        <v>2030</v>
      </c>
      <c r="IC1" s="286">
        <f t="shared" si="19"/>
        <v>2030</v>
      </c>
      <c r="ID1" s="286">
        <f t="shared" si="19"/>
        <v>2030</v>
      </c>
      <c r="IE1" s="286">
        <f t="shared" si="19"/>
        <v>2030</v>
      </c>
      <c r="IF1" s="286">
        <f t="shared" si="19"/>
        <v>2030</v>
      </c>
      <c r="IG1" s="286">
        <f t="shared" si="19"/>
        <v>2030</v>
      </c>
      <c r="IH1" s="286">
        <f t="shared" si="19"/>
        <v>2030</v>
      </c>
      <c r="II1" s="286">
        <f>HW1+1</f>
        <v>2031</v>
      </c>
      <c r="IJ1" s="286">
        <f t="shared" ref="IJ1:IT1" si="20">II1</f>
        <v>2031</v>
      </c>
      <c r="IK1" s="286">
        <f t="shared" si="20"/>
        <v>2031</v>
      </c>
      <c r="IL1" s="286">
        <f t="shared" si="20"/>
        <v>2031</v>
      </c>
      <c r="IM1" s="286">
        <f t="shared" si="20"/>
        <v>2031</v>
      </c>
      <c r="IN1" s="286">
        <f t="shared" si="20"/>
        <v>2031</v>
      </c>
      <c r="IO1" s="286">
        <f t="shared" si="20"/>
        <v>2031</v>
      </c>
      <c r="IP1" s="286">
        <f t="shared" si="20"/>
        <v>2031</v>
      </c>
      <c r="IQ1" s="286">
        <f t="shared" si="20"/>
        <v>2031</v>
      </c>
      <c r="IR1" s="286">
        <f t="shared" si="20"/>
        <v>2031</v>
      </c>
      <c r="IS1" s="286">
        <f t="shared" si="20"/>
        <v>2031</v>
      </c>
      <c r="IT1" s="286">
        <f t="shared" si="20"/>
        <v>2031</v>
      </c>
      <c r="IU1" s="286">
        <f>II1+1</f>
        <v>2032</v>
      </c>
      <c r="IV1" s="286">
        <f t="shared" ref="IV1:JF1" si="21">IU1</f>
        <v>2032</v>
      </c>
      <c r="IW1" s="286">
        <f t="shared" si="21"/>
        <v>2032</v>
      </c>
      <c r="IX1" s="286">
        <f t="shared" si="21"/>
        <v>2032</v>
      </c>
      <c r="IY1" s="286">
        <f t="shared" si="21"/>
        <v>2032</v>
      </c>
      <c r="IZ1" s="286">
        <f t="shared" si="21"/>
        <v>2032</v>
      </c>
      <c r="JA1" s="286">
        <f t="shared" si="21"/>
        <v>2032</v>
      </c>
      <c r="JB1" s="286">
        <f t="shared" si="21"/>
        <v>2032</v>
      </c>
      <c r="JC1" s="286">
        <f t="shared" si="21"/>
        <v>2032</v>
      </c>
      <c r="JD1" s="286">
        <f t="shared" si="21"/>
        <v>2032</v>
      </c>
      <c r="JE1" s="286">
        <f t="shared" si="21"/>
        <v>2032</v>
      </c>
      <c r="JF1" s="286">
        <f t="shared" si="21"/>
        <v>2032</v>
      </c>
      <c r="JG1" s="286">
        <f>IU1+1</f>
        <v>2033</v>
      </c>
      <c r="JH1" s="286">
        <f t="shared" ref="JH1:JR1" si="22">JG1</f>
        <v>2033</v>
      </c>
      <c r="JI1" s="286">
        <f t="shared" si="22"/>
        <v>2033</v>
      </c>
      <c r="JJ1" s="286">
        <f t="shared" si="22"/>
        <v>2033</v>
      </c>
      <c r="JK1" s="286">
        <f t="shared" si="22"/>
        <v>2033</v>
      </c>
      <c r="JL1" s="286">
        <f t="shared" si="22"/>
        <v>2033</v>
      </c>
      <c r="JM1" s="286">
        <f t="shared" si="22"/>
        <v>2033</v>
      </c>
      <c r="JN1" s="286">
        <f t="shared" si="22"/>
        <v>2033</v>
      </c>
      <c r="JO1" s="286">
        <f t="shared" si="22"/>
        <v>2033</v>
      </c>
      <c r="JP1" s="286">
        <f t="shared" si="22"/>
        <v>2033</v>
      </c>
      <c r="JQ1" s="286">
        <f t="shared" si="22"/>
        <v>2033</v>
      </c>
      <c r="JR1" s="286">
        <f t="shared" si="22"/>
        <v>2033</v>
      </c>
      <c r="JS1" s="286">
        <f>JG1+1</f>
        <v>2034</v>
      </c>
      <c r="JT1" s="286">
        <f t="shared" ref="JT1:KD1" si="23">JS1</f>
        <v>2034</v>
      </c>
      <c r="JU1" s="286">
        <f t="shared" si="23"/>
        <v>2034</v>
      </c>
      <c r="JV1" s="286">
        <f t="shared" si="23"/>
        <v>2034</v>
      </c>
      <c r="JW1" s="286">
        <f t="shared" si="23"/>
        <v>2034</v>
      </c>
      <c r="JX1" s="286">
        <f t="shared" si="23"/>
        <v>2034</v>
      </c>
      <c r="JY1" s="286">
        <f t="shared" si="23"/>
        <v>2034</v>
      </c>
      <c r="JZ1" s="286">
        <f t="shared" si="23"/>
        <v>2034</v>
      </c>
      <c r="KA1" s="286">
        <f t="shared" si="23"/>
        <v>2034</v>
      </c>
      <c r="KB1" s="286">
        <f t="shared" si="23"/>
        <v>2034</v>
      </c>
      <c r="KC1" s="286">
        <f t="shared" si="23"/>
        <v>2034</v>
      </c>
      <c r="KD1" s="286">
        <f t="shared" si="23"/>
        <v>2034</v>
      </c>
      <c r="KE1" s="286">
        <f>JS1+1</f>
        <v>2035</v>
      </c>
      <c r="KF1" s="286">
        <f t="shared" ref="KF1:KP1" si="24">KE1</f>
        <v>2035</v>
      </c>
      <c r="KG1" s="286">
        <f t="shared" si="24"/>
        <v>2035</v>
      </c>
      <c r="KH1" s="286">
        <f t="shared" si="24"/>
        <v>2035</v>
      </c>
      <c r="KI1" s="286">
        <f t="shared" si="24"/>
        <v>2035</v>
      </c>
      <c r="KJ1" s="286">
        <f t="shared" si="24"/>
        <v>2035</v>
      </c>
      <c r="KK1" s="286">
        <f t="shared" si="24"/>
        <v>2035</v>
      </c>
      <c r="KL1" s="286">
        <f t="shared" si="24"/>
        <v>2035</v>
      </c>
      <c r="KM1" s="286">
        <f t="shared" si="24"/>
        <v>2035</v>
      </c>
      <c r="KN1" s="286">
        <f t="shared" si="24"/>
        <v>2035</v>
      </c>
      <c r="KO1" s="286">
        <f t="shared" si="24"/>
        <v>2035</v>
      </c>
      <c r="KP1" s="286">
        <f t="shared" si="24"/>
        <v>2035</v>
      </c>
      <c r="KQ1" s="286">
        <f>KE1+1</f>
        <v>2036</v>
      </c>
      <c r="KR1" s="286">
        <f t="shared" ref="KR1:LB1" si="25">KQ1</f>
        <v>2036</v>
      </c>
      <c r="KS1" s="286">
        <f t="shared" si="25"/>
        <v>2036</v>
      </c>
      <c r="KT1" s="286">
        <f t="shared" si="25"/>
        <v>2036</v>
      </c>
      <c r="KU1" s="286">
        <f t="shared" si="25"/>
        <v>2036</v>
      </c>
      <c r="KV1" s="286">
        <f t="shared" si="25"/>
        <v>2036</v>
      </c>
      <c r="KW1" s="286">
        <f t="shared" si="25"/>
        <v>2036</v>
      </c>
      <c r="KX1" s="286">
        <f t="shared" si="25"/>
        <v>2036</v>
      </c>
      <c r="KY1" s="286">
        <f t="shared" si="25"/>
        <v>2036</v>
      </c>
      <c r="KZ1" s="286">
        <f t="shared" si="25"/>
        <v>2036</v>
      </c>
      <c r="LA1" s="286">
        <f t="shared" si="25"/>
        <v>2036</v>
      </c>
      <c r="LB1" s="286">
        <f t="shared" si="25"/>
        <v>2036</v>
      </c>
      <c r="LC1" s="286">
        <f>KQ1+1</f>
        <v>2037</v>
      </c>
      <c r="LD1" s="286">
        <f t="shared" ref="LD1:LN1" si="26">LC1</f>
        <v>2037</v>
      </c>
      <c r="LE1" s="286">
        <f t="shared" si="26"/>
        <v>2037</v>
      </c>
      <c r="LF1" s="286">
        <f t="shared" si="26"/>
        <v>2037</v>
      </c>
      <c r="LG1" s="286">
        <f t="shared" si="26"/>
        <v>2037</v>
      </c>
      <c r="LH1" s="286">
        <f t="shared" si="26"/>
        <v>2037</v>
      </c>
      <c r="LI1" s="286">
        <f t="shared" si="26"/>
        <v>2037</v>
      </c>
      <c r="LJ1" s="286">
        <f t="shared" si="26"/>
        <v>2037</v>
      </c>
      <c r="LK1" s="286">
        <f t="shared" si="26"/>
        <v>2037</v>
      </c>
      <c r="LL1" s="286">
        <f t="shared" si="26"/>
        <v>2037</v>
      </c>
      <c r="LM1" s="286">
        <f t="shared" si="26"/>
        <v>2037</v>
      </c>
      <c r="LN1" s="286">
        <f t="shared" si="26"/>
        <v>2037</v>
      </c>
      <c r="LO1" s="286">
        <f>LC1+1</f>
        <v>2038</v>
      </c>
      <c r="LP1" s="286">
        <f t="shared" ref="LP1:LZ1" si="27">LO1</f>
        <v>2038</v>
      </c>
      <c r="LQ1" s="286">
        <f t="shared" si="27"/>
        <v>2038</v>
      </c>
      <c r="LR1" s="286">
        <f t="shared" si="27"/>
        <v>2038</v>
      </c>
      <c r="LS1" s="286">
        <f t="shared" si="27"/>
        <v>2038</v>
      </c>
      <c r="LT1" s="286">
        <f t="shared" si="27"/>
        <v>2038</v>
      </c>
      <c r="LU1" s="286">
        <f t="shared" si="27"/>
        <v>2038</v>
      </c>
      <c r="LV1" s="286">
        <f t="shared" si="27"/>
        <v>2038</v>
      </c>
      <c r="LW1" s="286">
        <f t="shared" si="27"/>
        <v>2038</v>
      </c>
      <c r="LX1" s="286">
        <f t="shared" si="27"/>
        <v>2038</v>
      </c>
      <c r="LY1" s="286">
        <f t="shared" si="27"/>
        <v>2038</v>
      </c>
      <c r="LZ1" s="286">
        <f t="shared" si="27"/>
        <v>2038</v>
      </c>
      <c r="MA1" s="286">
        <f>LO1+1</f>
        <v>2039</v>
      </c>
      <c r="MB1" s="286">
        <f t="shared" ref="MB1:ML1" si="28">MA1</f>
        <v>2039</v>
      </c>
      <c r="MC1" s="286">
        <f t="shared" si="28"/>
        <v>2039</v>
      </c>
      <c r="MD1" s="286">
        <f t="shared" si="28"/>
        <v>2039</v>
      </c>
      <c r="ME1" s="286">
        <f t="shared" si="28"/>
        <v>2039</v>
      </c>
      <c r="MF1" s="286">
        <f t="shared" si="28"/>
        <v>2039</v>
      </c>
      <c r="MG1" s="286">
        <f t="shared" si="28"/>
        <v>2039</v>
      </c>
      <c r="MH1" s="286">
        <f t="shared" si="28"/>
        <v>2039</v>
      </c>
      <c r="MI1" s="286">
        <f t="shared" si="28"/>
        <v>2039</v>
      </c>
      <c r="MJ1" s="286">
        <f t="shared" si="28"/>
        <v>2039</v>
      </c>
      <c r="MK1" s="286">
        <f t="shared" si="28"/>
        <v>2039</v>
      </c>
      <c r="ML1" s="286">
        <f t="shared" si="28"/>
        <v>2039</v>
      </c>
      <c r="MM1" s="286">
        <f>MA1+1</f>
        <v>2040</v>
      </c>
      <c r="MN1" s="286">
        <f t="shared" ref="MN1:MX1" si="29">MM1</f>
        <v>2040</v>
      </c>
      <c r="MO1" s="286">
        <f t="shared" si="29"/>
        <v>2040</v>
      </c>
      <c r="MP1" s="286">
        <f t="shared" si="29"/>
        <v>2040</v>
      </c>
      <c r="MQ1" s="286">
        <f t="shared" si="29"/>
        <v>2040</v>
      </c>
      <c r="MR1" s="286">
        <f t="shared" si="29"/>
        <v>2040</v>
      </c>
      <c r="MS1" s="286">
        <f t="shared" si="29"/>
        <v>2040</v>
      </c>
      <c r="MT1" s="286">
        <f t="shared" si="29"/>
        <v>2040</v>
      </c>
      <c r="MU1" s="286">
        <f t="shared" si="29"/>
        <v>2040</v>
      </c>
      <c r="MV1" s="286">
        <f t="shared" si="29"/>
        <v>2040</v>
      </c>
      <c r="MW1" s="286">
        <f t="shared" si="29"/>
        <v>2040</v>
      </c>
      <c r="MX1" s="286">
        <f t="shared" si="29"/>
        <v>2040</v>
      </c>
      <c r="MY1" s="286">
        <f>MM1+1</f>
        <v>2041</v>
      </c>
      <c r="MZ1" s="286">
        <f t="shared" ref="MZ1:NJ1" si="30">MY1</f>
        <v>2041</v>
      </c>
      <c r="NA1" s="286">
        <f t="shared" si="30"/>
        <v>2041</v>
      </c>
      <c r="NB1" s="286">
        <f t="shared" si="30"/>
        <v>2041</v>
      </c>
      <c r="NC1" s="286">
        <f t="shared" si="30"/>
        <v>2041</v>
      </c>
      <c r="ND1" s="286">
        <f t="shared" si="30"/>
        <v>2041</v>
      </c>
      <c r="NE1" s="286">
        <f t="shared" si="30"/>
        <v>2041</v>
      </c>
      <c r="NF1" s="286">
        <f t="shared" si="30"/>
        <v>2041</v>
      </c>
      <c r="NG1" s="286">
        <f t="shared" si="30"/>
        <v>2041</v>
      </c>
      <c r="NH1" s="286">
        <f t="shared" si="30"/>
        <v>2041</v>
      </c>
      <c r="NI1" s="286">
        <f t="shared" si="30"/>
        <v>2041</v>
      </c>
      <c r="NJ1" s="286">
        <f t="shared" si="30"/>
        <v>2041</v>
      </c>
      <c r="NK1" s="286">
        <f>MY1+1</f>
        <v>2042</v>
      </c>
      <c r="NL1" s="286">
        <f t="shared" ref="NL1:NV1" si="31">NK1</f>
        <v>2042</v>
      </c>
      <c r="NM1" s="286">
        <f t="shared" si="31"/>
        <v>2042</v>
      </c>
      <c r="NN1" s="286">
        <f t="shared" si="31"/>
        <v>2042</v>
      </c>
      <c r="NO1" s="286">
        <f t="shared" si="31"/>
        <v>2042</v>
      </c>
      <c r="NP1" s="286">
        <f t="shared" si="31"/>
        <v>2042</v>
      </c>
      <c r="NQ1" s="286">
        <f t="shared" si="31"/>
        <v>2042</v>
      </c>
      <c r="NR1" s="286">
        <f t="shared" si="31"/>
        <v>2042</v>
      </c>
      <c r="NS1" s="286">
        <f t="shared" si="31"/>
        <v>2042</v>
      </c>
      <c r="NT1" s="286">
        <f t="shared" si="31"/>
        <v>2042</v>
      </c>
      <c r="NU1" s="286">
        <f t="shared" si="31"/>
        <v>2042</v>
      </c>
      <c r="NV1" s="286">
        <f t="shared" si="31"/>
        <v>2042</v>
      </c>
      <c r="NW1" s="286">
        <f>NK1+1</f>
        <v>2043</v>
      </c>
      <c r="NX1" s="286">
        <f t="shared" ref="NX1:OH1" si="32">NW1</f>
        <v>2043</v>
      </c>
      <c r="NY1" s="286">
        <f t="shared" si="32"/>
        <v>2043</v>
      </c>
      <c r="NZ1" s="286">
        <f t="shared" si="32"/>
        <v>2043</v>
      </c>
      <c r="OA1" s="286">
        <f t="shared" si="32"/>
        <v>2043</v>
      </c>
      <c r="OB1" s="286">
        <f t="shared" si="32"/>
        <v>2043</v>
      </c>
      <c r="OC1" s="286">
        <f t="shared" si="32"/>
        <v>2043</v>
      </c>
      <c r="OD1" s="286">
        <f t="shared" si="32"/>
        <v>2043</v>
      </c>
      <c r="OE1" s="286">
        <f t="shared" si="32"/>
        <v>2043</v>
      </c>
      <c r="OF1" s="286">
        <f t="shared" si="32"/>
        <v>2043</v>
      </c>
      <c r="OG1" s="286">
        <f t="shared" si="32"/>
        <v>2043</v>
      </c>
      <c r="OH1" s="286">
        <f t="shared" si="32"/>
        <v>2043</v>
      </c>
      <c r="OI1" s="286">
        <f>NW1+1</f>
        <v>2044</v>
      </c>
      <c r="OJ1" s="286">
        <f t="shared" ref="OJ1:OT1" si="33">OI1</f>
        <v>2044</v>
      </c>
      <c r="OK1" s="286">
        <f t="shared" si="33"/>
        <v>2044</v>
      </c>
      <c r="OL1" s="286">
        <f t="shared" si="33"/>
        <v>2044</v>
      </c>
      <c r="OM1" s="286">
        <f t="shared" si="33"/>
        <v>2044</v>
      </c>
      <c r="ON1" s="286">
        <f t="shared" si="33"/>
        <v>2044</v>
      </c>
      <c r="OO1" s="286">
        <f t="shared" si="33"/>
        <v>2044</v>
      </c>
      <c r="OP1" s="286">
        <f t="shared" si="33"/>
        <v>2044</v>
      </c>
      <c r="OQ1" s="286">
        <f t="shared" si="33"/>
        <v>2044</v>
      </c>
      <c r="OR1" s="286">
        <f t="shared" si="33"/>
        <v>2044</v>
      </c>
      <c r="OS1" s="286">
        <f t="shared" si="33"/>
        <v>2044</v>
      </c>
      <c r="OT1" s="286">
        <f t="shared" si="33"/>
        <v>2044</v>
      </c>
      <c r="OU1" s="286">
        <f>OI1+1</f>
        <v>2045</v>
      </c>
      <c r="OV1" s="286">
        <f t="shared" ref="OV1" si="34">OU1</f>
        <v>2045</v>
      </c>
      <c r="OW1" s="286">
        <f t="shared" ref="OW1" si="35">OV1</f>
        <v>2045</v>
      </c>
      <c r="OX1" s="286">
        <f t="shared" ref="OX1" si="36">OW1</f>
        <v>2045</v>
      </c>
      <c r="OY1" s="286">
        <f t="shared" ref="OY1" si="37">OX1</f>
        <v>2045</v>
      </c>
      <c r="OZ1" s="286">
        <f t="shared" ref="OZ1" si="38">OY1</f>
        <v>2045</v>
      </c>
      <c r="PA1" s="286">
        <f t="shared" ref="PA1" si="39">OZ1</f>
        <v>2045</v>
      </c>
      <c r="PB1" s="286">
        <f t="shared" ref="PB1" si="40">PA1</f>
        <v>2045</v>
      </c>
      <c r="PC1" s="286">
        <f t="shared" ref="PC1" si="41">PB1</f>
        <v>2045</v>
      </c>
      <c r="PD1" s="286">
        <f t="shared" ref="PD1" si="42">PC1</f>
        <v>2045</v>
      </c>
      <c r="PE1" s="286">
        <f t="shared" ref="PE1" si="43">PD1</f>
        <v>2045</v>
      </c>
      <c r="PF1" s="286">
        <f t="shared" ref="PF1" si="44">PE1</f>
        <v>2045</v>
      </c>
    </row>
    <row r="2" spans="1:422" x14ac:dyDescent="0.25">
      <c r="A2" s="287" t="s">
        <v>111</v>
      </c>
      <c r="C2" s="285">
        <v>1</v>
      </c>
      <c r="D2" s="285">
        <v>2</v>
      </c>
      <c r="E2" s="285">
        <v>3</v>
      </c>
      <c r="F2" s="285">
        <v>4</v>
      </c>
      <c r="G2" s="285">
        <v>5</v>
      </c>
      <c r="H2" s="285">
        <v>6</v>
      </c>
      <c r="I2" s="285">
        <v>7</v>
      </c>
      <c r="J2" s="285">
        <v>8</v>
      </c>
      <c r="K2" s="285">
        <v>9</v>
      </c>
      <c r="L2" s="285">
        <v>10</v>
      </c>
      <c r="M2" s="285">
        <v>11</v>
      </c>
      <c r="N2" s="285">
        <v>12</v>
      </c>
      <c r="O2" s="285">
        <v>1</v>
      </c>
      <c r="P2" s="285">
        <v>2</v>
      </c>
      <c r="Q2" s="285">
        <v>3</v>
      </c>
      <c r="R2" s="285">
        <v>4</v>
      </c>
      <c r="S2" s="285">
        <v>5</v>
      </c>
      <c r="T2" s="285">
        <v>6</v>
      </c>
      <c r="U2" s="285">
        <v>7</v>
      </c>
      <c r="V2" s="285">
        <v>8</v>
      </c>
      <c r="W2" s="285">
        <v>9</v>
      </c>
      <c r="X2" s="285">
        <v>10</v>
      </c>
      <c r="Y2" s="285">
        <v>11</v>
      </c>
      <c r="Z2" s="285">
        <v>12</v>
      </c>
      <c r="AA2" s="285">
        <v>1</v>
      </c>
      <c r="AB2" s="285">
        <v>2</v>
      </c>
      <c r="AC2" s="285">
        <v>3</v>
      </c>
      <c r="AD2" s="285">
        <v>4</v>
      </c>
      <c r="AE2" s="285">
        <v>5</v>
      </c>
      <c r="AF2" s="285">
        <v>6</v>
      </c>
      <c r="AG2" s="285">
        <v>7</v>
      </c>
      <c r="AH2" s="285">
        <v>8</v>
      </c>
      <c r="AI2" s="285">
        <v>9</v>
      </c>
      <c r="AJ2" s="285">
        <v>10</v>
      </c>
      <c r="AK2" s="285">
        <v>11</v>
      </c>
      <c r="AL2" s="285">
        <v>12</v>
      </c>
      <c r="AM2" s="285">
        <v>1</v>
      </c>
      <c r="AN2" s="285">
        <v>2</v>
      </c>
      <c r="AO2" s="285">
        <v>3</v>
      </c>
      <c r="AP2" s="285">
        <v>4</v>
      </c>
      <c r="AQ2" s="285">
        <v>5</v>
      </c>
      <c r="AR2" s="285">
        <v>6</v>
      </c>
      <c r="AS2" s="285">
        <v>7</v>
      </c>
      <c r="AT2" s="285">
        <v>8</v>
      </c>
      <c r="AU2" s="285">
        <v>9</v>
      </c>
      <c r="AV2" s="285">
        <v>10</v>
      </c>
      <c r="AW2" s="285">
        <v>11</v>
      </c>
      <c r="AX2" s="285">
        <v>12</v>
      </c>
      <c r="AY2" s="285">
        <v>1</v>
      </c>
      <c r="AZ2" s="285">
        <v>2</v>
      </c>
      <c r="BA2" s="285">
        <v>3</v>
      </c>
      <c r="BB2" s="285">
        <v>4</v>
      </c>
      <c r="BC2" s="285">
        <v>5</v>
      </c>
      <c r="BD2" s="285">
        <v>6</v>
      </c>
      <c r="BE2" s="285">
        <v>7</v>
      </c>
      <c r="BF2" s="285">
        <v>8</v>
      </c>
      <c r="BG2" s="285">
        <v>9</v>
      </c>
      <c r="BH2" s="285">
        <v>10</v>
      </c>
      <c r="BI2" s="285">
        <v>11</v>
      </c>
      <c r="BJ2" s="285">
        <v>12</v>
      </c>
      <c r="BK2" s="285">
        <v>1</v>
      </c>
      <c r="BL2" s="285">
        <v>2</v>
      </c>
      <c r="BM2" s="285">
        <v>3</v>
      </c>
      <c r="BN2" s="285">
        <v>4</v>
      </c>
      <c r="BO2" s="285">
        <v>5</v>
      </c>
      <c r="BP2" s="285">
        <v>6</v>
      </c>
      <c r="BQ2" s="285">
        <v>7</v>
      </c>
      <c r="BR2" s="285">
        <v>8</v>
      </c>
      <c r="BS2" s="285">
        <v>9</v>
      </c>
      <c r="BT2" s="285">
        <v>10</v>
      </c>
      <c r="BU2" s="285">
        <v>11</v>
      </c>
      <c r="BV2" s="285">
        <v>12</v>
      </c>
      <c r="BW2" s="285">
        <v>1</v>
      </c>
      <c r="BX2" s="285">
        <v>2</v>
      </c>
      <c r="BY2" s="285">
        <v>3</v>
      </c>
      <c r="BZ2" s="285">
        <v>4</v>
      </c>
      <c r="CA2" s="285">
        <v>5</v>
      </c>
      <c r="CB2" s="285">
        <v>6</v>
      </c>
      <c r="CC2" s="285">
        <v>7</v>
      </c>
      <c r="CD2" s="285">
        <v>8</v>
      </c>
      <c r="CE2" s="285">
        <v>9</v>
      </c>
      <c r="CF2" s="285">
        <v>10</v>
      </c>
      <c r="CG2" s="285">
        <v>11</v>
      </c>
      <c r="CH2" s="285">
        <v>12</v>
      </c>
      <c r="CI2" s="285">
        <v>1</v>
      </c>
      <c r="CJ2" s="285">
        <v>2</v>
      </c>
      <c r="CK2" s="285">
        <v>3</v>
      </c>
      <c r="CL2" s="285">
        <v>4</v>
      </c>
      <c r="CM2" s="285">
        <v>5</v>
      </c>
      <c r="CN2" s="285">
        <v>6</v>
      </c>
      <c r="CO2" s="285">
        <v>7</v>
      </c>
      <c r="CP2" s="285">
        <v>8</v>
      </c>
      <c r="CQ2" s="285">
        <v>9</v>
      </c>
      <c r="CR2" s="285">
        <v>10</v>
      </c>
      <c r="CS2" s="285">
        <v>11</v>
      </c>
      <c r="CT2" s="285">
        <v>12</v>
      </c>
      <c r="CU2" s="285">
        <v>1</v>
      </c>
      <c r="CV2" s="285">
        <v>2</v>
      </c>
      <c r="CW2" s="285">
        <v>3</v>
      </c>
      <c r="CX2" s="285">
        <v>4</v>
      </c>
      <c r="CY2" s="285">
        <v>5</v>
      </c>
      <c r="CZ2" s="285">
        <v>6</v>
      </c>
      <c r="DA2" s="285">
        <v>7</v>
      </c>
      <c r="DB2" s="285">
        <v>8</v>
      </c>
      <c r="DC2" s="285">
        <v>9</v>
      </c>
      <c r="DD2" s="285">
        <v>10</v>
      </c>
      <c r="DE2" s="285">
        <v>11</v>
      </c>
      <c r="DF2" s="285">
        <v>12</v>
      </c>
      <c r="DG2" s="285">
        <v>1</v>
      </c>
      <c r="DH2" s="285">
        <v>2</v>
      </c>
      <c r="DI2" s="285">
        <v>3</v>
      </c>
      <c r="DJ2" s="285">
        <v>4</v>
      </c>
      <c r="DK2" s="285">
        <v>5</v>
      </c>
      <c r="DL2" s="285">
        <v>6</v>
      </c>
      <c r="DM2" s="285">
        <v>7</v>
      </c>
      <c r="DN2" s="285">
        <v>8</v>
      </c>
      <c r="DO2" s="285">
        <v>9</v>
      </c>
      <c r="DP2" s="285">
        <v>10</v>
      </c>
      <c r="DQ2" s="285">
        <v>11</v>
      </c>
      <c r="DR2" s="285">
        <v>12</v>
      </c>
      <c r="DS2" s="285">
        <v>1</v>
      </c>
      <c r="DT2" s="285">
        <v>2</v>
      </c>
      <c r="DU2" s="285">
        <v>3</v>
      </c>
      <c r="DV2" s="285">
        <v>4</v>
      </c>
      <c r="DW2" s="285">
        <v>5</v>
      </c>
      <c r="DX2" s="285">
        <v>6</v>
      </c>
      <c r="DY2" s="285">
        <v>7</v>
      </c>
      <c r="DZ2" s="285">
        <v>8</v>
      </c>
      <c r="EA2" s="285">
        <v>9</v>
      </c>
      <c r="EB2" s="285">
        <v>10</v>
      </c>
      <c r="EC2" s="285">
        <v>11</v>
      </c>
      <c r="ED2" s="285">
        <v>12</v>
      </c>
      <c r="EE2" s="285">
        <v>1</v>
      </c>
      <c r="EF2" s="285">
        <v>2</v>
      </c>
      <c r="EG2" s="285">
        <v>3</v>
      </c>
      <c r="EH2" s="285">
        <v>4</v>
      </c>
      <c r="EI2" s="285">
        <v>5</v>
      </c>
      <c r="EJ2" s="285">
        <v>6</v>
      </c>
      <c r="EK2" s="285">
        <v>7</v>
      </c>
      <c r="EL2" s="285">
        <v>8</v>
      </c>
      <c r="EM2" s="285">
        <v>9</v>
      </c>
      <c r="EN2" s="285">
        <v>10</v>
      </c>
      <c r="EO2" s="285">
        <v>11</v>
      </c>
      <c r="EP2" s="285">
        <v>12</v>
      </c>
      <c r="EQ2" s="285">
        <v>1</v>
      </c>
      <c r="ER2" s="285">
        <v>2</v>
      </c>
      <c r="ES2" s="285">
        <v>3</v>
      </c>
      <c r="ET2" s="285">
        <v>4</v>
      </c>
      <c r="EU2" s="285">
        <v>5</v>
      </c>
      <c r="EV2" s="285">
        <v>6</v>
      </c>
      <c r="EW2" s="285">
        <v>7</v>
      </c>
      <c r="EX2" s="285">
        <v>8</v>
      </c>
      <c r="EY2" s="285">
        <v>9</v>
      </c>
      <c r="EZ2" s="285">
        <v>10</v>
      </c>
      <c r="FA2" s="285">
        <v>11</v>
      </c>
      <c r="FB2" s="285">
        <v>12</v>
      </c>
      <c r="FC2" s="285">
        <v>1</v>
      </c>
      <c r="FD2" s="285">
        <v>2</v>
      </c>
      <c r="FE2" s="285">
        <v>3</v>
      </c>
      <c r="FF2" s="285">
        <v>4</v>
      </c>
      <c r="FG2" s="285">
        <v>5</v>
      </c>
      <c r="FH2" s="285">
        <v>6</v>
      </c>
      <c r="FI2" s="285">
        <v>7</v>
      </c>
      <c r="FJ2" s="285">
        <v>8</v>
      </c>
      <c r="FK2" s="285">
        <v>9</v>
      </c>
      <c r="FL2" s="285">
        <v>10</v>
      </c>
      <c r="FM2" s="285">
        <v>11</v>
      </c>
      <c r="FN2" s="285">
        <v>12</v>
      </c>
      <c r="FO2" s="285">
        <v>1</v>
      </c>
      <c r="FP2" s="285">
        <v>2</v>
      </c>
      <c r="FQ2" s="285">
        <v>3</v>
      </c>
      <c r="FR2" s="285">
        <v>4</v>
      </c>
      <c r="FS2" s="285">
        <v>5</v>
      </c>
      <c r="FT2" s="285">
        <v>6</v>
      </c>
      <c r="FU2" s="285">
        <v>7</v>
      </c>
      <c r="FV2" s="285">
        <v>8</v>
      </c>
      <c r="FW2" s="285">
        <v>9</v>
      </c>
      <c r="FX2" s="285">
        <v>10</v>
      </c>
      <c r="FY2" s="285">
        <v>11</v>
      </c>
      <c r="FZ2" s="285">
        <v>12</v>
      </c>
      <c r="GA2" s="285">
        <v>1</v>
      </c>
      <c r="GB2" s="285">
        <v>2</v>
      </c>
      <c r="GC2" s="285">
        <v>3</v>
      </c>
      <c r="GD2" s="285">
        <v>4</v>
      </c>
      <c r="GE2" s="285">
        <v>5</v>
      </c>
      <c r="GF2" s="285">
        <v>6</v>
      </c>
      <c r="GG2" s="285">
        <v>7</v>
      </c>
      <c r="GH2" s="285">
        <v>8</v>
      </c>
      <c r="GI2" s="285">
        <v>9</v>
      </c>
      <c r="GJ2" s="285">
        <v>10</v>
      </c>
      <c r="GK2" s="285">
        <v>11</v>
      </c>
      <c r="GL2" s="285">
        <v>12</v>
      </c>
      <c r="GM2" s="285">
        <v>1</v>
      </c>
      <c r="GN2" s="285">
        <v>2</v>
      </c>
      <c r="GO2" s="285">
        <v>3</v>
      </c>
      <c r="GP2" s="285">
        <v>4</v>
      </c>
      <c r="GQ2" s="285">
        <v>5</v>
      </c>
      <c r="GR2" s="285">
        <v>6</v>
      </c>
      <c r="GS2" s="285">
        <v>7</v>
      </c>
      <c r="GT2" s="285">
        <v>8</v>
      </c>
      <c r="GU2" s="285">
        <v>9</v>
      </c>
      <c r="GV2" s="285">
        <v>10</v>
      </c>
      <c r="GW2" s="285">
        <v>11</v>
      </c>
      <c r="GX2" s="285">
        <v>12</v>
      </c>
      <c r="GY2" s="285">
        <v>1</v>
      </c>
      <c r="GZ2" s="285">
        <v>2</v>
      </c>
      <c r="HA2" s="285">
        <v>3</v>
      </c>
      <c r="HB2" s="285">
        <v>4</v>
      </c>
      <c r="HC2" s="285">
        <v>5</v>
      </c>
      <c r="HD2" s="285">
        <v>6</v>
      </c>
      <c r="HE2" s="285">
        <v>7</v>
      </c>
      <c r="HF2" s="285">
        <v>8</v>
      </c>
      <c r="HG2" s="285">
        <v>9</v>
      </c>
      <c r="HH2" s="285">
        <v>10</v>
      </c>
      <c r="HI2" s="285">
        <v>11</v>
      </c>
      <c r="HJ2" s="285">
        <v>12</v>
      </c>
      <c r="HK2" s="285">
        <v>1</v>
      </c>
      <c r="HL2" s="285">
        <v>2</v>
      </c>
      <c r="HM2" s="285">
        <v>3</v>
      </c>
      <c r="HN2" s="285">
        <v>4</v>
      </c>
      <c r="HO2" s="285">
        <v>5</v>
      </c>
      <c r="HP2" s="285">
        <v>6</v>
      </c>
      <c r="HQ2" s="285">
        <v>7</v>
      </c>
      <c r="HR2" s="285">
        <v>8</v>
      </c>
      <c r="HS2" s="285">
        <v>9</v>
      </c>
      <c r="HT2" s="285">
        <v>10</v>
      </c>
      <c r="HU2" s="285">
        <v>11</v>
      </c>
      <c r="HV2" s="285">
        <v>12</v>
      </c>
      <c r="HW2" s="285">
        <v>1</v>
      </c>
      <c r="HX2" s="285">
        <v>2</v>
      </c>
      <c r="HY2" s="285">
        <v>3</v>
      </c>
      <c r="HZ2" s="285">
        <v>4</v>
      </c>
      <c r="IA2" s="285">
        <v>5</v>
      </c>
      <c r="IB2" s="285">
        <v>6</v>
      </c>
      <c r="IC2" s="285">
        <v>7</v>
      </c>
      <c r="ID2" s="285">
        <v>8</v>
      </c>
      <c r="IE2" s="285">
        <v>9</v>
      </c>
      <c r="IF2" s="285">
        <v>10</v>
      </c>
      <c r="IG2" s="285">
        <v>11</v>
      </c>
      <c r="IH2" s="285">
        <v>12</v>
      </c>
      <c r="II2" s="285">
        <v>1</v>
      </c>
      <c r="IJ2" s="285">
        <v>2</v>
      </c>
      <c r="IK2" s="285">
        <v>3</v>
      </c>
      <c r="IL2" s="285">
        <v>4</v>
      </c>
      <c r="IM2" s="285">
        <v>5</v>
      </c>
      <c r="IN2" s="285">
        <v>6</v>
      </c>
      <c r="IO2" s="285">
        <v>7</v>
      </c>
      <c r="IP2" s="285">
        <v>8</v>
      </c>
      <c r="IQ2" s="285">
        <v>9</v>
      </c>
      <c r="IR2" s="285">
        <v>10</v>
      </c>
      <c r="IS2" s="285">
        <v>11</v>
      </c>
      <c r="IT2" s="285">
        <v>12</v>
      </c>
      <c r="IU2" s="285">
        <v>1</v>
      </c>
      <c r="IV2" s="285">
        <v>2</v>
      </c>
      <c r="IW2" s="285">
        <v>3</v>
      </c>
      <c r="IX2" s="285">
        <v>4</v>
      </c>
      <c r="IY2" s="285">
        <v>5</v>
      </c>
      <c r="IZ2" s="285">
        <v>6</v>
      </c>
      <c r="JA2" s="285">
        <v>7</v>
      </c>
      <c r="JB2" s="285">
        <v>8</v>
      </c>
      <c r="JC2" s="285">
        <v>9</v>
      </c>
      <c r="JD2" s="285">
        <v>10</v>
      </c>
      <c r="JE2" s="285">
        <v>11</v>
      </c>
      <c r="JF2" s="285">
        <v>12</v>
      </c>
      <c r="JG2" s="285">
        <v>1</v>
      </c>
      <c r="JH2" s="285">
        <v>2</v>
      </c>
      <c r="JI2" s="285">
        <v>3</v>
      </c>
      <c r="JJ2" s="285">
        <v>4</v>
      </c>
      <c r="JK2" s="285">
        <v>5</v>
      </c>
      <c r="JL2" s="285">
        <v>6</v>
      </c>
      <c r="JM2" s="285">
        <v>7</v>
      </c>
      <c r="JN2" s="285">
        <v>8</v>
      </c>
      <c r="JO2" s="285">
        <v>9</v>
      </c>
      <c r="JP2" s="285">
        <v>10</v>
      </c>
      <c r="JQ2" s="285">
        <v>11</v>
      </c>
      <c r="JR2" s="285">
        <v>12</v>
      </c>
      <c r="JS2" s="285">
        <v>1</v>
      </c>
      <c r="JT2" s="285">
        <v>2</v>
      </c>
      <c r="JU2" s="285">
        <v>3</v>
      </c>
      <c r="JV2" s="285">
        <v>4</v>
      </c>
      <c r="JW2" s="285">
        <v>5</v>
      </c>
      <c r="JX2" s="285">
        <v>6</v>
      </c>
      <c r="JY2" s="285">
        <v>7</v>
      </c>
      <c r="JZ2" s="285">
        <v>8</v>
      </c>
      <c r="KA2" s="285">
        <v>9</v>
      </c>
      <c r="KB2" s="285">
        <v>10</v>
      </c>
      <c r="KC2" s="285">
        <v>11</v>
      </c>
      <c r="KD2" s="285">
        <v>12</v>
      </c>
      <c r="KE2" s="285">
        <v>1</v>
      </c>
      <c r="KF2" s="285">
        <v>2</v>
      </c>
      <c r="KG2" s="285">
        <v>3</v>
      </c>
      <c r="KH2" s="285">
        <v>4</v>
      </c>
      <c r="KI2" s="285">
        <v>5</v>
      </c>
      <c r="KJ2" s="285">
        <v>6</v>
      </c>
      <c r="KK2" s="285">
        <v>7</v>
      </c>
      <c r="KL2" s="285">
        <v>8</v>
      </c>
      <c r="KM2" s="285">
        <v>9</v>
      </c>
      <c r="KN2" s="285">
        <v>10</v>
      </c>
      <c r="KO2" s="285">
        <v>11</v>
      </c>
      <c r="KP2" s="285">
        <v>12</v>
      </c>
      <c r="KQ2" s="285">
        <v>1</v>
      </c>
      <c r="KR2" s="285">
        <v>2</v>
      </c>
      <c r="KS2" s="285">
        <v>3</v>
      </c>
      <c r="KT2" s="285">
        <v>4</v>
      </c>
      <c r="KU2" s="285">
        <v>5</v>
      </c>
      <c r="KV2" s="285">
        <v>6</v>
      </c>
      <c r="KW2" s="285">
        <v>7</v>
      </c>
      <c r="KX2" s="285">
        <v>8</v>
      </c>
      <c r="KY2" s="285">
        <v>9</v>
      </c>
      <c r="KZ2" s="285">
        <v>10</v>
      </c>
      <c r="LA2" s="285">
        <v>11</v>
      </c>
      <c r="LB2" s="285">
        <v>12</v>
      </c>
      <c r="LC2" s="285">
        <v>1</v>
      </c>
      <c r="LD2" s="285">
        <v>2</v>
      </c>
      <c r="LE2" s="285">
        <v>3</v>
      </c>
      <c r="LF2" s="285">
        <v>4</v>
      </c>
      <c r="LG2" s="285">
        <v>5</v>
      </c>
      <c r="LH2" s="285">
        <v>6</v>
      </c>
      <c r="LI2" s="285">
        <v>7</v>
      </c>
      <c r="LJ2" s="285">
        <v>8</v>
      </c>
      <c r="LK2" s="285">
        <v>9</v>
      </c>
      <c r="LL2" s="285">
        <v>10</v>
      </c>
      <c r="LM2" s="285">
        <v>11</v>
      </c>
      <c r="LN2" s="285">
        <v>12</v>
      </c>
      <c r="LO2" s="285">
        <v>1</v>
      </c>
      <c r="LP2" s="285">
        <v>2</v>
      </c>
      <c r="LQ2" s="285">
        <v>3</v>
      </c>
      <c r="LR2" s="285">
        <v>4</v>
      </c>
      <c r="LS2" s="285">
        <v>5</v>
      </c>
      <c r="LT2" s="285">
        <v>6</v>
      </c>
      <c r="LU2" s="285">
        <v>7</v>
      </c>
      <c r="LV2" s="285">
        <v>8</v>
      </c>
      <c r="LW2" s="285">
        <v>9</v>
      </c>
      <c r="LX2" s="285">
        <v>10</v>
      </c>
      <c r="LY2" s="285">
        <v>11</v>
      </c>
      <c r="LZ2" s="285">
        <v>12</v>
      </c>
      <c r="MA2" s="285">
        <v>1</v>
      </c>
      <c r="MB2" s="285">
        <v>2</v>
      </c>
      <c r="MC2" s="285">
        <v>3</v>
      </c>
      <c r="MD2" s="285">
        <v>4</v>
      </c>
      <c r="ME2" s="285">
        <v>5</v>
      </c>
      <c r="MF2" s="285">
        <v>6</v>
      </c>
      <c r="MG2" s="285">
        <v>7</v>
      </c>
      <c r="MH2" s="285">
        <v>8</v>
      </c>
      <c r="MI2" s="285">
        <v>9</v>
      </c>
      <c r="MJ2" s="285">
        <v>10</v>
      </c>
      <c r="MK2" s="285">
        <v>11</v>
      </c>
      <c r="ML2" s="285">
        <v>12</v>
      </c>
      <c r="MM2" s="285">
        <v>1</v>
      </c>
      <c r="MN2" s="285">
        <v>2</v>
      </c>
      <c r="MO2" s="285">
        <v>3</v>
      </c>
      <c r="MP2" s="285">
        <v>4</v>
      </c>
      <c r="MQ2" s="285">
        <v>5</v>
      </c>
      <c r="MR2" s="285">
        <v>6</v>
      </c>
      <c r="MS2" s="285">
        <v>7</v>
      </c>
      <c r="MT2" s="285">
        <v>8</v>
      </c>
      <c r="MU2" s="285">
        <v>9</v>
      </c>
      <c r="MV2" s="285">
        <v>10</v>
      </c>
      <c r="MW2" s="285">
        <v>11</v>
      </c>
      <c r="MX2" s="285">
        <v>12</v>
      </c>
      <c r="MY2" s="285">
        <v>1</v>
      </c>
      <c r="MZ2" s="285">
        <v>2</v>
      </c>
      <c r="NA2" s="285">
        <v>3</v>
      </c>
      <c r="NB2" s="285">
        <v>4</v>
      </c>
      <c r="NC2" s="285">
        <v>5</v>
      </c>
      <c r="ND2" s="285">
        <v>6</v>
      </c>
      <c r="NE2" s="285">
        <v>7</v>
      </c>
      <c r="NF2" s="285">
        <v>8</v>
      </c>
      <c r="NG2" s="285">
        <v>9</v>
      </c>
      <c r="NH2" s="285">
        <v>10</v>
      </c>
      <c r="NI2" s="285">
        <v>11</v>
      </c>
      <c r="NJ2" s="285">
        <v>12</v>
      </c>
      <c r="NK2" s="285">
        <v>1</v>
      </c>
      <c r="NL2" s="285">
        <v>2</v>
      </c>
      <c r="NM2" s="285">
        <v>3</v>
      </c>
      <c r="NN2" s="285">
        <v>4</v>
      </c>
      <c r="NO2" s="285">
        <v>5</v>
      </c>
      <c r="NP2" s="285">
        <v>6</v>
      </c>
      <c r="NQ2" s="285">
        <v>7</v>
      </c>
      <c r="NR2" s="285">
        <v>8</v>
      </c>
      <c r="NS2" s="285">
        <v>9</v>
      </c>
      <c r="NT2" s="285">
        <v>10</v>
      </c>
      <c r="NU2" s="285">
        <v>11</v>
      </c>
      <c r="NV2" s="285">
        <v>12</v>
      </c>
      <c r="NW2" s="285">
        <v>1</v>
      </c>
      <c r="NX2" s="285">
        <v>2</v>
      </c>
      <c r="NY2" s="285">
        <v>3</v>
      </c>
      <c r="NZ2" s="285">
        <v>4</v>
      </c>
      <c r="OA2" s="285">
        <v>5</v>
      </c>
      <c r="OB2" s="285">
        <v>6</v>
      </c>
      <c r="OC2" s="285">
        <v>7</v>
      </c>
      <c r="OD2" s="285">
        <v>8</v>
      </c>
      <c r="OE2" s="285">
        <v>9</v>
      </c>
      <c r="OF2" s="285">
        <v>10</v>
      </c>
      <c r="OG2" s="285">
        <v>11</v>
      </c>
      <c r="OH2" s="285">
        <v>12</v>
      </c>
      <c r="OI2" s="285">
        <v>1</v>
      </c>
      <c r="OJ2" s="285">
        <v>2</v>
      </c>
      <c r="OK2" s="285">
        <v>3</v>
      </c>
      <c r="OL2" s="285">
        <v>4</v>
      </c>
      <c r="OM2" s="285">
        <v>5</v>
      </c>
      <c r="ON2" s="285">
        <v>6</v>
      </c>
      <c r="OO2" s="285">
        <v>7</v>
      </c>
      <c r="OP2" s="285">
        <v>8</v>
      </c>
      <c r="OQ2" s="285">
        <v>9</v>
      </c>
      <c r="OR2" s="285">
        <v>10</v>
      </c>
      <c r="OS2" s="285">
        <v>11</v>
      </c>
      <c r="OT2" s="285">
        <v>12</v>
      </c>
      <c r="OU2" s="285">
        <v>1</v>
      </c>
      <c r="OV2" s="285">
        <v>2</v>
      </c>
      <c r="OW2" s="285">
        <v>3</v>
      </c>
      <c r="OX2" s="285">
        <v>4</v>
      </c>
      <c r="OY2" s="285">
        <v>5</v>
      </c>
      <c r="OZ2" s="285">
        <v>6</v>
      </c>
      <c r="PA2" s="285">
        <v>7</v>
      </c>
      <c r="PB2" s="285">
        <v>8</v>
      </c>
      <c r="PC2" s="285">
        <v>9</v>
      </c>
      <c r="PD2" s="285">
        <v>10</v>
      </c>
      <c r="PE2" s="285">
        <v>11</v>
      </c>
      <c r="PF2" s="285">
        <v>12</v>
      </c>
    </row>
    <row r="3" spans="1:422" x14ac:dyDescent="0.25">
      <c r="A3" s="287" t="s">
        <v>112</v>
      </c>
      <c r="C3" s="285">
        <v>31</v>
      </c>
      <c r="D3" s="285">
        <f>IF(MOD(D1,4)=0,29,28)</f>
        <v>28</v>
      </c>
      <c r="E3" s="285">
        <v>31</v>
      </c>
      <c r="F3" s="285">
        <v>30</v>
      </c>
      <c r="G3" s="285">
        <v>31</v>
      </c>
      <c r="H3" s="285">
        <v>30</v>
      </c>
      <c r="I3" s="285">
        <v>31</v>
      </c>
      <c r="J3" s="285">
        <v>31</v>
      </c>
      <c r="K3" s="285">
        <v>30</v>
      </c>
      <c r="L3" s="285">
        <v>31</v>
      </c>
      <c r="M3" s="285">
        <v>30</v>
      </c>
      <c r="N3" s="285">
        <v>31</v>
      </c>
      <c r="O3" s="285">
        <v>31</v>
      </c>
      <c r="P3" s="285">
        <f>IF(MOD(P1,4)=0,29,28)</f>
        <v>29</v>
      </c>
      <c r="Q3" s="285">
        <v>31</v>
      </c>
      <c r="R3" s="285">
        <v>30</v>
      </c>
      <c r="S3" s="285">
        <v>31</v>
      </c>
      <c r="T3" s="285">
        <v>30</v>
      </c>
      <c r="U3" s="285">
        <v>31</v>
      </c>
      <c r="V3" s="285">
        <v>31</v>
      </c>
      <c r="W3" s="285">
        <v>30</v>
      </c>
      <c r="X3" s="285">
        <v>31</v>
      </c>
      <c r="Y3" s="285">
        <v>30</v>
      </c>
      <c r="Z3" s="285">
        <v>31</v>
      </c>
      <c r="AA3" s="285">
        <v>31</v>
      </c>
      <c r="AB3" s="285">
        <f>IF(MOD(AB1,4)=0,29,28)</f>
        <v>28</v>
      </c>
      <c r="AC3" s="285">
        <v>31</v>
      </c>
      <c r="AD3" s="285">
        <v>30</v>
      </c>
      <c r="AE3" s="285">
        <v>31</v>
      </c>
      <c r="AF3" s="285">
        <v>30</v>
      </c>
      <c r="AG3" s="285">
        <v>31</v>
      </c>
      <c r="AH3" s="285">
        <v>31</v>
      </c>
      <c r="AI3" s="285">
        <v>30</v>
      </c>
      <c r="AJ3" s="285">
        <v>31</v>
      </c>
      <c r="AK3" s="285">
        <v>30</v>
      </c>
      <c r="AL3" s="285">
        <v>31</v>
      </c>
      <c r="AM3" s="285">
        <v>31</v>
      </c>
      <c r="AN3" s="285">
        <f>IF(MOD(AN1,4)=0,29,28)</f>
        <v>28</v>
      </c>
      <c r="AO3" s="285">
        <v>31</v>
      </c>
      <c r="AP3" s="285">
        <v>30</v>
      </c>
      <c r="AQ3" s="285">
        <v>31</v>
      </c>
      <c r="AR3" s="285">
        <v>30</v>
      </c>
      <c r="AS3" s="285">
        <v>31</v>
      </c>
      <c r="AT3" s="285">
        <v>31</v>
      </c>
      <c r="AU3" s="285">
        <v>30</v>
      </c>
      <c r="AV3" s="285">
        <v>31</v>
      </c>
      <c r="AW3" s="285">
        <v>30</v>
      </c>
      <c r="AX3" s="285">
        <v>31</v>
      </c>
      <c r="AY3" s="285">
        <v>31</v>
      </c>
      <c r="AZ3" s="285">
        <f>IF(MOD(AZ1,4)=0,29,28)</f>
        <v>28</v>
      </c>
      <c r="BA3" s="285">
        <v>31</v>
      </c>
      <c r="BB3" s="285">
        <v>30</v>
      </c>
      <c r="BC3" s="285">
        <v>31</v>
      </c>
      <c r="BD3" s="285">
        <v>30</v>
      </c>
      <c r="BE3" s="285">
        <v>31</v>
      </c>
      <c r="BF3" s="285">
        <v>31</v>
      </c>
      <c r="BG3" s="285">
        <v>30</v>
      </c>
      <c r="BH3" s="285">
        <v>31</v>
      </c>
      <c r="BI3" s="285">
        <v>30</v>
      </c>
      <c r="BJ3" s="285">
        <v>31</v>
      </c>
      <c r="BK3" s="285">
        <v>31</v>
      </c>
      <c r="BL3" s="285">
        <f>IF(MOD(BL1,4)=0,29,28)</f>
        <v>29</v>
      </c>
      <c r="BM3" s="285">
        <v>31</v>
      </c>
      <c r="BN3" s="285">
        <v>30</v>
      </c>
      <c r="BO3" s="285">
        <v>31</v>
      </c>
      <c r="BP3" s="285">
        <v>30</v>
      </c>
      <c r="BQ3" s="285">
        <v>31</v>
      </c>
      <c r="BR3" s="285">
        <v>31</v>
      </c>
      <c r="BS3" s="285">
        <v>30</v>
      </c>
      <c r="BT3" s="285">
        <v>31</v>
      </c>
      <c r="BU3" s="285">
        <v>30</v>
      </c>
      <c r="BV3" s="285">
        <v>31</v>
      </c>
      <c r="BW3" s="285">
        <v>31</v>
      </c>
      <c r="BX3" s="285">
        <f>IF(MOD(BX1,4)=0,29,28)</f>
        <v>28</v>
      </c>
      <c r="BY3" s="285">
        <v>31</v>
      </c>
      <c r="BZ3" s="285">
        <v>30</v>
      </c>
      <c r="CA3" s="285">
        <v>31</v>
      </c>
      <c r="CB3" s="285">
        <v>30</v>
      </c>
      <c r="CC3" s="285">
        <v>31</v>
      </c>
      <c r="CD3" s="285">
        <v>31</v>
      </c>
      <c r="CE3" s="285">
        <v>30</v>
      </c>
      <c r="CF3" s="285">
        <v>31</v>
      </c>
      <c r="CG3" s="285">
        <v>30</v>
      </c>
      <c r="CH3" s="285">
        <v>31</v>
      </c>
      <c r="CI3" s="285">
        <v>31</v>
      </c>
      <c r="CJ3" s="285">
        <f>IF(MOD(CJ1,4)=0,29,28)</f>
        <v>28</v>
      </c>
      <c r="CK3" s="285">
        <v>31</v>
      </c>
      <c r="CL3" s="285">
        <v>30</v>
      </c>
      <c r="CM3" s="285">
        <v>31</v>
      </c>
      <c r="CN3" s="285">
        <v>30</v>
      </c>
      <c r="CO3" s="285">
        <v>31</v>
      </c>
      <c r="CP3" s="285">
        <v>31</v>
      </c>
      <c r="CQ3" s="285">
        <v>30</v>
      </c>
      <c r="CR3" s="285">
        <v>31</v>
      </c>
      <c r="CS3" s="285">
        <v>30</v>
      </c>
      <c r="CT3" s="285">
        <v>31</v>
      </c>
      <c r="CU3" s="285">
        <v>31</v>
      </c>
      <c r="CV3" s="285">
        <f>IF(MOD(CV1,4)=0,29,28)</f>
        <v>28</v>
      </c>
      <c r="CW3" s="285">
        <v>31</v>
      </c>
      <c r="CX3" s="285">
        <v>30</v>
      </c>
      <c r="CY3" s="285">
        <v>31</v>
      </c>
      <c r="CZ3" s="285">
        <v>30</v>
      </c>
      <c r="DA3" s="285">
        <v>31</v>
      </c>
      <c r="DB3" s="285">
        <v>31</v>
      </c>
      <c r="DC3" s="285">
        <v>30</v>
      </c>
      <c r="DD3" s="285">
        <v>31</v>
      </c>
      <c r="DE3" s="285">
        <v>30</v>
      </c>
      <c r="DF3" s="285">
        <v>31</v>
      </c>
      <c r="DG3" s="285">
        <v>31</v>
      </c>
      <c r="DH3" s="285">
        <f>IF(MOD(DH1,4)=0,29,28)</f>
        <v>29</v>
      </c>
      <c r="DI3" s="285">
        <v>31</v>
      </c>
      <c r="DJ3" s="285">
        <v>30</v>
      </c>
      <c r="DK3" s="285">
        <v>31</v>
      </c>
      <c r="DL3" s="285">
        <v>30</v>
      </c>
      <c r="DM3" s="285">
        <v>31</v>
      </c>
      <c r="DN3" s="285">
        <v>31</v>
      </c>
      <c r="DO3" s="285">
        <v>30</v>
      </c>
      <c r="DP3" s="285">
        <v>31</v>
      </c>
      <c r="DQ3" s="285">
        <v>30</v>
      </c>
      <c r="DR3" s="285">
        <v>31</v>
      </c>
      <c r="DS3" s="285">
        <v>31</v>
      </c>
      <c r="DT3" s="285">
        <f>IF(MOD(DT1,4)=0,29,28)</f>
        <v>28</v>
      </c>
      <c r="DU3" s="285">
        <v>31</v>
      </c>
      <c r="DV3" s="285">
        <v>30</v>
      </c>
      <c r="DW3" s="285">
        <v>31</v>
      </c>
      <c r="DX3" s="285">
        <v>30</v>
      </c>
      <c r="DY3" s="285">
        <v>31</v>
      </c>
      <c r="DZ3" s="285">
        <v>31</v>
      </c>
      <c r="EA3" s="285">
        <v>30</v>
      </c>
      <c r="EB3" s="285">
        <v>31</v>
      </c>
      <c r="EC3" s="285">
        <v>30</v>
      </c>
      <c r="ED3" s="285">
        <v>31</v>
      </c>
      <c r="EE3" s="285">
        <v>31</v>
      </c>
      <c r="EF3" s="285">
        <f>IF(MOD(EF1,4)=0,29,28)</f>
        <v>28</v>
      </c>
      <c r="EG3" s="285">
        <v>31</v>
      </c>
      <c r="EH3" s="285">
        <v>30</v>
      </c>
      <c r="EI3" s="285">
        <v>31</v>
      </c>
      <c r="EJ3" s="285">
        <v>30</v>
      </c>
      <c r="EK3" s="285">
        <v>31</v>
      </c>
      <c r="EL3" s="285">
        <v>31</v>
      </c>
      <c r="EM3" s="285">
        <v>30</v>
      </c>
      <c r="EN3" s="285">
        <v>31</v>
      </c>
      <c r="EO3" s="285">
        <v>30</v>
      </c>
      <c r="EP3" s="285">
        <v>31</v>
      </c>
      <c r="EQ3" s="285">
        <v>31</v>
      </c>
      <c r="ER3" s="285">
        <f>IF(MOD(ER1,4)=0,29,28)</f>
        <v>28</v>
      </c>
      <c r="ES3" s="285">
        <v>31</v>
      </c>
      <c r="ET3" s="285">
        <v>30</v>
      </c>
      <c r="EU3" s="285">
        <v>31</v>
      </c>
      <c r="EV3" s="285">
        <v>30</v>
      </c>
      <c r="EW3" s="285">
        <v>31</v>
      </c>
      <c r="EX3" s="285">
        <v>31</v>
      </c>
      <c r="EY3" s="285">
        <v>30</v>
      </c>
      <c r="EZ3" s="285">
        <v>31</v>
      </c>
      <c r="FA3" s="285">
        <v>30</v>
      </c>
      <c r="FB3" s="285">
        <v>31</v>
      </c>
      <c r="FC3" s="285">
        <v>31</v>
      </c>
      <c r="FD3" s="285">
        <f>IF(MOD(FD1,4)=0,29,28)</f>
        <v>29</v>
      </c>
      <c r="FE3" s="285">
        <v>31</v>
      </c>
      <c r="FF3" s="285">
        <v>30</v>
      </c>
      <c r="FG3" s="285">
        <v>31</v>
      </c>
      <c r="FH3" s="285">
        <v>30</v>
      </c>
      <c r="FI3" s="285">
        <v>31</v>
      </c>
      <c r="FJ3" s="285">
        <v>31</v>
      </c>
      <c r="FK3" s="285">
        <v>30</v>
      </c>
      <c r="FL3" s="285">
        <v>31</v>
      </c>
      <c r="FM3" s="285">
        <v>30</v>
      </c>
      <c r="FN3" s="285">
        <v>31</v>
      </c>
      <c r="FO3" s="285">
        <v>31</v>
      </c>
      <c r="FP3" s="285">
        <f>IF(MOD(FP1,4)=0,29,28)</f>
        <v>28</v>
      </c>
      <c r="FQ3" s="285">
        <v>31</v>
      </c>
      <c r="FR3" s="285">
        <v>30</v>
      </c>
      <c r="FS3" s="285">
        <v>31</v>
      </c>
      <c r="FT3" s="285">
        <v>30</v>
      </c>
      <c r="FU3" s="285">
        <v>31</v>
      </c>
      <c r="FV3" s="285">
        <v>31</v>
      </c>
      <c r="FW3" s="285">
        <v>30</v>
      </c>
      <c r="FX3" s="285">
        <v>31</v>
      </c>
      <c r="FY3" s="285">
        <v>30</v>
      </c>
      <c r="FZ3" s="285">
        <v>31</v>
      </c>
      <c r="GA3" s="285">
        <v>31</v>
      </c>
      <c r="GB3" s="285">
        <f>IF(MOD(GB1,4)=0,29,28)</f>
        <v>28</v>
      </c>
      <c r="GC3" s="285">
        <v>31</v>
      </c>
      <c r="GD3" s="285">
        <v>30</v>
      </c>
      <c r="GE3" s="285">
        <v>31</v>
      </c>
      <c r="GF3" s="285">
        <v>30</v>
      </c>
      <c r="GG3" s="285">
        <v>31</v>
      </c>
      <c r="GH3" s="285">
        <v>31</v>
      </c>
      <c r="GI3" s="285">
        <v>30</v>
      </c>
      <c r="GJ3" s="285">
        <v>31</v>
      </c>
      <c r="GK3" s="285">
        <v>30</v>
      </c>
      <c r="GL3" s="285">
        <v>31</v>
      </c>
      <c r="GM3" s="285">
        <v>31</v>
      </c>
      <c r="GN3" s="285">
        <f>IF(MOD(GN1,4)=0,29,28)</f>
        <v>28</v>
      </c>
      <c r="GO3" s="285">
        <v>31</v>
      </c>
      <c r="GP3" s="285">
        <v>30</v>
      </c>
      <c r="GQ3" s="285">
        <v>31</v>
      </c>
      <c r="GR3" s="285">
        <v>30</v>
      </c>
      <c r="GS3" s="285">
        <v>31</v>
      </c>
      <c r="GT3" s="285">
        <v>31</v>
      </c>
      <c r="GU3" s="285">
        <v>30</v>
      </c>
      <c r="GV3" s="285">
        <v>31</v>
      </c>
      <c r="GW3" s="285">
        <v>30</v>
      </c>
      <c r="GX3" s="285">
        <v>31</v>
      </c>
      <c r="GY3" s="285">
        <v>31</v>
      </c>
      <c r="GZ3" s="285">
        <f>IF(MOD(GZ1,4)=0,29,28)</f>
        <v>29</v>
      </c>
      <c r="HA3" s="285">
        <v>31</v>
      </c>
      <c r="HB3" s="285">
        <v>30</v>
      </c>
      <c r="HC3" s="285">
        <v>31</v>
      </c>
      <c r="HD3" s="285">
        <v>30</v>
      </c>
      <c r="HE3" s="285">
        <v>31</v>
      </c>
      <c r="HF3" s="285">
        <v>31</v>
      </c>
      <c r="HG3" s="285">
        <v>30</v>
      </c>
      <c r="HH3" s="285">
        <v>31</v>
      </c>
      <c r="HI3" s="285">
        <v>30</v>
      </c>
      <c r="HJ3" s="285">
        <v>31</v>
      </c>
      <c r="HK3" s="285">
        <v>31</v>
      </c>
      <c r="HL3" s="285">
        <f>IF(MOD(HL1,4)=0,29,28)</f>
        <v>28</v>
      </c>
      <c r="HM3" s="285">
        <v>31</v>
      </c>
      <c r="HN3" s="285">
        <v>30</v>
      </c>
      <c r="HO3" s="285">
        <v>31</v>
      </c>
      <c r="HP3" s="285">
        <v>30</v>
      </c>
      <c r="HQ3" s="285">
        <v>31</v>
      </c>
      <c r="HR3" s="285">
        <v>31</v>
      </c>
      <c r="HS3" s="285">
        <v>30</v>
      </c>
      <c r="HT3" s="285">
        <v>31</v>
      </c>
      <c r="HU3" s="285">
        <v>30</v>
      </c>
      <c r="HV3" s="285">
        <v>31</v>
      </c>
      <c r="HW3" s="285">
        <v>31</v>
      </c>
      <c r="HX3" s="285">
        <f>IF(MOD(HX1,4)=0,29,28)</f>
        <v>28</v>
      </c>
      <c r="HY3" s="285">
        <v>31</v>
      </c>
      <c r="HZ3" s="285">
        <v>30</v>
      </c>
      <c r="IA3" s="285">
        <v>31</v>
      </c>
      <c r="IB3" s="285">
        <v>30</v>
      </c>
      <c r="IC3" s="285">
        <v>31</v>
      </c>
      <c r="ID3" s="285">
        <v>31</v>
      </c>
      <c r="IE3" s="285">
        <v>30</v>
      </c>
      <c r="IF3" s="285">
        <v>31</v>
      </c>
      <c r="IG3" s="285">
        <v>30</v>
      </c>
      <c r="IH3" s="285">
        <v>31</v>
      </c>
      <c r="II3" s="285">
        <v>31</v>
      </c>
      <c r="IJ3" s="285">
        <f>IF(MOD(IJ1,4)=0,29,28)</f>
        <v>28</v>
      </c>
      <c r="IK3" s="285">
        <v>31</v>
      </c>
      <c r="IL3" s="285">
        <v>30</v>
      </c>
      <c r="IM3" s="285">
        <v>31</v>
      </c>
      <c r="IN3" s="285">
        <v>30</v>
      </c>
      <c r="IO3" s="285">
        <v>31</v>
      </c>
      <c r="IP3" s="285">
        <v>31</v>
      </c>
      <c r="IQ3" s="285">
        <v>30</v>
      </c>
      <c r="IR3" s="285">
        <v>31</v>
      </c>
      <c r="IS3" s="285">
        <v>30</v>
      </c>
      <c r="IT3" s="285">
        <v>31</v>
      </c>
      <c r="IU3" s="285">
        <v>31</v>
      </c>
      <c r="IV3" s="285">
        <f>IF(MOD(IV1,4)=0,29,28)</f>
        <v>29</v>
      </c>
      <c r="IW3" s="285">
        <v>31</v>
      </c>
      <c r="IX3" s="285">
        <v>30</v>
      </c>
      <c r="IY3" s="285">
        <v>31</v>
      </c>
      <c r="IZ3" s="285">
        <v>30</v>
      </c>
      <c r="JA3" s="285">
        <v>31</v>
      </c>
      <c r="JB3" s="285">
        <v>31</v>
      </c>
      <c r="JC3" s="285">
        <v>30</v>
      </c>
      <c r="JD3" s="285">
        <v>31</v>
      </c>
      <c r="JE3" s="285">
        <v>30</v>
      </c>
      <c r="JF3" s="285">
        <v>31</v>
      </c>
      <c r="JG3" s="285">
        <v>31</v>
      </c>
      <c r="JH3" s="285">
        <f>IF(MOD(JH1,4)=0,29,28)</f>
        <v>28</v>
      </c>
      <c r="JI3" s="285">
        <v>31</v>
      </c>
      <c r="JJ3" s="285">
        <v>30</v>
      </c>
      <c r="JK3" s="285">
        <v>31</v>
      </c>
      <c r="JL3" s="285">
        <v>30</v>
      </c>
      <c r="JM3" s="285">
        <v>31</v>
      </c>
      <c r="JN3" s="285">
        <v>31</v>
      </c>
      <c r="JO3" s="285">
        <v>30</v>
      </c>
      <c r="JP3" s="285">
        <v>31</v>
      </c>
      <c r="JQ3" s="285">
        <v>30</v>
      </c>
      <c r="JR3" s="285">
        <v>31</v>
      </c>
      <c r="JS3" s="285">
        <v>31</v>
      </c>
      <c r="JT3" s="285">
        <f>IF(MOD(JT1,4)=0,29,28)</f>
        <v>28</v>
      </c>
      <c r="JU3" s="285">
        <v>31</v>
      </c>
      <c r="JV3" s="285">
        <v>30</v>
      </c>
      <c r="JW3" s="285">
        <v>31</v>
      </c>
      <c r="JX3" s="285">
        <v>30</v>
      </c>
      <c r="JY3" s="285">
        <v>31</v>
      </c>
      <c r="JZ3" s="285">
        <v>31</v>
      </c>
      <c r="KA3" s="285">
        <v>30</v>
      </c>
      <c r="KB3" s="285">
        <v>31</v>
      </c>
      <c r="KC3" s="285">
        <v>30</v>
      </c>
      <c r="KD3" s="285">
        <v>31</v>
      </c>
      <c r="KE3" s="285">
        <v>31</v>
      </c>
      <c r="KF3" s="285">
        <f>IF(MOD(KF1,4)=0,29,28)</f>
        <v>28</v>
      </c>
      <c r="KG3" s="285">
        <v>31</v>
      </c>
      <c r="KH3" s="285">
        <v>30</v>
      </c>
      <c r="KI3" s="285">
        <v>31</v>
      </c>
      <c r="KJ3" s="285">
        <v>30</v>
      </c>
      <c r="KK3" s="285">
        <v>31</v>
      </c>
      <c r="KL3" s="285">
        <v>31</v>
      </c>
      <c r="KM3" s="285">
        <v>30</v>
      </c>
      <c r="KN3" s="285">
        <v>31</v>
      </c>
      <c r="KO3" s="285">
        <v>30</v>
      </c>
      <c r="KP3" s="285">
        <v>31</v>
      </c>
      <c r="KQ3" s="285">
        <v>31</v>
      </c>
      <c r="KR3" s="285">
        <f>IF(MOD(KR1,4)=0,29,28)</f>
        <v>29</v>
      </c>
      <c r="KS3" s="285">
        <v>31</v>
      </c>
      <c r="KT3" s="285">
        <v>30</v>
      </c>
      <c r="KU3" s="285">
        <v>31</v>
      </c>
      <c r="KV3" s="285">
        <v>30</v>
      </c>
      <c r="KW3" s="285">
        <v>31</v>
      </c>
      <c r="KX3" s="285">
        <v>31</v>
      </c>
      <c r="KY3" s="285">
        <v>30</v>
      </c>
      <c r="KZ3" s="285">
        <v>31</v>
      </c>
      <c r="LA3" s="285">
        <v>30</v>
      </c>
      <c r="LB3" s="285">
        <v>31</v>
      </c>
      <c r="LC3" s="285">
        <v>31</v>
      </c>
      <c r="LD3" s="285">
        <f>IF(MOD(LD1,4)=0,29,28)</f>
        <v>28</v>
      </c>
      <c r="LE3" s="285">
        <v>31</v>
      </c>
      <c r="LF3" s="285">
        <v>30</v>
      </c>
      <c r="LG3" s="285">
        <v>31</v>
      </c>
      <c r="LH3" s="285">
        <v>30</v>
      </c>
      <c r="LI3" s="285">
        <v>31</v>
      </c>
      <c r="LJ3" s="285">
        <v>31</v>
      </c>
      <c r="LK3" s="285">
        <v>30</v>
      </c>
      <c r="LL3" s="285">
        <v>31</v>
      </c>
      <c r="LM3" s="285">
        <v>30</v>
      </c>
      <c r="LN3" s="285">
        <v>31</v>
      </c>
      <c r="LO3" s="285">
        <v>31</v>
      </c>
      <c r="LP3" s="285">
        <f>IF(MOD(LP1,4)=0,29,28)</f>
        <v>28</v>
      </c>
      <c r="LQ3" s="285">
        <v>31</v>
      </c>
      <c r="LR3" s="285">
        <v>30</v>
      </c>
      <c r="LS3" s="285">
        <v>31</v>
      </c>
      <c r="LT3" s="285">
        <v>30</v>
      </c>
      <c r="LU3" s="285">
        <v>31</v>
      </c>
      <c r="LV3" s="285">
        <v>31</v>
      </c>
      <c r="LW3" s="285">
        <v>30</v>
      </c>
      <c r="LX3" s="285">
        <v>31</v>
      </c>
      <c r="LY3" s="285">
        <v>30</v>
      </c>
      <c r="LZ3" s="285">
        <v>31</v>
      </c>
      <c r="MA3" s="285">
        <v>31</v>
      </c>
      <c r="MB3" s="285">
        <f>IF(MOD(MB1,4)=0,29,28)</f>
        <v>28</v>
      </c>
      <c r="MC3" s="285">
        <v>31</v>
      </c>
      <c r="MD3" s="285">
        <v>30</v>
      </c>
      <c r="ME3" s="285">
        <v>31</v>
      </c>
      <c r="MF3" s="285">
        <v>30</v>
      </c>
      <c r="MG3" s="285">
        <v>31</v>
      </c>
      <c r="MH3" s="285">
        <v>31</v>
      </c>
      <c r="MI3" s="285">
        <v>30</v>
      </c>
      <c r="MJ3" s="285">
        <v>31</v>
      </c>
      <c r="MK3" s="285">
        <v>30</v>
      </c>
      <c r="ML3" s="285">
        <v>31</v>
      </c>
      <c r="MM3" s="285">
        <v>31</v>
      </c>
      <c r="MN3" s="285">
        <f>IF(MOD(MN1,4)=0,29,28)</f>
        <v>29</v>
      </c>
      <c r="MO3" s="285">
        <v>31</v>
      </c>
      <c r="MP3" s="285">
        <v>30</v>
      </c>
      <c r="MQ3" s="285">
        <v>31</v>
      </c>
      <c r="MR3" s="285">
        <v>30</v>
      </c>
      <c r="MS3" s="285">
        <v>31</v>
      </c>
      <c r="MT3" s="285">
        <v>31</v>
      </c>
      <c r="MU3" s="285">
        <v>30</v>
      </c>
      <c r="MV3" s="285">
        <v>31</v>
      </c>
      <c r="MW3" s="285">
        <v>30</v>
      </c>
      <c r="MX3" s="285">
        <v>31</v>
      </c>
      <c r="MY3" s="285">
        <v>31</v>
      </c>
      <c r="MZ3" s="285">
        <f>IF(MOD(MZ1,4)=0,29,28)</f>
        <v>28</v>
      </c>
      <c r="NA3" s="285">
        <v>31</v>
      </c>
      <c r="NB3" s="285">
        <v>30</v>
      </c>
      <c r="NC3" s="285">
        <v>31</v>
      </c>
      <c r="ND3" s="285">
        <v>30</v>
      </c>
      <c r="NE3" s="285">
        <v>31</v>
      </c>
      <c r="NF3" s="285">
        <v>31</v>
      </c>
      <c r="NG3" s="285">
        <v>30</v>
      </c>
      <c r="NH3" s="285">
        <v>31</v>
      </c>
      <c r="NI3" s="285">
        <v>30</v>
      </c>
      <c r="NJ3" s="285">
        <v>31</v>
      </c>
      <c r="NK3" s="285">
        <v>31</v>
      </c>
      <c r="NL3" s="285">
        <f>IF(MOD(NL1,4)=0,29,28)</f>
        <v>28</v>
      </c>
      <c r="NM3" s="285">
        <v>31</v>
      </c>
      <c r="NN3" s="285">
        <v>30</v>
      </c>
      <c r="NO3" s="285">
        <v>31</v>
      </c>
      <c r="NP3" s="285">
        <v>30</v>
      </c>
      <c r="NQ3" s="285">
        <v>31</v>
      </c>
      <c r="NR3" s="285">
        <v>31</v>
      </c>
      <c r="NS3" s="285">
        <v>30</v>
      </c>
      <c r="NT3" s="285">
        <v>31</v>
      </c>
      <c r="NU3" s="285">
        <v>30</v>
      </c>
      <c r="NV3" s="285">
        <v>31</v>
      </c>
      <c r="NW3" s="285">
        <v>31</v>
      </c>
      <c r="NX3" s="285">
        <f>IF(MOD(NX1,4)=0,29,28)</f>
        <v>28</v>
      </c>
      <c r="NY3" s="285">
        <v>31</v>
      </c>
      <c r="NZ3" s="285">
        <v>30</v>
      </c>
      <c r="OA3" s="285">
        <v>31</v>
      </c>
      <c r="OB3" s="285">
        <v>30</v>
      </c>
      <c r="OC3" s="285">
        <v>31</v>
      </c>
      <c r="OD3" s="285">
        <v>31</v>
      </c>
      <c r="OE3" s="285">
        <v>30</v>
      </c>
      <c r="OF3" s="285">
        <v>31</v>
      </c>
      <c r="OG3" s="285">
        <v>30</v>
      </c>
      <c r="OH3" s="285">
        <v>31</v>
      </c>
      <c r="OI3" s="285">
        <v>31</v>
      </c>
      <c r="OJ3" s="285">
        <f>IF(MOD(OJ1,4)=0,29,28)</f>
        <v>29</v>
      </c>
      <c r="OK3" s="285">
        <v>31</v>
      </c>
      <c r="OL3" s="285">
        <v>30</v>
      </c>
      <c r="OM3" s="285">
        <v>31</v>
      </c>
      <c r="ON3" s="285">
        <v>30</v>
      </c>
      <c r="OO3" s="285">
        <v>31</v>
      </c>
      <c r="OP3" s="285">
        <v>31</v>
      </c>
      <c r="OQ3" s="285">
        <v>30</v>
      </c>
      <c r="OR3" s="285">
        <v>31</v>
      </c>
      <c r="OS3" s="285">
        <v>30</v>
      </c>
      <c r="OT3" s="285">
        <v>31</v>
      </c>
      <c r="OU3" s="285">
        <v>31</v>
      </c>
      <c r="OV3" s="285">
        <f>IF(MOD(OV1,4)=0,29,28)</f>
        <v>28</v>
      </c>
      <c r="OW3" s="285">
        <v>31</v>
      </c>
      <c r="OX3" s="285">
        <v>30</v>
      </c>
      <c r="OY3" s="285">
        <v>31</v>
      </c>
      <c r="OZ3" s="285">
        <v>30</v>
      </c>
      <c r="PA3" s="285">
        <v>31</v>
      </c>
      <c r="PB3" s="285">
        <v>31</v>
      </c>
      <c r="PC3" s="285">
        <v>30</v>
      </c>
      <c r="PD3" s="285">
        <v>31</v>
      </c>
      <c r="PE3" s="285">
        <v>30</v>
      </c>
      <c r="PF3" s="285">
        <v>31</v>
      </c>
    </row>
    <row r="4" spans="1:422" x14ac:dyDescent="0.25">
      <c r="A4" s="287" t="s">
        <v>113</v>
      </c>
      <c r="C4" s="285">
        <f t="shared" ref="C4:BN4" si="45">WEEKDAY(DATE(C1,C2,C3),1)</f>
        <v>2</v>
      </c>
      <c r="D4" s="285">
        <f t="shared" si="45"/>
        <v>2</v>
      </c>
      <c r="E4" s="285">
        <f t="shared" si="45"/>
        <v>5</v>
      </c>
      <c r="F4" s="285">
        <f t="shared" si="45"/>
        <v>7</v>
      </c>
      <c r="G4" s="285">
        <f t="shared" si="45"/>
        <v>3</v>
      </c>
      <c r="H4" s="285">
        <f t="shared" si="45"/>
        <v>5</v>
      </c>
      <c r="I4" s="285">
        <f t="shared" si="45"/>
        <v>1</v>
      </c>
      <c r="J4" s="285">
        <f t="shared" si="45"/>
        <v>4</v>
      </c>
      <c r="K4" s="285">
        <f t="shared" si="45"/>
        <v>6</v>
      </c>
      <c r="L4" s="285">
        <f t="shared" si="45"/>
        <v>2</v>
      </c>
      <c r="M4" s="285">
        <f t="shared" si="45"/>
        <v>4</v>
      </c>
      <c r="N4" s="285">
        <f t="shared" si="45"/>
        <v>7</v>
      </c>
      <c r="O4" s="285">
        <f t="shared" si="45"/>
        <v>3</v>
      </c>
      <c r="P4" s="285">
        <f t="shared" si="45"/>
        <v>4</v>
      </c>
      <c r="Q4" s="285">
        <f t="shared" si="45"/>
        <v>7</v>
      </c>
      <c r="R4" s="285">
        <f t="shared" si="45"/>
        <v>2</v>
      </c>
      <c r="S4" s="285">
        <f t="shared" si="45"/>
        <v>5</v>
      </c>
      <c r="T4" s="285">
        <f t="shared" si="45"/>
        <v>7</v>
      </c>
      <c r="U4" s="285">
        <f t="shared" si="45"/>
        <v>3</v>
      </c>
      <c r="V4" s="285">
        <f t="shared" si="45"/>
        <v>6</v>
      </c>
      <c r="W4" s="285">
        <f t="shared" si="45"/>
        <v>1</v>
      </c>
      <c r="X4" s="285">
        <f t="shared" si="45"/>
        <v>4</v>
      </c>
      <c r="Y4" s="285">
        <f t="shared" si="45"/>
        <v>6</v>
      </c>
      <c r="Z4" s="285">
        <f t="shared" si="45"/>
        <v>2</v>
      </c>
      <c r="AA4" s="285">
        <f t="shared" si="45"/>
        <v>5</v>
      </c>
      <c r="AB4" s="285">
        <f t="shared" si="45"/>
        <v>5</v>
      </c>
      <c r="AC4" s="285">
        <f t="shared" si="45"/>
        <v>1</v>
      </c>
      <c r="AD4" s="285">
        <f t="shared" si="45"/>
        <v>3</v>
      </c>
      <c r="AE4" s="285">
        <f t="shared" si="45"/>
        <v>6</v>
      </c>
      <c r="AF4" s="285">
        <f t="shared" si="45"/>
        <v>1</v>
      </c>
      <c r="AG4" s="285">
        <f t="shared" si="45"/>
        <v>4</v>
      </c>
      <c r="AH4" s="285">
        <f t="shared" si="45"/>
        <v>7</v>
      </c>
      <c r="AI4" s="285">
        <f t="shared" si="45"/>
        <v>2</v>
      </c>
      <c r="AJ4" s="285">
        <f t="shared" si="45"/>
        <v>5</v>
      </c>
      <c r="AK4" s="285">
        <f t="shared" si="45"/>
        <v>7</v>
      </c>
      <c r="AL4" s="285">
        <f t="shared" si="45"/>
        <v>3</v>
      </c>
      <c r="AM4" s="285">
        <f t="shared" si="45"/>
        <v>6</v>
      </c>
      <c r="AN4" s="285">
        <f t="shared" si="45"/>
        <v>6</v>
      </c>
      <c r="AO4" s="285">
        <f t="shared" si="45"/>
        <v>2</v>
      </c>
      <c r="AP4" s="285">
        <f t="shared" si="45"/>
        <v>4</v>
      </c>
      <c r="AQ4" s="285">
        <f t="shared" si="45"/>
        <v>7</v>
      </c>
      <c r="AR4" s="285">
        <f t="shared" si="45"/>
        <v>2</v>
      </c>
      <c r="AS4" s="285">
        <f t="shared" si="45"/>
        <v>5</v>
      </c>
      <c r="AT4" s="285">
        <f t="shared" si="45"/>
        <v>1</v>
      </c>
      <c r="AU4" s="285">
        <f t="shared" si="45"/>
        <v>3</v>
      </c>
      <c r="AV4" s="285">
        <f t="shared" si="45"/>
        <v>6</v>
      </c>
      <c r="AW4" s="285">
        <f t="shared" si="45"/>
        <v>1</v>
      </c>
      <c r="AX4" s="285">
        <f t="shared" si="45"/>
        <v>4</v>
      </c>
      <c r="AY4" s="285">
        <f t="shared" si="45"/>
        <v>7</v>
      </c>
      <c r="AZ4" s="285">
        <f t="shared" si="45"/>
        <v>7</v>
      </c>
      <c r="BA4" s="285">
        <f t="shared" si="45"/>
        <v>3</v>
      </c>
      <c r="BB4" s="285">
        <f t="shared" si="45"/>
        <v>5</v>
      </c>
      <c r="BC4" s="285">
        <f t="shared" si="45"/>
        <v>1</v>
      </c>
      <c r="BD4" s="285">
        <f t="shared" si="45"/>
        <v>3</v>
      </c>
      <c r="BE4" s="285">
        <f t="shared" si="45"/>
        <v>6</v>
      </c>
      <c r="BF4" s="285">
        <f t="shared" si="45"/>
        <v>2</v>
      </c>
      <c r="BG4" s="285">
        <f t="shared" si="45"/>
        <v>4</v>
      </c>
      <c r="BH4" s="285">
        <f t="shared" si="45"/>
        <v>7</v>
      </c>
      <c r="BI4" s="285">
        <f t="shared" si="45"/>
        <v>2</v>
      </c>
      <c r="BJ4" s="285">
        <f t="shared" si="45"/>
        <v>5</v>
      </c>
      <c r="BK4" s="285">
        <f t="shared" si="45"/>
        <v>1</v>
      </c>
      <c r="BL4" s="285">
        <f t="shared" si="45"/>
        <v>2</v>
      </c>
      <c r="BM4" s="285">
        <f t="shared" si="45"/>
        <v>5</v>
      </c>
      <c r="BN4" s="285">
        <f t="shared" si="45"/>
        <v>7</v>
      </c>
      <c r="BO4" s="285">
        <f t="shared" ref="BO4:DZ4" si="46">WEEKDAY(DATE(BO1,BO2,BO3),1)</f>
        <v>3</v>
      </c>
      <c r="BP4" s="285">
        <f t="shared" si="46"/>
        <v>5</v>
      </c>
      <c r="BQ4" s="285">
        <f t="shared" si="46"/>
        <v>1</v>
      </c>
      <c r="BR4" s="285">
        <f t="shared" si="46"/>
        <v>4</v>
      </c>
      <c r="BS4" s="285">
        <f t="shared" si="46"/>
        <v>6</v>
      </c>
      <c r="BT4" s="285">
        <f t="shared" si="46"/>
        <v>2</v>
      </c>
      <c r="BU4" s="285">
        <f t="shared" si="46"/>
        <v>4</v>
      </c>
      <c r="BV4" s="285">
        <f t="shared" si="46"/>
        <v>7</v>
      </c>
      <c r="BW4" s="285">
        <f t="shared" si="46"/>
        <v>3</v>
      </c>
      <c r="BX4" s="285">
        <f t="shared" si="46"/>
        <v>3</v>
      </c>
      <c r="BY4" s="285">
        <f t="shared" si="46"/>
        <v>6</v>
      </c>
      <c r="BZ4" s="285">
        <f t="shared" si="46"/>
        <v>1</v>
      </c>
      <c r="CA4" s="285">
        <f t="shared" si="46"/>
        <v>4</v>
      </c>
      <c r="CB4" s="285">
        <f t="shared" si="46"/>
        <v>6</v>
      </c>
      <c r="CC4" s="285">
        <f t="shared" si="46"/>
        <v>2</v>
      </c>
      <c r="CD4" s="285">
        <f t="shared" si="46"/>
        <v>5</v>
      </c>
      <c r="CE4" s="285">
        <f t="shared" si="46"/>
        <v>7</v>
      </c>
      <c r="CF4" s="285">
        <f t="shared" si="46"/>
        <v>3</v>
      </c>
      <c r="CG4" s="285">
        <f t="shared" si="46"/>
        <v>5</v>
      </c>
      <c r="CH4" s="285">
        <f t="shared" si="46"/>
        <v>1</v>
      </c>
      <c r="CI4" s="285">
        <f t="shared" si="46"/>
        <v>4</v>
      </c>
      <c r="CJ4" s="285">
        <f t="shared" si="46"/>
        <v>4</v>
      </c>
      <c r="CK4" s="285">
        <f t="shared" si="46"/>
        <v>7</v>
      </c>
      <c r="CL4" s="285">
        <f t="shared" si="46"/>
        <v>2</v>
      </c>
      <c r="CM4" s="285">
        <f t="shared" si="46"/>
        <v>5</v>
      </c>
      <c r="CN4" s="285">
        <f t="shared" si="46"/>
        <v>7</v>
      </c>
      <c r="CO4" s="285">
        <f t="shared" si="46"/>
        <v>3</v>
      </c>
      <c r="CP4" s="285">
        <f t="shared" si="46"/>
        <v>6</v>
      </c>
      <c r="CQ4" s="285">
        <f t="shared" si="46"/>
        <v>1</v>
      </c>
      <c r="CR4" s="285">
        <f t="shared" si="46"/>
        <v>4</v>
      </c>
      <c r="CS4" s="285">
        <f t="shared" si="46"/>
        <v>6</v>
      </c>
      <c r="CT4" s="285">
        <f t="shared" si="46"/>
        <v>2</v>
      </c>
      <c r="CU4" s="285">
        <f t="shared" si="46"/>
        <v>5</v>
      </c>
      <c r="CV4" s="285">
        <f t="shared" si="46"/>
        <v>5</v>
      </c>
      <c r="CW4" s="285">
        <f t="shared" si="46"/>
        <v>1</v>
      </c>
      <c r="CX4" s="285">
        <f t="shared" si="46"/>
        <v>3</v>
      </c>
      <c r="CY4" s="285">
        <f t="shared" si="46"/>
        <v>6</v>
      </c>
      <c r="CZ4" s="285">
        <f t="shared" si="46"/>
        <v>1</v>
      </c>
      <c r="DA4" s="285">
        <f t="shared" si="46"/>
        <v>4</v>
      </c>
      <c r="DB4" s="285">
        <f t="shared" si="46"/>
        <v>7</v>
      </c>
      <c r="DC4" s="285">
        <f t="shared" si="46"/>
        <v>2</v>
      </c>
      <c r="DD4" s="285">
        <f t="shared" si="46"/>
        <v>5</v>
      </c>
      <c r="DE4" s="285">
        <f t="shared" si="46"/>
        <v>7</v>
      </c>
      <c r="DF4" s="285">
        <f t="shared" si="46"/>
        <v>3</v>
      </c>
      <c r="DG4" s="285">
        <f t="shared" si="46"/>
        <v>6</v>
      </c>
      <c r="DH4" s="285">
        <f t="shared" si="46"/>
        <v>7</v>
      </c>
      <c r="DI4" s="285">
        <f t="shared" si="46"/>
        <v>3</v>
      </c>
      <c r="DJ4" s="285">
        <f t="shared" si="46"/>
        <v>5</v>
      </c>
      <c r="DK4" s="285">
        <f t="shared" si="46"/>
        <v>1</v>
      </c>
      <c r="DL4" s="285">
        <f t="shared" si="46"/>
        <v>3</v>
      </c>
      <c r="DM4" s="285">
        <f t="shared" si="46"/>
        <v>6</v>
      </c>
      <c r="DN4" s="285">
        <f t="shared" si="46"/>
        <v>2</v>
      </c>
      <c r="DO4" s="285">
        <f t="shared" si="46"/>
        <v>4</v>
      </c>
      <c r="DP4" s="285">
        <f t="shared" si="46"/>
        <v>7</v>
      </c>
      <c r="DQ4" s="285">
        <f t="shared" si="46"/>
        <v>2</v>
      </c>
      <c r="DR4" s="285">
        <f t="shared" si="46"/>
        <v>5</v>
      </c>
      <c r="DS4" s="285">
        <f t="shared" si="46"/>
        <v>1</v>
      </c>
      <c r="DT4" s="285">
        <f t="shared" si="46"/>
        <v>1</v>
      </c>
      <c r="DU4" s="285">
        <f t="shared" si="46"/>
        <v>4</v>
      </c>
      <c r="DV4" s="285">
        <f t="shared" si="46"/>
        <v>6</v>
      </c>
      <c r="DW4" s="285">
        <f t="shared" si="46"/>
        <v>2</v>
      </c>
      <c r="DX4" s="285">
        <f t="shared" si="46"/>
        <v>4</v>
      </c>
      <c r="DY4" s="285">
        <f t="shared" si="46"/>
        <v>7</v>
      </c>
      <c r="DZ4" s="285">
        <f t="shared" si="46"/>
        <v>3</v>
      </c>
      <c r="EA4" s="285">
        <f t="shared" ref="EA4:GL4" si="47">WEEKDAY(DATE(EA1,EA2,EA3),1)</f>
        <v>5</v>
      </c>
      <c r="EB4" s="285">
        <f t="shared" si="47"/>
        <v>1</v>
      </c>
      <c r="EC4" s="285">
        <f t="shared" si="47"/>
        <v>3</v>
      </c>
      <c r="ED4" s="285">
        <f t="shared" si="47"/>
        <v>6</v>
      </c>
      <c r="EE4" s="285">
        <f t="shared" si="47"/>
        <v>2</v>
      </c>
      <c r="EF4" s="285">
        <f t="shared" si="47"/>
        <v>2</v>
      </c>
      <c r="EG4" s="285">
        <f t="shared" si="47"/>
        <v>5</v>
      </c>
      <c r="EH4" s="285">
        <f t="shared" si="47"/>
        <v>7</v>
      </c>
      <c r="EI4" s="285">
        <f t="shared" si="47"/>
        <v>3</v>
      </c>
      <c r="EJ4" s="285">
        <f t="shared" si="47"/>
        <v>5</v>
      </c>
      <c r="EK4" s="285">
        <f t="shared" si="47"/>
        <v>1</v>
      </c>
      <c r="EL4" s="285">
        <f t="shared" si="47"/>
        <v>4</v>
      </c>
      <c r="EM4" s="285">
        <f t="shared" si="47"/>
        <v>6</v>
      </c>
      <c r="EN4" s="285">
        <f t="shared" si="47"/>
        <v>2</v>
      </c>
      <c r="EO4" s="285">
        <f t="shared" si="47"/>
        <v>4</v>
      </c>
      <c r="EP4" s="285">
        <f t="shared" si="47"/>
        <v>7</v>
      </c>
      <c r="EQ4" s="285">
        <f t="shared" si="47"/>
        <v>3</v>
      </c>
      <c r="ER4" s="285">
        <f t="shared" si="47"/>
        <v>3</v>
      </c>
      <c r="ES4" s="285">
        <f t="shared" si="47"/>
        <v>6</v>
      </c>
      <c r="ET4" s="285">
        <f t="shared" si="47"/>
        <v>1</v>
      </c>
      <c r="EU4" s="285">
        <f t="shared" si="47"/>
        <v>4</v>
      </c>
      <c r="EV4" s="285">
        <f t="shared" si="47"/>
        <v>6</v>
      </c>
      <c r="EW4" s="285">
        <f t="shared" si="47"/>
        <v>2</v>
      </c>
      <c r="EX4" s="285">
        <f t="shared" si="47"/>
        <v>5</v>
      </c>
      <c r="EY4" s="285">
        <f t="shared" si="47"/>
        <v>7</v>
      </c>
      <c r="EZ4" s="285">
        <f t="shared" si="47"/>
        <v>3</v>
      </c>
      <c r="FA4" s="285">
        <f t="shared" si="47"/>
        <v>5</v>
      </c>
      <c r="FB4" s="285">
        <f t="shared" si="47"/>
        <v>1</v>
      </c>
      <c r="FC4" s="285">
        <f t="shared" si="47"/>
        <v>4</v>
      </c>
      <c r="FD4" s="285">
        <f t="shared" si="47"/>
        <v>5</v>
      </c>
      <c r="FE4" s="285">
        <f t="shared" si="47"/>
        <v>1</v>
      </c>
      <c r="FF4" s="285">
        <f t="shared" si="47"/>
        <v>3</v>
      </c>
      <c r="FG4" s="285">
        <f t="shared" si="47"/>
        <v>6</v>
      </c>
      <c r="FH4" s="285">
        <f t="shared" si="47"/>
        <v>1</v>
      </c>
      <c r="FI4" s="285">
        <f t="shared" si="47"/>
        <v>4</v>
      </c>
      <c r="FJ4" s="285">
        <f t="shared" si="47"/>
        <v>7</v>
      </c>
      <c r="FK4" s="285">
        <f t="shared" si="47"/>
        <v>2</v>
      </c>
      <c r="FL4" s="285">
        <f t="shared" si="47"/>
        <v>5</v>
      </c>
      <c r="FM4" s="285">
        <f t="shared" si="47"/>
        <v>7</v>
      </c>
      <c r="FN4" s="285">
        <f t="shared" si="47"/>
        <v>3</v>
      </c>
      <c r="FO4" s="285">
        <f t="shared" si="47"/>
        <v>6</v>
      </c>
      <c r="FP4" s="285">
        <f t="shared" si="47"/>
        <v>6</v>
      </c>
      <c r="FQ4" s="285">
        <f t="shared" si="47"/>
        <v>2</v>
      </c>
      <c r="FR4" s="285">
        <f t="shared" si="47"/>
        <v>4</v>
      </c>
      <c r="FS4" s="285">
        <f t="shared" si="47"/>
        <v>7</v>
      </c>
      <c r="FT4" s="285">
        <f t="shared" si="47"/>
        <v>2</v>
      </c>
      <c r="FU4" s="285">
        <f t="shared" si="47"/>
        <v>5</v>
      </c>
      <c r="FV4" s="285">
        <f t="shared" si="47"/>
        <v>1</v>
      </c>
      <c r="FW4" s="285">
        <f t="shared" si="47"/>
        <v>3</v>
      </c>
      <c r="FX4" s="285">
        <f t="shared" si="47"/>
        <v>6</v>
      </c>
      <c r="FY4" s="285">
        <f t="shared" si="47"/>
        <v>1</v>
      </c>
      <c r="FZ4" s="285">
        <f t="shared" si="47"/>
        <v>4</v>
      </c>
      <c r="GA4" s="285">
        <f t="shared" si="47"/>
        <v>7</v>
      </c>
      <c r="GB4" s="285">
        <f t="shared" si="47"/>
        <v>7</v>
      </c>
      <c r="GC4" s="285">
        <f t="shared" si="47"/>
        <v>3</v>
      </c>
      <c r="GD4" s="285">
        <f t="shared" si="47"/>
        <v>5</v>
      </c>
      <c r="GE4" s="285">
        <f t="shared" si="47"/>
        <v>1</v>
      </c>
      <c r="GF4" s="285">
        <f t="shared" si="47"/>
        <v>3</v>
      </c>
      <c r="GG4" s="285">
        <f t="shared" si="47"/>
        <v>6</v>
      </c>
      <c r="GH4" s="285">
        <f t="shared" si="47"/>
        <v>2</v>
      </c>
      <c r="GI4" s="285">
        <f t="shared" si="47"/>
        <v>4</v>
      </c>
      <c r="GJ4" s="285">
        <f t="shared" si="47"/>
        <v>7</v>
      </c>
      <c r="GK4" s="285">
        <f t="shared" si="47"/>
        <v>2</v>
      </c>
      <c r="GL4" s="285">
        <f t="shared" si="47"/>
        <v>5</v>
      </c>
      <c r="GM4" s="285">
        <f t="shared" ref="GM4:IX4" si="48">WEEKDAY(DATE(GM1,GM2,GM3),1)</f>
        <v>1</v>
      </c>
      <c r="GN4" s="285">
        <f t="shared" si="48"/>
        <v>1</v>
      </c>
      <c r="GO4" s="285">
        <f t="shared" si="48"/>
        <v>4</v>
      </c>
      <c r="GP4" s="285">
        <f t="shared" si="48"/>
        <v>6</v>
      </c>
      <c r="GQ4" s="285">
        <f t="shared" si="48"/>
        <v>2</v>
      </c>
      <c r="GR4" s="285">
        <f t="shared" si="48"/>
        <v>4</v>
      </c>
      <c r="GS4" s="285">
        <f t="shared" si="48"/>
        <v>7</v>
      </c>
      <c r="GT4" s="285">
        <f t="shared" si="48"/>
        <v>3</v>
      </c>
      <c r="GU4" s="285">
        <f t="shared" si="48"/>
        <v>5</v>
      </c>
      <c r="GV4" s="285">
        <f t="shared" si="48"/>
        <v>1</v>
      </c>
      <c r="GW4" s="285">
        <f t="shared" si="48"/>
        <v>3</v>
      </c>
      <c r="GX4" s="285">
        <f t="shared" si="48"/>
        <v>6</v>
      </c>
      <c r="GY4" s="285">
        <f t="shared" si="48"/>
        <v>2</v>
      </c>
      <c r="GZ4" s="285">
        <f t="shared" si="48"/>
        <v>3</v>
      </c>
      <c r="HA4" s="285">
        <f t="shared" si="48"/>
        <v>6</v>
      </c>
      <c r="HB4" s="285">
        <f t="shared" si="48"/>
        <v>1</v>
      </c>
      <c r="HC4" s="285">
        <f t="shared" si="48"/>
        <v>4</v>
      </c>
      <c r="HD4" s="285">
        <f t="shared" si="48"/>
        <v>6</v>
      </c>
      <c r="HE4" s="285">
        <f t="shared" si="48"/>
        <v>2</v>
      </c>
      <c r="HF4" s="285">
        <f t="shared" si="48"/>
        <v>5</v>
      </c>
      <c r="HG4" s="285">
        <f t="shared" si="48"/>
        <v>7</v>
      </c>
      <c r="HH4" s="285">
        <f t="shared" si="48"/>
        <v>3</v>
      </c>
      <c r="HI4" s="285">
        <f t="shared" si="48"/>
        <v>5</v>
      </c>
      <c r="HJ4" s="285">
        <f t="shared" si="48"/>
        <v>1</v>
      </c>
      <c r="HK4" s="285">
        <f t="shared" si="48"/>
        <v>4</v>
      </c>
      <c r="HL4" s="285">
        <f t="shared" si="48"/>
        <v>4</v>
      </c>
      <c r="HM4" s="285">
        <f t="shared" si="48"/>
        <v>7</v>
      </c>
      <c r="HN4" s="285">
        <f t="shared" si="48"/>
        <v>2</v>
      </c>
      <c r="HO4" s="285">
        <f t="shared" si="48"/>
        <v>5</v>
      </c>
      <c r="HP4" s="285">
        <f t="shared" si="48"/>
        <v>7</v>
      </c>
      <c r="HQ4" s="285">
        <f t="shared" si="48"/>
        <v>3</v>
      </c>
      <c r="HR4" s="285">
        <f t="shared" si="48"/>
        <v>6</v>
      </c>
      <c r="HS4" s="285">
        <f t="shared" si="48"/>
        <v>1</v>
      </c>
      <c r="HT4" s="285">
        <f t="shared" si="48"/>
        <v>4</v>
      </c>
      <c r="HU4" s="285">
        <f t="shared" si="48"/>
        <v>6</v>
      </c>
      <c r="HV4" s="285">
        <f t="shared" si="48"/>
        <v>2</v>
      </c>
      <c r="HW4" s="285">
        <f t="shared" si="48"/>
        <v>5</v>
      </c>
      <c r="HX4" s="285">
        <f t="shared" si="48"/>
        <v>5</v>
      </c>
      <c r="HY4" s="285">
        <f t="shared" si="48"/>
        <v>1</v>
      </c>
      <c r="HZ4" s="285">
        <f t="shared" si="48"/>
        <v>3</v>
      </c>
      <c r="IA4" s="285">
        <f t="shared" si="48"/>
        <v>6</v>
      </c>
      <c r="IB4" s="285">
        <f t="shared" si="48"/>
        <v>1</v>
      </c>
      <c r="IC4" s="285">
        <f t="shared" si="48"/>
        <v>4</v>
      </c>
      <c r="ID4" s="285">
        <f t="shared" si="48"/>
        <v>7</v>
      </c>
      <c r="IE4" s="285">
        <f t="shared" si="48"/>
        <v>2</v>
      </c>
      <c r="IF4" s="285">
        <f t="shared" si="48"/>
        <v>5</v>
      </c>
      <c r="IG4" s="285">
        <f t="shared" si="48"/>
        <v>7</v>
      </c>
      <c r="IH4" s="285">
        <f t="shared" si="48"/>
        <v>3</v>
      </c>
      <c r="II4" s="285">
        <f t="shared" si="48"/>
        <v>6</v>
      </c>
      <c r="IJ4" s="285">
        <f t="shared" si="48"/>
        <v>6</v>
      </c>
      <c r="IK4" s="285">
        <f t="shared" si="48"/>
        <v>2</v>
      </c>
      <c r="IL4" s="285">
        <f t="shared" si="48"/>
        <v>4</v>
      </c>
      <c r="IM4" s="285">
        <f t="shared" si="48"/>
        <v>7</v>
      </c>
      <c r="IN4" s="285">
        <f t="shared" si="48"/>
        <v>2</v>
      </c>
      <c r="IO4" s="285">
        <f t="shared" si="48"/>
        <v>5</v>
      </c>
      <c r="IP4" s="285">
        <f t="shared" si="48"/>
        <v>1</v>
      </c>
      <c r="IQ4" s="285">
        <f t="shared" si="48"/>
        <v>3</v>
      </c>
      <c r="IR4" s="285">
        <f t="shared" si="48"/>
        <v>6</v>
      </c>
      <c r="IS4" s="285">
        <f t="shared" si="48"/>
        <v>1</v>
      </c>
      <c r="IT4" s="285">
        <f t="shared" si="48"/>
        <v>4</v>
      </c>
      <c r="IU4" s="285">
        <f t="shared" si="48"/>
        <v>7</v>
      </c>
      <c r="IV4" s="285">
        <f t="shared" si="48"/>
        <v>1</v>
      </c>
      <c r="IW4" s="285">
        <f t="shared" si="48"/>
        <v>4</v>
      </c>
      <c r="IX4" s="285">
        <f t="shared" si="48"/>
        <v>6</v>
      </c>
      <c r="IY4" s="285">
        <f t="shared" ref="IY4:LJ4" si="49">WEEKDAY(DATE(IY1,IY2,IY3),1)</f>
        <v>2</v>
      </c>
      <c r="IZ4" s="285">
        <f t="shared" si="49"/>
        <v>4</v>
      </c>
      <c r="JA4" s="285">
        <f t="shared" si="49"/>
        <v>7</v>
      </c>
      <c r="JB4" s="285">
        <f t="shared" si="49"/>
        <v>3</v>
      </c>
      <c r="JC4" s="285">
        <f t="shared" si="49"/>
        <v>5</v>
      </c>
      <c r="JD4" s="285">
        <f t="shared" si="49"/>
        <v>1</v>
      </c>
      <c r="JE4" s="285">
        <f t="shared" si="49"/>
        <v>3</v>
      </c>
      <c r="JF4" s="285">
        <f t="shared" si="49"/>
        <v>6</v>
      </c>
      <c r="JG4" s="285">
        <f t="shared" si="49"/>
        <v>2</v>
      </c>
      <c r="JH4" s="285">
        <f t="shared" si="49"/>
        <v>2</v>
      </c>
      <c r="JI4" s="285">
        <f t="shared" si="49"/>
        <v>5</v>
      </c>
      <c r="JJ4" s="285">
        <f t="shared" si="49"/>
        <v>7</v>
      </c>
      <c r="JK4" s="285">
        <f t="shared" si="49"/>
        <v>3</v>
      </c>
      <c r="JL4" s="285">
        <f t="shared" si="49"/>
        <v>5</v>
      </c>
      <c r="JM4" s="285">
        <f t="shared" si="49"/>
        <v>1</v>
      </c>
      <c r="JN4" s="285">
        <f t="shared" si="49"/>
        <v>4</v>
      </c>
      <c r="JO4" s="285">
        <f t="shared" si="49"/>
        <v>6</v>
      </c>
      <c r="JP4" s="285">
        <f t="shared" si="49"/>
        <v>2</v>
      </c>
      <c r="JQ4" s="285">
        <f t="shared" si="49"/>
        <v>4</v>
      </c>
      <c r="JR4" s="285">
        <f t="shared" si="49"/>
        <v>7</v>
      </c>
      <c r="JS4" s="285">
        <f t="shared" si="49"/>
        <v>3</v>
      </c>
      <c r="JT4" s="285">
        <f t="shared" si="49"/>
        <v>3</v>
      </c>
      <c r="JU4" s="285">
        <f t="shared" si="49"/>
        <v>6</v>
      </c>
      <c r="JV4" s="285">
        <f t="shared" si="49"/>
        <v>1</v>
      </c>
      <c r="JW4" s="285">
        <f t="shared" si="49"/>
        <v>4</v>
      </c>
      <c r="JX4" s="285">
        <f t="shared" si="49"/>
        <v>6</v>
      </c>
      <c r="JY4" s="285">
        <f t="shared" si="49"/>
        <v>2</v>
      </c>
      <c r="JZ4" s="285">
        <f t="shared" si="49"/>
        <v>5</v>
      </c>
      <c r="KA4" s="285">
        <f t="shared" si="49"/>
        <v>7</v>
      </c>
      <c r="KB4" s="285">
        <f t="shared" si="49"/>
        <v>3</v>
      </c>
      <c r="KC4" s="285">
        <f t="shared" si="49"/>
        <v>5</v>
      </c>
      <c r="KD4" s="285">
        <f t="shared" si="49"/>
        <v>1</v>
      </c>
      <c r="KE4" s="285">
        <f t="shared" si="49"/>
        <v>4</v>
      </c>
      <c r="KF4" s="285">
        <f t="shared" si="49"/>
        <v>4</v>
      </c>
      <c r="KG4" s="285">
        <f t="shared" si="49"/>
        <v>7</v>
      </c>
      <c r="KH4" s="285">
        <f t="shared" si="49"/>
        <v>2</v>
      </c>
      <c r="KI4" s="285">
        <f t="shared" si="49"/>
        <v>5</v>
      </c>
      <c r="KJ4" s="285">
        <f t="shared" si="49"/>
        <v>7</v>
      </c>
      <c r="KK4" s="285">
        <f t="shared" si="49"/>
        <v>3</v>
      </c>
      <c r="KL4" s="285">
        <f t="shared" si="49"/>
        <v>6</v>
      </c>
      <c r="KM4" s="285">
        <f t="shared" si="49"/>
        <v>1</v>
      </c>
      <c r="KN4" s="285">
        <f t="shared" si="49"/>
        <v>4</v>
      </c>
      <c r="KO4" s="285">
        <f t="shared" si="49"/>
        <v>6</v>
      </c>
      <c r="KP4" s="285">
        <f t="shared" si="49"/>
        <v>2</v>
      </c>
      <c r="KQ4" s="285">
        <f t="shared" si="49"/>
        <v>5</v>
      </c>
      <c r="KR4" s="285">
        <f t="shared" si="49"/>
        <v>6</v>
      </c>
      <c r="KS4" s="285">
        <f t="shared" si="49"/>
        <v>2</v>
      </c>
      <c r="KT4" s="285">
        <f t="shared" si="49"/>
        <v>4</v>
      </c>
      <c r="KU4" s="285">
        <f t="shared" si="49"/>
        <v>7</v>
      </c>
      <c r="KV4" s="285">
        <f t="shared" si="49"/>
        <v>2</v>
      </c>
      <c r="KW4" s="285">
        <f t="shared" si="49"/>
        <v>5</v>
      </c>
      <c r="KX4" s="285">
        <f t="shared" si="49"/>
        <v>1</v>
      </c>
      <c r="KY4" s="285">
        <f t="shared" si="49"/>
        <v>3</v>
      </c>
      <c r="KZ4" s="285">
        <f t="shared" si="49"/>
        <v>6</v>
      </c>
      <c r="LA4" s="285">
        <f t="shared" si="49"/>
        <v>1</v>
      </c>
      <c r="LB4" s="285">
        <f t="shared" si="49"/>
        <v>4</v>
      </c>
      <c r="LC4" s="285">
        <f t="shared" si="49"/>
        <v>7</v>
      </c>
      <c r="LD4" s="285">
        <f t="shared" si="49"/>
        <v>7</v>
      </c>
      <c r="LE4" s="285">
        <f t="shared" si="49"/>
        <v>3</v>
      </c>
      <c r="LF4" s="285">
        <f t="shared" si="49"/>
        <v>5</v>
      </c>
      <c r="LG4" s="285">
        <f t="shared" si="49"/>
        <v>1</v>
      </c>
      <c r="LH4" s="285">
        <f t="shared" si="49"/>
        <v>3</v>
      </c>
      <c r="LI4" s="285">
        <f t="shared" si="49"/>
        <v>6</v>
      </c>
      <c r="LJ4" s="285">
        <f t="shared" si="49"/>
        <v>2</v>
      </c>
      <c r="LK4" s="285">
        <f t="shared" ref="LK4:NV4" si="50">WEEKDAY(DATE(LK1,LK2,LK3),1)</f>
        <v>4</v>
      </c>
      <c r="LL4" s="285">
        <f t="shared" si="50"/>
        <v>7</v>
      </c>
      <c r="LM4" s="285">
        <f t="shared" si="50"/>
        <v>2</v>
      </c>
      <c r="LN4" s="285">
        <f t="shared" si="50"/>
        <v>5</v>
      </c>
      <c r="LO4" s="285">
        <f t="shared" si="50"/>
        <v>1</v>
      </c>
      <c r="LP4" s="285">
        <f t="shared" si="50"/>
        <v>1</v>
      </c>
      <c r="LQ4" s="285">
        <f t="shared" si="50"/>
        <v>4</v>
      </c>
      <c r="LR4" s="285">
        <f t="shared" si="50"/>
        <v>6</v>
      </c>
      <c r="LS4" s="285">
        <f t="shared" si="50"/>
        <v>2</v>
      </c>
      <c r="LT4" s="285">
        <f t="shared" si="50"/>
        <v>4</v>
      </c>
      <c r="LU4" s="285">
        <f t="shared" si="50"/>
        <v>7</v>
      </c>
      <c r="LV4" s="285">
        <f t="shared" si="50"/>
        <v>3</v>
      </c>
      <c r="LW4" s="285">
        <f t="shared" si="50"/>
        <v>5</v>
      </c>
      <c r="LX4" s="285">
        <f t="shared" si="50"/>
        <v>1</v>
      </c>
      <c r="LY4" s="285">
        <f t="shared" si="50"/>
        <v>3</v>
      </c>
      <c r="LZ4" s="285">
        <f t="shared" si="50"/>
        <v>6</v>
      </c>
      <c r="MA4" s="285">
        <f t="shared" si="50"/>
        <v>2</v>
      </c>
      <c r="MB4" s="285">
        <f t="shared" si="50"/>
        <v>2</v>
      </c>
      <c r="MC4" s="285">
        <f t="shared" si="50"/>
        <v>5</v>
      </c>
      <c r="MD4" s="285">
        <f t="shared" si="50"/>
        <v>7</v>
      </c>
      <c r="ME4" s="285">
        <f t="shared" si="50"/>
        <v>3</v>
      </c>
      <c r="MF4" s="285">
        <f t="shared" si="50"/>
        <v>5</v>
      </c>
      <c r="MG4" s="285">
        <f t="shared" si="50"/>
        <v>1</v>
      </c>
      <c r="MH4" s="285">
        <f t="shared" si="50"/>
        <v>4</v>
      </c>
      <c r="MI4" s="285">
        <f t="shared" si="50"/>
        <v>6</v>
      </c>
      <c r="MJ4" s="285">
        <f t="shared" si="50"/>
        <v>2</v>
      </c>
      <c r="MK4" s="285">
        <f t="shared" si="50"/>
        <v>4</v>
      </c>
      <c r="ML4" s="285">
        <f t="shared" si="50"/>
        <v>7</v>
      </c>
      <c r="MM4" s="285">
        <f t="shared" si="50"/>
        <v>3</v>
      </c>
      <c r="MN4" s="285">
        <f t="shared" si="50"/>
        <v>4</v>
      </c>
      <c r="MO4" s="285">
        <f t="shared" si="50"/>
        <v>7</v>
      </c>
      <c r="MP4" s="285">
        <f t="shared" si="50"/>
        <v>2</v>
      </c>
      <c r="MQ4" s="285">
        <f t="shared" si="50"/>
        <v>5</v>
      </c>
      <c r="MR4" s="285">
        <f t="shared" si="50"/>
        <v>7</v>
      </c>
      <c r="MS4" s="285">
        <f t="shared" si="50"/>
        <v>3</v>
      </c>
      <c r="MT4" s="285">
        <f t="shared" si="50"/>
        <v>6</v>
      </c>
      <c r="MU4" s="285">
        <f t="shared" si="50"/>
        <v>1</v>
      </c>
      <c r="MV4" s="285">
        <f t="shared" si="50"/>
        <v>4</v>
      </c>
      <c r="MW4" s="285">
        <f t="shared" si="50"/>
        <v>6</v>
      </c>
      <c r="MX4" s="285">
        <f t="shared" si="50"/>
        <v>2</v>
      </c>
      <c r="MY4" s="285">
        <f t="shared" si="50"/>
        <v>5</v>
      </c>
      <c r="MZ4" s="285">
        <f t="shared" si="50"/>
        <v>5</v>
      </c>
      <c r="NA4" s="285">
        <f t="shared" si="50"/>
        <v>1</v>
      </c>
      <c r="NB4" s="285">
        <f t="shared" si="50"/>
        <v>3</v>
      </c>
      <c r="NC4" s="285">
        <f t="shared" si="50"/>
        <v>6</v>
      </c>
      <c r="ND4" s="285">
        <f t="shared" si="50"/>
        <v>1</v>
      </c>
      <c r="NE4" s="285">
        <f t="shared" si="50"/>
        <v>4</v>
      </c>
      <c r="NF4" s="285">
        <f t="shared" si="50"/>
        <v>7</v>
      </c>
      <c r="NG4" s="285">
        <f t="shared" si="50"/>
        <v>2</v>
      </c>
      <c r="NH4" s="285">
        <f t="shared" si="50"/>
        <v>5</v>
      </c>
      <c r="NI4" s="285">
        <f t="shared" si="50"/>
        <v>7</v>
      </c>
      <c r="NJ4" s="285">
        <f t="shared" si="50"/>
        <v>3</v>
      </c>
      <c r="NK4" s="285">
        <f t="shared" si="50"/>
        <v>6</v>
      </c>
      <c r="NL4" s="285">
        <f t="shared" si="50"/>
        <v>6</v>
      </c>
      <c r="NM4" s="285">
        <f t="shared" si="50"/>
        <v>2</v>
      </c>
      <c r="NN4" s="285">
        <f t="shared" si="50"/>
        <v>4</v>
      </c>
      <c r="NO4" s="285">
        <f t="shared" si="50"/>
        <v>7</v>
      </c>
      <c r="NP4" s="285">
        <f t="shared" si="50"/>
        <v>2</v>
      </c>
      <c r="NQ4" s="285">
        <f t="shared" si="50"/>
        <v>5</v>
      </c>
      <c r="NR4" s="285">
        <f t="shared" si="50"/>
        <v>1</v>
      </c>
      <c r="NS4" s="285">
        <f t="shared" si="50"/>
        <v>3</v>
      </c>
      <c r="NT4" s="285">
        <f t="shared" si="50"/>
        <v>6</v>
      </c>
      <c r="NU4" s="285">
        <f t="shared" si="50"/>
        <v>1</v>
      </c>
      <c r="NV4" s="285">
        <f t="shared" si="50"/>
        <v>4</v>
      </c>
      <c r="NW4" s="285">
        <f t="shared" ref="NW4:OT4" si="51">WEEKDAY(DATE(NW1,NW2,NW3),1)</f>
        <v>7</v>
      </c>
      <c r="NX4" s="285">
        <f t="shared" si="51"/>
        <v>7</v>
      </c>
      <c r="NY4" s="285">
        <f t="shared" si="51"/>
        <v>3</v>
      </c>
      <c r="NZ4" s="285">
        <f t="shared" si="51"/>
        <v>5</v>
      </c>
      <c r="OA4" s="285">
        <f t="shared" si="51"/>
        <v>1</v>
      </c>
      <c r="OB4" s="285">
        <f t="shared" si="51"/>
        <v>3</v>
      </c>
      <c r="OC4" s="285">
        <f t="shared" si="51"/>
        <v>6</v>
      </c>
      <c r="OD4" s="285">
        <f t="shared" si="51"/>
        <v>2</v>
      </c>
      <c r="OE4" s="285">
        <f t="shared" si="51"/>
        <v>4</v>
      </c>
      <c r="OF4" s="285">
        <f t="shared" si="51"/>
        <v>7</v>
      </c>
      <c r="OG4" s="285">
        <f t="shared" si="51"/>
        <v>2</v>
      </c>
      <c r="OH4" s="285">
        <f t="shared" si="51"/>
        <v>5</v>
      </c>
      <c r="OI4" s="285">
        <f t="shared" si="51"/>
        <v>1</v>
      </c>
      <c r="OJ4" s="285">
        <f t="shared" si="51"/>
        <v>2</v>
      </c>
      <c r="OK4" s="285">
        <f t="shared" si="51"/>
        <v>5</v>
      </c>
      <c r="OL4" s="285">
        <f t="shared" si="51"/>
        <v>7</v>
      </c>
      <c r="OM4" s="285">
        <f t="shared" si="51"/>
        <v>3</v>
      </c>
      <c r="ON4" s="285">
        <f t="shared" si="51"/>
        <v>5</v>
      </c>
      <c r="OO4" s="285">
        <f t="shared" si="51"/>
        <v>1</v>
      </c>
      <c r="OP4" s="285">
        <f t="shared" si="51"/>
        <v>4</v>
      </c>
      <c r="OQ4" s="285">
        <f t="shared" si="51"/>
        <v>6</v>
      </c>
      <c r="OR4" s="285">
        <f t="shared" si="51"/>
        <v>2</v>
      </c>
      <c r="OS4" s="285">
        <f t="shared" si="51"/>
        <v>4</v>
      </c>
      <c r="OT4" s="285">
        <f t="shared" si="51"/>
        <v>7</v>
      </c>
      <c r="OU4" s="285">
        <f t="shared" ref="OU4:PF4" si="52">WEEKDAY(DATE(OU1,OU2,OU3),1)</f>
        <v>3</v>
      </c>
      <c r="OV4" s="285">
        <f t="shared" si="52"/>
        <v>3</v>
      </c>
      <c r="OW4" s="285">
        <f t="shared" si="52"/>
        <v>6</v>
      </c>
      <c r="OX4" s="285">
        <f t="shared" si="52"/>
        <v>1</v>
      </c>
      <c r="OY4" s="285">
        <f t="shared" si="52"/>
        <v>4</v>
      </c>
      <c r="OZ4" s="285">
        <f t="shared" si="52"/>
        <v>6</v>
      </c>
      <c r="PA4" s="285">
        <f t="shared" si="52"/>
        <v>2</v>
      </c>
      <c r="PB4" s="285">
        <f t="shared" si="52"/>
        <v>5</v>
      </c>
      <c r="PC4" s="285">
        <f t="shared" si="52"/>
        <v>7</v>
      </c>
      <c r="PD4" s="285">
        <f t="shared" si="52"/>
        <v>3</v>
      </c>
      <c r="PE4" s="285">
        <f t="shared" si="52"/>
        <v>5</v>
      </c>
      <c r="PF4" s="285">
        <f t="shared" si="52"/>
        <v>1</v>
      </c>
    </row>
    <row r="5" spans="1:422" s="289" customFormat="1" x14ac:dyDescent="0.25">
      <c r="A5" s="288" t="s">
        <v>114</v>
      </c>
      <c r="C5" s="289">
        <f t="shared" ref="C5:BN5" si="53">IF(OR(AND(C4=7,C3&gt;=29),AND(C4=1,C3&gt;=30),AND(C4=2,C3=31)),5,4)</f>
        <v>5</v>
      </c>
      <c r="D5" s="289">
        <f t="shared" si="53"/>
        <v>4</v>
      </c>
      <c r="E5" s="289">
        <f t="shared" si="53"/>
        <v>4</v>
      </c>
      <c r="F5" s="289">
        <f t="shared" si="53"/>
        <v>5</v>
      </c>
      <c r="G5" s="289">
        <f t="shared" si="53"/>
        <v>4</v>
      </c>
      <c r="H5" s="289">
        <f t="shared" si="53"/>
        <v>4</v>
      </c>
      <c r="I5" s="289">
        <f t="shared" si="53"/>
        <v>5</v>
      </c>
      <c r="J5" s="289">
        <f t="shared" si="53"/>
        <v>4</v>
      </c>
      <c r="K5" s="289">
        <f t="shared" si="53"/>
        <v>4</v>
      </c>
      <c r="L5" s="289">
        <f t="shared" si="53"/>
        <v>5</v>
      </c>
      <c r="M5" s="289">
        <f t="shared" si="53"/>
        <v>4</v>
      </c>
      <c r="N5" s="289">
        <f t="shared" si="53"/>
        <v>5</v>
      </c>
      <c r="O5" s="289">
        <f t="shared" si="53"/>
        <v>4</v>
      </c>
      <c r="P5" s="289">
        <f t="shared" si="53"/>
        <v>4</v>
      </c>
      <c r="Q5" s="289">
        <f t="shared" si="53"/>
        <v>5</v>
      </c>
      <c r="R5" s="289">
        <f t="shared" si="53"/>
        <v>4</v>
      </c>
      <c r="S5" s="289">
        <f t="shared" si="53"/>
        <v>4</v>
      </c>
      <c r="T5" s="289">
        <f t="shared" si="53"/>
        <v>5</v>
      </c>
      <c r="U5" s="289">
        <f t="shared" si="53"/>
        <v>4</v>
      </c>
      <c r="V5" s="289">
        <f t="shared" si="53"/>
        <v>4</v>
      </c>
      <c r="W5" s="289">
        <f t="shared" si="53"/>
        <v>5</v>
      </c>
      <c r="X5" s="289">
        <f t="shared" si="53"/>
        <v>4</v>
      </c>
      <c r="Y5" s="289">
        <f t="shared" si="53"/>
        <v>4</v>
      </c>
      <c r="Z5" s="289">
        <f t="shared" si="53"/>
        <v>5</v>
      </c>
      <c r="AA5" s="289">
        <f t="shared" si="53"/>
        <v>4</v>
      </c>
      <c r="AB5" s="289">
        <f t="shared" si="53"/>
        <v>4</v>
      </c>
      <c r="AC5" s="289">
        <f t="shared" si="53"/>
        <v>5</v>
      </c>
      <c r="AD5" s="289">
        <f t="shared" si="53"/>
        <v>4</v>
      </c>
      <c r="AE5" s="289">
        <f t="shared" si="53"/>
        <v>4</v>
      </c>
      <c r="AF5" s="289">
        <f t="shared" si="53"/>
        <v>5</v>
      </c>
      <c r="AG5" s="289">
        <f t="shared" si="53"/>
        <v>4</v>
      </c>
      <c r="AH5" s="289">
        <f t="shared" si="53"/>
        <v>5</v>
      </c>
      <c r="AI5" s="289">
        <f t="shared" si="53"/>
        <v>4</v>
      </c>
      <c r="AJ5" s="289">
        <f t="shared" si="53"/>
        <v>4</v>
      </c>
      <c r="AK5" s="289">
        <f t="shared" si="53"/>
        <v>5</v>
      </c>
      <c r="AL5" s="289">
        <f t="shared" si="53"/>
        <v>4</v>
      </c>
      <c r="AM5" s="289">
        <f t="shared" si="53"/>
        <v>4</v>
      </c>
      <c r="AN5" s="289">
        <f t="shared" si="53"/>
        <v>4</v>
      </c>
      <c r="AO5" s="289">
        <f t="shared" si="53"/>
        <v>5</v>
      </c>
      <c r="AP5" s="289">
        <f t="shared" si="53"/>
        <v>4</v>
      </c>
      <c r="AQ5" s="289">
        <f t="shared" si="53"/>
        <v>5</v>
      </c>
      <c r="AR5" s="289">
        <f t="shared" si="53"/>
        <v>4</v>
      </c>
      <c r="AS5" s="289">
        <f t="shared" si="53"/>
        <v>4</v>
      </c>
      <c r="AT5" s="289">
        <f t="shared" si="53"/>
        <v>5</v>
      </c>
      <c r="AU5" s="289">
        <f t="shared" si="53"/>
        <v>4</v>
      </c>
      <c r="AV5" s="289">
        <f t="shared" si="53"/>
        <v>4</v>
      </c>
      <c r="AW5" s="289">
        <f t="shared" si="53"/>
        <v>5</v>
      </c>
      <c r="AX5" s="289">
        <f t="shared" si="53"/>
        <v>4</v>
      </c>
      <c r="AY5" s="289">
        <f t="shared" si="53"/>
        <v>5</v>
      </c>
      <c r="AZ5" s="289">
        <f t="shared" si="53"/>
        <v>4</v>
      </c>
      <c r="BA5" s="289">
        <f t="shared" si="53"/>
        <v>4</v>
      </c>
      <c r="BB5" s="289">
        <f t="shared" si="53"/>
        <v>4</v>
      </c>
      <c r="BC5" s="289">
        <f t="shared" si="53"/>
        <v>5</v>
      </c>
      <c r="BD5" s="289">
        <f t="shared" si="53"/>
        <v>4</v>
      </c>
      <c r="BE5" s="289">
        <f t="shared" si="53"/>
        <v>4</v>
      </c>
      <c r="BF5" s="289">
        <f t="shared" si="53"/>
        <v>5</v>
      </c>
      <c r="BG5" s="289">
        <f t="shared" si="53"/>
        <v>4</v>
      </c>
      <c r="BH5" s="289">
        <f t="shared" si="53"/>
        <v>5</v>
      </c>
      <c r="BI5" s="289">
        <f t="shared" si="53"/>
        <v>4</v>
      </c>
      <c r="BJ5" s="289">
        <f t="shared" si="53"/>
        <v>4</v>
      </c>
      <c r="BK5" s="289">
        <f t="shared" si="53"/>
        <v>5</v>
      </c>
      <c r="BL5" s="289">
        <f t="shared" si="53"/>
        <v>4</v>
      </c>
      <c r="BM5" s="289">
        <f t="shared" si="53"/>
        <v>4</v>
      </c>
      <c r="BN5" s="289">
        <f t="shared" si="53"/>
        <v>5</v>
      </c>
      <c r="BO5" s="289">
        <f t="shared" ref="BO5:DZ5" si="54">IF(OR(AND(BO4=7,BO3&gt;=29),AND(BO4=1,BO3&gt;=30),AND(BO4=2,BO3=31)),5,4)</f>
        <v>4</v>
      </c>
      <c r="BP5" s="289">
        <f t="shared" si="54"/>
        <v>4</v>
      </c>
      <c r="BQ5" s="289">
        <f t="shared" si="54"/>
        <v>5</v>
      </c>
      <c r="BR5" s="289">
        <f t="shared" si="54"/>
        <v>4</v>
      </c>
      <c r="BS5" s="289">
        <f t="shared" si="54"/>
        <v>4</v>
      </c>
      <c r="BT5" s="289">
        <f t="shared" si="54"/>
        <v>5</v>
      </c>
      <c r="BU5" s="289">
        <f t="shared" si="54"/>
        <v>4</v>
      </c>
      <c r="BV5" s="289">
        <f t="shared" si="54"/>
        <v>5</v>
      </c>
      <c r="BW5" s="289">
        <f t="shared" si="54"/>
        <v>4</v>
      </c>
      <c r="BX5" s="289">
        <f t="shared" si="54"/>
        <v>4</v>
      </c>
      <c r="BY5" s="289">
        <f t="shared" si="54"/>
        <v>4</v>
      </c>
      <c r="BZ5" s="289">
        <f t="shared" si="54"/>
        <v>5</v>
      </c>
      <c r="CA5" s="289">
        <f t="shared" si="54"/>
        <v>4</v>
      </c>
      <c r="CB5" s="289">
        <f t="shared" si="54"/>
        <v>4</v>
      </c>
      <c r="CC5" s="289">
        <f t="shared" si="54"/>
        <v>5</v>
      </c>
      <c r="CD5" s="289">
        <f t="shared" si="54"/>
        <v>4</v>
      </c>
      <c r="CE5" s="289">
        <f t="shared" si="54"/>
        <v>5</v>
      </c>
      <c r="CF5" s="289">
        <f t="shared" si="54"/>
        <v>4</v>
      </c>
      <c r="CG5" s="289">
        <f t="shared" si="54"/>
        <v>4</v>
      </c>
      <c r="CH5" s="289">
        <f t="shared" si="54"/>
        <v>5</v>
      </c>
      <c r="CI5" s="289">
        <f t="shared" si="54"/>
        <v>4</v>
      </c>
      <c r="CJ5" s="289">
        <f t="shared" si="54"/>
        <v>4</v>
      </c>
      <c r="CK5" s="289">
        <f t="shared" si="54"/>
        <v>5</v>
      </c>
      <c r="CL5" s="289">
        <f t="shared" si="54"/>
        <v>4</v>
      </c>
      <c r="CM5" s="289">
        <f t="shared" si="54"/>
        <v>4</v>
      </c>
      <c r="CN5" s="289">
        <f t="shared" si="54"/>
        <v>5</v>
      </c>
      <c r="CO5" s="289">
        <f t="shared" si="54"/>
        <v>4</v>
      </c>
      <c r="CP5" s="289">
        <f t="shared" si="54"/>
        <v>4</v>
      </c>
      <c r="CQ5" s="289">
        <f t="shared" si="54"/>
        <v>5</v>
      </c>
      <c r="CR5" s="289">
        <f t="shared" si="54"/>
        <v>4</v>
      </c>
      <c r="CS5" s="289">
        <f t="shared" si="54"/>
        <v>4</v>
      </c>
      <c r="CT5" s="289">
        <f t="shared" si="54"/>
        <v>5</v>
      </c>
      <c r="CU5" s="289">
        <f t="shared" si="54"/>
        <v>4</v>
      </c>
      <c r="CV5" s="289">
        <f t="shared" si="54"/>
        <v>4</v>
      </c>
      <c r="CW5" s="289">
        <f t="shared" si="54"/>
        <v>5</v>
      </c>
      <c r="CX5" s="289">
        <f t="shared" si="54"/>
        <v>4</v>
      </c>
      <c r="CY5" s="289">
        <f t="shared" si="54"/>
        <v>4</v>
      </c>
      <c r="CZ5" s="289">
        <f t="shared" si="54"/>
        <v>5</v>
      </c>
      <c r="DA5" s="289">
        <f t="shared" si="54"/>
        <v>4</v>
      </c>
      <c r="DB5" s="289">
        <f t="shared" si="54"/>
        <v>5</v>
      </c>
      <c r="DC5" s="289">
        <f t="shared" si="54"/>
        <v>4</v>
      </c>
      <c r="DD5" s="289">
        <f t="shared" si="54"/>
        <v>4</v>
      </c>
      <c r="DE5" s="289">
        <f t="shared" si="54"/>
        <v>5</v>
      </c>
      <c r="DF5" s="289">
        <f t="shared" si="54"/>
        <v>4</v>
      </c>
      <c r="DG5" s="289">
        <f t="shared" si="54"/>
        <v>4</v>
      </c>
      <c r="DH5" s="289">
        <f t="shared" si="54"/>
        <v>5</v>
      </c>
      <c r="DI5" s="289">
        <f t="shared" si="54"/>
        <v>4</v>
      </c>
      <c r="DJ5" s="289">
        <f t="shared" si="54"/>
        <v>4</v>
      </c>
      <c r="DK5" s="289">
        <f t="shared" si="54"/>
        <v>5</v>
      </c>
      <c r="DL5" s="289">
        <f t="shared" si="54"/>
        <v>4</v>
      </c>
      <c r="DM5" s="289">
        <f t="shared" si="54"/>
        <v>4</v>
      </c>
      <c r="DN5" s="289">
        <f t="shared" si="54"/>
        <v>5</v>
      </c>
      <c r="DO5" s="289">
        <f t="shared" si="54"/>
        <v>4</v>
      </c>
      <c r="DP5" s="289">
        <f t="shared" si="54"/>
        <v>5</v>
      </c>
      <c r="DQ5" s="289">
        <f t="shared" si="54"/>
        <v>4</v>
      </c>
      <c r="DR5" s="289">
        <f t="shared" si="54"/>
        <v>4</v>
      </c>
      <c r="DS5" s="289">
        <f t="shared" si="54"/>
        <v>5</v>
      </c>
      <c r="DT5" s="289">
        <f t="shared" si="54"/>
        <v>4</v>
      </c>
      <c r="DU5" s="289">
        <f t="shared" si="54"/>
        <v>4</v>
      </c>
      <c r="DV5" s="289">
        <f t="shared" si="54"/>
        <v>4</v>
      </c>
      <c r="DW5" s="289">
        <f t="shared" si="54"/>
        <v>5</v>
      </c>
      <c r="DX5" s="289">
        <f t="shared" si="54"/>
        <v>4</v>
      </c>
      <c r="DY5" s="289">
        <f t="shared" si="54"/>
        <v>5</v>
      </c>
      <c r="DZ5" s="289">
        <f t="shared" si="54"/>
        <v>4</v>
      </c>
      <c r="EA5" s="289">
        <f t="shared" ref="EA5:GL5" si="55">IF(OR(AND(EA4=7,EA3&gt;=29),AND(EA4=1,EA3&gt;=30),AND(EA4=2,EA3=31)),5,4)</f>
        <v>4</v>
      </c>
      <c r="EB5" s="289">
        <f t="shared" si="55"/>
        <v>5</v>
      </c>
      <c r="EC5" s="289">
        <f t="shared" si="55"/>
        <v>4</v>
      </c>
      <c r="ED5" s="289">
        <f t="shared" si="55"/>
        <v>4</v>
      </c>
      <c r="EE5" s="289">
        <f t="shared" si="55"/>
        <v>5</v>
      </c>
      <c r="EF5" s="289">
        <f t="shared" si="55"/>
        <v>4</v>
      </c>
      <c r="EG5" s="289">
        <f t="shared" si="55"/>
        <v>4</v>
      </c>
      <c r="EH5" s="289">
        <f t="shared" si="55"/>
        <v>5</v>
      </c>
      <c r="EI5" s="289">
        <f t="shared" si="55"/>
        <v>4</v>
      </c>
      <c r="EJ5" s="289">
        <f t="shared" si="55"/>
        <v>4</v>
      </c>
      <c r="EK5" s="289">
        <f t="shared" si="55"/>
        <v>5</v>
      </c>
      <c r="EL5" s="289">
        <f t="shared" si="55"/>
        <v>4</v>
      </c>
      <c r="EM5" s="289">
        <f t="shared" si="55"/>
        <v>4</v>
      </c>
      <c r="EN5" s="289">
        <f t="shared" si="55"/>
        <v>5</v>
      </c>
      <c r="EO5" s="289">
        <f t="shared" si="55"/>
        <v>4</v>
      </c>
      <c r="EP5" s="289">
        <f t="shared" si="55"/>
        <v>5</v>
      </c>
      <c r="EQ5" s="289">
        <f t="shared" si="55"/>
        <v>4</v>
      </c>
      <c r="ER5" s="289">
        <f t="shared" si="55"/>
        <v>4</v>
      </c>
      <c r="ES5" s="289">
        <f t="shared" si="55"/>
        <v>4</v>
      </c>
      <c r="ET5" s="289">
        <f t="shared" si="55"/>
        <v>5</v>
      </c>
      <c r="EU5" s="289">
        <f t="shared" si="55"/>
        <v>4</v>
      </c>
      <c r="EV5" s="289">
        <f t="shared" si="55"/>
        <v>4</v>
      </c>
      <c r="EW5" s="289">
        <f t="shared" si="55"/>
        <v>5</v>
      </c>
      <c r="EX5" s="289">
        <f t="shared" si="55"/>
        <v>4</v>
      </c>
      <c r="EY5" s="289">
        <f t="shared" si="55"/>
        <v>5</v>
      </c>
      <c r="EZ5" s="289">
        <f t="shared" si="55"/>
        <v>4</v>
      </c>
      <c r="FA5" s="289">
        <f t="shared" si="55"/>
        <v>4</v>
      </c>
      <c r="FB5" s="289">
        <f t="shared" si="55"/>
        <v>5</v>
      </c>
      <c r="FC5" s="289">
        <f t="shared" si="55"/>
        <v>4</v>
      </c>
      <c r="FD5" s="289">
        <f t="shared" si="55"/>
        <v>4</v>
      </c>
      <c r="FE5" s="289">
        <f t="shared" si="55"/>
        <v>5</v>
      </c>
      <c r="FF5" s="289">
        <f t="shared" si="55"/>
        <v>4</v>
      </c>
      <c r="FG5" s="289">
        <f t="shared" si="55"/>
        <v>4</v>
      </c>
      <c r="FH5" s="289">
        <f t="shared" si="55"/>
        <v>5</v>
      </c>
      <c r="FI5" s="289">
        <f t="shared" si="55"/>
        <v>4</v>
      </c>
      <c r="FJ5" s="289">
        <f t="shared" si="55"/>
        <v>5</v>
      </c>
      <c r="FK5" s="289">
        <f t="shared" si="55"/>
        <v>4</v>
      </c>
      <c r="FL5" s="289">
        <f t="shared" si="55"/>
        <v>4</v>
      </c>
      <c r="FM5" s="289">
        <f t="shared" si="55"/>
        <v>5</v>
      </c>
      <c r="FN5" s="289">
        <f t="shared" si="55"/>
        <v>4</v>
      </c>
      <c r="FO5" s="289">
        <f t="shared" si="55"/>
        <v>4</v>
      </c>
      <c r="FP5" s="289">
        <f t="shared" si="55"/>
        <v>4</v>
      </c>
      <c r="FQ5" s="289">
        <f t="shared" si="55"/>
        <v>5</v>
      </c>
      <c r="FR5" s="289">
        <f t="shared" si="55"/>
        <v>4</v>
      </c>
      <c r="FS5" s="289">
        <f t="shared" si="55"/>
        <v>5</v>
      </c>
      <c r="FT5" s="289">
        <f t="shared" si="55"/>
        <v>4</v>
      </c>
      <c r="FU5" s="289">
        <f t="shared" si="55"/>
        <v>4</v>
      </c>
      <c r="FV5" s="289">
        <f t="shared" si="55"/>
        <v>5</v>
      </c>
      <c r="FW5" s="289">
        <f t="shared" si="55"/>
        <v>4</v>
      </c>
      <c r="FX5" s="289">
        <f t="shared" si="55"/>
        <v>4</v>
      </c>
      <c r="FY5" s="289">
        <f t="shared" si="55"/>
        <v>5</v>
      </c>
      <c r="FZ5" s="289">
        <f t="shared" si="55"/>
        <v>4</v>
      </c>
      <c r="GA5" s="289">
        <f t="shared" si="55"/>
        <v>5</v>
      </c>
      <c r="GB5" s="289">
        <f t="shared" si="55"/>
        <v>4</v>
      </c>
      <c r="GC5" s="289">
        <f t="shared" si="55"/>
        <v>4</v>
      </c>
      <c r="GD5" s="289">
        <f t="shared" si="55"/>
        <v>4</v>
      </c>
      <c r="GE5" s="289">
        <f t="shared" si="55"/>
        <v>5</v>
      </c>
      <c r="GF5" s="289">
        <f t="shared" si="55"/>
        <v>4</v>
      </c>
      <c r="GG5" s="289">
        <f t="shared" si="55"/>
        <v>4</v>
      </c>
      <c r="GH5" s="289">
        <f t="shared" si="55"/>
        <v>5</v>
      </c>
      <c r="GI5" s="289">
        <f t="shared" si="55"/>
        <v>4</v>
      </c>
      <c r="GJ5" s="289">
        <f t="shared" si="55"/>
        <v>5</v>
      </c>
      <c r="GK5" s="289">
        <f t="shared" si="55"/>
        <v>4</v>
      </c>
      <c r="GL5" s="289">
        <f t="shared" si="55"/>
        <v>4</v>
      </c>
      <c r="GM5" s="289">
        <f t="shared" ref="GM5:IX5" si="56">IF(OR(AND(GM4=7,GM3&gt;=29),AND(GM4=1,GM3&gt;=30),AND(GM4=2,GM3=31)),5,4)</f>
        <v>5</v>
      </c>
      <c r="GN5" s="289">
        <f t="shared" si="56"/>
        <v>4</v>
      </c>
      <c r="GO5" s="289">
        <f t="shared" si="56"/>
        <v>4</v>
      </c>
      <c r="GP5" s="289">
        <f t="shared" si="56"/>
        <v>4</v>
      </c>
      <c r="GQ5" s="289">
        <f t="shared" si="56"/>
        <v>5</v>
      </c>
      <c r="GR5" s="289">
        <f t="shared" si="56"/>
        <v>4</v>
      </c>
      <c r="GS5" s="289">
        <f t="shared" si="56"/>
        <v>5</v>
      </c>
      <c r="GT5" s="289">
        <f t="shared" si="56"/>
        <v>4</v>
      </c>
      <c r="GU5" s="289">
        <f t="shared" si="56"/>
        <v>4</v>
      </c>
      <c r="GV5" s="289">
        <f t="shared" si="56"/>
        <v>5</v>
      </c>
      <c r="GW5" s="289">
        <f t="shared" si="56"/>
        <v>4</v>
      </c>
      <c r="GX5" s="289">
        <f t="shared" si="56"/>
        <v>4</v>
      </c>
      <c r="GY5" s="289">
        <f t="shared" si="56"/>
        <v>5</v>
      </c>
      <c r="GZ5" s="289">
        <f t="shared" si="56"/>
        <v>4</v>
      </c>
      <c r="HA5" s="289">
        <f t="shared" si="56"/>
        <v>4</v>
      </c>
      <c r="HB5" s="289">
        <f t="shared" si="56"/>
        <v>5</v>
      </c>
      <c r="HC5" s="289">
        <f t="shared" si="56"/>
        <v>4</v>
      </c>
      <c r="HD5" s="289">
        <f t="shared" si="56"/>
        <v>4</v>
      </c>
      <c r="HE5" s="289">
        <f t="shared" si="56"/>
        <v>5</v>
      </c>
      <c r="HF5" s="289">
        <f t="shared" si="56"/>
        <v>4</v>
      </c>
      <c r="HG5" s="289">
        <f t="shared" si="56"/>
        <v>5</v>
      </c>
      <c r="HH5" s="289">
        <f t="shared" si="56"/>
        <v>4</v>
      </c>
      <c r="HI5" s="289">
        <f t="shared" si="56"/>
        <v>4</v>
      </c>
      <c r="HJ5" s="289">
        <f t="shared" si="56"/>
        <v>5</v>
      </c>
      <c r="HK5" s="289">
        <f t="shared" si="56"/>
        <v>4</v>
      </c>
      <c r="HL5" s="289">
        <f t="shared" si="56"/>
        <v>4</v>
      </c>
      <c r="HM5" s="289">
        <f t="shared" si="56"/>
        <v>5</v>
      </c>
      <c r="HN5" s="289">
        <f t="shared" si="56"/>
        <v>4</v>
      </c>
      <c r="HO5" s="289">
        <f t="shared" si="56"/>
        <v>4</v>
      </c>
      <c r="HP5" s="289">
        <f t="shared" si="56"/>
        <v>5</v>
      </c>
      <c r="HQ5" s="289">
        <f t="shared" si="56"/>
        <v>4</v>
      </c>
      <c r="HR5" s="289">
        <f t="shared" si="56"/>
        <v>4</v>
      </c>
      <c r="HS5" s="289">
        <f t="shared" si="56"/>
        <v>5</v>
      </c>
      <c r="HT5" s="289">
        <f t="shared" si="56"/>
        <v>4</v>
      </c>
      <c r="HU5" s="289">
        <f t="shared" si="56"/>
        <v>4</v>
      </c>
      <c r="HV5" s="289">
        <f t="shared" si="56"/>
        <v>5</v>
      </c>
      <c r="HW5" s="289">
        <f t="shared" si="56"/>
        <v>4</v>
      </c>
      <c r="HX5" s="289">
        <f t="shared" si="56"/>
        <v>4</v>
      </c>
      <c r="HY5" s="289">
        <f t="shared" si="56"/>
        <v>5</v>
      </c>
      <c r="HZ5" s="289">
        <f t="shared" si="56"/>
        <v>4</v>
      </c>
      <c r="IA5" s="289">
        <f t="shared" si="56"/>
        <v>4</v>
      </c>
      <c r="IB5" s="289">
        <f t="shared" si="56"/>
        <v>5</v>
      </c>
      <c r="IC5" s="289">
        <f t="shared" si="56"/>
        <v>4</v>
      </c>
      <c r="ID5" s="289">
        <f t="shared" si="56"/>
        <v>5</v>
      </c>
      <c r="IE5" s="289">
        <f t="shared" si="56"/>
        <v>4</v>
      </c>
      <c r="IF5" s="289">
        <f t="shared" si="56"/>
        <v>4</v>
      </c>
      <c r="IG5" s="289">
        <f t="shared" si="56"/>
        <v>5</v>
      </c>
      <c r="IH5" s="289">
        <f t="shared" si="56"/>
        <v>4</v>
      </c>
      <c r="II5" s="289">
        <f t="shared" si="56"/>
        <v>4</v>
      </c>
      <c r="IJ5" s="289">
        <f t="shared" si="56"/>
        <v>4</v>
      </c>
      <c r="IK5" s="289">
        <f t="shared" si="56"/>
        <v>5</v>
      </c>
      <c r="IL5" s="289">
        <f t="shared" si="56"/>
        <v>4</v>
      </c>
      <c r="IM5" s="289">
        <f t="shared" si="56"/>
        <v>5</v>
      </c>
      <c r="IN5" s="289">
        <f t="shared" si="56"/>
        <v>4</v>
      </c>
      <c r="IO5" s="289">
        <f t="shared" si="56"/>
        <v>4</v>
      </c>
      <c r="IP5" s="289">
        <f t="shared" si="56"/>
        <v>5</v>
      </c>
      <c r="IQ5" s="289">
        <f t="shared" si="56"/>
        <v>4</v>
      </c>
      <c r="IR5" s="289">
        <f t="shared" si="56"/>
        <v>4</v>
      </c>
      <c r="IS5" s="289">
        <f t="shared" si="56"/>
        <v>5</v>
      </c>
      <c r="IT5" s="289">
        <f t="shared" si="56"/>
        <v>4</v>
      </c>
      <c r="IU5" s="289">
        <f t="shared" si="56"/>
        <v>5</v>
      </c>
      <c r="IV5" s="289">
        <f t="shared" si="56"/>
        <v>4</v>
      </c>
      <c r="IW5" s="289">
        <f t="shared" si="56"/>
        <v>4</v>
      </c>
      <c r="IX5" s="289">
        <f t="shared" si="56"/>
        <v>4</v>
      </c>
      <c r="IY5" s="289">
        <f t="shared" ref="IY5:LJ5" si="57">IF(OR(AND(IY4=7,IY3&gt;=29),AND(IY4=1,IY3&gt;=30),AND(IY4=2,IY3=31)),5,4)</f>
        <v>5</v>
      </c>
      <c r="IZ5" s="289">
        <f t="shared" si="57"/>
        <v>4</v>
      </c>
      <c r="JA5" s="289">
        <f t="shared" si="57"/>
        <v>5</v>
      </c>
      <c r="JB5" s="289">
        <f t="shared" si="57"/>
        <v>4</v>
      </c>
      <c r="JC5" s="289">
        <f t="shared" si="57"/>
        <v>4</v>
      </c>
      <c r="JD5" s="289">
        <f t="shared" si="57"/>
        <v>5</v>
      </c>
      <c r="JE5" s="289">
        <f t="shared" si="57"/>
        <v>4</v>
      </c>
      <c r="JF5" s="289">
        <f t="shared" si="57"/>
        <v>4</v>
      </c>
      <c r="JG5" s="289">
        <f t="shared" si="57"/>
        <v>5</v>
      </c>
      <c r="JH5" s="289">
        <f t="shared" si="57"/>
        <v>4</v>
      </c>
      <c r="JI5" s="289">
        <f t="shared" si="57"/>
        <v>4</v>
      </c>
      <c r="JJ5" s="289">
        <f t="shared" si="57"/>
        <v>5</v>
      </c>
      <c r="JK5" s="289">
        <f t="shared" si="57"/>
        <v>4</v>
      </c>
      <c r="JL5" s="289">
        <f t="shared" si="57"/>
        <v>4</v>
      </c>
      <c r="JM5" s="289">
        <f t="shared" si="57"/>
        <v>5</v>
      </c>
      <c r="JN5" s="289">
        <f t="shared" si="57"/>
        <v>4</v>
      </c>
      <c r="JO5" s="289">
        <f t="shared" si="57"/>
        <v>4</v>
      </c>
      <c r="JP5" s="289">
        <f t="shared" si="57"/>
        <v>5</v>
      </c>
      <c r="JQ5" s="289">
        <f t="shared" si="57"/>
        <v>4</v>
      </c>
      <c r="JR5" s="289">
        <f t="shared" si="57"/>
        <v>5</v>
      </c>
      <c r="JS5" s="289">
        <f t="shared" si="57"/>
        <v>4</v>
      </c>
      <c r="JT5" s="289">
        <f t="shared" si="57"/>
        <v>4</v>
      </c>
      <c r="JU5" s="289">
        <f t="shared" si="57"/>
        <v>4</v>
      </c>
      <c r="JV5" s="289">
        <f t="shared" si="57"/>
        <v>5</v>
      </c>
      <c r="JW5" s="289">
        <f t="shared" si="57"/>
        <v>4</v>
      </c>
      <c r="JX5" s="289">
        <f t="shared" si="57"/>
        <v>4</v>
      </c>
      <c r="JY5" s="289">
        <f t="shared" si="57"/>
        <v>5</v>
      </c>
      <c r="JZ5" s="289">
        <f t="shared" si="57"/>
        <v>4</v>
      </c>
      <c r="KA5" s="289">
        <f t="shared" si="57"/>
        <v>5</v>
      </c>
      <c r="KB5" s="289">
        <f t="shared" si="57"/>
        <v>4</v>
      </c>
      <c r="KC5" s="289">
        <f t="shared" si="57"/>
        <v>4</v>
      </c>
      <c r="KD5" s="289">
        <f t="shared" si="57"/>
        <v>5</v>
      </c>
      <c r="KE5" s="289">
        <f t="shared" si="57"/>
        <v>4</v>
      </c>
      <c r="KF5" s="289">
        <f t="shared" si="57"/>
        <v>4</v>
      </c>
      <c r="KG5" s="289">
        <f t="shared" si="57"/>
        <v>5</v>
      </c>
      <c r="KH5" s="289">
        <f t="shared" si="57"/>
        <v>4</v>
      </c>
      <c r="KI5" s="289">
        <f t="shared" si="57"/>
        <v>4</v>
      </c>
      <c r="KJ5" s="289">
        <f t="shared" si="57"/>
        <v>5</v>
      </c>
      <c r="KK5" s="289">
        <f t="shared" si="57"/>
        <v>4</v>
      </c>
      <c r="KL5" s="289">
        <f t="shared" si="57"/>
        <v>4</v>
      </c>
      <c r="KM5" s="289">
        <f t="shared" si="57"/>
        <v>5</v>
      </c>
      <c r="KN5" s="289">
        <f t="shared" si="57"/>
        <v>4</v>
      </c>
      <c r="KO5" s="289">
        <f t="shared" si="57"/>
        <v>4</v>
      </c>
      <c r="KP5" s="289">
        <f t="shared" si="57"/>
        <v>5</v>
      </c>
      <c r="KQ5" s="289">
        <f t="shared" si="57"/>
        <v>4</v>
      </c>
      <c r="KR5" s="289">
        <f t="shared" si="57"/>
        <v>4</v>
      </c>
      <c r="KS5" s="289">
        <f t="shared" si="57"/>
        <v>5</v>
      </c>
      <c r="KT5" s="289">
        <f t="shared" si="57"/>
        <v>4</v>
      </c>
      <c r="KU5" s="289">
        <f t="shared" si="57"/>
        <v>5</v>
      </c>
      <c r="KV5" s="289">
        <f t="shared" si="57"/>
        <v>4</v>
      </c>
      <c r="KW5" s="289">
        <f t="shared" si="57"/>
        <v>4</v>
      </c>
      <c r="KX5" s="289">
        <f t="shared" si="57"/>
        <v>5</v>
      </c>
      <c r="KY5" s="289">
        <f t="shared" si="57"/>
        <v>4</v>
      </c>
      <c r="KZ5" s="289">
        <f t="shared" si="57"/>
        <v>4</v>
      </c>
      <c r="LA5" s="289">
        <f t="shared" si="57"/>
        <v>5</v>
      </c>
      <c r="LB5" s="289">
        <f t="shared" si="57"/>
        <v>4</v>
      </c>
      <c r="LC5" s="289">
        <f t="shared" si="57"/>
        <v>5</v>
      </c>
      <c r="LD5" s="289">
        <f t="shared" si="57"/>
        <v>4</v>
      </c>
      <c r="LE5" s="289">
        <f t="shared" si="57"/>
        <v>4</v>
      </c>
      <c r="LF5" s="289">
        <f t="shared" si="57"/>
        <v>4</v>
      </c>
      <c r="LG5" s="289">
        <f t="shared" si="57"/>
        <v>5</v>
      </c>
      <c r="LH5" s="289">
        <f t="shared" si="57"/>
        <v>4</v>
      </c>
      <c r="LI5" s="289">
        <f t="shared" si="57"/>
        <v>4</v>
      </c>
      <c r="LJ5" s="289">
        <f t="shared" si="57"/>
        <v>5</v>
      </c>
      <c r="LK5" s="289">
        <f t="shared" ref="LK5:NV5" si="58">IF(OR(AND(LK4=7,LK3&gt;=29),AND(LK4=1,LK3&gt;=30),AND(LK4=2,LK3=31)),5,4)</f>
        <v>4</v>
      </c>
      <c r="LL5" s="289">
        <f t="shared" si="58"/>
        <v>5</v>
      </c>
      <c r="LM5" s="289">
        <f t="shared" si="58"/>
        <v>4</v>
      </c>
      <c r="LN5" s="289">
        <f t="shared" si="58"/>
        <v>4</v>
      </c>
      <c r="LO5" s="289">
        <f t="shared" si="58"/>
        <v>5</v>
      </c>
      <c r="LP5" s="289">
        <f t="shared" si="58"/>
        <v>4</v>
      </c>
      <c r="LQ5" s="289">
        <f t="shared" si="58"/>
        <v>4</v>
      </c>
      <c r="LR5" s="289">
        <f t="shared" si="58"/>
        <v>4</v>
      </c>
      <c r="LS5" s="289">
        <f t="shared" si="58"/>
        <v>5</v>
      </c>
      <c r="LT5" s="289">
        <f t="shared" si="58"/>
        <v>4</v>
      </c>
      <c r="LU5" s="289">
        <f t="shared" si="58"/>
        <v>5</v>
      </c>
      <c r="LV5" s="289">
        <f t="shared" si="58"/>
        <v>4</v>
      </c>
      <c r="LW5" s="289">
        <f t="shared" si="58"/>
        <v>4</v>
      </c>
      <c r="LX5" s="289">
        <f t="shared" si="58"/>
        <v>5</v>
      </c>
      <c r="LY5" s="289">
        <f t="shared" si="58"/>
        <v>4</v>
      </c>
      <c r="LZ5" s="289">
        <f t="shared" si="58"/>
        <v>4</v>
      </c>
      <c r="MA5" s="289">
        <f t="shared" si="58"/>
        <v>5</v>
      </c>
      <c r="MB5" s="289">
        <f t="shared" si="58"/>
        <v>4</v>
      </c>
      <c r="MC5" s="289">
        <f t="shared" si="58"/>
        <v>4</v>
      </c>
      <c r="MD5" s="289">
        <f t="shared" si="58"/>
        <v>5</v>
      </c>
      <c r="ME5" s="289">
        <f t="shared" si="58"/>
        <v>4</v>
      </c>
      <c r="MF5" s="289">
        <f t="shared" si="58"/>
        <v>4</v>
      </c>
      <c r="MG5" s="289">
        <f t="shared" si="58"/>
        <v>5</v>
      </c>
      <c r="MH5" s="289">
        <f t="shared" si="58"/>
        <v>4</v>
      </c>
      <c r="MI5" s="289">
        <f t="shared" si="58"/>
        <v>4</v>
      </c>
      <c r="MJ5" s="289">
        <f t="shared" si="58"/>
        <v>5</v>
      </c>
      <c r="MK5" s="289">
        <f t="shared" si="58"/>
        <v>4</v>
      </c>
      <c r="ML5" s="289">
        <f t="shared" si="58"/>
        <v>5</v>
      </c>
      <c r="MM5" s="289">
        <f t="shared" si="58"/>
        <v>4</v>
      </c>
      <c r="MN5" s="289">
        <f t="shared" si="58"/>
        <v>4</v>
      </c>
      <c r="MO5" s="289">
        <f t="shared" si="58"/>
        <v>5</v>
      </c>
      <c r="MP5" s="289">
        <f t="shared" si="58"/>
        <v>4</v>
      </c>
      <c r="MQ5" s="289">
        <f t="shared" si="58"/>
        <v>4</v>
      </c>
      <c r="MR5" s="289">
        <f t="shared" si="58"/>
        <v>5</v>
      </c>
      <c r="MS5" s="289">
        <f t="shared" si="58"/>
        <v>4</v>
      </c>
      <c r="MT5" s="289">
        <f t="shared" si="58"/>
        <v>4</v>
      </c>
      <c r="MU5" s="289">
        <f t="shared" si="58"/>
        <v>5</v>
      </c>
      <c r="MV5" s="289">
        <f t="shared" si="58"/>
        <v>4</v>
      </c>
      <c r="MW5" s="289">
        <f t="shared" si="58"/>
        <v>4</v>
      </c>
      <c r="MX5" s="289">
        <f t="shared" si="58"/>
        <v>5</v>
      </c>
      <c r="MY5" s="289">
        <f t="shared" si="58"/>
        <v>4</v>
      </c>
      <c r="MZ5" s="289">
        <f t="shared" si="58"/>
        <v>4</v>
      </c>
      <c r="NA5" s="289">
        <f t="shared" si="58"/>
        <v>5</v>
      </c>
      <c r="NB5" s="289">
        <f t="shared" si="58"/>
        <v>4</v>
      </c>
      <c r="NC5" s="289">
        <f t="shared" si="58"/>
        <v>4</v>
      </c>
      <c r="ND5" s="289">
        <f t="shared" si="58"/>
        <v>5</v>
      </c>
      <c r="NE5" s="289">
        <f t="shared" si="58"/>
        <v>4</v>
      </c>
      <c r="NF5" s="289">
        <f t="shared" si="58"/>
        <v>5</v>
      </c>
      <c r="NG5" s="289">
        <f t="shared" si="58"/>
        <v>4</v>
      </c>
      <c r="NH5" s="289">
        <f t="shared" si="58"/>
        <v>4</v>
      </c>
      <c r="NI5" s="289">
        <f t="shared" si="58"/>
        <v>5</v>
      </c>
      <c r="NJ5" s="289">
        <f t="shared" si="58"/>
        <v>4</v>
      </c>
      <c r="NK5" s="289">
        <f t="shared" si="58"/>
        <v>4</v>
      </c>
      <c r="NL5" s="289">
        <f t="shared" si="58"/>
        <v>4</v>
      </c>
      <c r="NM5" s="289">
        <f t="shared" si="58"/>
        <v>5</v>
      </c>
      <c r="NN5" s="289">
        <f t="shared" si="58"/>
        <v>4</v>
      </c>
      <c r="NO5" s="289">
        <f t="shared" si="58"/>
        <v>5</v>
      </c>
      <c r="NP5" s="289">
        <f t="shared" si="58"/>
        <v>4</v>
      </c>
      <c r="NQ5" s="289">
        <f t="shared" si="58"/>
        <v>4</v>
      </c>
      <c r="NR5" s="289">
        <f t="shared" si="58"/>
        <v>5</v>
      </c>
      <c r="NS5" s="289">
        <f t="shared" si="58"/>
        <v>4</v>
      </c>
      <c r="NT5" s="289">
        <f t="shared" si="58"/>
        <v>4</v>
      </c>
      <c r="NU5" s="289">
        <f t="shared" si="58"/>
        <v>5</v>
      </c>
      <c r="NV5" s="289">
        <f t="shared" si="58"/>
        <v>4</v>
      </c>
      <c r="NW5" s="289">
        <f t="shared" ref="NW5:OT5" si="59">IF(OR(AND(NW4=7,NW3&gt;=29),AND(NW4=1,NW3&gt;=30),AND(NW4=2,NW3=31)),5,4)</f>
        <v>5</v>
      </c>
      <c r="NX5" s="289">
        <f t="shared" si="59"/>
        <v>4</v>
      </c>
      <c r="NY5" s="289">
        <f t="shared" si="59"/>
        <v>4</v>
      </c>
      <c r="NZ5" s="289">
        <f t="shared" si="59"/>
        <v>4</v>
      </c>
      <c r="OA5" s="289">
        <f t="shared" si="59"/>
        <v>5</v>
      </c>
      <c r="OB5" s="289">
        <f t="shared" si="59"/>
        <v>4</v>
      </c>
      <c r="OC5" s="289">
        <f t="shared" si="59"/>
        <v>4</v>
      </c>
      <c r="OD5" s="289">
        <f t="shared" si="59"/>
        <v>5</v>
      </c>
      <c r="OE5" s="289">
        <f t="shared" si="59"/>
        <v>4</v>
      </c>
      <c r="OF5" s="289">
        <f t="shared" si="59"/>
        <v>5</v>
      </c>
      <c r="OG5" s="289">
        <f t="shared" si="59"/>
        <v>4</v>
      </c>
      <c r="OH5" s="289">
        <f t="shared" si="59"/>
        <v>4</v>
      </c>
      <c r="OI5" s="289">
        <f t="shared" si="59"/>
        <v>5</v>
      </c>
      <c r="OJ5" s="289">
        <f t="shared" si="59"/>
        <v>4</v>
      </c>
      <c r="OK5" s="289">
        <f t="shared" si="59"/>
        <v>4</v>
      </c>
      <c r="OL5" s="289">
        <f t="shared" si="59"/>
        <v>5</v>
      </c>
      <c r="OM5" s="289">
        <f t="shared" si="59"/>
        <v>4</v>
      </c>
      <c r="ON5" s="289">
        <f t="shared" si="59"/>
        <v>4</v>
      </c>
      <c r="OO5" s="289">
        <f t="shared" si="59"/>
        <v>5</v>
      </c>
      <c r="OP5" s="289">
        <f t="shared" si="59"/>
        <v>4</v>
      </c>
      <c r="OQ5" s="289">
        <f t="shared" si="59"/>
        <v>4</v>
      </c>
      <c r="OR5" s="289">
        <f t="shared" si="59"/>
        <v>5</v>
      </c>
      <c r="OS5" s="289">
        <f t="shared" si="59"/>
        <v>4</v>
      </c>
      <c r="OT5" s="289">
        <f t="shared" si="59"/>
        <v>5</v>
      </c>
      <c r="OU5" s="289">
        <f t="shared" ref="OU5:PF5" si="60">IF(OR(AND(OU4=7,OU3&gt;=29),AND(OU4=1,OU3&gt;=30),AND(OU4=2,OU3=31)),5,4)</f>
        <v>4</v>
      </c>
      <c r="OV5" s="289">
        <f t="shared" si="60"/>
        <v>4</v>
      </c>
      <c r="OW5" s="289">
        <f t="shared" si="60"/>
        <v>4</v>
      </c>
      <c r="OX5" s="289">
        <f t="shared" si="60"/>
        <v>5</v>
      </c>
      <c r="OY5" s="289">
        <f t="shared" si="60"/>
        <v>4</v>
      </c>
      <c r="OZ5" s="289">
        <f t="shared" si="60"/>
        <v>4</v>
      </c>
      <c r="PA5" s="289">
        <f t="shared" si="60"/>
        <v>5</v>
      </c>
      <c r="PB5" s="289">
        <f t="shared" si="60"/>
        <v>4</v>
      </c>
      <c r="PC5" s="289">
        <f t="shared" si="60"/>
        <v>5</v>
      </c>
      <c r="PD5" s="289">
        <f t="shared" si="60"/>
        <v>4</v>
      </c>
      <c r="PE5" s="289">
        <f t="shared" si="60"/>
        <v>4</v>
      </c>
      <c r="PF5" s="289">
        <f t="shared" si="60"/>
        <v>5</v>
      </c>
    </row>
    <row r="6" spans="1:422" x14ac:dyDescent="0.25">
      <c r="A6" s="287" t="s">
        <v>115</v>
      </c>
      <c r="C6" s="285">
        <f t="shared" ref="C6:BN6" si="61">IF(OR(AND(C4=1,C3&gt;=29),AND(C4=2,C3&gt;=30),AND(C4=3,C3=31)),5,4)</f>
        <v>5</v>
      </c>
      <c r="D6" s="285">
        <f t="shared" si="61"/>
        <v>4</v>
      </c>
      <c r="E6" s="285">
        <f t="shared" si="61"/>
        <v>4</v>
      </c>
      <c r="F6" s="285">
        <f t="shared" si="61"/>
        <v>4</v>
      </c>
      <c r="G6" s="285">
        <f t="shared" si="61"/>
        <v>5</v>
      </c>
      <c r="H6" s="285">
        <f t="shared" si="61"/>
        <v>4</v>
      </c>
      <c r="I6" s="285">
        <f t="shared" si="61"/>
        <v>5</v>
      </c>
      <c r="J6" s="285">
        <f t="shared" si="61"/>
        <v>4</v>
      </c>
      <c r="K6" s="285">
        <f t="shared" si="61"/>
        <v>4</v>
      </c>
      <c r="L6" s="285">
        <f t="shared" si="61"/>
        <v>5</v>
      </c>
      <c r="M6" s="285">
        <f t="shared" si="61"/>
        <v>4</v>
      </c>
      <c r="N6" s="285">
        <f t="shared" si="61"/>
        <v>4</v>
      </c>
      <c r="O6" s="285">
        <f t="shared" si="61"/>
        <v>5</v>
      </c>
      <c r="P6" s="285">
        <f t="shared" si="61"/>
        <v>4</v>
      </c>
      <c r="Q6" s="285">
        <f t="shared" si="61"/>
        <v>4</v>
      </c>
      <c r="R6" s="285">
        <f t="shared" si="61"/>
        <v>5</v>
      </c>
      <c r="S6" s="285">
        <f t="shared" si="61"/>
        <v>4</v>
      </c>
      <c r="T6" s="285">
        <f t="shared" si="61"/>
        <v>4</v>
      </c>
      <c r="U6" s="285">
        <f t="shared" si="61"/>
        <v>5</v>
      </c>
      <c r="V6" s="285">
        <f t="shared" si="61"/>
        <v>4</v>
      </c>
      <c r="W6" s="285">
        <f t="shared" si="61"/>
        <v>5</v>
      </c>
      <c r="X6" s="285">
        <f t="shared" si="61"/>
        <v>4</v>
      </c>
      <c r="Y6" s="285">
        <f t="shared" si="61"/>
        <v>4</v>
      </c>
      <c r="Z6" s="285">
        <f t="shared" si="61"/>
        <v>5</v>
      </c>
      <c r="AA6" s="285">
        <f t="shared" si="61"/>
        <v>4</v>
      </c>
      <c r="AB6" s="285">
        <f t="shared" si="61"/>
        <v>4</v>
      </c>
      <c r="AC6" s="285">
        <f t="shared" si="61"/>
        <v>5</v>
      </c>
      <c r="AD6" s="285">
        <f t="shared" si="61"/>
        <v>4</v>
      </c>
      <c r="AE6" s="285">
        <f t="shared" si="61"/>
        <v>4</v>
      </c>
      <c r="AF6" s="285">
        <f t="shared" si="61"/>
        <v>5</v>
      </c>
      <c r="AG6" s="285">
        <f t="shared" si="61"/>
        <v>4</v>
      </c>
      <c r="AH6" s="285">
        <f t="shared" si="61"/>
        <v>4</v>
      </c>
      <c r="AI6" s="285">
        <f t="shared" si="61"/>
        <v>5</v>
      </c>
      <c r="AJ6" s="285">
        <f t="shared" si="61"/>
        <v>4</v>
      </c>
      <c r="AK6" s="285">
        <f t="shared" si="61"/>
        <v>4</v>
      </c>
      <c r="AL6" s="285">
        <f t="shared" si="61"/>
        <v>5</v>
      </c>
      <c r="AM6" s="285">
        <f t="shared" si="61"/>
        <v>4</v>
      </c>
      <c r="AN6" s="285">
        <f t="shared" si="61"/>
        <v>4</v>
      </c>
      <c r="AO6" s="285">
        <f t="shared" si="61"/>
        <v>5</v>
      </c>
      <c r="AP6" s="285">
        <f t="shared" si="61"/>
        <v>4</v>
      </c>
      <c r="AQ6" s="285">
        <f t="shared" si="61"/>
        <v>4</v>
      </c>
      <c r="AR6" s="285">
        <f t="shared" si="61"/>
        <v>5</v>
      </c>
      <c r="AS6" s="285">
        <f t="shared" si="61"/>
        <v>4</v>
      </c>
      <c r="AT6" s="285">
        <f t="shared" si="61"/>
        <v>5</v>
      </c>
      <c r="AU6" s="285">
        <f t="shared" si="61"/>
        <v>4</v>
      </c>
      <c r="AV6" s="285">
        <f t="shared" si="61"/>
        <v>4</v>
      </c>
      <c r="AW6" s="285">
        <f t="shared" si="61"/>
        <v>5</v>
      </c>
      <c r="AX6" s="285">
        <f t="shared" si="61"/>
        <v>4</v>
      </c>
      <c r="AY6" s="285">
        <f t="shared" si="61"/>
        <v>4</v>
      </c>
      <c r="AZ6" s="285">
        <f t="shared" si="61"/>
        <v>4</v>
      </c>
      <c r="BA6" s="285">
        <f t="shared" si="61"/>
        <v>5</v>
      </c>
      <c r="BB6" s="285">
        <f t="shared" si="61"/>
        <v>4</v>
      </c>
      <c r="BC6" s="285">
        <f t="shared" si="61"/>
        <v>5</v>
      </c>
      <c r="BD6" s="285">
        <f t="shared" si="61"/>
        <v>4</v>
      </c>
      <c r="BE6" s="285">
        <f t="shared" si="61"/>
        <v>4</v>
      </c>
      <c r="BF6" s="285">
        <f t="shared" si="61"/>
        <v>5</v>
      </c>
      <c r="BG6" s="285">
        <f t="shared" si="61"/>
        <v>4</v>
      </c>
      <c r="BH6" s="285">
        <f t="shared" si="61"/>
        <v>4</v>
      </c>
      <c r="BI6" s="285">
        <f t="shared" si="61"/>
        <v>5</v>
      </c>
      <c r="BJ6" s="285">
        <f t="shared" si="61"/>
        <v>4</v>
      </c>
      <c r="BK6" s="285">
        <f t="shared" si="61"/>
        <v>5</v>
      </c>
      <c r="BL6" s="285">
        <f t="shared" si="61"/>
        <v>4</v>
      </c>
      <c r="BM6" s="285">
        <f t="shared" si="61"/>
        <v>4</v>
      </c>
      <c r="BN6" s="285">
        <f t="shared" si="61"/>
        <v>4</v>
      </c>
      <c r="BO6" s="285">
        <f t="shared" ref="BO6:DZ6" si="62">IF(OR(AND(BO4=1,BO3&gt;=29),AND(BO4=2,BO3&gt;=30),AND(BO4=3,BO3=31)),5,4)</f>
        <v>5</v>
      </c>
      <c r="BP6" s="285">
        <f t="shared" si="62"/>
        <v>4</v>
      </c>
      <c r="BQ6" s="285">
        <f t="shared" si="62"/>
        <v>5</v>
      </c>
      <c r="BR6" s="285">
        <f t="shared" si="62"/>
        <v>4</v>
      </c>
      <c r="BS6" s="285">
        <f t="shared" si="62"/>
        <v>4</v>
      </c>
      <c r="BT6" s="285">
        <f t="shared" si="62"/>
        <v>5</v>
      </c>
      <c r="BU6" s="285">
        <f t="shared" si="62"/>
        <v>4</v>
      </c>
      <c r="BV6" s="285">
        <f t="shared" si="62"/>
        <v>4</v>
      </c>
      <c r="BW6" s="285">
        <f t="shared" si="62"/>
        <v>5</v>
      </c>
      <c r="BX6" s="285">
        <f t="shared" si="62"/>
        <v>4</v>
      </c>
      <c r="BY6" s="285">
        <f t="shared" si="62"/>
        <v>4</v>
      </c>
      <c r="BZ6" s="285">
        <f t="shared" si="62"/>
        <v>5</v>
      </c>
      <c r="CA6" s="285">
        <f t="shared" si="62"/>
        <v>4</v>
      </c>
      <c r="CB6" s="285">
        <f t="shared" si="62"/>
        <v>4</v>
      </c>
      <c r="CC6" s="285">
        <f t="shared" si="62"/>
        <v>5</v>
      </c>
      <c r="CD6" s="285">
        <f t="shared" si="62"/>
        <v>4</v>
      </c>
      <c r="CE6" s="285">
        <f t="shared" si="62"/>
        <v>4</v>
      </c>
      <c r="CF6" s="285">
        <f t="shared" si="62"/>
        <v>5</v>
      </c>
      <c r="CG6" s="285">
        <f t="shared" si="62"/>
        <v>4</v>
      </c>
      <c r="CH6" s="285">
        <f t="shared" si="62"/>
        <v>5</v>
      </c>
      <c r="CI6" s="285">
        <f t="shared" si="62"/>
        <v>4</v>
      </c>
      <c r="CJ6" s="285">
        <f t="shared" si="62"/>
        <v>4</v>
      </c>
      <c r="CK6" s="285">
        <f t="shared" si="62"/>
        <v>4</v>
      </c>
      <c r="CL6" s="285">
        <f t="shared" si="62"/>
        <v>5</v>
      </c>
      <c r="CM6" s="285">
        <f t="shared" si="62"/>
        <v>4</v>
      </c>
      <c r="CN6" s="285">
        <f t="shared" si="62"/>
        <v>4</v>
      </c>
      <c r="CO6" s="285">
        <f t="shared" si="62"/>
        <v>5</v>
      </c>
      <c r="CP6" s="285">
        <f t="shared" si="62"/>
        <v>4</v>
      </c>
      <c r="CQ6" s="285">
        <f t="shared" si="62"/>
        <v>5</v>
      </c>
      <c r="CR6" s="285">
        <f t="shared" si="62"/>
        <v>4</v>
      </c>
      <c r="CS6" s="285">
        <f t="shared" si="62"/>
        <v>4</v>
      </c>
      <c r="CT6" s="285">
        <f t="shared" si="62"/>
        <v>5</v>
      </c>
      <c r="CU6" s="285">
        <f t="shared" si="62"/>
        <v>4</v>
      </c>
      <c r="CV6" s="285">
        <f t="shared" si="62"/>
        <v>4</v>
      </c>
      <c r="CW6" s="285">
        <f t="shared" si="62"/>
        <v>5</v>
      </c>
      <c r="CX6" s="285">
        <f t="shared" si="62"/>
        <v>4</v>
      </c>
      <c r="CY6" s="285">
        <f t="shared" si="62"/>
        <v>4</v>
      </c>
      <c r="CZ6" s="285">
        <f t="shared" si="62"/>
        <v>5</v>
      </c>
      <c r="DA6" s="285">
        <f t="shared" si="62"/>
        <v>4</v>
      </c>
      <c r="DB6" s="285">
        <f t="shared" si="62"/>
        <v>4</v>
      </c>
      <c r="DC6" s="285">
        <f t="shared" si="62"/>
        <v>5</v>
      </c>
      <c r="DD6" s="285">
        <f t="shared" si="62"/>
        <v>4</v>
      </c>
      <c r="DE6" s="285">
        <f t="shared" si="62"/>
        <v>4</v>
      </c>
      <c r="DF6" s="285">
        <f t="shared" si="62"/>
        <v>5</v>
      </c>
      <c r="DG6" s="285">
        <f t="shared" si="62"/>
        <v>4</v>
      </c>
      <c r="DH6" s="285">
        <f t="shared" si="62"/>
        <v>4</v>
      </c>
      <c r="DI6" s="285">
        <f t="shared" si="62"/>
        <v>5</v>
      </c>
      <c r="DJ6" s="285">
        <f t="shared" si="62"/>
        <v>4</v>
      </c>
      <c r="DK6" s="285">
        <f t="shared" si="62"/>
        <v>5</v>
      </c>
      <c r="DL6" s="285">
        <f t="shared" si="62"/>
        <v>4</v>
      </c>
      <c r="DM6" s="285">
        <f t="shared" si="62"/>
        <v>4</v>
      </c>
      <c r="DN6" s="285">
        <f t="shared" si="62"/>
        <v>5</v>
      </c>
      <c r="DO6" s="285">
        <f t="shared" si="62"/>
        <v>4</v>
      </c>
      <c r="DP6" s="285">
        <f t="shared" si="62"/>
        <v>4</v>
      </c>
      <c r="DQ6" s="285">
        <f t="shared" si="62"/>
        <v>5</v>
      </c>
      <c r="DR6" s="285">
        <f t="shared" si="62"/>
        <v>4</v>
      </c>
      <c r="DS6" s="285">
        <f t="shared" si="62"/>
        <v>5</v>
      </c>
      <c r="DT6" s="285">
        <f t="shared" si="62"/>
        <v>4</v>
      </c>
      <c r="DU6" s="285">
        <f t="shared" si="62"/>
        <v>4</v>
      </c>
      <c r="DV6" s="285">
        <f t="shared" si="62"/>
        <v>4</v>
      </c>
      <c r="DW6" s="285">
        <f t="shared" si="62"/>
        <v>5</v>
      </c>
      <c r="DX6" s="285">
        <f t="shared" si="62"/>
        <v>4</v>
      </c>
      <c r="DY6" s="285">
        <f t="shared" si="62"/>
        <v>4</v>
      </c>
      <c r="DZ6" s="285">
        <f t="shared" si="62"/>
        <v>5</v>
      </c>
      <c r="EA6" s="285">
        <f t="shared" ref="EA6:GL6" si="63">IF(OR(AND(EA4=1,EA3&gt;=29),AND(EA4=2,EA3&gt;=30),AND(EA4=3,EA3=31)),5,4)</f>
        <v>4</v>
      </c>
      <c r="EB6" s="285">
        <f t="shared" si="63"/>
        <v>5</v>
      </c>
      <c r="EC6" s="285">
        <f t="shared" si="63"/>
        <v>4</v>
      </c>
      <c r="ED6" s="285">
        <f t="shared" si="63"/>
        <v>4</v>
      </c>
      <c r="EE6" s="285">
        <f t="shared" si="63"/>
        <v>5</v>
      </c>
      <c r="EF6" s="285">
        <f t="shared" si="63"/>
        <v>4</v>
      </c>
      <c r="EG6" s="285">
        <f t="shared" si="63"/>
        <v>4</v>
      </c>
      <c r="EH6" s="285">
        <f t="shared" si="63"/>
        <v>4</v>
      </c>
      <c r="EI6" s="285">
        <f t="shared" si="63"/>
        <v>5</v>
      </c>
      <c r="EJ6" s="285">
        <f t="shared" si="63"/>
        <v>4</v>
      </c>
      <c r="EK6" s="285">
        <f t="shared" si="63"/>
        <v>5</v>
      </c>
      <c r="EL6" s="285">
        <f t="shared" si="63"/>
        <v>4</v>
      </c>
      <c r="EM6" s="285">
        <f t="shared" si="63"/>
        <v>4</v>
      </c>
      <c r="EN6" s="285">
        <f t="shared" si="63"/>
        <v>5</v>
      </c>
      <c r="EO6" s="285">
        <f t="shared" si="63"/>
        <v>4</v>
      </c>
      <c r="EP6" s="285">
        <f t="shared" si="63"/>
        <v>4</v>
      </c>
      <c r="EQ6" s="285">
        <f t="shared" si="63"/>
        <v>5</v>
      </c>
      <c r="ER6" s="285">
        <f t="shared" si="63"/>
        <v>4</v>
      </c>
      <c r="ES6" s="285">
        <f t="shared" si="63"/>
        <v>4</v>
      </c>
      <c r="ET6" s="285">
        <f t="shared" si="63"/>
        <v>5</v>
      </c>
      <c r="EU6" s="285">
        <f t="shared" si="63"/>
        <v>4</v>
      </c>
      <c r="EV6" s="285">
        <f t="shared" si="63"/>
        <v>4</v>
      </c>
      <c r="EW6" s="285">
        <f t="shared" si="63"/>
        <v>5</v>
      </c>
      <c r="EX6" s="285">
        <f t="shared" si="63"/>
        <v>4</v>
      </c>
      <c r="EY6" s="285">
        <f t="shared" si="63"/>
        <v>4</v>
      </c>
      <c r="EZ6" s="285">
        <f t="shared" si="63"/>
        <v>5</v>
      </c>
      <c r="FA6" s="285">
        <f t="shared" si="63"/>
        <v>4</v>
      </c>
      <c r="FB6" s="285">
        <f t="shared" si="63"/>
        <v>5</v>
      </c>
      <c r="FC6" s="285">
        <f t="shared" si="63"/>
        <v>4</v>
      </c>
      <c r="FD6" s="285">
        <f t="shared" si="63"/>
        <v>4</v>
      </c>
      <c r="FE6" s="285">
        <f t="shared" si="63"/>
        <v>5</v>
      </c>
      <c r="FF6" s="285">
        <f t="shared" si="63"/>
        <v>4</v>
      </c>
      <c r="FG6" s="285">
        <f t="shared" si="63"/>
        <v>4</v>
      </c>
      <c r="FH6" s="285">
        <f t="shared" si="63"/>
        <v>5</v>
      </c>
      <c r="FI6" s="285">
        <f t="shared" si="63"/>
        <v>4</v>
      </c>
      <c r="FJ6" s="285">
        <f t="shared" si="63"/>
        <v>4</v>
      </c>
      <c r="FK6" s="285">
        <f t="shared" si="63"/>
        <v>5</v>
      </c>
      <c r="FL6" s="285">
        <f t="shared" si="63"/>
        <v>4</v>
      </c>
      <c r="FM6" s="285">
        <f t="shared" si="63"/>
        <v>4</v>
      </c>
      <c r="FN6" s="285">
        <f t="shared" si="63"/>
        <v>5</v>
      </c>
      <c r="FO6" s="285">
        <f t="shared" si="63"/>
        <v>4</v>
      </c>
      <c r="FP6" s="285">
        <f t="shared" si="63"/>
        <v>4</v>
      </c>
      <c r="FQ6" s="285">
        <f t="shared" si="63"/>
        <v>5</v>
      </c>
      <c r="FR6" s="285">
        <f t="shared" si="63"/>
        <v>4</v>
      </c>
      <c r="FS6" s="285">
        <f t="shared" si="63"/>
        <v>4</v>
      </c>
      <c r="FT6" s="285">
        <f t="shared" si="63"/>
        <v>5</v>
      </c>
      <c r="FU6" s="285">
        <f t="shared" si="63"/>
        <v>4</v>
      </c>
      <c r="FV6" s="285">
        <f t="shared" si="63"/>
        <v>5</v>
      </c>
      <c r="FW6" s="285">
        <f t="shared" si="63"/>
        <v>4</v>
      </c>
      <c r="FX6" s="285">
        <f t="shared" si="63"/>
        <v>4</v>
      </c>
      <c r="FY6" s="285">
        <f t="shared" si="63"/>
        <v>5</v>
      </c>
      <c r="FZ6" s="285">
        <f t="shared" si="63"/>
        <v>4</v>
      </c>
      <c r="GA6" s="285">
        <f t="shared" si="63"/>
        <v>4</v>
      </c>
      <c r="GB6" s="285">
        <f t="shared" si="63"/>
        <v>4</v>
      </c>
      <c r="GC6" s="285">
        <f t="shared" si="63"/>
        <v>5</v>
      </c>
      <c r="GD6" s="285">
        <f t="shared" si="63"/>
        <v>4</v>
      </c>
      <c r="GE6" s="285">
        <f t="shared" si="63"/>
        <v>5</v>
      </c>
      <c r="GF6" s="285">
        <f t="shared" si="63"/>
        <v>4</v>
      </c>
      <c r="GG6" s="285">
        <f t="shared" si="63"/>
        <v>4</v>
      </c>
      <c r="GH6" s="285">
        <f t="shared" si="63"/>
        <v>5</v>
      </c>
      <c r="GI6" s="285">
        <f t="shared" si="63"/>
        <v>4</v>
      </c>
      <c r="GJ6" s="285">
        <f t="shared" si="63"/>
        <v>4</v>
      </c>
      <c r="GK6" s="285">
        <f t="shared" si="63"/>
        <v>5</v>
      </c>
      <c r="GL6" s="285">
        <f t="shared" si="63"/>
        <v>4</v>
      </c>
      <c r="GM6" s="285">
        <f t="shared" ref="GM6:IX6" si="64">IF(OR(AND(GM4=1,GM3&gt;=29),AND(GM4=2,GM3&gt;=30),AND(GM4=3,GM3=31)),5,4)</f>
        <v>5</v>
      </c>
      <c r="GN6" s="285">
        <f t="shared" si="64"/>
        <v>4</v>
      </c>
      <c r="GO6" s="285">
        <f t="shared" si="64"/>
        <v>4</v>
      </c>
      <c r="GP6" s="285">
        <f t="shared" si="64"/>
        <v>4</v>
      </c>
      <c r="GQ6" s="285">
        <f t="shared" si="64"/>
        <v>5</v>
      </c>
      <c r="GR6" s="285">
        <f t="shared" si="64"/>
        <v>4</v>
      </c>
      <c r="GS6" s="285">
        <f t="shared" si="64"/>
        <v>4</v>
      </c>
      <c r="GT6" s="285">
        <f t="shared" si="64"/>
        <v>5</v>
      </c>
      <c r="GU6" s="285">
        <f t="shared" si="64"/>
        <v>4</v>
      </c>
      <c r="GV6" s="285">
        <f t="shared" si="64"/>
        <v>5</v>
      </c>
      <c r="GW6" s="285">
        <f t="shared" si="64"/>
        <v>4</v>
      </c>
      <c r="GX6" s="285">
        <f t="shared" si="64"/>
        <v>4</v>
      </c>
      <c r="GY6" s="285">
        <f t="shared" si="64"/>
        <v>5</v>
      </c>
      <c r="GZ6" s="285">
        <f t="shared" si="64"/>
        <v>4</v>
      </c>
      <c r="HA6" s="285">
        <f t="shared" si="64"/>
        <v>4</v>
      </c>
      <c r="HB6" s="285">
        <f t="shared" si="64"/>
        <v>5</v>
      </c>
      <c r="HC6" s="285">
        <f t="shared" si="64"/>
        <v>4</v>
      </c>
      <c r="HD6" s="285">
        <f t="shared" si="64"/>
        <v>4</v>
      </c>
      <c r="HE6" s="285">
        <f t="shared" si="64"/>
        <v>5</v>
      </c>
      <c r="HF6" s="285">
        <f t="shared" si="64"/>
        <v>4</v>
      </c>
      <c r="HG6" s="285">
        <f t="shared" si="64"/>
        <v>4</v>
      </c>
      <c r="HH6" s="285">
        <f t="shared" si="64"/>
        <v>5</v>
      </c>
      <c r="HI6" s="285">
        <f t="shared" si="64"/>
        <v>4</v>
      </c>
      <c r="HJ6" s="285">
        <f t="shared" si="64"/>
        <v>5</v>
      </c>
      <c r="HK6" s="285">
        <f t="shared" si="64"/>
        <v>4</v>
      </c>
      <c r="HL6" s="285">
        <f t="shared" si="64"/>
        <v>4</v>
      </c>
      <c r="HM6" s="285">
        <f t="shared" si="64"/>
        <v>4</v>
      </c>
      <c r="HN6" s="285">
        <f t="shared" si="64"/>
        <v>5</v>
      </c>
      <c r="HO6" s="285">
        <f t="shared" si="64"/>
        <v>4</v>
      </c>
      <c r="HP6" s="285">
        <f t="shared" si="64"/>
        <v>4</v>
      </c>
      <c r="HQ6" s="285">
        <f t="shared" si="64"/>
        <v>5</v>
      </c>
      <c r="HR6" s="285">
        <f t="shared" si="64"/>
        <v>4</v>
      </c>
      <c r="HS6" s="285">
        <f t="shared" si="64"/>
        <v>5</v>
      </c>
      <c r="HT6" s="285">
        <f t="shared" si="64"/>
        <v>4</v>
      </c>
      <c r="HU6" s="285">
        <f t="shared" si="64"/>
        <v>4</v>
      </c>
      <c r="HV6" s="285">
        <f t="shared" si="64"/>
        <v>5</v>
      </c>
      <c r="HW6" s="285">
        <f t="shared" si="64"/>
        <v>4</v>
      </c>
      <c r="HX6" s="285">
        <f t="shared" si="64"/>
        <v>4</v>
      </c>
      <c r="HY6" s="285">
        <f t="shared" si="64"/>
        <v>5</v>
      </c>
      <c r="HZ6" s="285">
        <f t="shared" si="64"/>
        <v>4</v>
      </c>
      <c r="IA6" s="285">
        <f t="shared" si="64"/>
        <v>4</v>
      </c>
      <c r="IB6" s="285">
        <f t="shared" si="64"/>
        <v>5</v>
      </c>
      <c r="IC6" s="285">
        <f t="shared" si="64"/>
        <v>4</v>
      </c>
      <c r="ID6" s="285">
        <f t="shared" si="64"/>
        <v>4</v>
      </c>
      <c r="IE6" s="285">
        <f t="shared" si="64"/>
        <v>5</v>
      </c>
      <c r="IF6" s="285">
        <f t="shared" si="64"/>
        <v>4</v>
      </c>
      <c r="IG6" s="285">
        <f t="shared" si="64"/>
        <v>4</v>
      </c>
      <c r="IH6" s="285">
        <f t="shared" si="64"/>
        <v>5</v>
      </c>
      <c r="II6" s="285">
        <f t="shared" si="64"/>
        <v>4</v>
      </c>
      <c r="IJ6" s="285">
        <f t="shared" si="64"/>
        <v>4</v>
      </c>
      <c r="IK6" s="285">
        <f t="shared" si="64"/>
        <v>5</v>
      </c>
      <c r="IL6" s="285">
        <f t="shared" si="64"/>
        <v>4</v>
      </c>
      <c r="IM6" s="285">
        <f t="shared" si="64"/>
        <v>4</v>
      </c>
      <c r="IN6" s="285">
        <f t="shared" si="64"/>
        <v>5</v>
      </c>
      <c r="IO6" s="285">
        <f t="shared" si="64"/>
        <v>4</v>
      </c>
      <c r="IP6" s="285">
        <f t="shared" si="64"/>
        <v>5</v>
      </c>
      <c r="IQ6" s="285">
        <f t="shared" si="64"/>
        <v>4</v>
      </c>
      <c r="IR6" s="285">
        <f t="shared" si="64"/>
        <v>4</v>
      </c>
      <c r="IS6" s="285">
        <f t="shared" si="64"/>
        <v>5</v>
      </c>
      <c r="IT6" s="285">
        <f t="shared" si="64"/>
        <v>4</v>
      </c>
      <c r="IU6" s="285">
        <f t="shared" si="64"/>
        <v>4</v>
      </c>
      <c r="IV6" s="285">
        <f t="shared" si="64"/>
        <v>5</v>
      </c>
      <c r="IW6" s="285">
        <f t="shared" si="64"/>
        <v>4</v>
      </c>
      <c r="IX6" s="285">
        <f t="shared" si="64"/>
        <v>4</v>
      </c>
      <c r="IY6" s="285">
        <f t="shared" ref="IY6:LJ6" si="65">IF(OR(AND(IY4=1,IY3&gt;=29),AND(IY4=2,IY3&gt;=30),AND(IY4=3,IY3=31)),5,4)</f>
        <v>5</v>
      </c>
      <c r="IZ6" s="285">
        <f t="shared" si="65"/>
        <v>4</v>
      </c>
      <c r="JA6" s="285">
        <f t="shared" si="65"/>
        <v>4</v>
      </c>
      <c r="JB6" s="285">
        <f t="shared" si="65"/>
        <v>5</v>
      </c>
      <c r="JC6" s="285">
        <f t="shared" si="65"/>
        <v>4</v>
      </c>
      <c r="JD6" s="285">
        <f t="shared" si="65"/>
        <v>5</v>
      </c>
      <c r="JE6" s="285">
        <f t="shared" si="65"/>
        <v>4</v>
      </c>
      <c r="JF6" s="285">
        <f t="shared" si="65"/>
        <v>4</v>
      </c>
      <c r="JG6" s="285">
        <f t="shared" si="65"/>
        <v>5</v>
      </c>
      <c r="JH6" s="285">
        <f t="shared" si="65"/>
        <v>4</v>
      </c>
      <c r="JI6" s="285">
        <f t="shared" si="65"/>
        <v>4</v>
      </c>
      <c r="JJ6" s="285">
        <f t="shared" si="65"/>
        <v>4</v>
      </c>
      <c r="JK6" s="285">
        <f t="shared" si="65"/>
        <v>5</v>
      </c>
      <c r="JL6" s="285">
        <f t="shared" si="65"/>
        <v>4</v>
      </c>
      <c r="JM6" s="285">
        <f t="shared" si="65"/>
        <v>5</v>
      </c>
      <c r="JN6" s="285">
        <f t="shared" si="65"/>
        <v>4</v>
      </c>
      <c r="JO6" s="285">
        <f t="shared" si="65"/>
        <v>4</v>
      </c>
      <c r="JP6" s="285">
        <f t="shared" si="65"/>
        <v>5</v>
      </c>
      <c r="JQ6" s="285">
        <f t="shared" si="65"/>
        <v>4</v>
      </c>
      <c r="JR6" s="285">
        <f t="shared" si="65"/>
        <v>4</v>
      </c>
      <c r="JS6" s="285">
        <f t="shared" si="65"/>
        <v>5</v>
      </c>
      <c r="JT6" s="285">
        <f t="shared" si="65"/>
        <v>4</v>
      </c>
      <c r="JU6" s="285">
        <f t="shared" si="65"/>
        <v>4</v>
      </c>
      <c r="JV6" s="285">
        <f t="shared" si="65"/>
        <v>5</v>
      </c>
      <c r="JW6" s="285">
        <f t="shared" si="65"/>
        <v>4</v>
      </c>
      <c r="JX6" s="285">
        <f t="shared" si="65"/>
        <v>4</v>
      </c>
      <c r="JY6" s="285">
        <f t="shared" si="65"/>
        <v>5</v>
      </c>
      <c r="JZ6" s="285">
        <f t="shared" si="65"/>
        <v>4</v>
      </c>
      <c r="KA6" s="285">
        <f t="shared" si="65"/>
        <v>4</v>
      </c>
      <c r="KB6" s="285">
        <f t="shared" si="65"/>
        <v>5</v>
      </c>
      <c r="KC6" s="285">
        <f t="shared" si="65"/>
        <v>4</v>
      </c>
      <c r="KD6" s="285">
        <f t="shared" si="65"/>
        <v>5</v>
      </c>
      <c r="KE6" s="285">
        <f t="shared" si="65"/>
        <v>4</v>
      </c>
      <c r="KF6" s="285">
        <f t="shared" si="65"/>
        <v>4</v>
      </c>
      <c r="KG6" s="285">
        <f t="shared" si="65"/>
        <v>4</v>
      </c>
      <c r="KH6" s="285">
        <f t="shared" si="65"/>
        <v>5</v>
      </c>
      <c r="KI6" s="285">
        <f t="shared" si="65"/>
        <v>4</v>
      </c>
      <c r="KJ6" s="285">
        <f t="shared" si="65"/>
        <v>4</v>
      </c>
      <c r="KK6" s="285">
        <f t="shared" si="65"/>
        <v>5</v>
      </c>
      <c r="KL6" s="285">
        <f t="shared" si="65"/>
        <v>4</v>
      </c>
      <c r="KM6" s="285">
        <f t="shared" si="65"/>
        <v>5</v>
      </c>
      <c r="KN6" s="285">
        <f t="shared" si="65"/>
        <v>4</v>
      </c>
      <c r="KO6" s="285">
        <f t="shared" si="65"/>
        <v>4</v>
      </c>
      <c r="KP6" s="285">
        <f t="shared" si="65"/>
        <v>5</v>
      </c>
      <c r="KQ6" s="285">
        <f t="shared" si="65"/>
        <v>4</v>
      </c>
      <c r="KR6" s="285">
        <f t="shared" si="65"/>
        <v>4</v>
      </c>
      <c r="KS6" s="285">
        <f t="shared" si="65"/>
        <v>5</v>
      </c>
      <c r="KT6" s="285">
        <f t="shared" si="65"/>
        <v>4</v>
      </c>
      <c r="KU6" s="285">
        <f t="shared" si="65"/>
        <v>4</v>
      </c>
      <c r="KV6" s="285">
        <f t="shared" si="65"/>
        <v>5</v>
      </c>
      <c r="KW6" s="285">
        <f t="shared" si="65"/>
        <v>4</v>
      </c>
      <c r="KX6" s="285">
        <f t="shared" si="65"/>
        <v>5</v>
      </c>
      <c r="KY6" s="285">
        <f t="shared" si="65"/>
        <v>4</v>
      </c>
      <c r="KZ6" s="285">
        <f t="shared" si="65"/>
        <v>4</v>
      </c>
      <c r="LA6" s="285">
        <f t="shared" si="65"/>
        <v>5</v>
      </c>
      <c r="LB6" s="285">
        <f t="shared" si="65"/>
        <v>4</v>
      </c>
      <c r="LC6" s="285">
        <f t="shared" si="65"/>
        <v>4</v>
      </c>
      <c r="LD6" s="285">
        <f t="shared" si="65"/>
        <v>4</v>
      </c>
      <c r="LE6" s="285">
        <f t="shared" si="65"/>
        <v>5</v>
      </c>
      <c r="LF6" s="285">
        <f t="shared" si="65"/>
        <v>4</v>
      </c>
      <c r="LG6" s="285">
        <f t="shared" si="65"/>
        <v>5</v>
      </c>
      <c r="LH6" s="285">
        <f t="shared" si="65"/>
        <v>4</v>
      </c>
      <c r="LI6" s="285">
        <f t="shared" si="65"/>
        <v>4</v>
      </c>
      <c r="LJ6" s="285">
        <f t="shared" si="65"/>
        <v>5</v>
      </c>
      <c r="LK6" s="285">
        <f t="shared" ref="LK6:NV6" si="66">IF(OR(AND(LK4=1,LK3&gt;=29),AND(LK4=2,LK3&gt;=30),AND(LK4=3,LK3=31)),5,4)</f>
        <v>4</v>
      </c>
      <c r="LL6" s="285">
        <f t="shared" si="66"/>
        <v>4</v>
      </c>
      <c r="LM6" s="285">
        <f t="shared" si="66"/>
        <v>5</v>
      </c>
      <c r="LN6" s="285">
        <f t="shared" si="66"/>
        <v>4</v>
      </c>
      <c r="LO6" s="285">
        <f t="shared" si="66"/>
        <v>5</v>
      </c>
      <c r="LP6" s="285">
        <f t="shared" si="66"/>
        <v>4</v>
      </c>
      <c r="LQ6" s="285">
        <f t="shared" si="66"/>
        <v>4</v>
      </c>
      <c r="LR6" s="285">
        <f t="shared" si="66"/>
        <v>4</v>
      </c>
      <c r="LS6" s="285">
        <f t="shared" si="66"/>
        <v>5</v>
      </c>
      <c r="LT6" s="285">
        <f t="shared" si="66"/>
        <v>4</v>
      </c>
      <c r="LU6" s="285">
        <f t="shared" si="66"/>
        <v>4</v>
      </c>
      <c r="LV6" s="285">
        <f t="shared" si="66"/>
        <v>5</v>
      </c>
      <c r="LW6" s="285">
        <f t="shared" si="66"/>
        <v>4</v>
      </c>
      <c r="LX6" s="285">
        <f t="shared" si="66"/>
        <v>5</v>
      </c>
      <c r="LY6" s="285">
        <f t="shared" si="66"/>
        <v>4</v>
      </c>
      <c r="LZ6" s="285">
        <f t="shared" si="66"/>
        <v>4</v>
      </c>
      <c r="MA6" s="285">
        <f t="shared" si="66"/>
        <v>5</v>
      </c>
      <c r="MB6" s="285">
        <f t="shared" si="66"/>
        <v>4</v>
      </c>
      <c r="MC6" s="285">
        <f t="shared" si="66"/>
        <v>4</v>
      </c>
      <c r="MD6" s="285">
        <f t="shared" si="66"/>
        <v>4</v>
      </c>
      <c r="ME6" s="285">
        <f t="shared" si="66"/>
        <v>5</v>
      </c>
      <c r="MF6" s="285">
        <f t="shared" si="66"/>
        <v>4</v>
      </c>
      <c r="MG6" s="285">
        <f t="shared" si="66"/>
        <v>5</v>
      </c>
      <c r="MH6" s="285">
        <f t="shared" si="66"/>
        <v>4</v>
      </c>
      <c r="MI6" s="285">
        <f t="shared" si="66"/>
        <v>4</v>
      </c>
      <c r="MJ6" s="285">
        <f t="shared" si="66"/>
        <v>5</v>
      </c>
      <c r="MK6" s="285">
        <f t="shared" si="66"/>
        <v>4</v>
      </c>
      <c r="ML6" s="285">
        <f t="shared" si="66"/>
        <v>4</v>
      </c>
      <c r="MM6" s="285">
        <f t="shared" si="66"/>
        <v>5</v>
      </c>
      <c r="MN6" s="285">
        <f t="shared" si="66"/>
        <v>4</v>
      </c>
      <c r="MO6" s="285">
        <f t="shared" si="66"/>
        <v>4</v>
      </c>
      <c r="MP6" s="285">
        <f t="shared" si="66"/>
        <v>5</v>
      </c>
      <c r="MQ6" s="285">
        <f t="shared" si="66"/>
        <v>4</v>
      </c>
      <c r="MR6" s="285">
        <f t="shared" si="66"/>
        <v>4</v>
      </c>
      <c r="MS6" s="285">
        <f t="shared" si="66"/>
        <v>5</v>
      </c>
      <c r="MT6" s="285">
        <f t="shared" si="66"/>
        <v>4</v>
      </c>
      <c r="MU6" s="285">
        <f t="shared" si="66"/>
        <v>5</v>
      </c>
      <c r="MV6" s="285">
        <f t="shared" si="66"/>
        <v>4</v>
      </c>
      <c r="MW6" s="285">
        <f t="shared" si="66"/>
        <v>4</v>
      </c>
      <c r="MX6" s="285">
        <f t="shared" si="66"/>
        <v>5</v>
      </c>
      <c r="MY6" s="285">
        <f t="shared" si="66"/>
        <v>4</v>
      </c>
      <c r="MZ6" s="285">
        <f t="shared" si="66"/>
        <v>4</v>
      </c>
      <c r="NA6" s="285">
        <f t="shared" si="66"/>
        <v>5</v>
      </c>
      <c r="NB6" s="285">
        <f t="shared" si="66"/>
        <v>4</v>
      </c>
      <c r="NC6" s="285">
        <f t="shared" si="66"/>
        <v>4</v>
      </c>
      <c r="ND6" s="285">
        <f t="shared" si="66"/>
        <v>5</v>
      </c>
      <c r="NE6" s="285">
        <f t="shared" si="66"/>
        <v>4</v>
      </c>
      <c r="NF6" s="285">
        <f t="shared" si="66"/>
        <v>4</v>
      </c>
      <c r="NG6" s="285">
        <f t="shared" si="66"/>
        <v>5</v>
      </c>
      <c r="NH6" s="285">
        <f t="shared" si="66"/>
        <v>4</v>
      </c>
      <c r="NI6" s="285">
        <f t="shared" si="66"/>
        <v>4</v>
      </c>
      <c r="NJ6" s="285">
        <f t="shared" si="66"/>
        <v>5</v>
      </c>
      <c r="NK6" s="285">
        <f t="shared" si="66"/>
        <v>4</v>
      </c>
      <c r="NL6" s="285">
        <f t="shared" si="66"/>
        <v>4</v>
      </c>
      <c r="NM6" s="285">
        <f t="shared" si="66"/>
        <v>5</v>
      </c>
      <c r="NN6" s="285">
        <f t="shared" si="66"/>
        <v>4</v>
      </c>
      <c r="NO6" s="285">
        <f t="shared" si="66"/>
        <v>4</v>
      </c>
      <c r="NP6" s="285">
        <f t="shared" si="66"/>
        <v>5</v>
      </c>
      <c r="NQ6" s="285">
        <f t="shared" si="66"/>
        <v>4</v>
      </c>
      <c r="NR6" s="285">
        <f t="shared" si="66"/>
        <v>5</v>
      </c>
      <c r="NS6" s="285">
        <f t="shared" si="66"/>
        <v>4</v>
      </c>
      <c r="NT6" s="285">
        <f t="shared" si="66"/>
        <v>4</v>
      </c>
      <c r="NU6" s="285">
        <f t="shared" si="66"/>
        <v>5</v>
      </c>
      <c r="NV6" s="285">
        <f t="shared" si="66"/>
        <v>4</v>
      </c>
      <c r="NW6" s="285">
        <f t="shared" ref="NW6:OT6" si="67">IF(OR(AND(NW4=1,NW3&gt;=29),AND(NW4=2,NW3&gt;=30),AND(NW4=3,NW3=31)),5,4)</f>
        <v>4</v>
      </c>
      <c r="NX6" s="285">
        <f t="shared" si="67"/>
        <v>4</v>
      </c>
      <c r="NY6" s="285">
        <f t="shared" si="67"/>
        <v>5</v>
      </c>
      <c r="NZ6" s="285">
        <f t="shared" si="67"/>
        <v>4</v>
      </c>
      <c r="OA6" s="285">
        <f t="shared" si="67"/>
        <v>5</v>
      </c>
      <c r="OB6" s="285">
        <f t="shared" si="67"/>
        <v>4</v>
      </c>
      <c r="OC6" s="285">
        <f t="shared" si="67"/>
        <v>4</v>
      </c>
      <c r="OD6" s="285">
        <f t="shared" si="67"/>
        <v>5</v>
      </c>
      <c r="OE6" s="285">
        <f t="shared" si="67"/>
        <v>4</v>
      </c>
      <c r="OF6" s="285">
        <f t="shared" si="67"/>
        <v>4</v>
      </c>
      <c r="OG6" s="285">
        <f t="shared" si="67"/>
        <v>5</v>
      </c>
      <c r="OH6" s="285">
        <f t="shared" si="67"/>
        <v>4</v>
      </c>
      <c r="OI6" s="285">
        <f t="shared" si="67"/>
        <v>5</v>
      </c>
      <c r="OJ6" s="285">
        <f t="shared" si="67"/>
        <v>4</v>
      </c>
      <c r="OK6" s="285">
        <f t="shared" si="67"/>
        <v>4</v>
      </c>
      <c r="OL6" s="285">
        <f t="shared" si="67"/>
        <v>4</v>
      </c>
      <c r="OM6" s="285">
        <f t="shared" si="67"/>
        <v>5</v>
      </c>
      <c r="ON6" s="285">
        <f t="shared" si="67"/>
        <v>4</v>
      </c>
      <c r="OO6" s="285">
        <f t="shared" si="67"/>
        <v>5</v>
      </c>
      <c r="OP6" s="285">
        <f t="shared" si="67"/>
        <v>4</v>
      </c>
      <c r="OQ6" s="285">
        <f t="shared" si="67"/>
        <v>4</v>
      </c>
      <c r="OR6" s="285">
        <f t="shared" si="67"/>
        <v>5</v>
      </c>
      <c r="OS6" s="285">
        <f t="shared" si="67"/>
        <v>4</v>
      </c>
      <c r="OT6" s="285">
        <f t="shared" si="67"/>
        <v>4</v>
      </c>
      <c r="OU6" s="285">
        <f t="shared" ref="OU6:PF6" si="68">IF(OR(AND(OU4=1,OU3&gt;=29),AND(OU4=2,OU3&gt;=30),AND(OU4=3,OU3=31)),5,4)</f>
        <v>5</v>
      </c>
      <c r="OV6" s="285">
        <f t="shared" si="68"/>
        <v>4</v>
      </c>
      <c r="OW6" s="285">
        <f t="shared" si="68"/>
        <v>4</v>
      </c>
      <c r="OX6" s="285">
        <f t="shared" si="68"/>
        <v>5</v>
      </c>
      <c r="OY6" s="285">
        <f t="shared" si="68"/>
        <v>4</v>
      </c>
      <c r="OZ6" s="285">
        <f t="shared" si="68"/>
        <v>4</v>
      </c>
      <c r="PA6" s="285">
        <f t="shared" si="68"/>
        <v>5</v>
      </c>
      <c r="PB6" s="285">
        <f t="shared" si="68"/>
        <v>4</v>
      </c>
      <c r="PC6" s="285">
        <f t="shared" si="68"/>
        <v>4</v>
      </c>
      <c r="PD6" s="285">
        <f t="shared" si="68"/>
        <v>5</v>
      </c>
      <c r="PE6" s="285">
        <f t="shared" si="68"/>
        <v>4</v>
      </c>
      <c r="PF6" s="285">
        <f t="shared" si="68"/>
        <v>5</v>
      </c>
    </row>
    <row r="7" spans="1:422" ht="12" customHeight="1" x14ac:dyDescent="0.25">
      <c r="A7" s="287" t="s">
        <v>116</v>
      </c>
      <c r="C7" s="285">
        <v>1</v>
      </c>
      <c r="G7" s="285">
        <v>1</v>
      </c>
      <c r="I7" s="285">
        <v>1</v>
      </c>
      <c r="K7" s="285">
        <v>1</v>
      </c>
      <c r="M7" s="285">
        <v>1</v>
      </c>
      <c r="N7" s="285">
        <v>1</v>
      </c>
      <c r="O7" s="285">
        <v>1</v>
      </c>
      <c r="S7" s="285">
        <v>1</v>
      </c>
      <c r="U7" s="285">
        <v>1</v>
      </c>
      <c r="W7" s="285">
        <v>1</v>
      </c>
      <c r="Y7" s="285">
        <v>1</v>
      </c>
      <c r="Z7" s="285">
        <v>1</v>
      </c>
      <c r="AA7" s="285">
        <v>1</v>
      </c>
      <c r="AE7" s="285">
        <v>1</v>
      </c>
      <c r="AG7" s="285">
        <v>1</v>
      </c>
      <c r="AI7" s="285">
        <v>1</v>
      </c>
      <c r="AK7" s="285">
        <v>1</v>
      </c>
      <c r="AL7" s="285">
        <v>1</v>
      </c>
      <c r="AM7" s="285">
        <v>1</v>
      </c>
      <c r="AQ7" s="285">
        <v>1</v>
      </c>
      <c r="AS7" s="285">
        <v>1</v>
      </c>
      <c r="AU7" s="285">
        <v>1</v>
      </c>
      <c r="AW7" s="285">
        <v>1</v>
      </c>
      <c r="AX7" s="285">
        <v>1</v>
      </c>
      <c r="AY7" s="285">
        <v>1</v>
      </c>
      <c r="BC7" s="285">
        <v>1</v>
      </c>
      <c r="BE7" s="285">
        <v>1</v>
      </c>
      <c r="BG7" s="285">
        <v>1</v>
      </c>
      <c r="BI7" s="285">
        <v>1</v>
      </c>
      <c r="BJ7" s="285">
        <v>1</v>
      </c>
      <c r="BK7" s="285">
        <v>1</v>
      </c>
      <c r="BO7" s="285">
        <v>1</v>
      </c>
      <c r="BQ7" s="285">
        <v>1</v>
      </c>
      <c r="BS7" s="285">
        <v>1</v>
      </c>
      <c r="BU7" s="285">
        <v>1</v>
      </c>
      <c r="BV7" s="285">
        <v>1</v>
      </c>
      <c r="BW7" s="285">
        <v>1</v>
      </c>
      <c r="CA7" s="285">
        <v>1</v>
      </c>
      <c r="CC7" s="285">
        <v>1</v>
      </c>
      <c r="CE7" s="285">
        <v>1</v>
      </c>
      <c r="CG7" s="285">
        <v>1</v>
      </c>
      <c r="CH7" s="285">
        <v>1</v>
      </c>
      <c r="CI7" s="285">
        <v>1</v>
      </c>
      <c r="CM7" s="285">
        <v>1</v>
      </c>
      <c r="CO7" s="285">
        <v>1</v>
      </c>
      <c r="CQ7" s="285">
        <v>1</v>
      </c>
      <c r="CS7" s="285">
        <v>1</v>
      </c>
      <c r="CT7" s="285">
        <v>1</v>
      </c>
      <c r="CU7" s="285">
        <v>1</v>
      </c>
      <c r="CY7" s="285">
        <v>1</v>
      </c>
      <c r="DA7" s="285">
        <v>1</v>
      </c>
      <c r="DC7" s="285">
        <v>1</v>
      </c>
      <c r="DE7" s="285">
        <v>1</v>
      </c>
      <c r="DF7" s="285">
        <v>1</v>
      </c>
      <c r="DG7" s="285">
        <v>1</v>
      </c>
      <c r="DK7" s="285">
        <v>1</v>
      </c>
      <c r="DM7" s="285">
        <v>1</v>
      </c>
      <c r="DO7" s="285">
        <v>1</v>
      </c>
      <c r="DQ7" s="285">
        <v>1</v>
      </c>
      <c r="DR7" s="285">
        <v>1</v>
      </c>
      <c r="DS7" s="285">
        <v>1</v>
      </c>
      <c r="DW7" s="285">
        <v>1</v>
      </c>
      <c r="DY7" s="285">
        <v>1</v>
      </c>
      <c r="EA7" s="285">
        <v>1</v>
      </c>
      <c r="EC7" s="285">
        <v>1</v>
      </c>
      <c r="ED7" s="285">
        <v>1</v>
      </c>
      <c r="EE7" s="285">
        <v>1</v>
      </c>
      <c r="EI7" s="285">
        <v>1</v>
      </c>
      <c r="EK7" s="285">
        <v>1</v>
      </c>
      <c r="EM7" s="285">
        <v>1</v>
      </c>
      <c r="EO7" s="285">
        <v>1</v>
      </c>
      <c r="EP7" s="285">
        <v>1</v>
      </c>
      <c r="EQ7" s="285">
        <v>1</v>
      </c>
      <c r="EU7" s="285">
        <v>1</v>
      </c>
      <c r="EW7" s="285">
        <v>1</v>
      </c>
      <c r="EY7" s="285">
        <v>1</v>
      </c>
      <c r="FA7" s="285">
        <v>1</v>
      </c>
      <c r="FB7" s="285">
        <v>1</v>
      </c>
      <c r="FC7" s="285">
        <v>1</v>
      </c>
      <c r="FG7" s="285">
        <v>1</v>
      </c>
      <c r="FI7" s="285">
        <v>1</v>
      </c>
      <c r="FK7" s="285">
        <v>1</v>
      </c>
      <c r="FM7" s="285">
        <v>1</v>
      </c>
      <c r="FN7" s="285">
        <v>1</v>
      </c>
      <c r="FO7" s="285">
        <v>1</v>
      </c>
      <c r="FS7" s="285">
        <v>1</v>
      </c>
      <c r="FU7" s="285">
        <v>1</v>
      </c>
      <c r="FW7" s="285">
        <v>1</v>
      </c>
      <c r="FY7" s="285">
        <v>1</v>
      </c>
      <c r="FZ7" s="285">
        <v>1</v>
      </c>
      <c r="GA7" s="285">
        <v>1</v>
      </c>
      <c r="GE7" s="285">
        <v>1</v>
      </c>
      <c r="GG7" s="285">
        <v>1</v>
      </c>
      <c r="GI7" s="285">
        <v>1</v>
      </c>
      <c r="GK7" s="285">
        <v>1</v>
      </c>
      <c r="GL7" s="285">
        <v>1</v>
      </c>
      <c r="GM7" s="285">
        <v>1</v>
      </c>
      <c r="GQ7" s="285">
        <v>1</v>
      </c>
      <c r="GS7" s="285">
        <v>1</v>
      </c>
      <c r="GU7" s="285">
        <v>1</v>
      </c>
      <c r="GW7" s="285">
        <v>1</v>
      </c>
      <c r="GX7" s="285">
        <v>1</v>
      </c>
      <c r="GY7" s="285">
        <v>1</v>
      </c>
      <c r="HC7" s="285">
        <v>1</v>
      </c>
      <c r="HE7" s="285">
        <v>1</v>
      </c>
      <c r="HG7" s="285">
        <v>1</v>
      </c>
      <c r="HI7" s="285">
        <v>1</v>
      </c>
      <c r="HJ7" s="285">
        <v>1</v>
      </c>
      <c r="HK7" s="285">
        <v>1</v>
      </c>
      <c r="HO7" s="285">
        <v>1</v>
      </c>
      <c r="HQ7" s="285">
        <v>1</v>
      </c>
      <c r="HS7" s="285">
        <v>1</v>
      </c>
      <c r="HU7" s="285">
        <v>1</v>
      </c>
      <c r="HV7" s="285">
        <v>1</v>
      </c>
      <c r="HW7" s="285">
        <v>1</v>
      </c>
      <c r="IA7" s="285">
        <v>1</v>
      </c>
      <c r="IC7" s="285">
        <v>1</v>
      </c>
      <c r="IE7" s="285">
        <v>1</v>
      </c>
      <c r="IG7" s="285">
        <v>1</v>
      </c>
      <c r="IH7" s="285">
        <v>1</v>
      </c>
      <c r="II7" s="285">
        <v>1</v>
      </c>
      <c r="IM7" s="285">
        <v>1</v>
      </c>
      <c r="IO7" s="285">
        <v>1</v>
      </c>
      <c r="IQ7" s="285">
        <v>1</v>
      </c>
      <c r="IS7" s="285">
        <v>1</v>
      </c>
      <c r="IT7" s="285">
        <v>1</v>
      </c>
      <c r="IU7" s="285">
        <v>1</v>
      </c>
      <c r="IY7" s="285">
        <v>1</v>
      </c>
      <c r="JA7" s="285">
        <v>1</v>
      </c>
      <c r="JC7" s="285">
        <v>1</v>
      </c>
      <c r="JE7" s="285">
        <v>1</v>
      </c>
      <c r="JF7" s="285">
        <v>1</v>
      </c>
      <c r="JG7" s="285">
        <v>1</v>
      </c>
      <c r="JK7" s="285">
        <v>1</v>
      </c>
      <c r="JM7" s="285">
        <v>1</v>
      </c>
      <c r="JO7" s="285">
        <v>1</v>
      </c>
      <c r="JQ7" s="285">
        <v>1</v>
      </c>
      <c r="JR7" s="285">
        <v>1</v>
      </c>
      <c r="JS7" s="285">
        <v>1</v>
      </c>
      <c r="JW7" s="285">
        <v>1</v>
      </c>
      <c r="JY7" s="285">
        <v>1</v>
      </c>
      <c r="KA7" s="285">
        <v>1</v>
      </c>
      <c r="KC7" s="285">
        <v>1</v>
      </c>
      <c r="KD7" s="285">
        <v>1</v>
      </c>
      <c r="KE7" s="285">
        <v>1</v>
      </c>
      <c r="KI7" s="285">
        <v>1</v>
      </c>
      <c r="KK7" s="285">
        <v>1</v>
      </c>
      <c r="KM7" s="285">
        <v>1</v>
      </c>
      <c r="KO7" s="285">
        <v>1</v>
      </c>
      <c r="KP7" s="285">
        <v>1</v>
      </c>
      <c r="KQ7" s="285">
        <v>1</v>
      </c>
      <c r="KU7" s="285">
        <v>1</v>
      </c>
      <c r="KW7" s="285">
        <v>1</v>
      </c>
      <c r="KY7" s="285">
        <v>1</v>
      </c>
      <c r="LA7" s="285">
        <v>1</v>
      </c>
      <c r="LB7" s="285">
        <v>1</v>
      </c>
      <c r="LC7" s="285">
        <v>1</v>
      </c>
      <c r="LG7" s="285">
        <v>1</v>
      </c>
      <c r="LI7" s="285">
        <v>1</v>
      </c>
      <c r="LK7" s="285">
        <v>1</v>
      </c>
      <c r="LM7" s="285">
        <v>1</v>
      </c>
      <c r="LN7" s="285">
        <v>1</v>
      </c>
      <c r="LO7" s="285">
        <v>1</v>
      </c>
      <c r="LS7" s="285">
        <v>1</v>
      </c>
      <c r="LU7" s="285">
        <v>1</v>
      </c>
      <c r="LW7" s="285">
        <v>1</v>
      </c>
      <c r="LY7" s="285">
        <v>1</v>
      </c>
      <c r="LZ7" s="285">
        <v>1</v>
      </c>
      <c r="MA7" s="285">
        <v>1</v>
      </c>
      <c r="ME7" s="285">
        <v>1</v>
      </c>
      <c r="MG7" s="285">
        <v>1</v>
      </c>
      <c r="MI7" s="285">
        <v>1</v>
      </c>
      <c r="MK7" s="285">
        <v>1</v>
      </c>
      <c r="ML7" s="285">
        <v>1</v>
      </c>
      <c r="MM7" s="285">
        <v>1</v>
      </c>
      <c r="MQ7" s="285">
        <v>1</v>
      </c>
      <c r="MS7" s="285">
        <v>1</v>
      </c>
      <c r="MU7" s="285">
        <v>1</v>
      </c>
      <c r="MW7" s="285">
        <v>1</v>
      </c>
      <c r="MX7" s="285">
        <v>1</v>
      </c>
      <c r="MY7" s="285">
        <v>1</v>
      </c>
      <c r="NC7" s="285">
        <v>1</v>
      </c>
      <c r="NE7" s="285">
        <v>1</v>
      </c>
      <c r="NG7" s="285">
        <v>1</v>
      </c>
      <c r="NI7" s="285">
        <v>1</v>
      </c>
      <c r="NJ7" s="285">
        <v>1</v>
      </c>
      <c r="NK7" s="285">
        <v>1</v>
      </c>
      <c r="NO7" s="285">
        <v>1</v>
      </c>
      <c r="NQ7" s="285">
        <v>1</v>
      </c>
      <c r="NS7" s="285">
        <v>1</v>
      </c>
      <c r="NU7" s="285">
        <v>1</v>
      </c>
      <c r="NV7" s="285">
        <v>1</v>
      </c>
      <c r="NW7" s="285">
        <v>1</v>
      </c>
      <c r="OA7" s="285">
        <v>1</v>
      </c>
      <c r="OC7" s="285">
        <v>1</v>
      </c>
      <c r="OE7" s="285">
        <v>1</v>
      </c>
      <c r="OG7" s="285">
        <v>1</v>
      </c>
      <c r="OH7" s="285">
        <v>1</v>
      </c>
      <c r="OI7" s="285">
        <v>1</v>
      </c>
      <c r="OM7" s="285">
        <v>1</v>
      </c>
      <c r="OO7" s="285">
        <v>1</v>
      </c>
      <c r="OQ7" s="285">
        <v>1</v>
      </c>
      <c r="OS7" s="285">
        <v>1</v>
      </c>
      <c r="OT7" s="285">
        <v>1</v>
      </c>
      <c r="OU7" s="285">
        <v>1</v>
      </c>
      <c r="OY7" s="285">
        <v>1</v>
      </c>
      <c r="PA7" s="285">
        <v>1</v>
      </c>
      <c r="PC7" s="285">
        <v>1</v>
      </c>
      <c r="PE7" s="285">
        <v>1</v>
      </c>
      <c r="PF7" s="285">
        <v>1</v>
      </c>
    </row>
    <row r="8" spans="1:422" hidden="1" x14ac:dyDescent="0.25"/>
    <row r="9" spans="1:422" ht="13" hidden="1" x14ac:dyDescent="0.3">
      <c r="A9" s="290" t="s">
        <v>117</v>
      </c>
      <c r="C9" s="291">
        <f t="shared" ref="C9:BN9" si="69">DATE(C1,C2,1)</f>
        <v>40544</v>
      </c>
      <c r="D9" s="291">
        <f t="shared" si="69"/>
        <v>40575</v>
      </c>
      <c r="E9" s="291">
        <f t="shared" si="69"/>
        <v>40603</v>
      </c>
      <c r="F9" s="291">
        <f t="shared" si="69"/>
        <v>40634</v>
      </c>
      <c r="G9" s="291">
        <f t="shared" si="69"/>
        <v>40664</v>
      </c>
      <c r="H9" s="291">
        <f t="shared" si="69"/>
        <v>40695</v>
      </c>
      <c r="I9" s="291">
        <f t="shared" si="69"/>
        <v>40725</v>
      </c>
      <c r="J9" s="291">
        <f t="shared" si="69"/>
        <v>40756</v>
      </c>
      <c r="K9" s="291">
        <f t="shared" si="69"/>
        <v>40787</v>
      </c>
      <c r="L9" s="291">
        <f t="shared" si="69"/>
        <v>40817</v>
      </c>
      <c r="M9" s="291">
        <f t="shared" si="69"/>
        <v>40848</v>
      </c>
      <c r="N9" s="291">
        <f t="shared" si="69"/>
        <v>40878</v>
      </c>
      <c r="O9" s="291">
        <f t="shared" si="69"/>
        <v>40909</v>
      </c>
      <c r="P9" s="291">
        <f t="shared" si="69"/>
        <v>40940</v>
      </c>
      <c r="Q9" s="291">
        <f t="shared" si="69"/>
        <v>40969</v>
      </c>
      <c r="R9" s="291">
        <f t="shared" si="69"/>
        <v>41000</v>
      </c>
      <c r="S9" s="291">
        <f t="shared" si="69"/>
        <v>41030</v>
      </c>
      <c r="T9" s="291">
        <f t="shared" si="69"/>
        <v>41061</v>
      </c>
      <c r="U9" s="291">
        <f t="shared" si="69"/>
        <v>41091</v>
      </c>
      <c r="V9" s="291">
        <f t="shared" si="69"/>
        <v>41122</v>
      </c>
      <c r="W9" s="291">
        <f t="shared" si="69"/>
        <v>41153</v>
      </c>
      <c r="X9" s="291">
        <f t="shared" si="69"/>
        <v>41183</v>
      </c>
      <c r="Y9" s="291">
        <f t="shared" si="69"/>
        <v>41214</v>
      </c>
      <c r="Z9" s="291">
        <f t="shared" si="69"/>
        <v>41244</v>
      </c>
      <c r="AA9" s="291">
        <f t="shared" si="69"/>
        <v>41275</v>
      </c>
      <c r="AB9" s="291">
        <f t="shared" si="69"/>
        <v>41306</v>
      </c>
      <c r="AC9" s="291">
        <f t="shared" si="69"/>
        <v>41334</v>
      </c>
      <c r="AD9" s="291">
        <f t="shared" si="69"/>
        <v>41365</v>
      </c>
      <c r="AE9" s="291">
        <f t="shared" si="69"/>
        <v>41395</v>
      </c>
      <c r="AF9" s="291">
        <f t="shared" si="69"/>
        <v>41426</v>
      </c>
      <c r="AG9" s="291">
        <f t="shared" si="69"/>
        <v>41456</v>
      </c>
      <c r="AH9" s="291">
        <f t="shared" si="69"/>
        <v>41487</v>
      </c>
      <c r="AI9" s="291">
        <f t="shared" si="69"/>
        <v>41518</v>
      </c>
      <c r="AJ9" s="291">
        <f t="shared" si="69"/>
        <v>41548</v>
      </c>
      <c r="AK9" s="291">
        <f t="shared" si="69"/>
        <v>41579</v>
      </c>
      <c r="AL9" s="291">
        <f t="shared" si="69"/>
        <v>41609</v>
      </c>
      <c r="AM9" s="291">
        <f t="shared" si="69"/>
        <v>41640</v>
      </c>
      <c r="AN9" s="291">
        <f t="shared" si="69"/>
        <v>41671</v>
      </c>
      <c r="AO9" s="291">
        <f t="shared" si="69"/>
        <v>41699</v>
      </c>
      <c r="AP9" s="291">
        <f t="shared" si="69"/>
        <v>41730</v>
      </c>
      <c r="AQ9" s="291">
        <f t="shared" si="69"/>
        <v>41760</v>
      </c>
      <c r="AR9" s="291">
        <f t="shared" si="69"/>
        <v>41791</v>
      </c>
      <c r="AS9" s="291">
        <f t="shared" si="69"/>
        <v>41821</v>
      </c>
      <c r="AT9" s="291">
        <f t="shared" si="69"/>
        <v>41852</v>
      </c>
      <c r="AU9" s="291">
        <f t="shared" si="69"/>
        <v>41883</v>
      </c>
      <c r="AV9" s="291">
        <f t="shared" si="69"/>
        <v>41913</v>
      </c>
      <c r="AW9" s="291">
        <f t="shared" si="69"/>
        <v>41944</v>
      </c>
      <c r="AX9" s="291">
        <f t="shared" si="69"/>
        <v>41974</v>
      </c>
      <c r="AY9" s="291">
        <f t="shared" si="69"/>
        <v>42005</v>
      </c>
      <c r="AZ9" s="291">
        <f t="shared" si="69"/>
        <v>42036</v>
      </c>
      <c r="BA9" s="291">
        <f t="shared" si="69"/>
        <v>42064</v>
      </c>
      <c r="BB9" s="291">
        <f t="shared" si="69"/>
        <v>42095</v>
      </c>
      <c r="BC9" s="291">
        <f t="shared" si="69"/>
        <v>42125</v>
      </c>
      <c r="BD9" s="291">
        <f t="shared" si="69"/>
        <v>42156</v>
      </c>
      <c r="BE9" s="291">
        <f t="shared" si="69"/>
        <v>42186</v>
      </c>
      <c r="BF9" s="291">
        <f t="shared" si="69"/>
        <v>42217</v>
      </c>
      <c r="BG9" s="291">
        <f t="shared" si="69"/>
        <v>42248</v>
      </c>
      <c r="BH9" s="291">
        <f t="shared" si="69"/>
        <v>42278</v>
      </c>
      <c r="BI9" s="291">
        <f t="shared" si="69"/>
        <v>42309</v>
      </c>
      <c r="BJ9" s="291">
        <f t="shared" si="69"/>
        <v>42339</v>
      </c>
      <c r="BK9" s="291">
        <f t="shared" si="69"/>
        <v>42370</v>
      </c>
      <c r="BL9" s="291">
        <f t="shared" si="69"/>
        <v>42401</v>
      </c>
      <c r="BM9" s="291">
        <f t="shared" si="69"/>
        <v>42430</v>
      </c>
      <c r="BN9" s="291">
        <f t="shared" si="69"/>
        <v>42461</v>
      </c>
      <c r="BO9" s="291">
        <f t="shared" ref="BO9:DZ9" si="70">DATE(BO1,BO2,1)</f>
        <v>42491</v>
      </c>
      <c r="BP9" s="291">
        <f t="shared" si="70"/>
        <v>42522</v>
      </c>
      <c r="BQ9" s="291">
        <f t="shared" si="70"/>
        <v>42552</v>
      </c>
      <c r="BR9" s="291">
        <f t="shared" si="70"/>
        <v>42583</v>
      </c>
      <c r="BS9" s="291">
        <f t="shared" si="70"/>
        <v>42614</v>
      </c>
      <c r="BT9" s="291">
        <f t="shared" si="70"/>
        <v>42644</v>
      </c>
      <c r="BU9" s="291">
        <f t="shared" si="70"/>
        <v>42675</v>
      </c>
      <c r="BV9" s="291">
        <f t="shared" si="70"/>
        <v>42705</v>
      </c>
      <c r="BW9" s="291">
        <f t="shared" si="70"/>
        <v>42736</v>
      </c>
      <c r="BX9" s="291">
        <f t="shared" si="70"/>
        <v>42767</v>
      </c>
      <c r="BY9" s="291">
        <f t="shared" si="70"/>
        <v>42795</v>
      </c>
      <c r="BZ9" s="291">
        <f t="shared" si="70"/>
        <v>42826</v>
      </c>
      <c r="CA9" s="291">
        <f t="shared" si="70"/>
        <v>42856</v>
      </c>
      <c r="CB9" s="291">
        <f t="shared" si="70"/>
        <v>42887</v>
      </c>
      <c r="CC9" s="291">
        <f t="shared" si="70"/>
        <v>42917</v>
      </c>
      <c r="CD9" s="291">
        <f t="shared" si="70"/>
        <v>42948</v>
      </c>
      <c r="CE9" s="291">
        <f t="shared" si="70"/>
        <v>42979</v>
      </c>
      <c r="CF9" s="291">
        <f t="shared" si="70"/>
        <v>43009</v>
      </c>
      <c r="CG9" s="291">
        <f t="shared" si="70"/>
        <v>43040</v>
      </c>
      <c r="CH9" s="291">
        <f t="shared" si="70"/>
        <v>43070</v>
      </c>
      <c r="CI9" s="291">
        <f t="shared" si="70"/>
        <v>43101</v>
      </c>
      <c r="CJ9" s="291">
        <f t="shared" si="70"/>
        <v>43132</v>
      </c>
      <c r="CK9" s="291">
        <f t="shared" si="70"/>
        <v>43160</v>
      </c>
      <c r="CL9" s="291">
        <f t="shared" si="70"/>
        <v>43191</v>
      </c>
      <c r="CM9" s="291">
        <f t="shared" si="70"/>
        <v>43221</v>
      </c>
      <c r="CN9" s="291">
        <f t="shared" si="70"/>
        <v>43252</v>
      </c>
      <c r="CO9" s="291">
        <f t="shared" si="70"/>
        <v>43282</v>
      </c>
      <c r="CP9" s="291">
        <f t="shared" si="70"/>
        <v>43313</v>
      </c>
      <c r="CQ9" s="291">
        <f t="shared" si="70"/>
        <v>43344</v>
      </c>
      <c r="CR9" s="291">
        <f t="shared" si="70"/>
        <v>43374</v>
      </c>
      <c r="CS9" s="291">
        <f t="shared" si="70"/>
        <v>43405</v>
      </c>
      <c r="CT9" s="291">
        <f t="shared" si="70"/>
        <v>43435</v>
      </c>
      <c r="CU9" s="291">
        <f t="shared" si="70"/>
        <v>43466</v>
      </c>
      <c r="CV9" s="291">
        <f t="shared" si="70"/>
        <v>43497</v>
      </c>
      <c r="CW9" s="291">
        <f t="shared" si="70"/>
        <v>43525</v>
      </c>
      <c r="CX9" s="291">
        <f t="shared" si="70"/>
        <v>43556</v>
      </c>
      <c r="CY9" s="291">
        <f t="shared" si="70"/>
        <v>43586</v>
      </c>
      <c r="CZ9" s="291">
        <f t="shared" si="70"/>
        <v>43617</v>
      </c>
      <c r="DA9" s="291">
        <f t="shared" si="70"/>
        <v>43647</v>
      </c>
      <c r="DB9" s="291">
        <f t="shared" si="70"/>
        <v>43678</v>
      </c>
      <c r="DC9" s="291">
        <f t="shared" si="70"/>
        <v>43709</v>
      </c>
      <c r="DD9" s="291">
        <f t="shared" si="70"/>
        <v>43739</v>
      </c>
      <c r="DE9" s="291">
        <f t="shared" si="70"/>
        <v>43770</v>
      </c>
      <c r="DF9" s="291">
        <f t="shared" si="70"/>
        <v>43800</v>
      </c>
      <c r="DG9" s="291">
        <f t="shared" si="70"/>
        <v>43831</v>
      </c>
      <c r="DH9" s="291">
        <f t="shared" si="70"/>
        <v>43862</v>
      </c>
      <c r="DI9" s="291">
        <f t="shared" si="70"/>
        <v>43891</v>
      </c>
      <c r="DJ9" s="291">
        <f t="shared" si="70"/>
        <v>43922</v>
      </c>
      <c r="DK9" s="291">
        <f t="shared" si="70"/>
        <v>43952</v>
      </c>
      <c r="DL9" s="291">
        <f t="shared" si="70"/>
        <v>43983</v>
      </c>
      <c r="DM9" s="291">
        <f t="shared" si="70"/>
        <v>44013</v>
      </c>
      <c r="DN9" s="291">
        <f t="shared" si="70"/>
        <v>44044</v>
      </c>
      <c r="DO9" s="291">
        <f t="shared" si="70"/>
        <v>44075</v>
      </c>
      <c r="DP9" s="291">
        <f t="shared" si="70"/>
        <v>44105</v>
      </c>
      <c r="DQ9" s="291">
        <f t="shared" si="70"/>
        <v>44136</v>
      </c>
      <c r="DR9" s="291">
        <f t="shared" si="70"/>
        <v>44166</v>
      </c>
      <c r="DS9" s="291">
        <f t="shared" si="70"/>
        <v>44197</v>
      </c>
      <c r="DT9" s="291">
        <f t="shared" si="70"/>
        <v>44228</v>
      </c>
      <c r="DU9" s="291">
        <f t="shared" si="70"/>
        <v>44256</v>
      </c>
      <c r="DV9" s="291">
        <f t="shared" si="70"/>
        <v>44287</v>
      </c>
      <c r="DW9" s="291">
        <f t="shared" si="70"/>
        <v>44317</v>
      </c>
      <c r="DX9" s="291">
        <f t="shared" si="70"/>
        <v>44348</v>
      </c>
      <c r="DY9" s="291">
        <f t="shared" si="70"/>
        <v>44378</v>
      </c>
      <c r="DZ9" s="291">
        <f t="shared" si="70"/>
        <v>44409</v>
      </c>
      <c r="EA9" s="291">
        <f t="shared" ref="EA9:GL9" si="71">DATE(EA1,EA2,1)</f>
        <v>44440</v>
      </c>
      <c r="EB9" s="291">
        <f t="shared" si="71"/>
        <v>44470</v>
      </c>
      <c r="EC9" s="291">
        <f t="shared" si="71"/>
        <v>44501</v>
      </c>
      <c r="ED9" s="291">
        <f t="shared" si="71"/>
        <v>44531</v>
      </c>
      <c r="EE9" s="291">
        <f t="shared" si="71"/>
        <v>44562</v>
      </c>
      <c r="EF9" s="291">
        <f t="shared" si="71"/>
        <v>44593</v>
      </c>
      <c r="EG9" s="291">
        <f t="shared" si="71"/>
        <v>44621</v>
      </c>
      <c r="EH9" s="291">
        <f t="shared" si="71"/>
        <v>44652</v>
      </c>
      <c r="EI9" s="291">
        <f t="shared" si="71"/>
        <v>44682</v>
      </c>
      <c r="EJ9" s="291">
        <f t="shared" si="71"/>
        <v>44713</v>
      </c>
      <c r="EK9" s="291">
        <f t="shared" si="71"/>
        <v>44743</v>
      </c>
      <c r="EL9" s="291">
        <f t="shared" si="71"/>
        <v>44774</v>
      </c>
      <c r="EM9" s="291">
        <f t="shared" si="71"/>
        <v>44805</v>
      </c>
      <c r="EN9" s="291">
        <f t="shared" si="71"/>
        <v>44835</v>
      </c>
      <c r="EO9" s="291">
        <f t="shared" si="71"/>
        <v>44866</v>
      </c>
      <c r="EP9" s="291">
        <f t="shared" si="71"/>
        <v>44896</v>
      </c>
      <c r="EQ9" s="291">
        <f t="shared" si="71"/>
        <v>44927</v>
      </c>
      <c r="ER9" s="291">
        <f t="shared" si="71"/>
        <v>44958</v>
      </c>
      <c r="ES9" s="291">
        <f t="shared" si="71"/>
        <v>44986</v>
      </c>
      <c r="ET9" s="291">
        <f t="shared" si="71"/>
        <v>45017</v>
      </c>
      <c r="EU9" s="291">
        <f t="shared" si="71"/>
        <v>45047</v>
      </c>
      <c r="EV9" s="291">
        <f t="shared" si="71"/>
        <v>45078</v>
      </c>
      <c r="EW9" s="291">
        <f t="shared" si="71"/>
        <v>45108</v>
      </c>
      <c r="EX9" s="291">
        <f t="shared" si="71"/>
        <v>45139</v>
      </c>
      <c r="EY9" s="291">
        <f t="shared" si="71"/>
        <v>45170</v>
      </c>
      <c r="EZ9" s="291">
        <f t="shared" si="71"/>
        <v>45200</v>
      </c>
      <c r="FA9" s="291">
        <f t="shared" si="71"/>
        <v>45231</v>
      </c>
      <c r="FB9" s="291">
        <f t="shared" si="71"/>
        <v>45261</v>
      </c>
      <c r="FC9" s="291">
        <f t="shared" si="71"/>
        <v>45292</v>
      </c>
      <c r="FD9" s="291">
        <f t="shared" si="71"/>
        <v>45323</v>
      </c>
      <c r="FE9" s="291">
        <f t="shared" si="71"/>
        <v>45352</v>
      </c>
      <c r="FF9" s="291">
        <f t="shared" si="71"/>
        <v>45383</v>
      </c>
      <c r="FG9" s="291">
        <f t="shared" si="71"/>
        <v>45413</v>
      </c>
      <c r="FH9" s="291">
        <f t="shared" si="71"/>
        <v>45444</v>
      </c>
      <c r="FI9" s="291">
        <f t="shared" si="71"/>
        <v>45474</v>
      </c>
      <c r="FJ9" s="291">
        <f t="shared" si="71"/>
        <v>45505</v>
      </c>
      <c r="FK9" s="291">
        <f t="shared" si="71"/>
        <v>45536</v>
      </c>
      <c r="FL9" s="291">
        <f t="shared" si="71"/>
        <v>45566</v>
      </c>
      <c r="FM9" s="291">
        <f t="shared" si="71"/>
        <v>45597</v>
      </c>
      <c r="FN9" s="291">
        <f t="shared" si="71"/>
        <v>45627</v>
      </c>
      <c r="FO9" s="291">
        <f t="shared" si="71"/>
        <v>45658</v>
      </c>
      <c r="FP9" s="291">
        <f t="shared" si="71"/>
        <v>45689</v>
      </c>
      <c r="FQ9" s="291">
        <f t="shared" si="71"/>
        <v>45717</v>
      </c>
      <c r="FR9" s="291">
        <f t="shared" si="71"/>
        <v>45748</v>
      </c>
      <c r="FS9" s="291">
        <f t="shared" si="71"/>
        <v>45778</v>
      </c>
      <c r="FT9" s="291">
        <f t="shared" si="71"/>
        <v>45809</v>
      </c>
      <c r="FU9" s="291">
        <f t="shared" si="71"/>
        <v>45839</v>
      </c>
      <c r="FV9" s="291">
        <f t="shared" si="71"/>
        <v>45870</v>
      </c>
      <c r="FW9" s="291">
        <f t="shared" si="71"/>
        <v>45901</v>
      </c>
      <c r="FX9" s="291">
        <f t="shared" si="71"/>
        <v>45931</v>
      </c>
      <c r="FY9" s="291">
        <f t="shared" si="71"/>
        <v>45962</v>
      </c>
      <c r="FZ9" s="291">
        <f t="shared" si="71"/>
        <v>45992</v>
      </c>
      <c r="GA9" s="291">
        <f t="shared" si="71"/>
        <v>46023</v>
      </c>
      <c r="GB9" s="291">
        <f t="shared" si="71"/>
        <v>46054</v>
      </c>
      <c r="GC9" s="291">
        <f t="shared" si="71"/>
        <v>46082</v>
      </c>
      <c r="GD9" s="291">
        <f t="shared" si="71"/>
        <v>46113</v>
      </c>
      <c r="GE9" s="291">
        <f t="shared" si="71"/>
        <v>46143</v>
      </c>
      <c r="GF9" s="291">
        <f t="shared" si="71"/>
        <v>46174</v>
      </c>
      <c r="GG9" s="291">
        <f t="shared" si="71"/>
        <v>46204</v>
      </c>
      <c r="GH9" s="291">
        <f t="shared" si="71"/>
        <v>46235</v>
      </c>
      <c r="GI9" s="291">
        <f t="shared" si="71"/>
        <v>46266</v>
      </c>
      <c r="GJ9" s="291">
        <f t="shared" si="71"/>
        <v>46296</v>
      </c>
      <c r="GK9" s="291">
        <f t="shared" si="71"/>
        <v>46327</v>
      </c>
      <c r="GL9" s="291">
        <f t="shared" si="71"/>
        <v>46357</v>
      </c>
      <c r="GM9" s="291">
        <f t="shared" ref="GM9:IX9" si="72">DATE(GM1,GM2,1)</f>
        <v>46388</v>
      </c>
      <c r="GN9" s="291">
        <f t="shared" si="72"/>
        <v>46419</v>
      </c>
      <c r="GO9" s="291">
        <f t="shared" si="72"/>
        <v>46447</v>
      </c>
      <c r="GP9" s="291">
        <f t="shared" si="72"/>
        <v>46478</v>
      </c>
      <c r="GQ9" s="291">
        <f t="shared" si="72"/>
        <v>46508</v>
      </c>
      <c r="GR9" s="291">
        <f t="shared" si="72"/>
        <v>46539</v>
      </c>
      <c r="GS9" s="291">
        <f t="shared" si="72"/>
        <v>46569</v>
      </c>
      <c r="GT9" s="291">
        <f t="shared" si="72"/>
        <v>46600</v>
      </c>
      <c r="GU9" s="291">
        <f t="shared" si="72"/>
        <v>46631</v>
      </c>
      <c r="GV9" s="291">
        <f t="shared" si="72"/>
        <v>46661</v>
      </c>
      <c r="GW9" s="291">
        <f t="shared" si="72"/>
        <v>46692</v>
      </c>
      <c r="GX9" s="291">
        <f t="shared" si="72"/>
        <v>46722</v>
      </c>
      <c r="GY9" s="291">
        <f t="shared" si="72"/>
        <v>46753</v>
      </c>
      <c r="GZ9" s="291">
        <f t="shared" si="72"/>
        <v>46784</v>
      </c>
      <c r="HA9" s="291">
        <f t="shared" si="72"/>
        <v>46813</v>
      </c>
      <c r="HB9" s="291">
        <f t="shared" si="72"/>
        <v>46844</v>
      </c>
      <c r="HC9" s="291">
        <f t="shared" si="72"/>
        <v>46874</v>
      </c>
      <c r="HD9" s="291">
        <f t="shared" si="72"/>
        <v>46905</v>
      </c>
      <c r="HE9" s="291">
        <f t="shared" si="72"/>
        <v>46935</v>
      </c>
      <c r="HF9" s="291">
        <f t="shared" si="72"/>
        <v>46966</v>
      </c>
      <c r="HG9" s="291">
        <f t="shared" si="72"/>
        <v>46997</v>
      </c>
      <c r="HH9" s="291">
        <f t="shared" si="72"/>
        <v>47027</v>
      </c>
      <c r="HI9" s="291">
        <f t="shared" si="72"/>
        <v>47058</v>
      </c>
      <c r="HJ9" s="291">
        <f t="shared" si="72"/>
        <v>47088</v>
      </c>
      <c r="HK9" s="291">
        <f t="shared" si="72"/>
        <v>47119</v>
      </c>
      <c r="HL9" s="291">
        <f t="shared" si="72"/>
        <v>47150</v>
      </c>
      <c r="HM9" s="291">
        <f t="shared" si="72"/>
        <v>47178</v>
      </c>
      <c r="HN9" s="291">
        <f t="shared" si="72"/>
        <v>47209</v>
      </c>
      <c r="HO9" s="291">
        <f t="shared" si="72"/>
        <v>47239</v>
      </c>
      <c r="HP9" s="291">
        <f t="shared" si="72"/>
        <v>47270</v>
      </c>
      <c r="HQ9" s="291">
        <f t="shared" si="72"/>
        <v>47300</v>
      </c>
      <c r="HR9" s="291">
        <f t="shared" si="72"/>
        <v>47331</v>
      </c>
      <c r="HS9" s="291">
        <f t="shared" si="72"/>
        <v>47362</v>
      </c>
      <c r="HT9" s="291">
        <f t="shared" si="72"/>
        <v>47392</v>
      </c>
      <c r="HU9" s="291">
        <f t="shared" si="72"/>
        <v>47423</v>
      </c>
      <c r="HV9" s="291">
        <f t="shared" si="72"/>
        <v>47453</v>
      </c>
      <c r="HW9" s="291">
        <f t="shared" si="72"/>
        <v>47484</v>
      </c>
      <c r="HX9" s="291">
        <f t="shared" si="72"/>
        <v>47515</v>
      </c>
      <c r="HY9" s="291">
        <f t="shared" si="72"/>
        <v>47543</v>
      </c>
      <c r="HZ9" s="291">
        <f t="shared" si="72"/>
        <v>47574</v>
      </c>
      <c r="IA9" s="291">
        <f t="shared" si="72"/>
        <v>47604</v>
      </c>
      <c r="IB9" s="291">
        <f t="shared" si="72"/>
        <v>47635</v>
      </c>
      <c r="IC9" s="291">
        <f t="shared" si="72"/>
        <v>47665</v>
      </c>
      <c r="ID9" s="291">
        <f t="shared" si="72"/>
        <v>47696</v>
      </c>
      <c r="IE9" s="291">
        <f t="shared" si="72"/>
        <v>47727</v>
      </c>
      <c r="IF9" s="291">
        <f t="shared" si="72"/>
        <v>47757</v>
      </c>
      <c r="IG9" s="291">
        <f t="shared" si="72"/>
        <v>47788</v>
      </c>
      <c r="IH9" s="291">
        <f t="shared" si="72"/>
        <v>47818</v>
      </c>
      <c r="II9" s="291">
        <f t="shared" si="72"/>
        <v>47849</v>
      </c>
      <c r="IJ9" s="291">
        <f t="shared" si="72"/>
        <v>47880</v>
      </c>
      <c r="IK9" s="291">
        <f t="shared" si="72"/>
        <v>47908</v>
      </c>
      <c r="IL9" s="291">
        <f t="shared" si="72"/>
        <v>47939</v>
      </c>
      <c r="IM9" s="291">
        <f t="shared" si="72"/>
        <v>47969</v>
      </c>
      <c r="IN9" s="291">
        <f t="shared" si="72"/>
        <v>48000</v>
      </c>
      <c r="IO9" s="291">
        <f t="shared" si="72"/>
        <v>48030</v>
      </c>
      <c r="IP9" s="291">
        <f t="shared" si="72"/>
        <v>48061</v>
      </c>
      <c r="IQ9" s="291">
        <f t="shared" si="72"/>
        <v>48092</v>
      </c>
      <c r="IR9" s="291">
        <f t="shared" si="72"/>
        <v>48122</v>
      </c>
      <c r="IS9" s="291">
        <f t="shared" si="72"/>
        <v>48153</v>
      </c>
      <c r="IT9" s="291">
        <f t="shared" si="72"/>
        <v>48183</v>
      </c>
      <c r="IU9" s="291">
        <f t="shared" si="72"/>
        <v>48214</v>
      </c>
      <c r="IV9" s="291">
        <f t="shared" si="72"/>
        <v>48245</v>
      </c>
      <c r="IW9" s="291">
        <f t="shared" si="72"/>
        <v>48274</v>
      </c>
      <c r="IX9" s="291">
        <f t="shared" si="72"/>
        <v>48305</v>
      </c>
      <c r="IY9" s="291">
        <f t="shared" ref="IY9:LJ9" si="73">DATE(IY1,IY2,1)</f>
        <v>48335</v>
      </c>
      <c r="IZ9" s="291">
        <f t="shared" si="73"/>
        <v>48366</v>
      </c>
      <c r="JA9" s="291">
        <f t="shared" si="73"/>
        <v>48396</v>
      </c>
      <c r="JB9" s="291">
        <f t="shared" si="73"/>
        <v>48427</v>
      </c>
      <c r="JC9" s="291">
        <f t="shared" si="73"/>
        <v>48458</v>
      </c>
      <c r="JD9" s="291">
        <f t="shared" si="73"/>
        <v>48488</v>
      </c>
      <c r="JE9" s="291">
        <f t="shared" si="73"/>
        <v>48519</v>
      </c>
      <c r="JF9" s="291">
        <f t="shared" si="73"/>
        <v>48549</v>
      </c>
      <c r="JG9" s="291">
        <f t="shared" si="73"/>
        <v>48580</v>
      </c>
      <c r="JH9" s="291">
        <f t="shared" si="73"/>
        <v>48611</v>
      </c>
      <c r="JI9" s="291">
        <f t="shared" si="73"/>
        <v>48639</v>
      </c>
      <c r="JJ9" s="291">
        <f t="shared" si="73"/>
        <v>48670</v>
      </c>
      <c r="JK9" s="291">
        <f t="shared" si="73"/>
        <v>48700</v>
      </c>
      <c r="JL9" s="291">
        <f t="shared" si="73"/>
        <v>48731</v>
      </c>
      <c r="JM9" s="291">
        <f t="shared" si="73"/>
        <v>48761</v>
      </c>
      <c r="JN9" s="291">
        <f t="shared" si="73"/>
        <v>48792</v>
      </c>
      <c r="JO9" s="291">
        <f t="shared" si="73"/>
        <v>48823</v>
      </c>
      <c r="JP9" s="291">
        <f t="shared" si="73"/>
        <v>48853</v>
      </c>
      <c r="JQ9" s="291">
        <f t="shared" si="73"/>
        <v>48884</v>
      </c>
      <c r="JR9" s="291">
        <f t="shared" si="73"/>
        <v>48914</v>
      </c>
      <c r="JS9" s="291">
        <f t="shared" si="73"/>
        <v>48945</v>
      </c>
      <c r="JT9" s="291">
        <f t="shared" si="73"/>
        <v>48976</v>
      </c>
      <c r="JU9" s="291">
        <f t="shared" si="73"/>
        <v>49004</v>
      </c>
      <c r="JV9" s="291">
        <f t="shared" si="73"/>
        <v>49035</v>
      </c>
      <c r="JW9" s="291">
        <f t="shared" si="73"/>
        <v>49065</v>
      </c>
      <c r="JX9" s="291">
        <f t="shared" si="73"/>
        <v>49096</v>
      </c>
      <c r="JY9" s="291">
        <f t="shared" si="73"/>
        <v>49126</v>
      </c>
      <c r="JZ9" s="291">
        <f t="shared" si="73"/>
        <v>49157</v>
      </c>
      <c r="KA9" s="291">
        <f t="shared" si="73"/>
        <v>49188</v>
      </c>
      <c r="KB9" s="291">
        <f t="shared" si="73"/>
        <v>49218</v>
      </c>
      <c r="KC9" s="291">
        <f t="shared" si="73"/>
        <v>49249</v>
      </c>
      <c r="KD9" s="291">
        <f t="shared" si="73"/>
        <v>49279</v>
      </c>
      <c r="KE9" s="291">
        <f t="shared" si="73"/>
        <v>49310</v>
      </c>
      <c r="KF9" s="291">
        <f t="shared" si="73"/>
        <v>49341</v>
      </c>
      <c r="KG9" s="291">
        <f t="shared" si="73"/>
        <v>49369</v>
      </c>
      <c r="KH9" s="291">
        <f t="shared" si="73"/>
        <v>49400</v>
      </c>
      <c r="KI9" s="291">
        <f t="shared" si="73"/>
        <v>49430</v>
      </c>
      <c r="KJ9" s="291">
        <f t="shared" si="73"/>
        <v>49461</v>
      </c>
      <c r="KK9" s="291">
        <f t="shared" si="73"/>
        <v>49491</v>
      </c>
      <c r="KL9" s="291">
        <f t="shared" si="73"/>
        <v>49522</v>
      </c>
      <c r="KM9" s="291">
        <f t="shared" si="73"/>
        <v>49553</v>
      </c>
      <c r="KN9" s="291">
        <f t="shared" si="73"/>
        <v>49583</v>
      </c>
      <c r="KO9" s="291">
        <f t="shared" si="73"/>
        <v>49614</v>
      </c>
      <c r="KP9" s="291">
        <f t="shared" si="73"/>
        <v>49644</v>
      </c>
      <c r="KQ9" s="291">
        <f t="shared" si="73"/>
        <v>49675</v>
      </c>
      <c r="KR9" s="291">
        <f t="shared" si="73"/>
        <v>49706</v>
      </c>
      <c r="KS9" s="291">
        <f t="shared" si="73"/>
        <v>49735</v>
      </c>
      <c r="KT9" s="291">
        <f t="shared" si="73"/>
        <v>49766</v>
      </c>
      <c r="KU9" s="291">
        <f t="shared" si="73"/>
        <v>49796</v>
      </c>
      <c r="KV9" s="291">
        <f t="shared" si="73"/>
        <v>49827</v>
      </c>
      <c r="KW9" s="291">
        <f t="shared" si="73"/>
        <v>49857</v>
      </c>
      <c r="KX9" s="291">
        <f t="shared" si="73"/>
        <v>49888</v>
      </c>
      <c r="KY9" s="291">
        <f t="shared" si="73"/>
        <v>49919</v>
      </c>
      <c r="KZ9" s="291">
        <f t="shared" si="73"/>
        <v>49949</v>
      </c>
      <c r="LA9" s="291">
        <f t="shared" si="73"/>
        <v>49980</v>
      </c>
      <c r="LB9" s="291">
        <f t="shared" si="73"/>
        <v>50010</v>
      </c>
      <c r="LC9" s="291">
        <f t="shared" si="73"/>
        <v>50041</v>
      </c>
      <c r="LD9" s="291">
        <f t="shared" si="73"/>
        <v>50072</v>
      </c>
      <c r="LE9" s="291">
        <f t="shared" si="73"/>
        <v>50100</v>
      </c>
      <c r="LF9" s="291">
        <f t="shared" si="73"/>
        <v>50131</v>
      </c>
      <c r="LG9" s="291">
        <f t="shared" si="73"/>
        <v>50161</v>
      </c>
      <c r="LH9" s="291">
        <f t="shared" si="73"/>
        <v>50192</v>
      </c>
      <c r="LI9" s="291">
        <f t="shared" si="73"/>
        <v>50222</v>
      </c>
      <c r="LJ9" s="291">
        <f t="shared" si="73"/>
        <v>50253</v>
      </c>
      <c r="LK9" s="291">
        <f t="shared" ref="LK9:NV9" si="74">DATE(LK1,LK2,1)</f>
        <v>50284</v>
      </c>
      <c r="LL9" s="291">
        <f t="shared" si="74"/>
        <v>50314</v>
      </c>
      <c r="LM9" s="291">
        <f t="shared" si="74"/>
        <v>50345</v>
      </c>
      <c r="LN9" s="291">
        <f t="shared" si="74"/>
        <v>50375</v>
      </c>
      <c r="LO9" s="291">
        <f t="shared" si="74"/>
        <v>50406</v>
      </c>
      <c r="LP9" s="291">
        <f t="shared" si="74"/>
        <v>50437</v>
      </c>
      <c r="LQ9" s="291">
        <f t="shared" si="74"/>
        <v>50465</v>
      </c>
      <c r="LR9" s="291">
        <f t="shared" si="74"/>
        <v>50496</v>
      </c>
      <c r="LS9" s="291">
        <f t="shared" si="74"/>
        <v>50526</v>
      </c>
      <c r="LT9" s="291">
        <f t="shared" si="74"/>
        <v>50557</v>
      </c>
      <c r="LU9" s="291">
        <f t="shared" si="74"/>
        <v>50587</v>
      </c>
      <c r="LV9" s="291">
        <f t="shared" si="74"/>
        <v>50618</v>
      </c>
      <c r="LW9" s="291">
        <f t="shared" si="74"/>
        <v>50649</v>
      </c>
      <c r="LX9" s="291">
        <f t="shared" si="74"/>
        <v>50679</v>
      </c>
      <c r="LY9" s="291">
        <f t="shared" si="74"/>
        <v>50710</v>
      </c>
      <c r="LZ9" s="291">
        <f t="shared" si="74"/>
        <v>50740</v>
      </c>
      <c r="MA9" s="291">
        <f t="shared" si="74"/>
        <v>50771</v>
      </c>
      <c r="MB9" s="291">
        <f t="shared" si="74"/>
        <v>50802</v>
      </c>
      <c r="MC9" s="291">
        <f t="shared" si="74"/>
        <v>50830</v>
      </c>
      <c r="MD9" s="291">
        <f t="shared" si="74"/>
        <v>50861</v>
      </c>
      <c r="ME9" s="291">
        <f t="shared" si="74"/>
        <v>50891</v>
      </c>
      <c r="MF9" s="291">
        <f t="shared" si="74"/>
        <v>50922</v>
      </c>
      <c r="MG9" s="291">
        <f t="shared" si="74"/>
        <v>50952</v>
      </c>
      <c r="MH9" s="291">
        <f t="shared" si="74"/>
        <v>50983</v>
      </c>
      <c r="MI9" s="291">
        <f t="shared" si="74"/>
        <v>51014</v>
      </c>
      <c r="MJ9" s="291">
        <f t="shared" si="74"/>
        <v>51044</v>
      </c>
      <c r="MK9" s="291">
        <f t="shared" si="74"/>
        <v>51075</v>
      </c>
      <c r="ML9" s="291">
        <f t="shared" si="74"/>
        <v>51105</v>
      </c>
      <c r="MM9" s="291">
        <f t="shared" si="74"/>
        <v>51136</v>
      </c>
      <c r="MN9" s="291">
        <f t="shared" si="74"/>
        <v>51167</v>
      </c>
      <c r="MO9" s="291">
        <f t="shared" si="74"/>
        <v>51196</v>
      </c>
      <c r="MP9" s="291">
        <f t="shared" si="74"/>
        <v>51227</v>
      </c>
      <c r="MQ9" s="291">
        <f t="shared" si="74"/>
        <v>51257</v>
      </c>
      <c r="MR9" s="291">
        <f t="shared" si="74"/>
        <v>51288</v>
      </c>
      <c r="MS9" s="291">
        <f t="shared" si="74"/>
        <v>51318</v>
      </c>
      <c r="MT9" s="291">
        <f t="shared" si="74"/>
        <v>51349</v>
      </c>
      <c r="MU9" s="291">
        <f t="shared" si="74"/>
        <v>51380</v>
      </c>
      <c r="MV9" s="291">
        <f t="shared" si="74"/>
        <v>51410</v>
      </c>
      <c r="MW9" s="291">
        <f t="shared" si="74"/>
        <v>51441</v>
      </c>
      <c r="MX9" s="291">
        <f t="shared" si="74"/>
        <v>51471</v>
      </c>
      <c r="MY9" s="291">
        <f t="shared" si="74"/>
        <v>51502</v>
      </c>
      <c r="MZ9" s="291">
        <f t="shared" si="74"/>
        <v>51533</v>
      </c>
      <c r="NA9" s="291">
        <f t="shared" si="74"/>
        <v>51561</v>
      </c>
      <c r="NB9" s="291">
        <f t="shared" si="74"/>
        <v>51592</v>
      </c>
      <c r="NC9" s="291">
        <f t="shared" si="74"/>
        <v>51622</v>
      </c>
      <c r="ND9" s="291">
        <f t="shared" si="74"/>
        <v>51653</v>
      </c>
      <c r="NE9" s="291">
        <f t="shared" si="74"/>
        <v>51683</v>
      </c>
      <c r="NF9" s="291">
        <f t="shared" si="74"/>
        <v>51714</v>
      </c>
      <c r="NG9" s="291">
        <f t="shared" si="74"/>
        <v>51745</v>
      </c>
      <c r="NH9" s="291">
        <f t="shared" si="74"/>
        <v>51775</v>
      </c>
      <c r="NI9" s="291">
        <f t="shared" si="74"/>
        <v>51806</v>
      </c>
      <c r="NJ9" s="291">
        <f t="shared" si="74"/>
        <v>51836</v>
      </c>
      <c r="NK9" s="291">
        <f t="shared" si="74"/>
        <v>51867</v>
      </c>
      <c r="NL9" s="291">
        <f t="shared" si="74"/>
        <v>51898</v>
      </c>
      <c r="NM9" s="291">
        <f t="shared" si="74"/>
        <v>51926</v>
      </c>
      <c r="NN9" s="291">
        <f t="shared" si="74"/>
        <v>51957</v>
      </c>
      <c r="NO9" s="291">
        <f t="shared" si="74"/>
        <v>51987</v>
      </c>
      <c r="NP9" s="291">
        <f t="shared" si="74"/>
        <v>52018</v>
      </c>
      <c r="NQ9" s="291">
        <f t="shared" si="74"/>
        <v>52048</v>
      </c>
      <c r="NR9" s="291">
        <f t="shared" si="74"/>
        <v>52079</v>
      </c>
      <c r="NS9" s="291">
        <f t="shared" si="74"/>
        <v>52110</v>
      </c>
      <c r="NT9" s="291">
        <f t="shared" si="74"/>
        <v>52140</v>
      </c>
      <c r="NU9" s="291">
        <f t="shared" si="74"/>
        <v>52171</v>
      </c>
      <c r="NV9" s="291">
        <f t="shared" si="74"/>
        <v>52201</v>
      </c>
      <c r="NW9" s="291">
        <f t="shared" ref="NW9:OT9" si="75">DATE(NW1,NW2,1)</f>
        <v>52232</v>
      </c>
      <c r="NX9" s="291">
        <f t="shared" si="75"/>
        <v>52263</v>
      </c>
      <c r="NY9" s="291">
        <f t="shared" si="75"/>
        <v>52291</v>
      </c>
      <c r="NZ9" s="291">
        <f t="shared" si="75"/>
        <v>52322</v>
      </c>
      <c r="OA9" s="291">
        <f t="shared" si="75"/>
        <v>52352</v>
      </c>
      <c r="OB9" s="291">
        <f t="shared" si="75"/>
        <v>52383</v>
      </c>
      <c r="OC9" s="291">
        <f t="shared" si="75"/>
        <v>52413</v>
      </c>
      <c r="OD9" s="291">
        <f t="shared" si="75"/>
        <v>52444</v>
      </c>
      <c r="OE9" s="291">
        <f t="shared" si="75"/>
        <v>52475</v>
      </c>
      <c r="OF9" s="291">
        <f t="shared" si="75"/>
        <v>52505</v>
      </c>
      <c r="OG9" s="291">
        <f t="shared" si="75"/>
        <v>52536</v>
      </c>
      <c r="OH9" s="291">
        <f t="shared" si="75"/>
        <v>52566</v>
      </c>
      <c r="OI9" s="291">
        <f t="shared" si="75"/>
        <v>52597</v>
      </c>
      <c r="OJ9" s="291">
        <f t="shared" si="75"/>
        <v>52628</v>
      </c>
      <c r="OK9" s="291">
        <f t="shared" si="75"/>
        <v>52657</v>
      </c>
      <c r="OL9" s="291">
        <f t="shared" si="75"/>
        <v>52688</v>
      </c>
      <c r="OM9" s="291">
        <f t="shared" si="75"/>
        <v>52718</v>
      </c>
      <c r="ON9" s="291">
        <f t="shared" si="75"/>
        <v>52749</v>
      </c>
      <c r="OO9" s="291">
        <f t="shared" si="75"/>
        <v>52779</v>
      </c>
      <c r="OP9" s="291">
        <f t="shared" si="75"/>
        <v>52810</v>
      </c>
      <c r="OQ9" s="291">
        <f t="shared" si="75"/>
        <v>52841</v>
      </c>
      <c r="OR9" s="291">
        <f t="shared" si="75"/>
        <v>52871</v>
      </c>
      <c r="OS9" s="291">
        <f t="shared" si="75"/>
        <v>52902</v>
      </c>
      <c r="OT9" s="291">
        <f t="shared" si="75"/>
        <v>52932</v>
      </c>
      <c r="OU9" s="291">
        <f t="shared" ref="OU9:PF9" si="76">DATE(OU1,OU2,1)</f>
        <v>52963</v>
      </c>
      <c r="OV9" s="291">
        <f t="shared" si="76"/>
        <v>52994</v>
      </c>
      <c r="OW9" s="291">
        <f t="shared" si="76"/>
        <v>53022</v>
      </c>
      <c r="OX9" s="291">
        <f t="shared" si="76"/>
        <v>53053</v>
      </c>
      <c r="OY9" s="291">
        <f t="shared" si="76"/>
        <v>53083</v>
      </c>
      <c r="OZ9" s="291">
        <f t="shared" si="76"/>
        <v>53114</v>
      </c>
      <c r="PA9" s="291">
        <f t="shared" si="76"/>
        <v>53144</v>
      </c>
      <c r="PB9" s="291">
        <f t="shared" si="76"/>
        <v>53175</v>
      </c>
      <c r="PC9" s="291">
        <f t="shared" si="76"/>
        <v>53206</v>
      </c>
      <c r="PD9" s="291">
        <f t="shared" si="76"/>
        <v>53236</v>
      </c>
      <c r="PE9" s="291">
        <f t="shared" si="76"/>
        <v>53267</v>
      </c>
      <c r="PF9" s="291">
        <f t="shared" si="76"/>
        <v>53297</v>
      </c>
    </row>
    <row r="10" spans="1:422" hidden="1" x14ac:dyDescent="0.25">
      <c r="A10" s="287" t="s">
        <v>118</v>
      </c>
      <c r="B10" s="285">
        <f>SUM(C10:N10)</f>
        <v>5008</v>
      </c>
      <c r="C10" s="285">
        <f t="shared" ref="C10:BN10" si="77">16*(C3-C6)</f>
        <v>416</v>
      </c>
      <c r="D10" s="285">
        <f t="shared" si="77"/>
        <v>384</v>
      </c>
      <c r="E10" s="285">
        <f t="shared" si="77"/>
        <v>432</v>
      </c>
      <c r="F10" s="285">
        <f t="shared" si="77"/>
        <v>416</v>
      </c>
      <c r="G10" s="285">
        <f t="shared" si="77"/>
        <v>416</v>
      </c>
      <c r="H10" s="285">
        <f t="shared" si="77"/>
        <v>416</v>
      </c>
      <c r="I10" s="285">
        <f t="shared" si="77"/>
        <v>416</v>
      </c>
      <c r="J10" s="285">
        <f t="shared" si="77"/>
        <v>432</v>
      </c>
      <c r="K10" s="285">
        <f t="shared" si="77"/>
        <v>416</v>
      </c>
      <c r="L10" s="285">
        <f t="shared" si="77"/>
        <v>416</v>
      </c>
      <c r="M10" s="285">
        <f t="shared" si="77"/>
        <v>416</v>
      </c>
      <c r="N10" s="285">
        <f t="shared" si="77"/>
        <v>432</v>
      </c>
      <c r="O10" s="285">
        <f t="shared" si="77"/>
        <v>416</v>
      </c>
      <c r="P10" s="285">
        <f t="shared" si="77"/>
        <v>400</v>
      </c>
      <c r="Q10" s="285">
        <f t="shared" si="77"/>
        <v>432</v>
      </c>
      <c r="R10" s="285">
        <f t="shared" si="77"/>
        <v>400</v>
      </c>
      <c r="S10" s="285">
        <f t="shared" si="77"/>
        <v>432</v>
      </c>
      <c r="T10" s="285">
        <f t="shared" si="77"/>
        <v>416</v>
      </c>
      <c r="U10" s="285">
        <f t="shared" si="77"/>
        <v>416</v>
      </c>
      <c r="V10" s="285">
        <f t="shared" si="77"/>
        <v>432</v>
      </c>
      <c r="W10" s="285">
        <f t="shared" si="77"/>
        <v>400</v>
      </c>
      <c r="X10" s="285">
        <f t="shared" si="77"/>
        <v>432</v>
      </c>
      <c r="Y10" s="285">
        <f t="shared" si="77"/>
        <v>416</v>
      </c>
      <c r="Z10" s="285">
        <f t="shared" si="77"/>
        <v>416</v>
      </c>
      <c r="AA10" s="285">
        <f t="shared" si="77"/>
        <v>432</v>
      </c>
      <c r="AB10" s="285">
        <f t="shared" si="77"/>
        <v>384</v>
      </c>
      <c r="AC10" s="285">
        <f t="shared" si="77"/>
        <v>416</v>
      </c>
      <c r="AD10" s="285">
        <f t="shared" si="77"/>
        <v>416</v>
      </c>
      <c r="AE10" s="285">
        <f t="shared" si="77"/>
        <v>432</v>
      </c>
      <c r="AF10" s="285">
        <f t="shared" si="77"/>
        <v>400</v>
      </c>
      <c r="AG10" s="285">
        <f t="shared" si="77"/>
        <v>432</v>
      </c>
      <c r="AH10" s="285">
        <f t="shared" si="77"/>
        <v>432</v>
      </c>
      <c r="AI10" s="285">
        <f t="shared" si="77"/>
        <v>400</v>
      </c>
      <c r="AJ10" s="285">
        <f t="shared" si="77"/>
        <v>432</v>
      </c>
      <c r="AK10" s="285">
        <f t="shared" si="77"/>
        <v>416</v>
      </c>
      <c r="AL10" s="285">
        <f t="shared" si="77"/>
        <v>416</v>
      </c>
      <c r="AM10" s="285">
        <f t="shared" si="77"/>
        <v>432</v>
      </c>
      <c r="AN10" s="285">
        <f t="shared" si="77"/>
        <v>384</v>
      </c>
      <c r="AO10" s="285">
        <f t="shared" si="77"/>
        <v>416</v>
      </c>
      <c r="AP10" s="285">
        <f t="shared" si="77"/>
        <v>416</v>
      </c>
      <c r="AQ10" s="285">
        <f t="shared" si="77"/>
        <v>432</v>
      </c>
      <c r="AR10" s="285">
        <f t="shared" si="77"/>
        <v>400</v>
      </c>
      <c r="AS10" s="285">
        <f t="shared" si="77"/>
        <v>432</v>
      </c>
      <c r="AT10" s="285">
        <f t="shared" si="77"/>
        <v>416</v>
      </c>
      <c r="AU10" s="285">
        <f t="shared" si="77"/>
        <v>416</v>
      </c>
      <c r="AV10" s="285">
        <f t="shared" si="77"/>
        <v>432</v>
      </c>
      <c r="AW10" s="285">
        <f t="shared" si="77"/>
        <v>400</v>
      </c>
      <c r="AX10" s="285">
        <f t="shared" si="77"/>
        <v>432</v>
      </c>
      <c r="AY10" s="285">
        <f t="shared" si="77"/>
        <v>432</v>
      </c>
      <c r="AZ10" s="285">
        <f t="shared" si="77"/>
        <v>384</v>
      </c>
      <c r="BA10" s="285">
        <f t="shared" si="77"/>
        <v>416</v>
      </c>
      <c r="BB10" s="285">
        <f t="shared" si="77"/>
        <v>416</v>
      </c>
      <c r="BC10" s="285">
        <f t="shared" si="77"/>
        <v>416</v>
      </c>
      <c r="BD10" s="285">
        <f t="shared" si="77"/>
        <v>416</v>
      </c>
      <c r="BE10" s="285">
        <f t="shared" si="77"/>
        <v>432</v>
      </c>
      <c r="BF10" s="285">
        <f t="shared" si="77"/>
        <v>416</v>
      </c>
      <c r="BG10" s="285">
        <f t="shared" si="77"/>
        <v>416</v>
      </c>
      <c r="BH10" s="285">
        <f t="shared" si="77"/>
        <v>432</v>
      </c>
      <c r="BI10" s="285">
        <f t="shared" si="77"/>
        <v>400</v>
      </c>
      <c r="BJ10" s="285">
        <f t="shared" si="77"/>
        <v>432</v>
      </c>
      <c r="BK10" s="285">
        <f t="shared" si="77"/>
        <v>416</v>
      </c>
      <c r="BL10" s="285">
        <f t="shared" si="77"/>
        <v>400</v>
      </c>
      <c r="BM10" s="285">
        <f t="shared" si="77"/>
        <v>432</v>
      </c>
      <c r="BN10" s="285">
        <f t="shared" si="77"/>
        <v>416</v>
      </c>
      <c r="BO10" s="285">
        <f t="shared" ref="BO10:DZ10" si="78">16*(BO3-BO6)</f>
        <v>416</v>
      </c>
      <c r="BP10" s="285">
        <f t="shared" si="78"/>
        <v>416</v>
      </c>
      <c r="BQ10" s="285">
        <f t="shared" si="78"/>
        <v>416</v>
      </c>
      <c r="BR10" s="285">
        <f t="shared" si="78"/>
        <v>432</v>
      </c>
      <c r="BS10" s="285">
        <f t="shared" si="78"/>
        <v>416</v>
      </c>
      <c r="BT10" s="285">
        <f t="shared" si="78"/>
        <v>416</v>
      </c>
      <c r="BU10" s="285">
        <f t="shared" si="78"/>
        <v>416</v>
      </c>
      <c r="BV10" s="285">
        <f t="shared" si="78"/>
        <v>432</v>
      </c>
      <c r="BW10" s="285">
        <f t="shared" si="78"/>
        <v>416</v>
      </c>
      <c r="BX10" s="285">
        <f t="shared" si="78"/>
        <v>384</v>
      </c>
      <c r="BY10" s="285">
        <f t="shared" si="78"/>
        <v>432</v>
      </c>
      <c r="BZ10" s="285">
        <f t="shared" si="78"/>
        <v>400</v>
      </c>
      <c r="CA10" s="285">
        <f t="shared" si="78"/>
        <v>432</v>
      </c>
      <c r="CB10" s="285">
        <f t="shared" si="78"/>
        <v>416</v>
      </c>
      <c r="CC10" s="285">
        <f t="shared" si="78"/>
        <v>416</v>
      </c>
      <c r="CD10" s="285">
        <f t="shared" si="78"/>
        <v>432</v>
      </c>
      <c r="CE10" s="285">
        <f t="shared" si="78"/>
        <v>416</v>
      </c>
      <c r="CF10" s="285">
        <f t="shared" si="78"/>
        <v>416</v>
      </c>
      <c r="CG10" s="285">
        <f t="shared" si="78"/>
        <v>416</v>
      </c>
      <c r="CH10" s="285">
        <f t="shared" si="78"/>
        <v>416</v>
      </c>
      <c r="CI10" s="285">
        <f t="shared" si="78"/>
        <v>432</v>
      </c>
      <c r="CJ10" s="285">
        <f t="shared" si="78"/>
        <v>384</v>
      </c>
      <c r="CK10" s="285">
        <f t="shared" si="78"/>
        <v>432</v>
      </c>
      <c r="CL10" s="285">
        <f t="shared" si="78"/>
        <v>400</v>
      </c>
      <c r="CM10" s="285">
        <f t="shared" si="78"/>
        <v>432</v>
      </c>
      <c r="CN10" s="285">
        <f t="shared" si="78"/>
        <v>416</v>
      </c>
      <c r="CO10" s="285">
        <f t="shared" si="78"/>
        <v>416</v>
      </c>
      <c r="CP10" s="285">
        <f t="shared" si="78"/>
        <v>432</v>
      </c>
      <c r="CQ10" s="285">
        <f t="shared" si="78"/>
        <v>400</v>
      </c>
      <c r="CR10" s="285">
        <f t="shared" si="78"/>
        <v>432</v>
      </c>
      <c r="CS10" s="285">
        <f t="shared" si="78"/>
        <v>416</v>
      </c>
      <c r="CT10" s="285">
        <f t="shared" si="78"/>
        <v>416</v>
      </c>
      <c r="CU10" s="285">
        <f t="shared" si="78"/>
        <v>432</v>
      </c>
      <c r="CV10" s="285">
        <f t="shared" si="78"/>
        <v>384</v>
      </c>
      <c r="CW10" s="285">
        <f t="shared" si="78"/>
        <v>416</v>
      </c>
      <c r="CX10" s="285">
        <f t="shared" si="78"/>
        <v>416</v>
      </c>
      <c r="CY10" s="285">
        <f t="shared" si="78"/>
        <v>432</v>
      </c>
      <c r="CZ10" s="285">
        <f t="shared" si="78"/>
        <v>400</v>
      </c>
      <c r="DA10" s="285">
        <f t="shared" si="78"/>
        <v>432</v>
      </c>
      <c r="DB10" s="285">
        <f t="shared" si="78"/>
        <v>432</v>
      </c>
      <c r="DC10" s="285">
        <f t="shared" si="78"/>
        <v>400</v>
      </c>
      <c r="DD10" s="285">
        <f t="shared" si="78"/>
        <v>432</v>
      </c>
      <c r="DE10" s="285">
        <f t="shared" si="78"/>
        <v>416</v>
      </c>
      <c r="DF10" s="285">
        <f t="shared" si="78"/>
        <v>416</v>
      </c>
      <c r="DG10" s="285">
        <f t="shared" si="78"/>
        <v>432</v>
      </c>
      <c r="DH10" s="285">
        <f t="shared" si="78"/>
        <v>400</v>
      </c>
      <c r="DI10" s="285">
        <f t="shared" si="78"/>
        <v>416</v>
      </c>
      <c r="DJ10" s="285">
        <f t="shared" si="78"/>
        <v>416</v>
      </c>
      <c r="DK10" s="285">
        <f t="shared" si="78"/>
        <v>416</v>
      </c>
      <c r="DL10" s="285">
        <f t="shared" si="78"/>
        <v>416</v>
      </c>
      <c r="DM10" s="285">
        <f t="shared" si="78"/>
        <v>432</v>
      </c>
      <c r="DN10" s="285">
        <f t="shared" si="78"/>
        <v>416</v>
      </c>
      <c r="DO10" s="285">
        <f t="shared" si="78"/>
        <v>416</v>
      </c>
      <c r="DP10" s="285">
        <f t="shared" si="78"/>
        <v>432</v>
      </c>
      <c r="DQ10" s="285">
        <f t="shared" si="78"/>
        <v>400</v>
      </c>
      <c r="DR10" s="285">
        <f t="shared" si="78"/>
        <v>432</v>
      </c>
      <c r="DS10" s="285">
        <f t="shared" si="78"/>
        <v>416</v>
      </c>
      <c r="DT10" s="285">
        <f t="shared" si="78"/>
        <v>384</v>
      </c>
      <c r="DU10" s="285">
        <f t="shared" si="78"/>
        <v>432</v>
      </c>
      <c r="DV10" s="285">
        <f t="shared" si="78"/>
        <v>416</v>
      </c>
      <c r="DW10" s="285">
        <f t="shared" si="78"/>
        <v>416</v>
      </c>
      <c r="DX10" s="285">
        <f t="shared" si="78"/>
        <v>416</v>
      </c>
      <c r="DY10" s="285">
        <f t="shared" si="78"/>
        <v>432</v>
      </c>
      <c r="DZ10" s="285">
        <f t="shared" si="78"/>
        <v>416</v>
      </c>
      <c r="EA10" s="285">
        <f t="shared" ref="EA10:GL10" si="79">16*(EA3-EA6)</f>
        <v>416</v>
      </c>
      <c r="EB10" s="285">
        <f t="shared" si="79"/>
        <v>416</v>
      </c>
      <c r="EC10" s="285">
        <f t="shared" si="79"/>
        <v>416</v>
      </c>
      <c r="ED10" s="285">
        <f t="shared" si="79"/>
        <v>432</v>
      </c>
      <c r="EE10" s="285">
        <f t="shared" si="79"/>
        <v>416</v>
      </c>
      <c r="EF10" s="285">
        <f t="shared" si="79"/>
        <v>384</v>
      </c>
      <c r="EG10" s="285">
        <f t="shared" si="79"/>
        <v>432</v>
      </c>
      <c r="EH10" s="285">
        <f t="shared" si="79"/>
        <v>416</v>
      </c>
      <c r="EI10" s="285">
        <f t="shared" si="79"/>
        <v>416</v>
      </c>
      <c r="EJ10" s="285">
        <f t="shared" si="79"/>
        <v>416</v>
      </c>
      <c r="EK10" s="285">
        <f t="shared" si="79"/>
        <v>416</v>
      </c>
      <c r="EL10" s="285">
        <f t="shared" si="79"/>
        <v>432</v>
      </c>
      <c r="EM10" s="285">
        <f t="shared" si="79"/>
        <v>416</v>
      </c>
      <c r="EN10" s="285">
        <f t="shared" si="79"/>
        <v>416</v>
      </c>
      <c r="EO10" s="285">
        <f t="shared" si="79"/>
        <v>416</v>
      </c>
      <c r="EP10" s="285">
        <f t="shared" si="79"/>
        <v>432</v>
      </c>
      <c r="EQ10" s="285">
        <f t="shared" si="79"/>
        <v>416</v>
      </c>
      <c r="ER10" s="285">
        <f t="shared" si="79"/>
        <v>384</v>
      </c>
      <c r="ES10" s="285">
        <f t="shared" si="79"/>
        <v>432</v>
      </c>
      <c r="ET10" s="285">
        <f t="shared" si="79"/>
        <v>400</v>
      </c>
      <c r="EU10" s="285">
        <f t="shared" si="79"/>
        <v>432</v>
      </c>
      <c r="EV10" s="285">
        <f t="shared" si="79"/>
        <v>416</v>
      </c>
      <c r="EW10" s="285">
        <f t="shared" si="79"/>
        <v>416</v>
      </c>
      <c r="EX10" s="285">
        <f t="shared" si="79"/>
        <v>432</v>
      </c>
      <c r="EY10" s="285">
        <f t="shared" si="79"/>
        <v>416</v>
      </c>
      <c r="EZ10" s="285">
        <f t="shared" si="79"/>
        <v>416</v>
      </c>
      <c r="FA10" s="285">
        <f t="shared" si="79"/>
        <v>416</v>
      </c>
      <c r="FB10" s="285">
        <f t="shared" si="79"/>
        <v>416</v>
      </c>
      <c r="FC10" s="285">
        <f t="shared" si="79"/>
        <v>432</v>
      </c>
      <c r="FD10" s="285">
        <f t="shared" si="79"/>
        <v>400</v>
      </c>
      <c r="FE10" s="285">
        <f t="shared" si="79"/>
        <v>416</v>
      </c>
      <c r="FF10" s="285">
        <f t="shared" si="79"/>
        <v>416</v>
      </c>
      <c r="FG10" s="285">
        <f t="shared" si="79"/>
        <v>432</v>
      </c>
      <c r="FH10" s="285">
        <f t="shared" si="79"/>
        <v>400</v>
      </c>
      <c r="FI10" s="285">
        <f t="shared" si="79"/>
        <v>432</v>
      </c>
      <c r="FJ10" s="285">
        <f t="shared" si="79"/>
        <v>432</v>
      </c>
      <c r="FK10" s="285">
        <f t="shared" si="79"/>
        <v>400</v>
      </c>
      <c r="FL10" s="285">
        <f t="shared" si="79"/>
        <v>432</v>
      </c>
      <c r="FM10" s="285">
        <f t="shared" si="79"/>
        <v>416</v>
      </c>
      <c r="FN10" s="285">
        <f t="shared" si="79"/>
        <v>416</v>
      </c>
      <c r="FO10" s="285">
        <f t="shared" si="79"/>
        <v>432</v>
      </c>
      <c r="FP10" s="285">
        <f t="shared" si="79"/>
        <v>384</v>
      </c>
      <c r="FQ10" s="285">
        <f t="shared" si="79"/>
        <v>416</v>
      </c>
      <c r="FR10" s="285">
        <f t="shared" si="79"/>
        <v>416</v>
      </c>
      <c r="FS10" s="285">
        <f t="shared" si="79"/>
        <v>432</v>
      </c>
      <c r="FT10" s="285">
        <f t="shared" si="79"/>
        <v>400</v>
      </c>
      <c r="FU10" s="285">
        <f t="shared" si="79"/>
        <v>432</v>
      </c>
      <c r="FV10" s="285">
        <f t="shared" si="79"/>
        <v>416</v>
      </c>
      <c r="FW10" s="285">
        <f t="shared" si="79"/>
        <v>416</v>
      </c>
      <c r="FX10" s="285">
        <f t="shared" si="79"/>
        <v>432</v>
      </c>
      <c r="FY10" s="285">
        <f t="shared" si="79"/>
        <v>400</v>
      </c>
      <c r="FZ10" s="285">
        <f t="shared" si="79"/>
        <v>432</v>
      </c>
      <c r="GA10" s="285">
        <f t="shared" si="79"/>
        <v>432</v>
      </c>
      <c r="GB10" s="285">
        <f t="shared" si="79"/>
        <v>384</v>
      </c>
      <c r="GC10" s="285">
        <f t="shared" si="79"/>
        <v>416</v>
      </c>
      <c r="GD10" s="285">
        <f t="shared" si="79"/>
        <v>416</v>
      </c>
      <c r="GE10" s="285">
        <f t="shared" si="79"/>
        <v>416</v>
      </c>
      <c r="GF10" s="285">
        <f t="shared" si="79"/>
        <v>416</v>
      </c>
      <c r="GG10" s="285">
        <f t="shared" si="79"/>
        <v>432</v>
      </c>
      <c r="GH10" s="285">
        <f t="shared" si="79"/>
        <v>416</v>
      </c>
      <c r="GI10" s="285">
        <f t="shared" si="79"/>
        <v>416</v>
      </c>
      <c r="GJ10" s="285">
        <f t="shared" si="79"/>
        <v>432</v>
      </c>
      <c r="GK10" s="285">
        <f t="shared" si="79"/>
        <v>400</v>
      </c>
      <c r="GL10" s="285">
        <f t="shared" si="79"/>
        <v>432</v>
      </c>
      <c r="GM10" s="285">
        <f t="shared" ref="GM10:IX10" si="80">16*(GM3-GM6)</f>
        <v>416</v>
      </c>
      <c r="GN10" s="285">
        <f t="shared" si="80"/>
        <v>384</v>
      </c>
      <c r="GO10" s="285">
        <f t="shared" si="80"/>
        <v>432</v>
      </c>
      <c r="GP10" s="285">
        <f t="shared" si="80"/>
        <v>416</v>
      </c>
      <c r="GQ10" s="285">
        <f t="shared" si="80"/>
        <v>416</v>
      </c>
      <c r="GR10" s="285">
        <f t="shared" si="80"/>
        <v>416</v>
      </c>
      <c r="GS10" s="285">
        <f t="shared" si="80"/>
        <v>432</v>
      </c>
      <c r="GT10" s="285">
        <f t="shared" si="80"/>
        <v>416</v>
      </c>
      <c r="GU10" s="285">
        <f t="shared" si="80"/>
        <v>416</v>
      </c>
      <c r="GV10" s="285">
        <f t="shared" si="80"/>
        <v>416</v>
      </c>
      <c r="GW10" s="285">
        <f t="shared" si="80"/>
        <v>416</v>
      </c>
      <c r="GX10" s="285">
        <f t="shared" si="80"/>
        <v>432</v>
      </c>
      <c r="GY10" s="285">
        <f t="shared" si="80"/>
        <v>416</v>
      </c>
      <c r="GZ10" s="285">
        <f t="shared" si="80"/>
        <v>400</v>
      </c>
      <c r="HA10" s="285">
        <f t="shared" si="80"/>
        <v>432</v>
      </c>
      <c r="HB10" s="285">
        <f t="shared" si="80"/>
        <v>400</v>
      </c>
      <c r="HC10" s="285">
        <f t="shared" si="80"/>
        <v>432</v>
      </c>
      <c r="HD10" s="285">
        <f t="shared" si="80"/>
        <v>416</v>
      </c>
      <c r="HE10" s="285">
        <f t="shared" si="80"/>
        <v>416</v>
      </c>
      <c r="HF10" s="285">
        <f t="shared" si="80"/>
        <v>432</v>
      </c>
      <c r="HG10" s="285">
        <f t="shared" si="80"/>
        <v>416</v>
      </c>
      <c r="HH10" s="285">
        <f t="shared" si="80"/>
        <v>416</v>
      </c>
      <c r="HI10" s="285">
        <f t="shared" si="80"/>
        <v>416</v>
      </c>
      <c r="HJ10" s="285">
        <f t="shared" si="80"/>
        <v>416</v>
      </c>
      <c r="HK10" s="285">
        <f t="shared" si="80"/>
        <v>432</v>
      </c>
      <c r="HL10" s="285">
        <f t="shared" si="80"/>
        <v>384</v>
      </c>
      <c r="HM10" s="285">
        <f t="shared" si="80"/>
        <v>432</v>
      </c>
      <c r="HN10" s="285">
        <f t="shared" si="80"/>
        <v>400</v>
      </c>
      <c r="HO10" s="285">
        <f t="shared" si="80"/>
        <v>432</v>
      </c>
      <c r="HP10" s="285">
        <f t="shared" si="80"/>
        <v>416</v>
      </c>
      <c r="HQ10" s="285">
        <f t="shared" si="80"/>
        <v>416</v>
      </c>
      <c r="HR10" s="285">
        <f t="shared" si="80"/>
        <v>432</v>
      </c>
      <c r="HS10" s="285">
        <f t="shared" si="80"/>
        <v>400</v>
      </c>
      <c r="HT10" s="285">
        <f t="shared" si="80"/>
        <v>432</v>
      </c>
      <c r="HU10" s="285">
        <f t="shared" si="80"/>
        <v>416</v>
      </c>
      <c r="HV10" s="285">
        <f t="shared" si="80"/>
        <v>416</v>
      </c>
      <c r="HW10" s="285">
        <f t="shared" si="80"/>
        <v>432</v>
      </c>
      <c r="HX10" s="285">
        <f t="shared" si="80"/>
        <v>384</v>
      </c>
      <c r="HY10" s="285">
        <f t="shared" si="80"/>
        <v>416</v>
      </c>
      <c r="HZ10" s="285">
        <f t="shared" si="80"/>
        <v>416</v>
      </c>
      <c r="IA10" s="285">
        <f t="shared" si="80"/>
        <v>432</v>
      </c>
      <c r="IB10" s="285">
        <f t="shared" si="80"/>
        <v>400</v>
      </c>
      <c r="IC10" s="285">
        <f t="shared" si="80"/>
        <v>432</v>
      </c>
      <c r="ID10" s="285">
        <f t="shared" si="80"/>
        <v>432</v>
      </c>
      <c r="IE10" s="285">
        <f t="shared" si="80"/>
        <v>400</v>
      </c>
      <c r="IF10" s="285">
        <f t="shared" si="80"/>
        <v>432</v>
      </c>
      <c r="IG10" s="285">
        <f t="shared" si="80"/>
        <v>416</v>
      </c>
      <c r="IH10" s="285">
        <f t="shared" si="80"/>
        <v>416</v>
      </c>
      <c r="II10" s="285">
        <f t="shared" si="80"/>
        <v>432</v>
      </c>
      <c r="IJ10" s="285">
        <f t="shared" si="80"/>
        <v>384</v>
      </c>
      <c r="IK10" s="285">
        <f t="shared" si="80"/>
        <v>416</v>
      </c>
      <c r="IL10" s="285">
        <f t="shared" si="80"/>
        <v>416</v>
      </c>
      <c r="IM10" s="285">
        <f t="shared" si="80"/>
        <v>432</v>
      </c>
      <c r="IN10" s="285">
        <f t="shared" si="80"/>
        <v>400</v>
      </c>
      <c r="IO10" s="285">
        <f t="shared" si="80"/>
        <v>432</v>
      </c>
      <c r="IP10" s="285">
        <f t="shared" si="80"/>
        <v>416</v>
      </c>
      <c r="IQ10" s="285">
        <f t="shared" si="80"/>
        <v>416</v>
      </c>
      <c r="IR10" s="285">
        <f t="shared" si="80"/>
        <v>432</v>
      </c>
      <c r="IS10" s="285">
        <f t="shared" si="80"/>
        <v>400</v>
      </c>
      <c r="IT10" s="285">
        <f t="shared" si="80"/>
        <v>432</v>
      </c>
      <c r="IU10" s="285">
        <f t="shared" si="80"/>
        <v>432</v>
      </c>
      <c r="IV10" s="285">
        <f t="shared" si="80"/>
        <v>384</v>
      </c>
      <c r="IW10" s="285">
        <f t="shared" si="80"/>
        <v>432</v>
      </c>
      <c r="IX10" s="285">
        <f t="shared" si="80"/>
        <v>416</v>
      </c>
      <c r="IY10" s="285">
        <f t="shared" ref="IY10:LJ10" si="81">16*(IY3-IY6)</f>
        <v>416</v>
      </c>
      <c r="IZ10" s="285">
        <f t="shared" si="81"/>
        <v>416</v>
      </c>
      <c r="JA10" s="285">
        <f t="shared" si="81"/>
        <v>432</v>
      </c>
      <c r="JB10" s="285">
        <f t="shared" si="81"/>
        <v>416</v>
      </c>
      <c r="JC10" s="285">
        <f t="shared" si="81"/>
        <v>416</v>
      </c>
      <c r="JD10" s="285">
        <f t="shared" si="81"/>
        <v>416</v>
      </c>
      <c r="JE10" s="285">
        <f t="shared" si="81"/>
        <v>416</v>
      </c>
      <c r="JF10" s="285">
        <f t="shared" si="81"/>
        <v>432</v>
      </c>
      <c r="JG10" s="285">
        <f t="shared" si="81"/>
        <v>416</v>
      </c>
      <c r="JH10" s="285">
        <f t="shared" si="81"/>
        <v>384</v>
      </c>
      <c r="JI10" s="285">
        <f t="shared" si="81"/>
        <v>432</v>
      </c>
      <c r="JJ10" s="285">
        <f t="shared" si="81"/>
        <v>416</v>
      </c>
      <c r="JK10" s="285">
        <f t="shared" si="81"/>
        <v>416</v>
      </c>
      <c r="JL10" s="285">
        <f t="shared" si="81"/>
        <v>416</v>
      </c>
      <c r="JM10" s="285">
        <f t="shared" si="81"/>
        <v>416</v>
      </c>
      <c r="JN10" s="285">
        <f t="shared" si="81"/>
        <v>432</v>
      </c>
      <c r="JO10" s="285">
        <f t="shared" si="81"/>
        <v>416</v>
      </c>
      <c r="JP10" s="285">
        <f t="shared" si="81"/>
        <v>416</v>
      </c>
      <c r="JQ10" s="285">
        <f t="shared" si="81"/>
        <v>416</v>
      </c>
      <c r="JR10" s="285">
        <f t="shared" si="81"/>
        <v>432</v>
      </c>
      <c r="JS10" s="285">
        <f t="shared" si="81"/>
        <v>416</v>
      </c>
      <c r="JT10" s="285">
        <f t="shared" si="81"/>
        <v>384</v>
      </c>
      <c r="JU10" s="285">
        <f t="shared" si="81"/>
        <v>432</v>
      </c>
      <c r="JV10" s="285">
        <f t="shared" si="81"/>
        <v>400</v>
      </c>
      <c r="JW10" s="285">
        <f t="shared" si="81"/>
        <v>432</v>
      </c>
      <c r="JX10" s="285">
        <f t="shared" si="81"/>
        <v>416</v>
      </c>
      <c r="JY10" s="285">
        <f t="shared" si="81"/>
        <v>416</v>
      </c>
      <c r="JZ10" s="285">
        <f t="shared" si="81"/>
        <v>432</v>
      </c>
      <c r="KA10" s="285">
        <f t="shared" si="81"/>
        <v>416</v>
      </c>
      <c r="KB10" s="285">
        <f t="shared" si="81"/>
        <v>416</v>
      </c>
      <c r="KC10" s="285">
        <f t="shared" si="81"/>
        <v>416</v>
      </c>
      <c r="KD10" s="285">
        <f t="shared" si="81"/>
        <v>416</v>
      </c>
      <c r="KE10" s="285">
        <f t="shared" si="81"/>
        <v>432</v>
      </c>
      <c r="KF10" s="285">
        <f t="shared" si="81"/>
        <v>384</v>
      </c>
      <c r="KG10" s="285">
        <f t="shared" si="81"/>
        <v>432</v>
      </c>
      <c r="KH10" s="285">
        <f t="shared" si="81"/>
        <v>400</v>
      </c>
      <c r="KI10" s="285">
        <f t="shared" si="81"/>
        <v>432</v>
      </c>
      <c r="KJ10" s="285">
        <f t="shared" si="81"/>
        <v>416</v>
      </c>
      <c r="KK10" s="285">
        <f t="shared" si="81"/>
        <v>416</v>
      </c>
      <c r="KL10" s="285">
        <f t="shared" si="81"/>
        <v>432</v>
      </c>
      <c r="KM10" s="285">
        <f t="shared" si="81"/>
        <v>400</v>
      </c>
      <c r="KN10" s="285">
        <f t="shared" si="81"/>
        <v>432</v>
      </c>
      <c r="KO10" s="285">
        <f t="shared" si="81"/>
        <v>416</v>
      </c>
      <c r="KP10" s="285">
        <f t="shared" si="81"/>
        <v>416</v>
      </c>
      <c r="KQ10" s="285">
        <f t="shared" si="81"/>
        <v>432</v>
      </c>
      <c r="KR10" s="285">
        <f t="shared" si="81"/>
        <v>400</v>
      </c>
      <c r="KS10" s="285">
        <f t="shared" si="81"/>
        <v>416</v>
      </c>
      <c r="KT10" s="285">
        <f t="shared" si="81"/>
        <v>416</v>
      </c>
      <c r="KU10" s="285">
        <f t="shared" si="81"/>
        <v>432</v>
      </c>
      <c r="KV10" s="285">
        <f t="shared" si="81"/>
        <v>400</v>
      </c>
      <c r="KW10" s="285">
        <f t="shared" si="81"/>
        <v>432</v>
      </c>
      <c r="KX10" s="285">
        <f t="shared" si="81"/>
        <v>416</v>
      </c>
      <c r="KY10" s="285">
        <f t="shared" si="81"/>
        <v>416</v>
      </c>
      <c r="KZ10" s="285">
        <f t="shared" si="81"/>
        <v>432</v>
      </c>
      <c r="LA10" s="285">
        <f t="shared" si="81"/>
        <v>400</v>
      </c>
      <c r="LB10" s="285">
        <f t="shared" si="81"/>
        <v>432</v>
      </c>
      <c r="LC10" s="285">
        <f t="shared" si="81"/>
        <v>432</v>
      </c>
      <c r="LD10" s="285">
        <f t="shared" si="81"/>
        <v>384</v>
      </c>
      <c r="LE10" s="285">
        <f t="shared" si="81"/>
        <v>416</v>
      </c>
      <c r="LF10" s="285">
        <f t="shared" si="81"/>
        <v>416</v>
      </c>
      <c r="LG10" s="285">
        <f t="shared" si="81"/>
        <v>416</v>
      </c>
      <c r="LH10" s="285">
        <f t="shared" si="81"/>
        <v>416</v>
      </c>
      <c r="LI10" s="285">
        <f t="shared" si="81"/>
        <v>432</v>
      </c>
      <c r="LJ10" s="285">
        <f t="shared" si="81"/>
        <v>416</v>
      </c>
      <c r="LK10" s="285">
        <f t="shared" ref="LK10:NV10" si="82">16*(LK3-LK6)</f>
        <v>416</v>
      </c>
      <c r="LL10" s="285">
        <f t="shared" si="82"/>
        <v>432</v>
      </c>
      <c r="LM10" s="285">
        <f t="shared" si="82"/>
        <v>400</v>
      </c>
      <c r="LN10" s="285">
        <f t="shared" si="82"/>
        <v>432</v>
      </c>
      <c r="LO10" s="285">
        <f t="shared" si="82"/>
        <v>416</v>
      </c>
      <c r="LP10" s="285">
        <f t="shared" si="82"/>
        <v>384</v>
      </c>
      <c r="LQ10" s="285">
        <f t="shared" si="82"/>
        <v>432</v>
      </c>
      <c r="LR10" s="285">
        <f t="shared" si="82"/>
        <v>416</v>
      </c>
      <c r="LS10" s="285">
        <f t="shared" si="82"/>
        <v>416</v>
      </c>
      <c r="LT10" s="285">
        <f t="shared" si="82"/>
        <v>416</v>
      </c>
      <c r="LU10" s="285">
        <f t="shared" si="82"/>
        <v>432</v>
      </c>
      <c r="LV10" s="285">
        <f t="shared" si="82"/>
        <v>416</v>
      </c>
      <c r="LW10" s="285">
        <f t="shared" si="82"/>
        <v>416</v>
      </c>
      <c r="LX10" s="285">
        <f t="shared" si="82"/>
        <v>416</v>
      </c>
      <c r="LY10" s="285">
        <f t="shared" si="82"/>
        <v>416</v>
      </c>
      <c r="LZ10" s="285">
        <f t="shared" si="82"/>
        <v>432</v>
      </c>
      <c r="MA10" s="285">
        <f t="shared" si="82"/>
        <v>416</v>
      </c>
      <c r="MB10" s="285">
        <f t="shared" si="82"/>
        <v>384</v>
      </c>
      <c r="MC10" s="285">
        <f t="shared" si="82"/>
        <v>432</v>
      </c>
      <c r="MD10" s="285">
        <f t="shared" si="82"/>
        <v>416</v>
      </c>
      <c r="ME10" s="285">
        <f t="shared" si="82"/>
        <v>416</v>
      </c>
      <c r="MF10" s="285">
        <f t="shared" si="82"/>
        <v>416</v>
      </c>
      <c r="MG10" s="285">
        <f t="shared" si="82"/>
        <v>416</v>
      </c>
      <c r="MH10" s="285">
        <f t="shared" si="82"/>
        <v>432</v>
      </c>
      <c r="MI10" s="285">
        <f t="shared" si="82"/>
        <v>416</v>
      </c>
      <c r="MJ10" s="285">
        <f t="shared" si="82"/>
        <v>416</v>
      </c>
      <c r="MK10" s="285">
        <f t="shared" si="82"/>
        <v>416</v>
      </c>
      <c r="ML10" s="285">
        <f t="shared" si="82"/>
        <v>432</v>
      </c>
      <c r="MM10" s="285">
        <f t="shared" si="82"/>
        <v>416</v>
      </c>
      <c r="MN10" s="285">
        <f t="shared" si="82"/>
        <v>400</v>
      </c>
      <c r="MO10" s="285">
        <f t="shared" si="82"/>
        <v>432</v>
      </c>
      <c r="MP10" s="285">
        <f t="shared" si="82"/>
        <v>400</v>
      </c>
      <c r="MQ10" s="285">
        <f t="shared" si="82"/>
        <v>432</v>
      </c>
      <c r="MR10" s="285">
        <f t="shared" si="82"/>
        <v>416</v>
      </c>
      <c r="MS10" s="285">
        <f t="shared" si="82"/>
        <v>416</v>
      </c>
      <c r="MT10" s="285">
        <f t="shared" si="82"/>
        <v>432</v>
      </c>
      <c r="MU10" s="285">
        <f t="shared" si="82"/>
        <v>400</v>
      </c>
      <c r="MV10" s="285">
        <f t="shared" si="82"/>
        <v>432</v>
      </c>
      <c r="MW10" s="285">
        <f t="shared" si="82"/>
        <v>416</v>
      </c>
      <c r="MX10" s="285">
        <f t="shared" si="82"/>
        <v>416</v>
      </c>
      <c r="MY10" s="285">
        <f t="shared" si="82"/>
        <v>432</v>
      </c>
      <c r="MZ10" s="285">
        <f t="shared" si="82"/>
        <v>384</v>
      </c>
      <c r="NA10" s="285">
        <f t="shared" si="82"/>
        <v>416</v>
      </c>
      <c r="NB10" s="285">
        <f t="shared" si="82"/>
        <v>416</v>
      </c>
      <c r="NC10" s="285">
        <f t="shared" si="82"/>
        <v>432</v>
      </c>
      <c r="ND10" s="285">
        <f t="shared" si="82"/>
        <v>400</v>
      </c>
      <c r="NE10" s="285">
        <f t="shared" si="82"/>
        <v>432</v>
      </c>
      <c r="NF10" s="285">
        <f t="shared" si="82"/>
        <v>432</v>
      </c>
      <c r="NG10" s="285">
        <f t="shared" si="82"/>
        <v>400</v>
      </c>
      <c r="NH10" s="285">
        <f t="shared" si="82"/>
        <v>432</v>
      </c>
      <c r="NI10" s="285">
        <f t="shared" si="82"/>
        <v>416</v>
      </c>
      <c r="NJ10" s="285">
        <f t="shared" si="82"/>
        <v>416</v>
      </c>
      <c r="NK10" s="285">
        <f t="shared" si="82"/>
        <v>432</v>
      </c>
      <c r="NL10" s="285">
        <f t="shared" si="82"/>
        <v>384</v>
      </c>
      <c r="NM10" s="285">
        <f t="shared" si="82"/>
        <v>416</v>
      </c>
      <c r="NN10" s="285">
        <f t="shared" si="82"/>
        <v>416</v>
      </c>
      <c r="NO10" s="285">
        <f t="shared" si="82"/>
        <v>432</v>
      </c>
      <c r="NP10" s="285">
        <f t="shared" si="82"/>
        <v>400</v>
      </c>
      <c r="NQ10" s="285">
        <f t="shared" si="82"/>
        <v>432</v>
      </c>
      <c r="NR10" s="285">
        <f t="shared" si="82"/>
        <v>416</v>
      </c>
      <c r="NS10" s="285">
        <f t="shared" si="82"/>
        <v>416</v>
      </c>
      <c r="NT10" s="285">
        <f t="shared" si="82"/>
        <v>432</v>
      </c>
      <c r="NU10" s="285">
        <f t="shared" si="82"/>
        <v>400</v>
      </c>
      <c r="NV10" s="285">
        <f t="shared" si="82"/>
        <v>432</v>
      </c>
      <c r="NW10" s="285">
        <f t="shared" ref="NW10:OT10" si="83">16*(NW3-NW6)</f>
        <v>432</v>
      </c>
      <c r="NX10" s="285">
        <f t="shared" si="83"/>
        <v>384</v>
      </c>
      <c r="NY10" s="285">
        <f t="shared" si="83"/>
        <v>416</v>
      </c>
      <c r="NZ10" s="285">
        <f t="shared" si="83"/>
        <v>416</v>
      </c>
      <c r="OA10" s="285">
        <f t="shared" si="83"/>
        <v>416</v>
      </c>
      <c r="OB10" s="285">
        <f t="shared" si="83"/>
        <v>416</v>
      </c>
      <c r="OC10" s="285">
        <f t="shared" si="83"/>
        <v>432</v>
      </c>
      <c r="OD10" s="285">
        <f t="shared" si="83"/>
        <v>416</v>
      </c>
      <c r="OE10" s="285">
        <f t="shared" si="83"/>
        <v>416</v>
      </c>
      <c r="OF10" s="285">
        <f t="shared" si="83"/>
        <v>432</v>
      </c>
      <c r="OG10" s="285">
        <f t="shared" si="83"/>
        <v>400</v>
      </c>
      <c r="OH10" s="285">
        <f t="shared" si="83"/>
        <v>432</v>
      </c>
      <c r="OI10" s="285">
        <f t="shared" si="83"/>
        <v>416</v>
      </c>
      <c r="OJ10" s="285">
        <f t="shared" si="83"/>
        <v>400</v>
      </c>
      <c r="OK10" s="285">
        <f t="shared" si="83"/>
        <v>432</v>
      </c>
      <c r="OL10" s="285">
        <f t="shared" si="83"/>
        <v>416</v>
      </c>
      <c r="OM10" s="285">
        <f t="shared" si="83"/>
        <v>416</v>
      </c>
      <c r="ON10" s="285">
        <f t="shared" si="83"/>
        <v>416</v>
      </c>
      <c r="OO10" s="285">
        <f t="shared" si="83"/>
        <v>416</v>
      </c>
      <c r="OP10" s="285">
        <f t="shared" si="83"/>
        <v>432</v>
      </c>
      <c r="OQ10" s="285">
        <f t="shared" si="83"/>
        <v>416</v>
      </c>
      <c r="OR10" s="285">
        <f t="shared" si="83"/>
        <v>416</v>
      </c>
      <c r="OS10" s="285">
        <f t="shared" si="83"/>
        <v>416</v>
      </c>
      <c r="OT10" s="285">
        <f t="shared" si="83"/>
        <v>432</v>
      </c>
      <c r="OU10" s="285">
        <f t="shared" ref="OU10:PF10" si="84">16*(OU3-OU6)</f>
        <v>416</v>
      </c>
      <c r="OV10" s="285">
        <f t="shared" si="84"/>
        <v>384</v>
      </c>
      <c r="OW10" s="285">
        <f t="shared" si="84"/>
        <v>432</v>
      </c>
      <c r="OX10" s="285">
        <f t="shared" si="84"/>
        <v>400</v>
      </c>
      <c r="OY10" s="285">
        <f t="shared" si="84"/>
        <v>432</v>
      </c>
      <c r="OZ10" s="285">
        <f t="shared" si="84"/>
        <v>416</v>
      </c>
      <c r="PA10" s="285">
        <f t="shared" si="84"/>
        <v>416</v>
      </c>
      <c r="PB10" s="285">
        <f t="shared" si="84"/>
        <v>432</v>
      </c>
      <c r="PC10" s="285">
        <f t="shared" si="84"/>
        <v>416</v>
      </c>
      <c r="PD10" s="285">
        <f t="shared" si="84"/>
        <v>416</v>
      </c>
      <c r="PE10" s="285">
        <f t="shared" si="84"/>
        <v>416</v>
      </c>
      <c r="PF10" s="285">
        <f t="shared" si="84"/>
        <v>416</v>
      </c>
    </row>
    <row r="11" spans="1:422" hidden="1" x14ac:dyDescent="0.25">
      <c r="A11" s="287" t="s">
        <v>119</v>
      </c>
      <c r="B11" s="285">
        <f>SUM(C11:N11)</f>
        <v>3752</v>
      </c>
      <c r="C11" s="285">
        <f t="shared" ref="C11:BN11" si="85">24*C6+0.5*C10</f>
        <v>328</v>
      </c>
      <c r="D11" s="285">
        <f t="shared" si="85"/>
        <v>288</v>
      </c>
      <c r="E11" s="285">
        <f t="shared" si="85"/>
        <v>312</v>
      </c>
      <c r="F11" s="285">
        <f t="shared" si="85"/>
        <v>304</v>
      </c>
      <c r="G11" s="285">
        <f t="shared" si="85"/>
        <v>328</v>
      </c>
      <c r="H11" s="285">
        <f t="shared" si="85"/>
        <v>304</v>
      </c>
      <c r="I11" s="285">
        <f t="shared" si="85"/>
        <v>328</v>
      </c>
      <c r="J11" s="285">
        <f t="shared" si="85"/>
        <v>312</v>
      </c>
      <c r="K11" s="285">
        <f t="shared" si="85"/>
        <v>304</v>
      </c>
      <c r="L11" s="285">
        <f t="shared" si="85"/>
        <v>328</v>
      </c>
      <c r="M11" s="285">
        <f t="shared" si="85"/>
        <v>304</v>
      </c>
      <c r="N11" s="285">
        <f t="shared" si="85"/>
        <v>312</v>
      </c>
      <c r="O11" s="285">
        <f t="shared" si="85"/>
        <v>328</v>
      </c>
      <c r="P11" s="285">
        <f t="shared" si="85"/>
        <v>296</v>
      </c>
      <c r="Q11" s="285">
        <f t="shared" si="85"/>
        <v>312</v>
      </c>
      <c r="R11" s="285">
        <f t="shared" si="85"/>
        <v>320</v>
      </c>
      <c r="S11" s="285">
        <f t="shared" si="85"/>
        <v>312</v>
      </c>
      <c r="T11" s="285">
        <f t="shared" si="85"/>
        <v>304</v>
      </c>
      <c r="U11" s="285">
        <f t="shared" si="85"/>
        <v>328</v>
      </c>
      <c r="V11" s="285">
        <f t="shared" si="85"/>
        <v>312</v>
      </c>
      <c r="W11" s="285">
        <f t="shared" si="85"/>
        <v>320</v>
      </c>
      <c r="X11" s="285">
        <f t="shared" si="85"/>
        <v>312</v>
      </c>
      <c r="Y11" s="285">
        <f t="shared" si="85"/>
        <v>304</v>
      </c>
      <c r="Z11" s="285">
        <f t="shared" si="85"/>
        <v>328</v>
      </c>
      <c r="AA11" s="285">
        <f t="shared" si="85"/>
        <v>312</v>
      </c>
      <c r="AB11" s="285">
        <f t="shared" si="85"/>
        <v>288</v>
      </c>
      <c r="AC11" s="285">
        <f t="shared" si="85"/>
        <v>328</v>
      </c>
      <c r="AD11" s="285">
        <f t="shared" si="85"/>
        <v>304</v>
      </c>
      <c r="AE11" s="285">
        <f t="shared" si="85"/>
        <v>312</v>
      </c>
      <c r="AF11" s="285">
        <f t="shared" si="85"/>
        <v>320</v>
      </c>
      <c r="AG11" s="285">
        <f t="shared" si="85"/>
        <v>312</v>
      </c>
      <c r="AH11" s="285">
        <f t="shared" si="85"/>
        <v>312</v>
      </c>
      <c r="AI11" s="285">
        <f t="shared" si="85"/>
        <v>320</v>
      </c>
      <c r="AJ11" s="285">
        <f t="shared" si="85"/>
        <v>312</v>
      </c>
      <c r="AK11" s="285">
        <f t="shared" si="85"/>
        <v>304</v>
      </c>
      <c r="AL11" s="285">
        <f t="shared" si="85"/>
        <v>328</v>
      </c>
      <c r="AM11" s="285">
        <f t="shared" si="85"/>
        <v>312</v>
      </c>
      <c r="AN11" s="285">
        <f t="shared" si="85"/>
        <v>288</v>
      </c>
      <c r="AO11" s="285">
        <f t="shared" si="85"/>
        <v>328</v>
      </c>
      <c r="AP11" s="285">
        <f t="shared" si="85"/>
        <v>304</v>
      </c>
      <c r="AQ11" s="285">
        <f t="shared" si="85"/>
        <v>312</v>
      </c>
      <c r="AR11" s="285">
        <f t="shared" si="85"/>
        <v>320</v>
      </c>
      <c r="AS11" s="285">
        <f t="shared" si="85"/>
        <v>312</v>
      </c>
      <c r="AT11" s="285">
        <f t="shared" si="85"/>
        <v>328</v>
      </c>
      <c r="AU11" s="285">
        <f t="shared" si="85"/>
        <v>304</v>
      </c>
      <c r="AV11" s="285">
        <f t="shared" si="85"/>
        <v>312</v>
      </c>
      <c r="AW11" s="285">
        <f t="shared" si="85"/>
        <v>320</v>
      </c>
      <c r="AX11" s="285">
        <f t="shared" si="85"/>
        <v>312</v>
      </c>
      <c r="AY11" s="285">
        <f t="shared" si="85"/>
        <v>312</v>
      </c>
      <c r="AZ11" s="285">
        <f t="shared" si="85"/>
        <v>288</v>
      </c>
      <c r="BA11" s="285">
        <f t="shared" si="85"/>
        <v>328</v>
      </c>
      <c r="BB11" s="285">
        <f t="shared" si="85"/>
        <v>304</v>
      </c>
      <c r="BC11" s="285">
        <f t="shared" si="85"/>
        <v>328</v>
      </c>
      <c r="BD11" s="285">
        <f t="shared" si="85"/>
        <v>304</v>
      </c>
      <c r="BE11" s="285">
        <f t="shared" si="85"/>
        <v>312</v>
      </c>
      <c r="BF11" s="285">
        <f t="shared" si="85"/>
        <v>328</v>
      </c>
      <c r="BG11" s="285">
        <f t="shared" si="85"/>
        <v>304</v>
      </c>
      <c r="BH11" s="285">
        <f t="shared" si="85"/>
        <v>312</v>
      </c>
      <c r="BI11" s="285">
        <f t="shared" si="85"/>
        <v>320</v>
      </c>
      <c r="BJ11" s="285">
        <f t="shared" si="85"/>
        <v>312</v>
      </c>
      <c r="BK11" s="285">
        <f t="shared" si="85"/>
        <v>328</v>
      </c>
      <c r="BL11" s="285">
        <f t="shared" si="85"/>
        <v>296</v>
      </c>
      <c r="BM11" s="285">
        <f t="shared" si="85"/>
        <v>312</v>
      </c>
      <c r="BN11" s="285">
        <f t="shared" si="85"/>
        <v>304</v>
      </c>
      <c r="BO11" s="285">
        <f t="shared" ref="BO11:DZ11" si="86">24*BO6+0.5*BO10</f>
        <v>328</v>
      </c>
      <c r="BP11" s="285">
        <f t="shared" si="86"/>
        <v>304</v>
      </c>
      <c r="BQ11" s="285">
        <f t="shared" si="86"/>
        <v>328</v>
      </c>
      <c r="BR11" s="285">
        <f t="shared" si="86"/>
        <v>312</v>
      </c>
      <c r="BS11" s="285">
        <f t="shared" si="86"/>
        <v>304</v>
      </c>
      <c r="BT11" s="285">
        <f t="shared" si="86"/>
        <v>328</v>
      </c>
      <c r="BU11" s="285">
        <f t="shared" si="86"/>
        <v>304</v>
      </c>
      <c r="BV11" s="285">
        <f t="shared" si="86"/>
        <v>312</v>
      </c>
      <c r="BW11" s="285">
        <f t="shared" si="86"/>
        <v>328</v>
      </c>
      <c r="BX11" s="285">
        <f t="shared" si="86"/>
        <v>288</v>
      </c>
      <c r="BY11" s="285">
        <f t="shared" si="86"/>
        <v>312</v>
      </c>
      <c r="BZ11" s="285">
        <f t="shared" si="86"/>
        <v>320</v>
      </c>
      <c r="CA11" s="285">
        <f t="shared" si="86"/>
        <v>312</v>
      </c>
      <c r="CB11" s="285">
        <f t="shared" si="86"/>
        <v>304</v>
      </c>
      <c r="CC11" s="285">
        <f t="shared" si="86"/>
        <v>328</v>
      </c>
      <c r="CD11" s="285">
        <f t="shared" si="86"/>
        <v>312</v>
      </c>
      <c r="CE11" s="285">
        <f t="shared" si="86"/>
        <v>304</v>
      </c>
      <c r="CF11" s="285">
        <f t="shared" si="86"/>
        <v>328</v>
      </c>
      <c r="CG11" s="285">
        <f t="shared" si="86"/>
        <v>304</v>
      </c>
      <c r="CH11" s="285">
        <f t="shared" si="86"/>
        <v>328</v>
      </c>
      <c r="CI11" s="285">
        <f t="shared" si="86"/>
        <v>312</v>
      </c>
      <c r="CJ11" s="285">
        <f t="shared" si="86"/>
        <v>288</v>
      </c>
      <c r="CK11" s="285">
        <f t="shared" si="86"/>
        <v>312</v>
      </c>
      <c r="CL11" s="285">
        <f t="shared" si="86"/>
        <v>320</v>
      </c>
      <c r="CM11" s="285">
        <f t="shared" si="86"/>
        <v>312</v>
      </c>
      <c r="CN11" s="285">
        <f t="shared" si="86"/>
        <v>304</v>
      </c>
      <c r="CO11" s="285">
        <f t="shared" si="86"/>
        <v>328</v>
      </c>
      <c r="CP11" s="285">
        <f t="shared" si="86"/>
        <v>312</v>
      </c>
      <c r="CQ11" s="285">
        <f t="shared" si="86"/>
        <v>320</v>
      </c>
      <c r="CR11" s="285">
        <f t="shared" si="86"/>
        <v>312</v>
      </c>
      <c r="CS11" s="285">
        <f t="shared" si="86"/>
        <v>304</v>
      </c>
      <c r="CT11" s="285">
        <f t="shared" si="86"/>
        <v>328</v>
      </c>
      <c r="CU11" s="285">
        <f t="shared" si="86"/>
        <v>312</v>
      </c>
      <c r="CV11" s="285">
        <f t="shared" si="86"/>
        <v>288</v>
      </c>
      <c r="CW11" s="285">
        <f t="shared" si="86"/>
        <v>328</v>
      </c>
      <c r="CX11" s="285">
        <f t="shared" si="86"/>
        <v>304</v>
      </c>
      <c r="CY11" s="285">
        <f t="shared" si="86"/>
        <v>312</v>
      </c>
      <c r="CZ11" s="285">
        <f t="shared" si="86"/>
        <v>320</v>
      </c>
      <c r="DA11" s="285">
        <f t="shared" si="86"/>
        <v>312</v>
      </c>
      <c r="DB11" s="285">
        <f t="shared" si="86"/>
        <v>312</v>
      </c>
      <c r="DC11" s="285">
        <f t="shared" si="86"/>
        <v>320</v>
      </c>
      <c r="DD11" s="285">
        <f t="shared" si="86"/>
        <v>312</v>
      </c>
      <c r="DE11" s="285">
        <f t="shared" si="86"/>
        <v>304</v>
      </c>
      <c r="DF11" s="285">
        <f t="shared" si="86"/>
        <v>328</v>
      </c>
      <c r="DG11" s="285">
        <f t="shared" si="86"/>
        <v>312</v>
      </c>
      <c r="DH11" s="285">
        <f t="shared" si="86"/>
        <v>296</v>
      </c>
      <c r="DI11" s="285">
        <f t="shared" si="86"/>
        <v>328</v>
      </c>
      <c r="DJ11" s="285">
        <f t="shared" si="86"/>
        <v>304</v>
      </c>
      <c r="DK11" s="285">
        <f t="shared" si="86"/>
        <v>328</v>
      </c>
      <c r="DL11" s="285">
        <f t="shared" si="86"/>
        <v>304</v>
      </c>
      <c r="DM11" s="285">
        <f t="shared" si="86"/>
        <v>312</v>
      </c>
      <c r="DN11" s="285">
        <f t="shared" si="86"/>
        <v>328</v>
      </c>
      <c r="DO11" s="285">
        <f t="shared" si="86"/>
        <v>304</v>
      </c>
      <c r="DP11" s="285">
        <f t="shared" si="86"/>
        <v>312</v>
      </c>
      <c r="DQ11" s="285">
        <f t="shared" si="86"/>
        <v>320</v>
      </c>
      <c r="DR11" s="285">
        <f t="shared" si="86"/>
        <v>312</v>
      </c>
      <c r="DS11" s="285">
        <f t="shared" si="86"/>
        <v>328</v>
      </c>
      <c r="DT11" s="285">
        <f t="shared" si="86"/>
        <v>288</v>
      </c>
      <c r="DU11" s="285">
        <f t="shared" si="86"/>
        <v>312</v>
      </c>
      <c r="DV11" s="285">
        <f t="shared" si="86"/>
        <v>304</v>
      </c>
      <c r="DW11" s="285">
        <f t="shared" si="86"/>
        <v>328</v>
      </c>
      <c r="DX11" s="285">
        <f t="shared" si="86"/>
        <v>304</v>
      </c>
      <c r="DY11" s="285">
        <f t="shared" si="86"/>
        <v>312</v>
      </c>
      <c r="DZ11" s="285">
        <f t="shared" si="86"/>
        <v>328</v>
      </c>
      <c r="EA11" s="285">
        <f t="shared" ref="EA11:GL11" si="87">24*EA6+0.5*EA10</f>
        <v>304</v>
      </c>
      <c r="EB11" s="285">
        <f t="shared" si="87"/>
        <v>328</v>
      </c>
      <c r="EC11" s="285">
        <f t="shared" si="87"/>
        <v>304</v>
      </c>
      <c r="ED11" s="285">
        <f t="shared" si="87"/>
        <v>312</v>
      </c>
      <c r="EE11" s="285">
        <f t="shared" si="87"/>
        <v>328</v>
      </c>
      <c r="EF11" s="285">
        <f t="shared" si="87"/>
        <v>288</v>
      </c>
      <c r="EG11" s="285">
        <f t="shared" si="87"/>
        <v>312</v>
      </c>
      <c r="EH11" s="285">
        <f t="shared" si="87"/>
        <v>304</v>
      </c>
      <c r="EI11" s="285">
        <f t="shared" si="87"/>
        <v>328</v>
      </c>
      <c r="EJ11" s="285">
        <f t="shared" si="87"/>
        <v>304</v>
      </c>
      <c r="EK11" s="285">
        <f t="shared" si="87"/>
        <v>328</v>
      </c>
      <c r="EL11" s="285">
        <f t="shared" si="87"/>
        <v>312</v>
      </c>
      <c r="EM11" s="285">
        <f t="shared" si="87"/>
        <v>304</v>
      </c>
      <c r="EN11" s="285">
        <f t="shared" si="87"/>
        <v>328</v>
      </c>
      <c r="EO11" s="285">
        <f t="shared" si="87"/>
        <v>304</v>
      </c>
      <c r="EP11" s="285">
        <f t="shared" si="87"/>
        <v>312</v>
      </c>
      <c r="EQ11" s="285">
        <f t="shared" si="87"/>
        <v>328</v>
      </c>
      <c r="ER11" s="285">
        <f t="shared" si="87"/>
        <v>288</v>
      </c>
      <c r="ES11" s="285">
        <f t="shared" si="87"/>
        <v>312</v>
      </c>
      <c r="ET11" s="285">
        <f t="shared" si="87"/>
        <v>320</v>
      </c>
      <c r="EU11" s="285">
        <f t="shared" si="87"/>
        <v>312</v>
      </c>
      <c r="EV11" s="285">
        <f t="shared" si="87"/>
        <v>304</v>
      </c>
      <c r="EW11" s="285">
        <f t="shared" si="87"/>
        <v>328</v>
      </c>
      <c r="EX11" s="285">
        <f t="shared" si="87"/>
        <v>312</v>
      </c>
      <c r="EY11" s="285">
        <f t="shared" si="87"/>
        <v>304</v>
      </c>
      <c r="EZ11" s="285">
        <f t="shared" si="87"/>
        <v>328</v>
      </c>
      <c r="FA11" s="285">
        <f t="shared" si="87"/>
        <v>304</v>
      </c>
      <c r="FB11" s="285">
        <f t="shared" si="87"/>
        <v>328</v>
      </c>
      <c r="FC11" s="285">
        <f t="shared" si="87"/>
        <v>312</v>
      </c>
      <c r="FD11" s="285">
        <f t="shared" si="87"/>
        <v>296</v>
      </c>
      <c r="FE11" s="285">
        <f t="shared" si="87"/>
        <v>328</v>
      </c>
      <c r="FF11" s="285">
        <f t="shared" si="87"/>
        <v>304</v>
      </c>
      <c r="FG11" s="285">
        <f t="shared" si="87"/>
        <v>312</v>
      </c>
      <c r="FH11" s="285">
        <f t="shared" si="87"/>
        <v>320</v>
      </c>
      <c r="FI11" s="285">
        <f t="shared" si="87"/>
        <v>312</v>
      </c>
      <c r="FJ11" s="285">
        <f t="shared" si="87"/>
        <v>312</v>
      </c>
      <c r="FK11" s="285">
        <f t="shared" si="87"/>
        <v>320</v>
      </c>
      <c r="FL11" s="285">
        <f t="shared" si="87"/>
        <v>312</v>
      </c>
      <c r="FM11" s="285">
        <f t="shared" si="87"/>
        <v>304</v>
      </c>
      <c r="FN11" s="285">
        <f t="shared" si="87"/>
        <v>328</v>
      </c>
      <c r="FO11" s="285">
        <f t="shared" si="87"/>
        <v>312</v>
      </c>
      <c r="FP11" s="285">
        <f t="shared" si="87"/>
        <v>288</v>
      </c>
      <c r="FQ11" s="285">
        <f t="shared" si="87"/>
        <v>328</v>
      </c>
      <c r="FR11" s="285">
        <f t="shared" si="87"/>
        <v>304</v>
      </c>
      <c r="FS11" s="285">
        <f t="shared" si="87"/>
        <v>312</v>
      </c>
      <c r="FT11" s="285">
        <f t="shared" si="87"/>
        <v>320</v>
      </c>
      <c r="FU11" s="285">
        <f t="shared" si="87"/>
        <v>312</v>
      </c>
      <c r="FV11" s="285">
        <f t="shared" si="87"/>
        <v>328</v>
      </c>
      <c r="FW11" s="285">
        <f t="shared" si="87"/>
        <v>304</v>
      </c>
      <c r="FX11" s="285">
        <f t="shared" si="87"/>
        <v>312</v>
      </c>
      <c r="FY11" s="285">
        <f t="shared" si="87"/>
        <v>320</v>
      </c>
      <c r="FZ11" s="285">
        <f t="shared" si="87"/>
        <v>312</v>
      </c>
      <c r="GA11" s="285">
        <f t="shared" si="87"/>
        <v>312</v>
      </c>
      <c r="GB11" s="285">
        <f t="shared" si="87"/>
        <v>288</v>
      </c>
      <c r="GC11" s="285">
        <f t="shared" si="87"/>
        <v>328</v>
      </c>
      <c r="GD11" s="285">
        <f t="shared" si="87"/>
        <v>304</v>
      </c>
      <c r="GE11" s="285">
        <f t="shared" si="87"/>
        <v>328</v>
      </c>
      <c r="GF11" s="285">
        <f t="shared" si="87"/>
        <v>304</v>
      </c>
      <c r="GG11" s="285">
        <f t="shared" si="87"/>
        <v>312</v>
      </c>
      <c r="GH11" s="285">
        <f t="shared" si="87"/>
        <v>328</v>
      </c>
      <c r="GI11" s="285">
        <f t="shared" si="87"/>
        <v>304</v>
      </c>
      <c r="GJ11" s="285">
        <f t="shared" si="87"/>
        <v>312</v>
      </c>
      <c r="GK11" s="285">
        <f t="shared" si="87"/>
        <v>320</v>
      </c>
      <c r="GL11" s="285">
        <f t="shared" si="87"/>
        <v>312</v>
      </c>
      <c r="GM11" s="285">
        <f t="shared" ref="GM11:IX11" si="88">24*GM6+0.5*GM10</f>
        <v>328</v>
      </c>
      <c r="GN11" s="285">
        <f t="shared" si="88"/>
        <v>288</v>
      </c>
      <c r="GO11" s="285">
        <f t="shared" si="88"/>
        <v>312</v>
      </c>
      <c r="GP11" s="285">
        <f t="shared" si="88"/>
        <v>304</v>
      </c>
      <c r="GQ11" s="285">
        <f t="shared" si="88"/>
        <v>328</v>
      </c>
      <c r="GR11" s="285">
        <f t="shared" si="88"/>
        <v>304</v>
      </c>
      <c r="GS11" s="285">
        <f t="shared" si="88"/>
        <v>312</v>
      </c>
      <c r="GT11" s="285">
        <f t="shared" si="88"/>
        <v>328</v>
      </c>
      <c r="GU11" s="285">
        <f t="shared" si="88"/>
        <v>304</v>
      </c>
      <c r="GV11" s="285">
        <f t="shared" si="88"/>
        <v>328</v>
      </c>
      <c r="GW11" s="285">
        <f t="shared" si="88"/>
        <v>304</v>
      </c>
      <c r="GX11" s="285">
        <f t="shared" si="88"/>
        <v>312</v>
      </c>
      <c r="GY11" s="285">
        <f t="shared" si="88"/>
        <v>328</v>
      </c>
      <c r="GZ11" s="285">
        <f t="shared" si="88"/>
        <v>296</v>
      </c>
      <c r="HA11" s="285">
        <f t="shared" si="88"/>
        <v>312</v>
      </c>
      <c r="HB11" s="285">
        <f t="shared" si="88"/>
        <v>320</v>
      </c>
      <c r="HC11" s="285">
        <f t="shared" si="88"/>
        <v>312</v>
      </c>
      <c r="HD11" s="285">
        <f t="shared" si="88"/>
        <v>304</v>
      </c>
      <c r="HE11" s="285">
        <f t="shared" si="88"/>
        <v>328</v>
      </c>
      <c r="HF11" s="285">
        <f t="shared" si="88"/>
        <v>312</v>
      </c>
      <c r="HG11" s="285">
        <f t="shared" si="88"/>
        <v>304</v>
      </c>
      <c r="HH11" s="285">
        <f t="shared" si="88"/>
        <v>328</v>
      </c>
      <c r="HI11" s="285">
        <f t="shared" si="88"/>
        <v>304</v>
      </c>
      <c r="HJ11" s="285">
        <f t="shared" si="88"/>
        <v>328</v>
      </c>
      <c r="HK11" s="285">
        <f t="shared" si="88"/>
        <v>312</v>
      </c>
      <c r="HL11" s="285">
        <f t="shared" si="88"/>
        <v>288</v>
      </c>
      <c r="HM11" s="285">
        <f t="shared" si="88"/>
        <v>312</v>
      </c>
      <c r="HN11" s="285">
        <f t="shared" si="88"/>
        <v>320</v>
      </c>
      <c r="HO11" s="285">
        <f t="shared" si="88"/>
        <v>312</v>
      </c>
      <c r="HP11" s="285">
        <f t="shared" si="88"/>
        <v>304</v>
      </c>
      <c r="HQ11" s="285">
        <f t="shared" si="88"/>
        <v>328</v>
      </c>
      <c r="HR11" s="285">
        <f t="shared" si="88"/>
        <v>312</v>
      </c>
      <c r="HS11" s="285">
        <f t="shared" si="88"/>
        <v>320</v>
      </c>
      <c r="HT11" s="285">
        <f t="shared" si="88"/>
        <v>312</v>
      </c>
      <c r="HU11" s="285">
        <f t="shared" si="88"/>
        <v>304</v>
      </c>
      <c r="HV11" s="285">
        <f t="shared" si="88"/>
        <v>328</v>
      </c>
      <c r="HW11" s="285">
        <f t="shared" si="88"/>
        <v>312</v>
      </c>
      <c r="HX11" s="285">
        <f t="shared" si="88"/>
        <v>288</v>
      </c>
      <c r="HY11" s="285">
        <f t="shared" si="88"/>
        <v>328</v>
      </c>
      <c r="HZ11" s="285">
        <f t="shared" si="88"/>
        <v>304</v>
      </c>
      <c r="IA11" s="285">
        <f t="shared" si="88"/>
        <v>312</v>
      </c>
      <c r="IB11" s="285">
        <f t="shared" si="88"/>
        <v>320</v>
      </c>
      <c r="IC11" s="285">
        <f t="shared" si="88"/>
        <v>312</v>
      </c>
      <c r="ID11" s="285">
        <f t="shared" si="88"/>
        <v>312</v>
      </c>
      <c r="IE11" s="285">
        <f t="shared" si="88"/>
        <v>320</v>
      </c>
      <c r="IF11" s="285">
        <f t="shared" si="88"/>
        <v>312</v>
      </c>
      <c r="IG11" s="285">
        <f t="shared" si="88"/>
        <v>304</v>
      </c>
      <c r="IH11" s="285">
        <f t="shared" si="88"/>
        <v>328</v>
      </c>
      <c r="II11" s="285">
        <f t="shared" si="88"/>
        <v>312</v>
      </c>
      <c r="IJ11" s="285">
        <f t="shared" si="88"/>
        <v>288</v>
      </c>
      <c r="IK11" s="285">
        <f t="shared" si="88"/>
        <v>328</v>
      </c>
      <c r="IL11" s="285">
        <f t="shared" si="88"/>
        <v>304</v>
      </c>
      <c r="IM11" s="285">
        <f t="shared" si="88"/>
        <v>312</v>
      </c>
      <c r="IN11" s="285">
        <f t="shared" si="88"/>
        <v>320</v>
      </c>
      <c r="IO11" s="285">
        <f t="shared" si="88"/>
        <v>312</v>
      </c>
      <c r="IP11" s="285">
        <f t="shared" si="88"/>
        <v>328</v>
      </c>
      <c r="IQ11" s="285">
        <f t="shared" si="88"/>
        <v>304</v>
      </c>
      <c r="IR11" s="285">
        <f t="shared" si="88"/>
        <v>312</v>
      </c>
      <c r="IS11" s="285">
        <f t="shared" si="88"/>
        <v>320</v>
      </c>
      <c r="IT11" s="285">
        <f t="shared" si="88"/>
        <v>312</v>
      </c>
      <c r="IU11" s="285">
        <f t="shared" si="88"/>
        <v>312</v>
      </c>
      <c r="IV11" s="285">
        <f t="shared" si="88"/>
        <v>312</v>
      </c>
      <c r="IW11" s="285">
        <f t="shared" si="88"/>
        <v>312</v>
      </c>
      <c r="IX11" s="285">
        <f t="shared" si="88"/>
        <v>304</v>
      </c>
      <c r="IY11" s="285">
        <f t="shared" ref="IY11:LJ11" si="89">24*IY6+0.5*IY10</f>
        <v>328</v>
      </c>
      <c r="IZ11" s="285">
        <f t="shared" si="89"/>
        <v>304</v>
      </c>
      <c r="JA11" s="285">
        <f t="shared" si="89"/>
        <v>312</v>
      </c>
      <c r="JB11" s="285">
        <f t="shared" si="89"/>
        <v>328</v>
      </c>
      <c r="JC11" s="285">
        <f t="shared" si="89"/>
        <v>304</v>
      </c>
      <c r="JD11" s="285">
        <f t="shared" si="89"/>
        <v>328</v>
      </c>
      <c r="JE11" s="285">
        <f t="shared" si="89"/>
        <v>304</v>
      </c>
      <c r="JF11" s="285">
        <f t="shared" si="89"/>
        <v>312</v>
      </c>
      <c r="JG11" s="285">
        <f t="shared" si="89"/>
        <v>328</v>
      </c>
      <c r="JH11" s="285">
        <f t="shared" si="89"/>
        <v>288</v>
      </c>
      <c r="JI11" s="285">
        <f t="shared" si="89"/>
        <v>312</v>
      </c>
      <c r="JJ11" s="285">
        <f t="shared" si="89"/>
        <v>304</v>
      </c>
      <c r="JK11" s="285">
        <f t="shared" si="89"/>
        <v>328</v>
      </c>
      <c r="JL11" s="285">
        <f t="shared" si="89"/>
        <v>304</v>
      </c>
      <c r="JM11" s="285">
        <f t="shared" si="89"/>
        <v>328</v>
      </c>
      <c r="JN11" s="285">
        <f t="shared" si="89"/>
        <v>312</v>
      </c>
      <c r="JO11" s="285">
        <f t="shared" si="89"/>
        <v>304</v>
      </c>
      <c r="JP11" s="285">
        <f t="shared" si="89"/>
        <v>328</v>
      </c>
      <c r="JQ11" s="285">
        <f t="shared" si="89"/>
        <v>304</v>
      </c>
      <c r="JR11" s="285">
        <f t="shared" si="89"/>
        <v>312</v>
      </c>
      <c r="JS11" s="285">
        <f t="shared" si="89"/>
        <v>328</v>
      </c>
      <c r="JT11" s="285">
        <f t="shared" si="89"/>
        <v>288</v>
      </c>
      <c r="JU11" s="285">
        <f t="shared" si="89"/>
        <v>312</v>
      </c>
      <c r="JV11" s="285">
        <f t="shared" si="89"/>
        <v>320</v>
      </c>
      <c r="JW11" s="285">
        <f t="shared" si="89"/>
        <v>312</v>
      </c>
      <c r="JX11" s="285">
        <f t="shared" si="89"/>
        <v>304</v>
      </c>
      <c r="JY11" s="285">
        <f t="shared" si="89"/>
        <v>328</v>
      </c>
      <c r="JZ11" s="285">
        <f t="shared" si="89"/>
        <v>312</v>
      </c>
      <c r="KA11" s="285">
        <f t="shared" si="89"/>
        <v>304</v>
      </c>
      <c r="KB11" s="285">
        <f t="shared" si="89"/>
        <v>328</v>
      </c>
      <c r="KC11" s="285">
        <f t="shared" si="89"/>
        <v>304</v>
      </c>
      <c r="KD11" s="285">
        <f t="shared" si="89"/>
        <v>328</v>
      </c>
      <c r="KE11" s="285">
        <f t="shared" si="89"/>
        <v>312</v>
      </c>
      <c r="KF11" s="285">
        <f t="shared" si="89"/>
        <v>288</v>
      </c>
      <c r="KG11" s="285">
        <f t="shared" si="89"/>
        <v>312</v>
      </c>
      <c r="KH11" s="285">
        <f t="shared" si="89"/>
        <v>320</v>
      </c>
      <c r="KI11" s="285">
        <f t="shared" si="89"/>
        <v>312</v>
      </c>
      <c r="KJ11" s="285">
        <f t="shared" si="89"/>
        <v>304</v>
      </c>
      <c r="KK11" s="285">
        <f t="shared" si="89"/>
        <v>328</v>
      </c>
      <c r="KL11" s="285">
        <f t="shared" si="89"/>
        <v>312</v>
      </c>
      <c r="KM11" s="285">
        <f t="shared" si="89"/>
        <v>320</v>
      </c>
      <c r="KN11" s="285">
        <f t="shared" si="89"/>
        <v>312</v>
      </c>
      <c r="KO11" s="285">
        <f t="shared" si="89"/>
        <v>304</v>
      </c>
      <c r="KP11" s="285">
        <f t="shared" si="89"/>
        <v>328</v>
      </c>
      <c r="KQ11" s="285">
        <f t="shared" si="89"/>
        <v>312</v>
      </c>
      <c r="KR11" s="285">
        <f t="shared" si="89"/>
        <v>296</v>
      </c>
      <c r="KS11" s="285">
        <f t="shared" si="89"/>
        <v>328</v>
      </c>
      <c r="KT11" s="285">
        <f t="shared" si="89"/>
        <v>304</v>
      </c>
      <c r="KU11" s="285">
        <f t="shared" si="89"/>
        <v>312</v>
      </c>
      <c r="KV11" s="285">
        <f t="shared" si="89"/>
        <v>320</v>
      </c>
      <c r="KW11" s="285">
        <f t="shared" si="89"/>
        <v>312</v>
      </c>
      <c r="KX11" s="285">
        <f t="shared" si="89"/>
        <v>328</v>
      </c>
      <c r="KY11" s="285">
        <f t="shared" si="89"/>
        <v>304</v>
      </c>
      <c r="KZ11" s="285">
        <f t="shared" si="89"/>
        <v>312</v>
      </c>
      <c r="LA11" s="285">
        <f t="shared" si="89"/>
        <v>320</v>
      </c>
      <c r="LB11" s="285">
        <f t="shared" si="89"/>
        <v>312</v>
      </c>
      <c r="LC11" s="285">
        <f t="shared" si="89"/>
        <v>312</v>
      </c>
      <c r="LD11" s="285">
        <f t="shared" si="89"/>
        <v>288</v>
      </c>
      <c r="LE11" s="285">
        <f t="shared" si="89"/>
        <v>328</v>
      </c>
      <c r="LF11" s="285">
        <f t="shared" si="89"/>
        <v>304</v>
      </c>
      <c r="LG11" s="285">
        <f t="shared" si="89"/>
        <v>328</v>
      </c>
      <c r="LH11" s="285">
        <f t="shared" si="89"/>
        <v>304</v>
      </c>
      <c r="LI11" s="285">
        <f t="shared" si="89"/>
        <v>312</v>
      </c>
      <c r="LJ11" s="285">
        <f t="shared" si="89"/>
        <v>328</v>
      </c>
      <c r="LK11" s="285">
        <f t="shared" ref="LK11:NV11" si="90">24*LK6+0.5*LK10</f>
        <v>304</v>
      </c>
      <c r="LL11" s="285">
        <f t="shared" si="90"/>
        <v>312</v>
      </c>
      <c r="LM11" s="285">
        <f t="shared" si="90"/>
        <v>320</v>
      </c>
      <c r="LN11" s="285">
        <f t="shared" si="90"/>
        <v>312</v>
      </c>
      <c r="LO11" s="285">
        <f t="shared" si="90"/>
        <v>328</v>
      </c>
      <c r="LP11" s="285">
        <f t="shared" si="90"/>
        <v>288</v>
      </c>
      <c r="LQ11" s="285">
        <f t="shared" si="90"/>
        <v>312</v>
      </c>
      <c r="LR11" s="285">
        <f t="shared" si="90"/>
        <v>304</v>
      </c>
      <c r="LS11" s="285">
        <f t="shared" si="90"/>
        <v>328</v>
      </c>
      <c r="LT11" s="285">
        <f t="shared" si="90"/>
        <v>304</v>
      </c>
      <c r="LU11" s="285">
        <f t="shared" si="90"/>
        <v>312</v>
      </c>
      <c r="LV11" s="285">
        <f t="shared" si="90"/>
        <v>328</v>
      </c>
      <c r="LW11" s="285">
        <f t="shared" si="90"/>
        <v>304</v>
      </c>
      <c r="LX11" s="285">
        <f t="shared" si="90"/>
        <v>328</v>
      </c>
      <c r="LY11" s="285">
        <f t="shared" si="90"/>
        <v>304</v>
      </c>
      <c r="LZ11" s="285">
        <f t="shared" si="90"/>
        <v>312</v>
      </c>
      <c r="MA11" s="285">
        <f t="shared" si="90"/>
        <v>328</v>
      </c>
      <c r="MB11" s="285">
        <f t="shared" si="90"/>
        <v>288</v>
      </c>
      <c r="MC11" s="285">
        <f t="shared" si="90"/>
        <v>312</v>
      </c>
      <c r="MD11" s="285">
        <f t="shared" si="90"/>
        <v>304</v>
      </c>
      <c r="ME11" s="285">
        <f t="shared" si="90"/>
        <v>328</v>
      </c>
      <c r="MF11" s="285">
        <f t="shared" si="90"/>
        <v>304</v>
      </c>
      <c r="MG11" s="285">
        <f t="shared" si="90"/>
        <v>328</v>
      </c>
      <c r="MH11" s="285">
        <f t="shared" si="90"/>
        <v>312</v>
      </c>
      <c r="MI11" s="285">
        <f t="shared" si="90"/>
        <v>304</v>
      </c>
      <c r="MJ11" s="285">
        <f t="shared" si="90"/>
        <v>328</v>
      </c>
      <c r="MK11" s="285">
        <f t="shared" si="90"/>
        <v>304</v>
      </c>
      <c r="ML11" s="285">
        <f t="shared" si="90"/>
        <v>312</v>
      </c>
      <c r="MM11" s="285">
        <f t="shared" si="90"/>
        <v>328</v>
      </c>
      <c r="MN11" s="285">
        <f t="shared" si="90"/>
        <v>296</v>
      </c>
      <c r="MO11" s="285">
        <f t="shared" si="90"/>
        <v>312</v>
      </c>
      <c r="MP11" s="285">
        <f t="shared" si="90"/>
        <v>320</v>
      </c>
      <c r="MQ11" s="285">
        <f t="shared" si="90"/>
        <v>312</v>
      </c>
      <c r="MR11" s="285">
        <f t="shared" si="90"/>
        <v>304</v>
      </c>
      <c r="MS11" s="285">
        <f t="shared" si="90"/>
        <v>328</v>
      </c>
      <c r="MT11" s="285">
        <f t="shared" si="90"/>
        <v>312</v>
      </c>
      <c r="MU11" s="285">
        <f t="shared" si="90"/>
        <v>320</v>
      </c>
      <c r="MV11" s="285">
        <f t="shared" si="90"/>
        <v>312</v>
      </c>
      <c r="MW11" s="285">
        <f t="shared" si="90"/>
        <v>304</v>
      </c>
      <c r="MX11" s="285">
        <f t="shared" si="90"/>
        <v>328</v>
      </c>
      <c r="MY11" s="285">
        <f t="shared" si="90"/>
        <v>312</v>
      </c>
      <c r="MZ11" s="285">
        <f t="shared" si="90"/>
        <v>288</v>
      </c>
      <c r="NA11" s="285">
        <f t="shared" si="90"/>
        <v>328</v>
      </c>
      <c r="NB11" s="285">
        <f t="shared" si="90"/>
        <v>304</v>
      </c>
      <c r="NC11" s="285">
        <f t="shared" si="90"/>
        <v>312</v>
      </c>
      <c r="ND11" s="285">
        <f t="shared" si="90"/>
        <v>320</v>
      </c>
      <c r="NE11" s="285">
        <f t="shared" si="90"/>
        <v>312</v>
      </c>
      <c r="NF11" s="285">
        <f t="shared" si="90"/>
        <v>312</v>
      </c>
      <c r="NG11" s="285">
        <f t="shared" si="90"/>
        <v>320</v>
      </c>
      <c r="NH11" s="285">
        <f t="shared" si="90"/>
        <v>312</v>
      </c>
      <c r="NI11" s="285">
        <f t="shared" si="90"/>
        <v>304</v>
      </c>
      <c r="NJ11" s="285">
        <f t="shared" si="90"/>
        <v>328</v>
      </c>
      <c r="NK11" s="285">
        <f t="shared" si="90"/>
        <v>312</v>
      </c>
      <c r="NL11" s="285">
        <f t="shared" si="90"/>
        <v>288</v>
      </c>
      <c r="NM11" s="285">
        <f t="shared" si="90"/>
        <v>328</v>
      </c>
      <c r="NN11" s="285">
        <f t="shared" si="90"/>
        <v>304</v>
      </c>
      <c r="NO11" s="285">
        <f t="shared" si="90"/>
        <v>312</v>
      </c>
      <c r="NP11" s="285">
        <f t="shared" si="90"/>
        <v>320</v>
      </c>
      <c r="NQ11" s="285">
        <f t="shared" si="90"/>
        <v>312</v>
      </c>
      <c r="NR11" s="285">
        <f t="shared" si="90"/>
        <v>328</v>
      </c>
      <c r="NS11" s="285">
        <f t="shared" si="90"/>
        <v>304</v>
      </c>
      <c r="NT11" s="285">
        <f t="shared" si="90"/>
        <v>312</v>
      </c>
      <c r="NU11" s="285">
        <f t="shared" si="90"/>
        <v>320</v>
      </c>
      <c r="NV11" s="285">
        <f t="shared" si="90"/>
        <v>312</v>
      </c>
      <c r="NW11" s="285">
        <f t="shared" ref="NW11:OT11" si="91">24*NW6+0.5*NW10</f>
        <v>312</v>
      </c>
      <c r="NX11" s="285">
        <f t="shared" si="91"/>
        <v>288</v>
      </c>
      <c r="NY11" s="285">
        <f t="shared" si="91"/>
        <v>328</v>
      </c>
      <c r="NZ11" s="285">
        <f t="shared" si="91"/>
        <v>304</v>
      </c>
      <c r="OA11" s="285">
        <f t="shared" si="91"/>
        <v>328</v>
      </c>
      <c r="OB11" s="285">
        <f t="shared" si="91"/>
        <v>304</v>
      </c>
      <c r="OC11" s="285">
        <f t="shared" si="91"/>
        <v>312</v>
      </c>
      <c r="OD11" s="285">
        <f t="shared" si="91"/>
        <v>328</v>
      </c>
      <c r="OE11" s="285">
        <f t="shared" si="91"/>
        <v>304</v>
      </c>
      <c r="OF11" s="285">
        <f t="shared" si="91"/>
        <v>312</v>
      </c>
      <c r="OG11" s="285">
        <f t="shared" si="91"/>
        <v>320</v>
      </c>
      <c r="OH11" s="285">
        <f t="shared" si="91"/>
        <v>312</v>
      </c>
      <c r="OI11" s="285">
        <f t="shared" si="91"/>
        <v>328</v>
      </c>
      <c r="OJ11" s="285">
        <f t="shared" si="91"/>
        <v>296</v>
      </c>
      <c r="OK11" s="285">
        <f t="shared" si="91"/>
        <v>312</v>
      </c>
      <c r="OL11" s="285">
        <f t="shared" si="91"/>
        <v>304</v>
      </c>
      <c r="OM11" s="285">
        <f t="shared" si="91"/>
        <v>328</v>
      </c>
      <c r="ON11" s="285">
        <f t="shared" si="91"/>
        <v>304</v>
      </c>
      <c r="OO11" s="285">
        <f t="shared" si="91"/>
        <v>328</v>
      </c>
      <c r="OP11" s="285">
        <f t="shared" si="91"/>
        <v>312</v>
      </c>
      <c r="OQ11" s="285">
        <f t="shared" si="91"/>
        <v>304</v>
      </c>
      <c r="OR11" s="285">
        <f t="shared" si="91"/>
        <v>328</v>
      </c>
      <c r="OS11" s="285">
        <f t="shared" si="91"/>
        <v>304</v>
      </c>
      <c r="OT11" s="285">
        <f t="shared" si="91"/>
        <v>312</v>
      </c>
      <c r="OU11" s="285">
        <f t="shared" ref="OU11:PF11" si="92">24*OU6+0.5*OU10</f>
        <v>328</v>
      </c>
      <c r="OV11" s="285">
        <f t="shared" si="92"/>
        <v>288</v>
      </c>
      <c r="OW11" s="285">
        <f t="shared" si="92"/>
        <v>312</v>
      </c>
      <c r="OX11" s="285">
        <f t="shared" si="92"/>
        <v>320</v>
      </c>
      <c r="OY11" s="285">
        <f t="shared" si="92"/>
        <v>312</v>
      </c>
      <c r="OZ11" s="285">
        <f t="shared" si="92"/>
        <v>304</v>
      </c>
      <c r="PA11" s="285">
        <f t="shared" si="92"/>
        <v>328</v>
      </c>
      <c r="PB11" s="285">
        <f t="shared" si="92"/>
        <v>312</v>
      </c>
      <c r="PC11" s="285">
        <f t="shared" si="92"/>
        <v>304</v>
      </c>
      <c r="PD11" s="285">
        <f t="shared" si="92"/>
        <v>328</v>
      </c>
      <c r="PE11" s="285">
        <f t="shared" si="92"/>
        <v>304</v>
      </c>
      <c r="PF11" s="285">
        <f t="shared" si="92"/>
        <v>328</v>
      </c>
    </row>
    <row r="12" spans="1:422" hidden="1" x14ac:dyDescent="0.25">
      <c r="B12" s="285">
        <f>SUM(C12:N12)</f>
        <v>8760</v>
      </c>
      <c r="C12" s="285">
        <f t="shared" ref="C12:BN12" si="93">SUM(C10:C11)</f>
        <v>744</v>
      </c>
      <c r="D12" s="285">
        <f t="shared" si="93"/>
        <v>672</v>
      </c>
      <c r="E12" s="285">
        <f t="shared" si="93"/>
        <v>744</v>
      </c>
      <c r="F12" s="285">
        <f t="shared" si="93"/>
        <v>720</v>
      </c>
      <c r="G12" s="285">
        <f t="shared" si="93"/>
        <v>744</v>
      </c>
      <c r="H12" s="285">
        <f t="shared" si="93"/>
        <v>720</v>
      </c>
      <c r="I12" s="285">
        <f t="shared" si="93"/>
        <v>744</v>
      </c>
      <c r="J12" s="285">
        <f t="shared" si="93"/>
        <v>744</v>
      </c>
      <c r="K12" s="285">
        <f t="shared" si="93"/>
        <v>720</v>
      </c>
      <c r="L12" s="285">
        <f t="shared" si="93"/>
        <v>744</v>
      </c>
      <c r="M12" s="285">
        <f t="shared" si="93"/>
        <v>720</v>
      </c>
      <c r="N12" s="285">
        <f t="shared" si="93"/>
        <v>744</v>
      </c>
      <c r="O12" s="285">
        <f t="shared" si="93"/>
        <v>744</v>
      </c>
      <c r="P12" s="285">
        <f t="shared" si="93"/>
        <v>696</v>
      </c>
      <c r="Q12" s="285">
        <f t="shared" si="93"/>
        <v>744</v>
      </c>
      <c r="R12" s="285">
        <f t="shared" si="93"/>
        <v>720</v>
      </c>
      <c r="S12" s="285">
        <f t="shared" si="93"/>
        <v>744</v>
      </c>
      <c r="T12" s="285">
        <f t="shared" si="93"/>
        <v>720</v>
      </c>
      <c r="U12" s="285">
        <f t="shared" si="93"/>
        <v>744</v>
      </c>
      <c r="V12" s="285">
        <f t="shared" si="93"/>
        <v>744</v>
      </c>
      <c r="W12" s="285">
        <f t="shared" si="93"/>
        <v>720</v>
      </c>
      <c r="X12" s="285">
        <f t="shared" si="93"/>
        <v>744</v>
      </c>
      <c r="Y12" s="285">
        <f t="shared" si="93"/>
        <v>720</v>
      </c>
      <c r="Z12" s="285">
        <f t="shared" si="93"/>
        <v>744</v>
      </c>
      <c r="AA12" s="285">
        <f t="shared" si="93"/>
        <v>744</v>
      </c>
      <c r="AB12" s="285">
        <f t="shared" si="93"/>
        <v>672</v>
      </c>
      <c r="AC12" s="285">
        <f t="shared" si="93"/>
        <v>744</v>
      </c>
      <c r="AD12" s="285">
        <f t="shared" si="93"/>
        <v>720</v>
      </c>
      <c r="AE12" s="285">
        <f t="shared" si="93"/>
        <v>744</v>
      </c>
      <c r="AF12" s="285">
        <f t="shared" si="93"/>
        <v>720</v>
      </c>
      <c r="AG12" s="285">
        <f t="shared" si="93"/>
        <v>744</v>
      </c>
      <c r="AH12" s="285">
        <f t="shared" si="93"/>
        <v>744</v>
      </c>
      <c r="AI12" s="285">
        <f t="shared" si="93"/>
        <v>720</v>
      </c>
      <c r="AJ12" s="285">
        <f t="shared" si="93"/>
        <v>744</v>
      </c>
      <c r="AK12" s="285">
        <f t="shared" si="93"/>
        <v>720</v>
      </c>
      <c r="AL12" s="285">
        <f t="shared" si="93"/>
        <v>744</v>
      </c>
      <c r="AM12" s="285">
        <f t="shared" si="93"/>
        <v>744</v>
      </c>
      <c r="AN12" s="285">
        <f t="shared" si="93"/>
        <v>672</v>
      </c>
      <c r="AO12" s="285">
        <f t="shared" si="93"/>
        <v>744</v>
      </c>
      <c r="AP12" s="285">
        <f t="shared" si="93"/>
        <v>720</v>
      </c>
      <c r="AQ12" s="285">
        <f t="shared" si="93"/>
        <v>744</v>
      </c>
      <c r="AR12" s="285">
        <f t="shared" si="93"/>
        <v>720</v>
      </c>
      <c r="AS12" s="285">
        <f t="shared" si="93"/>
        <v>744</v>
      </c>
      <c r="AT12" s="285">
        <f t="shared" si="93"/>
        <v>744</v>
      </c>
      <c r="AU12" s="285">
        <f t="shared" si="93"/>
        <v>720</v>
      </c>
      <c r="AV12" s="285">
        <f t="shared" si="93"/>
        <v>744</v>
      </c>
      <c r="AW12" s="285">
        <f t="shared" si="93"/>
        <v>720</v>
      </c>
      <c r="AX12" s="285">
        <f t="shared" si="93"/>
        <v>744</v>
      </c>
      <c r="AY12" s="285">
        <f t="shared" si="93"/>
        <v>744</v>
      </c>
      <c r="AZ12" s="285">
        <f t="shared" si="93"/>
        <v>672</v>
      </c>
      <c r="BA12" s="285">
        <f t="shared" si="93"/>
        <v>744</v>
      </c>
      <c r="BB12" s="285">
        <f t="shared" si="93"/>
        <v>720</v>
      </c>
      <c r="BC12" s="285">
        <f t="shared" si="93"/>
        <v>744</v>
      </c>
      <c r="BD12" s="285">
        <f t="shared" si="93"/>
        <v>720</v>
      </c>
      <c r="BE12" s="285">
        <f t="shared" si="93"/>
        <v>744</v>
      </c>
      <c r="BF12" s="285">
        <f t="shared" si="93"/>
        <v>744</v>
      </c>
      <c r="BG12" s="285">
        <f t="shared" si="93"/>
        <v>720</v>
      </c>
      <c r="BH12" s="285">
        <f t="shared" si="93"/>
        <v>744</v>
      </c>
      <c r="BI12" s="285">
        <f t="shared" si="93"/>
        <v>720</v>
      </c>
      <c r="BJ12" s="285">
        <f t="shared" si="93"/>
        <v>744</v>
      </c>
      <c r="BK12" s="285">
        <f t="shared" si="93"/>
        <v>744</v>
      </c>
      <c r="BL12" s="285">
        <f t="shared" si="93"/>
        <v>696</v>
      </c>
      <c r="BM12" s="285">
        <f t="shared" si="93"/>
        <v>744</v>
      </c>
      <c r="BN12" s="285">
        <f t="shared" si="93"/>
        <v>720</v>
      </c>
      <c r="BO12" s="285">
        <f t="shared" ref="BO12:DZ12" si="94">SUM(BO10:BO11)</f>
        <v>744</v>
      </c>
      <c r="BP12" s="285">
        <f t="shared" si="94"/>
        <v>720</v>
      </c>
      <c r="BQ12" s="285">
        <f t="shared" si="94"/>
        <v>744</v>
      </c>
      <c r="BR12" s="285">
        <f t="shared" si="94"/>
        <v>744</v>
      </c>
      <c r="BS12" s="285">
        <f t="shared" si="94"/>
        <v>720</v>
      </c>
      <c r="BT12" s="285">
        <f t="shared" si="94"/>
        <v>744</v>
      </c>
      <c r="BU12" s="285">
        <f t="shared" si="94"/>
        <v>720</v>
      </c>
      <c r="BV12" s="285">
        <f t="shared" si="94"/>
        <v>744</v>
      </c>
      <c r="BW12" s="285">
        <f t="shared" si="94"/>
        <v>744</v>
      </c>
      <c r="BX12" s="285">
        <f t="shared" si="94"/>
        <v>672</v>
      </c>
      <c r="BY12" s="285">
        <f t="shared" si="94"/>
        <v>744</v>
      </c>
      <c r="BZ12" s="285">
        <f t="shared" si="94"/>
        <v>720</v>
      </c>
      <c r="CA12" s="285">
        <f t="shared" si="94"/>
        <v>744</v>
      </c>
      <c r="CB12" s="285">
        <f t="shared" si="94"/>
        <v>720</v>
      </c>
      <c r="CC12" s="285">
        <f t="shared" si="94"/>
        <v>744</v>
      </c>
      <c r="CD12" s="285">
        <f t="shared" si="94"/>
        <v>744</v>
      </c>
      <c r="CE12" s="285">
        <f t="shared" si="94"/>
        <v>720</v>
      </c>
      <c r="CF12" s="285">
        <f t="shared" si="94"/>
        <v>744</v>
      </c>
      <c r="CG12" s="285">
        <f t="shared" si="94"/>
        <v>720</v>
      </c>
      <c r="CH12" s="285">
        <f t="shared" si="94"/>
        <v>744</v>
      </c>
      <c r="CI12" s="285">
        <f t="shared" si="94"/>
        <v>744</v>
      </c>
      <c r="CJ12" s="285">
        <f t="shared" si="94"/>
        <v>672</v>
      </c>
      <c r="CK12" s="285">
        <f t="shared" si="94"/>
        <v>744</v>
      </c>
      <c r="CL12" s="285">
        <f t="shared" si="94"/>
        <v>720</v>
      </c>
      <c r="CM12" s="285">
        <f t="shared" si="94"/>
        <v>744</v>
      </c>
      <c r="CN12" s="285">
        <f t="shared" si="94"/>
        <v>720</v>
      </c>
      <c r="CO12" s="285">
        <f t="shared" si="94"/>
        <v>744</v>
      </c>
      <c r="CP12" s="285">
        <f t="shared" si="94"/>
        <v>744</v>
      </c>
      <c r="CQ12" s="285">
        <f t="shared" si="94"/>
        <v>720</v>
      </c>
      <c r="CR12" s="285">
        <f t="shared" si="94"/>
        <v>744</v>
      </c>
      <c r="CS12" s="285">
        <f t="shared" si="94"/>
        <v>720</v>
      </c>
      <c r="CT12" s="285">
        <f t="shared" si="94"/>
        <v>744</v>
      </c>
      <c r="CU12" s="285">
        <f t="shared" si="94"/>
        <v>744</v>
      </c>
      <c r="CV12" s="285">
        <f t="shared" si="94"/>
        <v>672</v>
      </c>
      <c r="CW12" s="285">
        <f t="shared" si="94"/>
        <v>744</v>
      </c>
      <c r="CX12" s="285">
        <f t="shared" si="94"/>
        <v>720</v>
      </c>
      <c r="CY12" s="285">
        <f t="shared" si="94"/>
        <v>744</v>
      </c>
      <c r="CZ12" s="285">
        <f t="shared" si="94"/>
        <v>720</v>
      </c>
      <c r="DA12" s="285">
        <f t="shared" si="94"/>
        <v>744</v>
      </c>
      <c r="DB12" s="285">
        <f t="shared" si="94"/>
        <v>744</v>
      </c>
      <c r="DC12" s="285">
        <f t="shared" si="94"/>
        <v>720</v>
      </c>
      <c r="DD12" s="285">
        <f t="shared" si="94"/>
        <v>744</v>
      </c>
      <c r="DE12" s="285">
        <f t="shared" si="94"/>
        <v>720</v>
      </c>
      <c r="DF12" s="285">
        <f t="shared" si="94"/>
        <v>744</v>
      </c>
      <c r="DG12" s="285">
        <f t="shared" si="94"/>
        <v>744</v>
      </c>
      <c r="DH12" s="285">
        <f t="shared" si="94"/>
        <v>696</v>
      </c>
      <c r="DI12" s="285">
        <f t="shared" si="94"/>
        <v>744</v>
      </c>
      <c r="DJ12" s="285">
        <f t="shared" si="94"/>
        <v>720</v>
      </c>
      <c r="DK12" s="285">
        <f t="shared" si="94"/>
        <v>744</v>
      </c>
      <c r="DL12" s="285">
        <f t="shared" si="94"/>
        <v>720</v>
      </c>
      <c r="DM12" s="285">
        <f t="shared" si="94"/>
        <v>744</v>
      </c>
      <c r="DN12" s="285">
        <f t="shared" si="94"/>
        <v>744</v>
      </c>
      <c r="DO12" s="285">
        <f t="shared" si="94"/>
        <v>720</v>
      </c>
      <c r="DP12" s="285">
        <f t="shared" si="94"/>
        <v>744</v>
      </c>
      <c r="DQ12" s="285">
        <f t="shared" si="94"/>
        <v>720</v>
      </c>
      <c r="DR12" s="285">
        <f t="shared" si="94"/>
        <v>744</v>
      </c>
      <c r="DS12" s="285">
        <f t="shared" si="94"/>
        <v>744</v>
      </c>
      <c r="DT12" s="285">
        <f t="shared" si="94"/>
        <v>672</v>
      </c>
      <c r="DU12" s="285">
        <f t="shared" si="94"/>
        <v>744</v>
      </c>
      <c r="DV12" s="285">
        <f t="shared" si="94"/>
        <v>720</v>
      </c>
      <c r="DW12" s="285">
        <f t="shared" si="94"/>
        <v>744</v>
      </c>
      <c r="DX12" s="285">
        <f t="shared" si="94"/>
        <v>720</v>
      </c>
      <c r="DY12" s="285">
        <f t="shared" si="94"/>
        <v>744</v>
      </c>
      <c r="DZ12" s="285">
        <f t="shared" si="94"/>
        <v>744</v>
      </c>
      <c r="EA12" s="285">
        <f t="shared" ref="EA12:GL12" si="95">SUM(EA10:EA11)</f>
        <v>720</v>
      </c>
      <c r="EB12" s="285">
        <f t="shared" si="95"/>
        <v>744</v>
      </c>
      <c r="EC12" s="285">
        <f t="shared" si="95"/>
        <v>720</v>
      </c>
      <c r="ED12" s="285">
        <f t="shared" si="95"/>
        <v>744</v>
      </c>
      <c r="EE12" s="285">
        <f t="shared" si="95"/>
        <v>744</v>
      </c>
      <c r="EF12" s="285">
        <f t="shared" si="95"/>
        <v>672</v>
      </c>
      <c r="EG12" s="285">
        <f t="shared" si="95"/>
        <v>744</v>
      </c>
      <c r="EH12" s="285">
        <f t="shared" si="95"/>
        <v>720</v>
      </c>
      <c r="EI12" s="285">
        <f t="shared" si="95"/>
        <v>744</v>
      </c>
      <c r="EJ12" s="285">
        <f t="shared" si="95"/>
        <v>720</v>
      </c>
      <c r="EK12" s="285">
        <f t="shared" si="95"/>
        <v>744</v>
      </c>
      <c r="EL12" s="285">
        <f t="shared" si="95"/>
        <v>744</v>
      </c>
      <c r="EM12" s="285">
        <f t="shared" si="95"/>
        <v>720</v>
      </c>
      <c r="EN12" s="285">
        <f t="shared" si="95"/>
        <v>744</v>
      </c>
      <c r="EO12" s="285">
        <f t="shared" si="95"/>
        <v>720</v>
      </c>
      <c r="EP12" s="285">
        <f t="shared" si="95"/>
        <v>744</v>
      </c>
      <c r="EQ12" s="285">
        <f t="shared" si="95"/>
        <v>744</v>
      </c>
      <c r="ER12" s="285">
        <f t="shared" si="95"/>
        <v>672</v>
      </c>
      <c r="ES12" s="285">
        <f t="shared" si="95"/>
        <v>744</v>
      </c>
      <c r="ET12" s="285">
        <f t="shared" si="95"/>
        <v>720</v>
      </c>
      <c r="EU12" s="285">
        <f t="shared" si="95"/>
        <v>744</v>
      </c>
      <c r="EV12" s="285">
        <f t="shared" si="95"/>
        <v>720</v>
      </c>
      <c r="EW12" s="285">
        <f t="shared" si="95"/>
        <v>744</v>
      </c>
      <c r="EX12" s="285">
        <f t="shared" si="95"/>
        <v>744</v>
      </c>
      <c r="EY12" s="285">
        <f t="shared" si="95"/>
        <v>720</v>
      </c>
      <c r="EZ12" s="285">
        <f t="shared" si="95"/>
        <v>744</v>
      </c>
      <c r="FA12" s="285">
        <f t="shared" si="95"/>
        <v>720</v>
      </c>
      <c r="FB12" s="285">
        <f t="shared" si="95"/>
        <v>744</v>
      </c>
      <c r="FC12" s="285">
        <f t="shared" si="95"/>
        <v>744</v>
      </c>
      <c r="FD12" s="285">
        <f t="shared" si="95"/>
        <v>696</v>
      </c>
      <c r="FE12" s="285">
        <f t="shared" si="95"/>
        <v>744</v>
      </c>
      <c r="FF12" s="285">
        <f t="shared" si="95"/>
        <v>720</v>
      </c>
      <c r="FG12" s="285">
        <f t="shared" si="95"/>
        <v>744</v>
      </c>
      <c r="FH12" s="285">
        <f t="shared" si="95"/>
        <v>720</v>
      </c>
      <c r="FI12" s="285">
        <f t="shared" si="95"/>
        <v>744</v>
      </c>
      <c r="FJ12" s="285">
        <f t="shared" si="95"/>
        <v>744</v>
      </c>
      <c r="FK12" s="285">
        <f t="shared" si="95"/>
        <v>720</v>
      </c>
      <c r="FL12" s="285">
        <f t="shared" si="95"/>
        <v>744</v>
      </c>
      <c r="FM12" s="285">
        <f t="shared" si="95"/>
        <v>720</v>
      </c>
      <c r="FN12" s="285">
        <f t="shared" si="95"/>
        <v>744</v>
      </c>
      <c r="FO12" s="285">
        <f t="shared" si="95"/>
        <v>744</v>
      </c>
      <c r="FP12" s="285">
        <f t="shared" si="95"/>
        <v>672</v>
      </c>
      <c r="FQ12" s="285">
        <f t="shared" si="95"/>
        <v>744</v>
      </c>
      <c r="FR12" s="285">
        <f t="shared" si="95"/>
        <v>720</v>
      </c>
      <c r="FS12" s="285">
        <f t="shared" si="95"/>
        <v>744</v>
      </c>
      <c r="FT12" s="285">
        <f t="shared" si="95"/>
        <v>720</v>
      </c>
      <c r="FU12" s="285">
        <f t="shared" si="95"/>
        <v>744</v>
      </c>
      <c r="FV12" s="285">
        <f t="shared" si="95"/>
        <v>744</v>
      </c>
      <c r="FW12" s="285">
        <f t="shared" si="95"/>
        <v>720</v>
      </c>
      <c r="FX12" s="285">
        <f t="shared" si="95"/>
        <v>744</v>
      </c>
      <c r="FY12" s="285">
        <f t="shared" si="95"/>
        <v>720</v>
      </c>
      <c r="FZ12" s="285">
        <f t="shared" si="95"/>
        <v>744</v>
      </c>
      <c r="GA12" s="285">
        <f t="shared" si="95"/>
        <v>744</v>
      </c>
      <c r="GB12" s="285">
        <f t="shared" si="95"/>
        <v>672</v>
      </c>
      <c r="GC12" s="285">
        <f t="shared" si="95"/>
        <v>744</v>
      </c>
      <c r="GD12" s="285">
        <f t="shared" si="95"/>
        <v>720</v>
      </c>
      <c r="GE12" s="285">
        <f t="shared" si="95"/>
        <v>744</v>
      </c>
      <c r="GF12" s="285">
        <f t="shared" si="95"/>
        <v>720</v>
      </c>
      <c r="GG12" s="285">
        <f t="shared" si="95"/>
        <v>744</v>
      </c>
      <c r="GH12" s="285">
        <f t="shared" si="95"/>
        <v>744</v>
      </c>
      <c r="GI12" s="285">
        <f t="shared" si="95"/>
        <v>720</v>
      </c>
      <c r="GJ12" s="285">
        <f t="shared" si="95"/>
        <v>744</v>
      </c>
      <c r="GK12" s="285">
        <f t="shared" si="95"/>
        <v>720</v>
      </c>
      <c r="GL12" s="285">
        <f t="shared" si="95"/>
        <v>744</v>
      </c>
      <c r="GM12" s="285">
        <f t="shared" ref="GM12:IX12" si="96">SUM(GM10:GM11)</f>
        <v>744</v>
      </c>
      <c r="GN12" s="285">
        <f t="shared" si="96"/>
        <v>672</v>
      </c>
      <c r="GO12" s="285">
        <f t="shared" si="96"/>
        <v>744</v>
      </c>
      <c r="GP12" s="285">
        <f t="shared" si="96"/>
        <v>720</v>
      </c>
      <c r="GQ12" s="285">
        <f t="shared" si="96"/>
        <v>744</v>
      </c>
      <c r="GR12" s="285">
        <f t="shared" si="96"/>
        <v>720</v>
      </c>
      <c r="GS12" s="285">
        <f t="shared" si="96"/>
        <v>744</v>
      </c>
      <c r="GT12" s="285">
        <f t="shared" si="96"/>
        <v>744</v>
      </c>
      <c r="GU12" s="285">
        <f t="shared" si="96"/>
        <v>720</v>
      </c>
      <c r="GV12" s="285">
        <f t="shared" si="96"/>
        <v>744</v>
      </c>
      <c r="GW12" s="285">
        <f t="shared" si="96"/>
        <v>720</v>
      </c>
      <c r="GX12" s="285">
        <f t="shared" si="96"/>
        <v>744</v>
      </c>
      <c r="GY12" s="285">
        <f t="shared" si="96"/>
        <v>744</v>
      </c>
      <c r="GZ12" s="285">
        <f t="shared" si="96"/>
        <v>696</v>
      </c>
      <c r="HA12" s="285">
        <f t="shared" si="96"/>
        <v>744</v>
      </c>
      <c r="HB12" s="285">
        <f t="shared" si="96"/>
        <v>720</v>
      </c>
      <c r="HC12" s="285">
        <f t="shared" si="96"/>
        <v>744</v>
      </c>
      <c r="HD12" s="285">
        <f t="shared" si="96"/>
        <v>720</v>
      </c>
      <c r="HE12" s="285">
        <f t="shared" si="96"/>
        <v>744</v>
      </c>
      <c r="HF12" s="285">
        <f t="shared" si="96"/>
        <v>744</v>
      </c>
      <c r="HG12" s="285">
        <f t="shared" si="96"/>
        <v>720</v>
      </c>
      <c r="HH12" s="285">
        <f t="shared" si="96"/>
        <v>744</v>
      </c>
      <c r="HI12" s="285">
        <f t="shared" si="96"/>
        <v>720</v>
      </c>
      <c r="HJ12" s="285">
        <f t="shared" si="96"/>
        <v>744</v>
      </c>
      <c r="HK12" s="285">
        <f t="shared" si="96"/>
        <v>744</v>
      </c>
      <c r="HL12" s="285">
        <f t="shared" si="96"/>
        <v>672</v>
      </c>
      <c r="HM12" s="285">
        <f t="shared" si="96"/>
        <v>744</v>
      </c>
      <c r="HN12" s="285">
        <f t="shared" si="96"/>
        <v>720</v>
      </c>
      <c r="HO12" s="285">
        <f t="shared" si="96"/>
        <v>744</v>
      </c>
      <c r="HP12" s="285">
        <f t="shared" si="96"/>
        <v>720</v>
      </c>
      <c r="HQ12" s="285">
        <f t="shared" si="96"/>
        <v>744</v>
      </c>
      <c r="HR12" s="285">
        <f t="shared" si="96"/>
        <v>744</v>
      </c>
      <c r="HS12" s="285">
        <f t="shared" si="96"/>
        <v>720</v>
      </c>
      <c r="HT12" s="285">
        <f t="shared" si="96"/>
        <v>744</v>
      </c>
      <c r="HU12" s="285">
        <f t="shared" si="96"/>
        <v>720</v>
      </c>
      <c r="HV12" s="285">
        <f t="shared" si="96"/>
        <v>744</v>
      </c>
      <c r="HW12" s="285">
        <f t="shared" si="96"/>
        <v>744</v>
      </c>
      <c r="HX12" s="285">
        <f t="shared" si="96"/>
        <v>672</v>
      </c>
      <c r="HY12" s="285">
        <f t="shared" si="96"/>
        <v>744</v>
      </c>
      <c r="HZ12" s="285">
        <f t="shared" si="96"/>
        <v>720</v>
      </c>
      <c r="IA12" s="285">
        <f t="shared" si="96"/>
        <v>744</v>
      </c>
      <c r="IB12" s="285">
        <f t="shared" si="96"/>
        <v>720</v>
      </c>
      <c r="IC12" s="285">
        <f t="shared" si="96"/>
        <v>744</v>
      </c>
      <c r="ID12" s="285">
        <f t="shared" si="96"/>
        <v>744</v>
      </c>
      <c r="IE12" s="285">
        <f t="shared" si="96"/>
        <v>720</v>
      </c>
      <c r="IF12" s="285">
        <f t="shared" si="96"/>
        <v>744</v>
      </c>
      <c r="IG12" s="285">
        <f t="shared" si="96"/>
        <v>720</v>
      </c>
      <c r="IH12" s="285">
        <f t="shared" si="96"/>
        <v>744</v>
      </c>
      <c r="II12" s="285">
        <f t="shared" si="96"/>
        <v>744</v>
      </c>
      <c r="IJ12" s="285">
        <f t="shared" si="96"/>
        <v>672</v>
      </c>
      <c r="IK12" s="285">
        <f t="shared" si="96"/>
        <v>744</v>
      </c>
      <c r="IL12" s="285">
        <f t="shared" si="96"/>
        <v>720</v>
      </c>
      <c r="IM12" s="285">
        <f t="shared" si="96"/>
        <v>744</v>
      </c>
      <c r="IN12" s="285">
        <f t="shared" si="96"/>
        <v>720</v>
      </c>
      <c r="IO12" s="285">
        <f t="shared" si="96"/>
        <v>744</v>
      </c>
      <c r="IP12" s="285">
        <f t="shared" si="96"/>
        <v>744</v>
      </c>
      <c r="IQ12" s="285">
        <f t="shared" si="96"/>
        <v>720</v>
      </c>
      <c r="IR12" s="285">
        <f t="shared" si="96"/>
        <v>744</v>
      </c>
      <c r="IS12" s="285">
        <f t="shared" si="96"/>
        <v>720</v>
      </c>
      <c r="IT12" s="285">
        <f t="shared" si="96"/>
        <v>744</v>
      </c>
      <c r="IU12" s="285">
        <f t="shared" si="96"/>
        <v>744</v>
      </c>
      <c r="IV12" s="285">
        <f t="shared" si="96"/>
        <v>696</v>
      </c>
      <c r="IW12" s="285">
        <f t="shared" si="96"/>
        <v>744</v>
      </c>
      <c r="IX12" s="285">
        <f t="shared" si="96"/>
        <v>720</v>
      </c>
      <c r="IY12" s="285">
        <f t="shared" ref="IY12:LJ12" si="97">SUM(IY10:IY11)</f>
        <v>744</v>
      </c>
      <c r="IZ12" s="285">
        <f t="shared" si="97"/>
        <v>720</v>
      </c>
      <c r="JA12" s="285">
        <f t="shared" si="97"/>
        <v>744</v>
      </c>
      <c r="JB12" s="285">
        <f t="shared" si="97"/>
        <v>744</v>
      </c>
      <c r="JC12" s="285">
        <f t="shared" si="97"/>
        <v>720</v>
      </c>
      <c r="JD12" s="285">
        <f t="shared" si="97"/>
        <v>744</v>
      </c>
      <c r="JE12" s="285">
        <f t="shared" si="97"/>
        <v>720</v>
      </c>
      <c r="JF12" s="285">
        <f t="shared" si="97"/>
        <v>744</v>
      </c>
      <c r="JG12" s="285">
        <f t="shared" si="97"/>
        <v>744</v>
      </c>
      <c r="JH12" s="285">
        <f t="shared" si="97"/>
        <v>672</v>
      </c>
      <c r="JI12" s="285">
        <f t="shared" si="97"/>
        <v>744</v>
      </c>
      <c r="JJ12" s="285">
        <f t="shared" si="97"/>
        <v>720</v>
      </c>
      <c r="JK12" s="285">
        <f t="shared" si="97"/>
        <v>744</v>
      </c>
      <c r="JL12" s="285">
        <f t="shared" si="97"/>
        <v>720</v>
      </c>
      <c r="JM12" s="285">
        <f t="shared" si="97"/>
        <v>744</v>
      </c>
      <c r="JN12" s="285">
        <f t="shared" si="97"/>
        <v>744</v>
      </c>
      <c r="JO12" s="285">
        <f t="shared" si="97"/>
        <v>720</v>
      </c>
      <c r="JP12" s="285">
        <f t="shared" si="97"/>
        <v>744</v>
      </c>
      <c r="JQ12" s="285">
        <f t="shared" si="97"/>
        <v>720</v>
      </c>
      <c r="JR12" s="285">
        <f t="shared" si="97"/>
        <v>744</v>
      </c>
      <c r="JS12" s="285">
        <f t="shared" si="97"/>
        <v>744</v>
      </c>
      <c r="JT12" s="285">
        <f t="shared" si="97"/>
        <v>672</v>
      </c>
      <c r="JU12" s="285">
        <f t="shared" si="97"/>
        <v>744</v>
      </c>
      <c r="JV12" s="285">
        <f t="shared" si="97"/>
        <v>720</v>
      </c>
      <c r="JW12" s="285">
        <f t="shared" si="97"/>
        <v>744</v>
      </c>
      <c r="JX12" s="285">
        <f t="shared" si="97"/>
        <v>720</v>
      </c>
      <c r="JY12" s="285">
        <f t="shared" si="97"/>
        <v>744</v>
      </c>
      <c r="JZ12" s="285">
        <f t="shared" si="97"/>
        <v>744</v>
      </c>
      <c r="KA12" s="285">
        <f t="shared" si="97"/>
        <v>720</v>
      </c>
      <c r="KB12" s="285">
        <f t="shared" si="97"/>
        <v>744</v>
      </c>
      <c r="KC12" s="285">
        <f t="shared" si="97"/>
        <v>720</v>
      </c>
      <c r="KD12" s="285">
        <f t="shared" si="97"/>
        <v>744</v>
      </c>
      <c r="KE12" s="285">
        <f t="shared" si="97"/>
        <v>744</v>
      </c>
      <c r="KF12" s="285">
        <f t="shared" si="97"/>
        <v>672</v>
      </c>
      <c r="KG12" s="285">
        <f t="shared" si="97"/>
        <v>744</v>
      </c>
      <c r="KH12" s="285">
        <f t="shared" si="97"/>
        <v>720</v>
      </c>
      <c r="KI12" s="285">
        <f t="shared" si="97"/>
        <v>744</v>
      </c>
      <c r="KJ12" s="285">
        <f t="shared" si="97"/>
        <v>720</v>
      </c>
      <c r="KK12" s="285">
        <f t="shared" si="97"/>
        <v>744</v>
      </c>
      <c r="KL12" s="285">
        <f t="shared" si="97"/>
        <v>744</v>
      </c>
      <c r="KM12" s="285">
        <f t="shared" si="97"/>
        <v>720</v>
      </c>
      <c r="KN12" s="285">
        <f t="shared" si="97"/>
        <v>744</v>
      </c>
      <c r="KO12" s="285">
        <f t="shared" si="97"/>
        <v>720</v>
      </c>
      <c r="KP12" s="285">
        <f t="shared" si="97"/>
        <v>744</v>
      </c>
      <c r="KQ12" s="285">
        <f t="shared" si="97"/>
        <v>744</v>
      </c>
      <c r="KR12" s="285">
        <f t="shared" si="97"/>
        <v>696</v>
      </c>
      <c r="KS12" s="285">
        <f t="shared" si="97"/>
        <v>744</v>
      </c>
      <c r="KT12" s="285">
        <f t="shared" si="97"/>
        <v>720</v>
      </c>
      <c r="KU12" s="285">
        <f t="shared" si="97"/>
        <v>744</v>
      </c>
      <c r="KV12" s="285">
        <f t="shared" si="97"/>
        <v>720</v>
      </c>
      <c r="KW12" s="285">
        <f t="shared" si="97"/>
        <v>744</v>
      </c>
      <c r="KX12" s="285">
        <f t="shared" si="97"/>
        <v>744</v>
      </c>
      <c r="KY12" s="285">
        <f t="shared" si="97"/>
        <v>720</v>
      </c>
      <c r="KZ12" s="285">
        <f t="shared" si="97"/>
        <v>744</v>
      </c>
      <c r="LA12" s="285">
        <f t="shared" si="97"/>
        <v>720</v>
      </c>
      <c r="LB12" s="285">
        <f t="shared" si="97"/>
        <v>744</v>
      </c>
      <c r="LC12" s="285">
        <f t="shared" si="97"/>
        <v>744</v>
      </c>
      <c r="LD12" s="285">
        <f t="shared" si="97"/>
        <v>672</v>
      </c>
      <c r="LE12" s="285">
        <f t="shared" si="97"/>
        <v>744</v>
      </c>
      <c r="LF12" s="285">
        <f t="shared" si="97"/>
        <v>720</v>
      </c>
      <c r="LG12" s="285">
        <f t="shared" si="97"/>
        <v>744</v>
      </c>
      <c r="LH12" s="285">
        <f t="shared" si="97"/>
        <v>720</v>
      </c>
      <c r="LI12" s="285">
        <f t="shared" si="97"/>
        <v>744</v>
      </c>
      <c r="LJ12" s="285">
        <f t="shared" si="97"/>
        <v>744</v>
      </c>
      <c r="LK12" s="285">
        <f t="shared" ref="LK12:NV12" si="98">SUM(LK10:LK11)</f>
        <v>720</v>
      </c>
      <c r="LL12" s="285">
        <f t="shared" si="98"/>
        <v>744</v>
      </c>
      <c r="LM12" s="285">
        <f t="shared" si="98"/>
        <v>720</v>
      </c>
      <c r="LN12" s="285">
        <f t="shared" si="98"/>
        <v>744</v>
      </c>
      <c r="LO12" s="285">
        <f t="shared" si="98"/>
        <v>744</v>
      </c>
      <c r="LP12" s="285">
        <f t="shared" si="98"/>
        <v>672</v>
      </c>
      <c r="LQ12" s="285">
        <f t="shared" si="98"/>
        <v>744</v>
      </c>
      <c r="LR12" s="285">
        <f t="shared" si="98"/>
        <v>720</v>
      </c>
      <c r="LS12" s="285">
        <f t="shared" si="98"/>
        <v>744</v>
      </c>
      <c r="LT12" s="285">
        <f t="shared" si="98"/>
        <v>720</v>
      </c>
      <c r="LU12" s="285">
        <f t="shared" si="98"/>
        <v>744</v>
      </c>
      <c r="LV12" s="285">
        <f t="shared" si="98"/>
        <v>744</v>
      </c>
      <c r="LW12" s="285">
        <f t="shared" si="98"/>
        <v>720</v>
      </c>
      <c r="LX12" s="285">
        <f t="shared" si="98"/>
        <v>744</v>
      </c>
      <c r="LY12" s="285">
        <f t="shared" si="98"/>
        <v>720</v>
      </c>
      <c r="LZ12" s="285">
        <f t="shared" si="98"/>
        <v>744</v>
      </c>
      <c r="MA12" s="285">
        <f t="shared" si="98"/>
        <v>744</v>
      </c>
      <c r="MB12" s="285">
        <f t="shared" si="98"/>
        <v>672</v>
      </c>
      <c r="MC12" s="285">
        <f t="shared" si="98"/>
        <v>744</v>
      </c>
      <c r="MD12" s="285">
        <f t="shared" si="98"/>
        <v>720</v>
      </c>
      <c r="ME12" s="285">
        <f t="shared" si="98"/>
        <v>744</v>
      </c>
      <c r="MF12" s="285">
        <f t="shared" si="98"/>
        <v>720</v>
      </c>
      <c r="MG12" s="285">
        <f t="shared" si="98"/>
        <v>744</v>
      </c>
      <c r="MH12" s="285">
        <f t="shared" si="98"/>
        <v>744</v>
      </c>
      <c r="MI12" s="285">
        <f t="shared" si="98"/>
        <v>720</v>
      </c>
      <c r="MJ12" s="285">
        <f t="shared" si="98"/>
        <v>744</v>
      </c>
      <c r="MK12" s="285">
        <f t="shared" si="98"/>
        <v>720</v>
      </c>
      <c r="ML12" s="285">
        <f t="shared" si="98"/>
        <v>744</v>
      </c>
      <c r="MM12" s="285">
        <f t="shared" si="98"/>
        <v>744</v>
      </c>
      <c r="MN12" s="285">
        <f t="shared" si="98"/>
        <v>696</v>
      </c>
      <c r="MO12" s="285">
        <f t="shared" si="98"/>
        <v>744</v>
      </c>
      <c r="MP12" s="285">
        <f t="shared" si="98"/>
        <v>720</v>
      </c>
      <c r="MQ12" s="285">
        <f t="shared" si="98"/>
        <v>744</v>
      </c>
      <c r="MR12" s="285">
        <f t="shared" si="98"/>
        <v>720</v>
      </c>
      <c r="MS12" s="285">
        <f t="shared" si="98"/>
        <v>744</v>
      </c>
      <c r="MT12" s="285">
        <f t="shared" si="98"/>
        <v>744</v>
      </c>
      <c r="MU12" s="285">
        <f t="shared" si="98"/>
        <v>720</v>
      </c>
      <c r="MV12" s="285">
        <f t="shared" si="98"/>
        <v>744</v>
      </c>
      <c r="MW12" s="285">
        <f t="shared" si="98"/>
        <v>720</v>
      </c>
      <c r="MX12" s="285">
        <f t="shared" si="98"/>
        <v>744</v>
      </c>
      <c r="MY12" s="285">
        <f t="shared" si="98"/>
        <v>744</v>
      </c>
      <c r="MZ12" s="285">
        <f t="shared" si="98"/>
        <v>672</v>
      </c>
      <c r="NA12" s="285">
        <f t="shared" si="98"/>
        <v>744</v>
      </c>
      <c r="NB12" s="285">
        <f t="shared" si="98"/>
        <v>720</v>
      </c>
      <c r="NC12" s="285">
        <f t="shared" si="98"/>
        <v>744</v>
      </c>
      <c r="ND12" s="285">
        <f t="shared" si="98"/>
        <v>720</v>
      </c>
      <c r="NE12" s="285">
        <f t="shared" si="98"/>
        <v>744</v>
      </c>
      <c r="NF12" s="285">
        <f t="shared" si="98"/>
        <v>744</v>
      </c>
      <c r="NG12" s="285">
        <f t="shared" si="98"/>
        <v>720</v>
      </c>
      <c r="NH12" s="285">
        <f t="shared" si="98"/>
        <v>744</v>
      </c>
      <c r="NI12" s="285">
        <f t="shared" si="98"/>
        <v>720</v>
      </c>
      <c r="NJ12" s="285">
        <f t="shared" si="98"/>
        <v>744</v>
      </c>
      <c r="NK12" s="285">
        <f t="shared" si="98"/>
        <v>744</v>
      </c>
      <c r="NL12" s="285">
        <f t="shared" si="98"/>
        <v>672</v>
      </c>
      <c r="NM12" s="285">
        <f t="shared" si="98"/>
        <v>744</v>
      </c>
      <c r="NN12" s="285">
        <f t="shared" si="98"/>
        <v>720</v>
      </c>
      <c r="NO12" s="285">
        <f t="shared" si="98"/>
        <v>744</v>
      </c>
      <c r="NP12" s="285">
        <f t="shared" si="98"/>
        <v>720</v>
      </c>
      <c r="NQ12" s="285">
        <f t="shared" si="98"/>
        <v>744</v>
      </c>
      <c r="NR12" s="285">
        <f t="shared" si="98"/>
        <v>744</v>
      </c>
      <c r="NS12" s="285">
        <f t="shared" si="98"/>
        <v>720</v>
      </c>
      <c r="NT12" s="285">
        <f t="shared" si="98"/>
        <v>744</v>
      </c>
      <c r="NU12" s="285">
        <f t="shared" si="98"/>
        <v>720</v>
      </c>
      <c r="NV12" s="285">
        <f t="shared" si="98"/>
        <v>744</v>
      </c>
      <c r="NW12" s="285">
        <f t="shared" ref="NW12:OT12" si="99">SUM(NW10:NW11)</f>
        <v>744</v>
      </c>
      <c r="NX12" s="285">
        <f t="shared" si="99"/>
        <v>672</v>
      </c>
      <c r="NY12" s="285">
        <f t="shared" si="99"/>
        <v>744</v>
      </c>
      <c r="NZ12" s="285">
        <f t="shared" si="99"/>
        <v>720</v>
      </c>
      <c r="OA12" s="285">
        <f t="shared" si="99"/>
        <v>744</v>
      </c>
      <c r="OB12" s="285">
        <f t="shared" si="99"/>
        <v>720</v>
      </c>
      <c r="OC12" s="285">
        <f t="shared" si="99"/>
        <v>744</v>
      </c>
      <c r="OD12" s="285">
        <f t="shared" si="99"/>
        <v>744</v>
      </c>
      <c r="OE12" s="285">
        <f t="shared" si="99"/>
        <v>720</v>
      </c>
      <c r="OF12" s="285">
        <f t="shared" si="99"/>
        <v>744</v>
      </c>
      <c r="OG12" s="285">
        <f t="shared" si="99"/>
        <v>720</v>
      </c>
      <c r="OH12" s="285">
        <f t="shared" si="99"/>
        <v>744</v>
      </c>
      <c r="OI12" s="285">
        <f t="shared" si="99"/>
        <v>744</v>
      </c>
      <c r="OJ12" s="285">
        <f t="shared" si="99"/>
        <v>696</v>
      </c>
      <c r="OK12" s="285">
        <f t="shared" si="99"/>
        <v>744</v>
      </c>
      <c r="OL12" s="285">
        <f t="shared" si="99"/>
        <v>720</v>
      </c>
      <c r="OM12" s="285">
        <f t="shared" si="99"/>
        <v>744</v>
      </c>
      <c r="ON12" s="285">
        <f t="shared" si="99"/>
        <v>720</v>
      </c>
      <c r="OO12" s="285">
        <f t="shared" si="99"/>
        <v>744</v>
      </c>
      <c r="OP12" s="285">
        <f t="shared" si="99"/>
        <v>744</v>
      </c>
      <c r="OQ12" s="285">
        <f t="shared" si="99"/>
        <v>720</v>
      </c>
      <c r="OR12" s="285">
        <f t="shared" si="99"/>
        <v>744</v>
      </c>
      <c r="OS12" s="285">
        <f t="shared" si="99"/>
        <v>720</v>
      </c>
      <c r="OT12" s="285">
        <f t="shared" si="99"/>
        <v>744</v>
      </c>
      <c r="OU12" s="285">
        <f t="shared" ref="OU12:PF12" si="100">SUM(OU10:OU11)</f>
        <v>744</v>
      </c>
      <c r="OV12" s="285">
        <f t="shared" si="100"/>
        <v>672</v>
      </c>
      <c r="OW12" s="285">
        <f t="shared" si="100"/>
        <v>744</v>
      </c>
      <c r="OX12" s="285">
        <f t="shared" si="100"/>
        <v>720</v>
      </c>
      <c r="OY12" s="285">
        <f t="shared" si="100"/>
        <v>744</v>
      </c>
      <c r="OZ12" s="285">
        <f t="shared" si="100"/>
        <v>720</v>
      </c>
      <c r="PA12" s="285">
        <f t="shared" si="100"/>
        <v>744</v>
      </c>
      <c r="PB12" s="285">
        <f t="shared" si="100"/>
        <v>744</v>
      </c>
      <c r="PC12" s="285">
        <f t="shared" si="100"/>
        <v>720</v>
      </c>
      <c r="PD12" s="285">
        <f t="shared" si="100"/>
        <v>744</v>
      </c>
      <c r="PE12" s="285">
        <f t="shared" si="100"/>
        <v>720</v>
      </c>
      <c r="PF12" s="285">
        <f t="shared" si="100"/>
        <v>744</v>
      </c>
    </row>
    <row r="13" spans="1:422" hidden="1" x14ac:dyDescent="0.25">
      <c r="A13" s="287" t="s">
        <v>120</v>
      </c>
      <c r="C13" s="289">
        <f>C11</f>
        <v>328</v>
      </c>
      <c r="D13" s="289">
        <f>D11</f>
        <v>288</v>
      </c>
      <c r="E13" s="292">
        <f>IF(E$1&lt;=2007,E11,E11-1)</f>
        <v>311</v>
      </c>
      <c r="F13" s="292">
        <f>IF(F$1&lt;=2007,F11-1,F11)</f>
        <v>304</v>
      </c>
      <c r="G13" s="289">
        <f>G11</f>
        <v>328</v>
      </c>
      <c r="H13" s="289">
        <f>H11</f>
        <v>304</v>
      </c>
      <c r="I13" s="289">
        <f>I11</f>
        <v>328</v>
      </c>
      <c r="J13" s="289">
        <f>J11</f>
        <v>312</v>
      </c>
      <c r="K13" s="289">
        <f>K11</f>
        <v>304</v>
      </c>
      <c r="L13" s="293">
        <f>IF(L$1&lt;=2007,L11+1,L11)</f>
        <v>328</v>
      </c>
      <c r="M13" s="293">
        <f>IF(M$1&lt;=2007,M11,M11+1)</f>
        <v>305</v>
      </c>
      <c r="N13" s="289">
        <f>N11</f>
        <v>312</v>
      </c>
      <c r="O13" s="289">
        <f>O11</f>
        <v>328</v>
      </c>
      <c r="P13" s="289">
        <f>P11</f>
        <v>296</v>
      </c>
      <c r="Q13" s="292">
        <f>IF(Q1&lt;=2007,Q11,Q11-1)</f>
        <v>311</v>
      </c>
      <c r="R13" s="292">
        <f>IF(R1&lt;=2007,R11-1,R11)</f>
        <v>320</v>
      </c>
      <c r="S13" s="289">
        <f>S11</f>
        <v>312</v>
      </c>
      <c r="T13" s="289">
        <f>T11</f>
        <v>304</v>
      </c>
      <c r="U13" s="289">
        <f>U11</f>
        <v>328</v>
      </c>
      <c r="V13" s="289">
        <f>V11</f>
        <v>312</v>
      </c>
      <c r="W13" s="289">
        <f>W11</f>
        <v>320</v>
      </c>
      <c r="X13" s="293">
        <f>IF(X1&lt;=2007,X11+1,X11)</f>
        <v>312</v>
      </c>
      <c r="Y13" s="293">
        <f>IF(Y1&lt;=2007,Y11,Y11+1)</f>
        <v>305</v>
      </c>
      <c r="Z13" s="289">
        <f>Z11</f>
        <v>328</v>
      </c>
      <c r="AA13" s="289">
        <f>AA11</f>
        <v>312</v>
      </c>
      <c r="AB13" s="289">
        <f>AB11</f>
        <v>288</v>
      </c>
      <c r="AC13" s="292">
        <f>IF(AC1&lt;=2007,AC11,AC11-1)</f>
        <v>327</v>
      </c>
      <c r="AD13" s="292">
        <f>IF(AD1&lt;=2007,AD11-1,AD11)</f>
        <v>304</v>
      </c>
      <c r="AE13" s="289">
        <f>AE11</f>
        <v>312</v>
      </c>
      <c r="AF13" s="289">
        <f>AF11</f>
        <v>320</v>
      </c>
      <c r="AG13" s="289">
        <f>AG11</f>
        <v>312</v>
      </c>
      <c r="AH13" s="289">
        <f>AH11</f>
        <v>312</v>
      </c>
      <c r="AI13" s="289">
        <f>AI11</f>
        <v>320</v>
      </c>
      <c r="AJ13" s="293">
        <f>IF(AJ1&lt;=2007,AJ11+1,AJ11)</f>
        <v>312</v>
      </c>
      <c r="AK13" s="293">
        <f>IF(AK1&lt;=2007,AK11,AK11+1)</f>
        <v>305</v>
      </c>
      <c r="AL13" s="289">
        <f>AL11</f>
        <v>328</v>
      </c>
      <c r="AM13" s="289">
        <f>AM11</f>
        <v>312</v>
      </c>
      <c r="AN13" s="289">
        <f>AN11</f>
        <v>288</v>
      </c>
      <c r="AO13" s="292">
        <f>IF(AO$1&lt;=2007,AO11,AO11-1)</f>
        <v>327</v>
      </c>
      <c r="AP13" s="292">
        <f>IF(AP$1&lt;=2007,AP11-1,AP11)</f>
        <v>304</v>
      </c>
      <c r="AQ13" s="289">
        <f>AQ11</f>
        <v>312</v>
      </c>
      <c r="AR13" s="289">
        <f>AR11</f>
        <v>320</v>
      </c>
      <c r="AS13" s="289">
        <f>AS11</f>
        <v>312</v>
      </c>
      <c r="AT13" s="289">
        <f>AT11</f>
        <v>328</v>
      </c>
      <c r="AU13" s="289">
        <f>AU11</f>
        <v>304</v>
      </c>
      <c r="AV13" s="293">
        <f>IF(AV$1&lt;=2007,AV11+1,AV11)</f>
        <v>312</v>
      </c>
      <c r="AW13" s="293">
        <f>IF(AW$1&lt;=2007,AW11,AW11+1)</f>
        <v>321</v>
      </c>
      <c r="AX13" s="289">
        <f>AX11</f>
        <v>312</v>
      </c>
      <c r="AY13" s="289">
        <f>AY11</f>
        <v>312</v>
      </c>
      <c r="AZ13" s="289">
        <f>AZ11</f>
        <v>288</v>
      </c>
      <c r="BA13" s="292">
        <f>IF(BA1&lt;=2007,BA11,BA11-1)</f>
        <v>327</v>
      </c>
      <c r="BB13" s="292">
        <f>IF(BB1&lt;=2007,BB11-1,BB11)</f>
        <v>304</v>
      </c>
      <c r="BC13" s="289">
        <f>BC11</f>
        <v>328</v>
      </c>
      <c r="BD13" s="289">
        <f>BD11</f>
        <v>304</v>
      </c>
      <c r="BE13" s="289">
        <f>BE11</f>
        <v>312</v>
      </c>
      <c r="BF13" s="289">
        <f>BF11</f>
        <v>328</v>
      </c>
      <c r="BG13" s="289">
        <f>BG11</f>
        <v>304</v>
      </c>
      <c r="BH13" s="293">
        <f>IF(BH1&lt;=2007,BH11+1,BH11)</f>
        <v>312</v>
      </c>
      <c r="BI13" s="293">
        <f>IF(BI1&lt;=2007,BI11,BI11+1)</f>
        <v>321</v>
      </c>
      <c r="BJ13" s="289">
        <f>BJ11</f>
        <v>312</v>
      </c>
      <c r="BK13" s="289">
        <f>BK11</f>
        <v>328</v>
      </c>
      <c r="BL13" s="289">
        <f>BL11</f>
        <v>296</v>
      </c>
      <c r="BM13" s="292">
        <f>IF(BM1&lt;=2007,BM11,BM11-1)</f>
        <v>311</v>
      </c>
      <c r="BN13" s="292">
        <f>IF(BN1&lt;=2007,BN11-1,BN11)</f>
        <v>304</v>
      </c>
      <c r="BO13" s="289">
        <f>BO11</f>
        <v>328</v>
      </c>
      <c r="BP13" s="289">
        <f>BP11</f>
        <v>304</v>
      </c>
      <c r="BQ13" s="289">
        <f>BQ11</f>
        <v>328</v>
      </c>
      <c r="BR13" s="289">
        <f>BR11</f>
        <v>312</v>
      </c>
      <c r="BS13" s="289">
        <f>BS11</f>
        <v>304</v>
      </c>
      <c r="BT13" s="293">
        <f>IF(BT1&lt;=2007,BT11+1,BT11)</f>
        <v>328</v>
      </c>
      <c r="BU13" s="293">
        <f>IF(BU1&lt;=2007,BU11,BU11+1)</f>
        <v>305</v>
      </c>
      <c r="BV13" s="289">
        <f>BV11</f>
        <v>312</v>
      </c>
      <c r="BW13" s="289">
        <f>BW11</f>
        <v>328</v>
      </c>
      <c r="BX13" s="289">
        <f>BX11</f>
        <v>288</v>
      </c>
      <c r="BY13" s="292">
        <f>IF(BY1&lt;=2007,BY11,BY11-1)</f>
        <v>311</v>
      </c>
      <c r="BZ13" s="292">
        <f>IF(BZ1&lt;=2007,BZ11-1,BZ11)</f>
        <v>320</v>
      </c>
      <c r="CA13" s="289">
        <f>CA11</f>
        <v>312</v>
      </c>
      <c r="CB13" s="289">
        <f>CB11</f>
        <v>304</v>
      </c>
      <c r="CC13" s="289">
        <f>CC11</f>
        <v>328</v>
      </c>
      <c r="CD13" s="289">
        <f>CD11</f>
        <v>312</v>
      </c>
      <c r="CE13" s="289">
        <f>CE11</f>
        <v>304</v>
      </c>
      <c r="CF13" s="293">
        <f>IF(CF1&lt;=2007,CF11+1,CF11)</f>
        <v>328</v>
      </c>
      <c r="CG13" s="293">
        <f>IF(CG1&lt;=2007,CG11,CG11+1)</f>
        <v>305</v>
      </c>
      <c r="CH13" s="289">
        <f>CH11</f>
        <v>328</v>
      </c>
      <c r="CI13" s="289">
        <f>CI11</f>
        <v>312</v>
      </c>
      <c r="CJ13" s="289">
        <f>CJ11</f>
        <v>288</v>
      </c>
      <c r="CK13" s="292">
        <f>IF(CK1&lt;=2007,CK11,CK11-1)</f>
        <v>311</v>
      </c>
      <c r="CL13" s="292">
        <f>IF(CL1&lt;=2007,CL11-1,CL11)</f>
        <v>320</v>
      </c>
      <c r="CM13" s="289">
        <f>CM11</f>
        <v>312</v>
      </c>
      <c r="CN13" s="289">
        <f>CN11</f>
        <v>304</v>
      </c>
      <c r="CO13" s="289">
        <f>CO11</f>
        <v>328</v>
      </c>
      <c r="CP13" s="289">
        <f>CP11</f>
        <v>312</v>
      </c>
      <c r="CQ13" s="289">
        <f>CQ11</f>
        <v>320</v>
      </c>
      <c r="CR13" s="293">
        <f>IF(CR1&lt;=2007,CR11+1,CR11)</f>
        <v>312</v>
      </c>
      <c r="CS13" s="293">
        <f>IF(CS1&lt;=2007,CS11,CS11+1)</f>
        <v>305</v>
      </c>
      <c r="CT13" s="289">
        <f>CT11</f>
        <v>328</v>
      </c>
      <c r="CU13" s="289">
        <f>CU11</f>
        <v>312</v>
      </c>
      <c r="CV13" s="289">
        <f>CV11</f>
        <v>288</v>
      </c>
      <c r="CW13" s="292">
        <f>IF(CW1&lt;=2007,CW11,CW11-1)</f>
        <v>327</v>
      </c>
      <c r="CX13" s="292">
        <f>IF(CX1&lt;=2007,CX11-1,CX11)</f>
        <v>304</v>
      </c>
      <c r="CY13" s="289">
        <f>CY11</f>
        <v>312</v>
      </c>
      <c r="CZ13" s="289">
        <f>CZ11</f>
        <v>320</v>
      </c>
      <c r="DA13" s="289">
        <f>DA11</f>
        <v>312</v>
      </c>
      <c r="DB13" s="289">
        <f>DB11</f>
        <v>312</v>
      </c>
      <c r="DC13" s="289">
        <f>DC11</f>
        <v>320</v>
      </c>
      <c r="DD13" s="293">
        <f>IF(DD1&lt;=2007,DD11+1,DD11)</f>
        <v>312</v>
      </c>
      <c r="DE13" s="293">
        <f>IF(DE1&lt;=2007,DE11,DE11+1)</f>
        <v>305</v>
      </c>
      <c r="DF13" s="289">
        <f>DF11</f>
        <v>328</v>
      </c>
      <c r="DG13" s="289">
        <f>DG11</f>
        <v>312</v>
      </c>
      <c r="DH13" s="289">
        <f>DH11</f>
        <v>296</v>
      </c>
      <c r="DI13" s="292">
        <f>IF(DI1&lt;=2007,DI11,DI11-1)</f>
        <v>327</v>
      </c>
      <c r="DJ13" s="292">
        <f>IF(DJ1&lt;=2007,DJ11-1,DJ11)</f>
        <v>304</v>
      </c>
      <c r="DK13" s="289">
        <f>DK11</f>
        <v>328</v>
      </c>
      <c r="DL13" s="289">
        <f>DL11</f>
        <v>304</v>
      </c>
      <c r="DM13" s="289">
        <f>DM11</f>
        <v>312</v>
      </c>
      <c r="DN13" s="289">
        <f>DN11</f>
        <v>328</v>
      </c>
      <c r="DO13" s="289">
        <f>DO11</f>
        <v>304</v>
      </c>
      <c r="DP13" s="293">
        <f>IF(DP1&lt;=2007,DP11+1,DP11)</f>
        <v>312</v>
      </c>
      <c r="DQ13" s="293">
        <f>IF(DQ1&lt;=2007,DQ11,DQ11+1)</f>
        <v>321</v>
      </c>
      <c r="DR13" s="289">
        <f>DR11</f>
        <v>312</v>
      </c>
      <c r="DS13" s="289">
        <f>DS11</f>
        <v>328</v>
      </c>
      <c r="DT13" s="289">
        <f>DT11</f>
        <v>288</v>
      </c>
      <c r="DU13" s="292">
        <f>IF(DU1&lt;=2007,DU11,DU11-1)</f>
        <v>311</v>
      </c>
      <c r="DV13" s="292">
        <f>IF(DV1&lt;=2007,DV11-1,DV11)</f>
        <v>304</v>
      </c>
      <c r="DW13" s="289">
        <f>DW11</f>
        <v>328</v>
      </c>
      <c r="DX13" s="289">
        <f>DX11</f>
        <v>304</v>
      </c>
      <c r="DY13" s="289">
        <f>DY11</f>
        <v>312</v>
      </c>
      <c r="DZ13" s="289">
        <f>DZ11</f>
        <v>328</v>
      </c>
      <c r="EA13" s="289">
        <f>EA11</f>
        <v>304</v>
      </c>
      <c r="EB13" s="293">
        <f>IF(EB1&lt;=2007,EB11+1,EB11)</f>
        <v>328</v>
      </c>
      <c r="EC13" s="293">
        <f>IF(EC1&lt;=2007,EC11,EC11+1)</f>
        <v>305</v>
      </c>
      <c r="ED13" s="289">
        <f>ED11</f>
        <v>312</v>
      </c>
      <c r="EE13" s="289">
        <f>EE11</f>
        <v>328</v>
      </c>
      <c r="EF13" s="289">
        <f>EF11</f>
        <v>288</v>
      </c>
      <c r="EG13" s="292">
        <f>IF(EG1&lt;=2007,EG11,EG11-1)</f>
        <v>311</v>
      </c>
      <c r="EH13" s="292">
        <f>IF(EH1&lt;=2007,EH11-1,EH11)</f>
        <v>304</v>
      </c>
      <c r="EI13" s="289">
        <f>EI11</f>
        <v>328</v>
      </c>
      <c r="EJ13" s="289">
        <f>EJ11</f>
        <v>304</v>
      </c>
      <c r="EK13" s="289">
        <f>EK11</f>
        <v>328</v>
      </c>
      <c r="EL13" s="289">
        <f>EL11</f>
        <v>312</v>
      </c>
      <c r="EM13" s="289">
        <f>EM11</f>
        <v>304</v>
      </c>
      <c r="EN13" s="293">
        <f>IF(EN1&lt;=2007,EN11+1,EN11)</f>
        <v>328</v>
      </c>
      <c r="EO13" s="293">
        <f>IF(EO1&lt;=2007,EO11,EO11+1)</f>
        <v>305</v>
      </c>
      <c r="EP13" s="289">
        <f>EP11</f>
        <v>312</v>
      </c>
      <c r="EQ13" s="289">
        <f>EQ11</f>
        <v>328</v>
      </c>
      <c r="ER13" s="289">
        <f>ER11</f>
        <v>288</v>
      </c>
      <c r="ES13" s="292">
        <f>IF(ES1&lt;=2007,ES11,ES11-1)</f>
        <v>311</v>
      </c>
      <c r="ET13" s="292">
        <f>IF(ET1&lt;=2007,ET11-1,ET11)</f>
        <v>320</v>
      </c>
      <c r="EU13" s="289">
        <f>EU11</f>
        <v>312</v>
      </c>
      <c r="EV13" s="289">
        <f>EV11</f>
        <v>304</v>
      </c>
      <c r="EW13" s="289">
        <f>EW11</f>
        <v>328</v>
      </c>
      <c r="EX13" s="289">
        <f>EX11</f>
        <v>312</v>
      </c>
      <c r="EY13" s="289">
        <f>EY11</f>
        <v>304</v>
      </c>
      <c r="EZ13" s="293">
        <f>IF(EZ1&lt;=2007,EZ11+1,EZ11)</f>
        <v>328</v>
      </c>
      <c r="FA13" s="293">
        <f>IF(FA1&lt;=2007,FA11,FA11+1)</f>
        <v>305</v>
      </c>
      <c r="FB13" s="289">
        <f>FB11</f>
        <v>328</v>
      </c>
      <c r="FC13" s="289">
        <f>FC11</f>
        <v>312</v>
      </c>
      <c r="FD13" s="289">
        <f>FD11</f>
        <v>296</v>
      </c>
      <c r="FE13" s="292">
        <f>IF(FE1&lt;=2007,FE11,FE11-1)</f>
        <v>327</v>
      </c>
      <c r="FF13" s="292">
        <f>IF(FF1&lt;=2007,FF11-1,FF11)</f>
        <v>304</v>
      </c>
      <c r="FG13" s="289">
        <f>FG11</f>
        <v>312</v>
      </c>
      <c r="FH13" s="289">
        <f>FH11</f>
        <v>320</v>
      </c>
      <c r="FI13" s="289">
        <f>FI11</f>
        <v>312</v>
      </c>
      <c r="FJ13" s="289">
        <f>FJ11</f>
        <v>312</v>
      </c>
      <c r="FK13" s="289">
        <f>FK11</f>
        <v>320</v>
      </c>
      <c r="FL13" s="293">
        <f>IF(FL1&lt;=2007,FL11+1,FL11)</f>
        <v>312</v>
      </c>
      <c r="FM13" s="293">
        <f>IF(FM1&lt;=2007,FM11,FM11+1)</f>
        <v>305</v>
      </c>
      <c r="FN13" s="289">
        <f>FN11</f>
        <v>328</v>
      </c>
      <c r="FO13" s="289">
        <f>FO11</f>
        <v>312</v>
      </c>
      <c r="FP13" s="289">
        <f>FP11</f>
        <v>288</v>
      </c>
      <c r="FQ13" s="292">
        <f>IF(FQ1&lt;=2007,FQ11,FQ11-1)</f>
        <v>327</v>
      </c>
      <c r="FR13" s="292">
        <f>IF(FR1&lt;=2007,FR11-1,FR11)</f>
        <v>304</v>
      </c>
      <c r="FS13" s="289">
        <f>FS11</f>
        <v>312</v>
      </c>
      <c r="FT13" s="289">
        <f>FT11</f>
        <v>320</v>
      </c>
      <c r="FU13" s="289">
        <f>FU11</f>
        <v>312</v>
      </c>
      <c r="FV13" s="289">
        <f>FV11</f>
        <v>328</v>
      </c>
      <c r="FW13" s="289">
        <f>FW11</f>
        <v>304</v>
      </c>
      <c r="FX13" s="293">
        <f>IF(FX1&lt;=2007,FX11+1,FX11)</f>
        <v>312</v>
      </c>
      <c r="FY13" s="293">
        <f>IF(FY1&lt;=2007,FY11,FY11+1)</f>
        <v>321</v>
      </c>
      <c r="FZ13" s="289">
        <f>FZ11</f>
        <v>312</v>
      </c>
      <c r="GA13" s="289">
        <f>GA11</f>
        <v>312</v>
      </c>
      <c r="GB13" s="289">
        <f>GB11</f>
        <v>288</v>
      </c>
      <c r="GC13" s="292">
        <f>IF(GC1&lt;=2007,GC11,GC11-1)</f>
        <v>327</v>
      </c>
      <c r="GD13" s="292">
        <f>IF(GD1&lt;=2007,GD11-1,GD11)</f>
        <v>304</v>
      </c>
      <c r="GE13" s="289">
        <f>GE11</f>
        <v>328</v>
      </c>
      <c r="GF13" s="289">
        <f>GF11</f>
        <v>304</v>
      </c>
      <c r="GG13" s="289">
        <f>GG11</f>
        <v>312</v>
      </c>
      <c r="GH13" s="289">
        <f>GH11</f>
        <v>328</v>
      </c>
      <c r="GI13" s="289">
        <f>GI11</f>
        <v>304</v>
      </c>
      <c r="GJ13" s="293">
        <f>IF(GJ1&lt;=2007,GJ11+1,GJ11)</f>
        <v>312</v>
      </c>
      <c r="GK13" s="293">
        <f>IF(GK1&lt;=2007,GK11,GK11+1)</f>
        <v>321</v>
      </c>
      <c r="GL13" s="289">
        <f>GL11</f>
        <v>312</v>
      </c>
      <c r="GM13" s="289">
        <f>GM11</f>
        <v>328</v>
      </c>
      <c r="GN13" s="289">
        <f>GN11</f>
        <v>288</v>
      </c>
      <c r="GO13" s="292">
        <f>IF(GO1&lt;=2007,GO11,GO11-1)</f>
        <v>311</v>
      </c>
      <c r="GP13" s="292">
        <f>IF(GP1&lt;=2007,GP11-1,GP11)</f>
        <v>304</v>
      </c>
      <c r="GQ13" s="289">
        <f>GQ11</f>
        <v>328</v>
      </c>
      <c r="GR13" s="289">
        <f>GR11</f>
        <v>304</v>
      </c>
      <c r="GS13" s="289">
        <f>GS11</f>
        <v>312</v>
      </c>
      <c r="GT13" s="289">
        <f>GT11</f>
        <v>328</v>
      </c>
      <c r="GU13" s="289">
        <f>GU11</f>
        <v>304</v>
      </c>
      <c r="GV13" s="293">
        <f>IF(GV1&lt;=2007,GV11+1,GV11)</f>
        <v>328</v>
      </c>
      <c r="GW13" s="293">
        <f>IF(GW1&lt;=2007,GW11,GW11+1)</f>
        <v>305</v>
      </c>
      <c r="GX13" s="289">
        <f>GX11</f>
        <v>312</v>
      </c>
      <c r="GY13" s="289">
        <f>GY11</f>
        <v>328</v>
      </c>
      <c r="GZ13" s="289">
        <f>GZ11</f>
        <v>296</v>
      </c>
      <c r="HA13" s="292">
        <f>IF(HA1&lt;=2007,HA11,HA11-1)</f>
        <v>311</v>
      </c>
      <c r="HB13" s="292">
        <f>IF(HB1&lt;=2007,HB11-1,HB11)</f>
        <v>320</v>
      </c>
      <c r="HC13" s="289">
        <f>HC11</f>
        <v>312</v>
      </c>
      <c r="HD13" s="289">
        <f>HD11</f>
        <v>304</v>
      </c>
      <c r="HE13" s="289">
        <f>HE11</f>
        <v>328</v>
      </c>
      <c r="HF13" s="289">
        <f>HF11</f>
        <v>312</v>
      </c>
      <c r="HG13" s="289">
        <f>HG11</f>
        <v>304</v>
      </c>
      <c r="HH13" s="293">
        <f>IF(HH1&lt;=2007,HH11+1,HH11)</f>
        <v>328</v>
      </c>
      <c r="HI13" s="293">
        <f>IF(HI1&lt;=2007,HI11,HI11+1)</f>
        <v>305</v>
      </c>
      <c r="HJ13" s="289">
        <f>HJ11</f>
        <v>328</v>
      </c>
      <c r="HK13" s="289">
        <f>HK11</f>
        <v>312</v>
      </c>
      <c r="HL13" s="289">
        <f>HL11</f>
        <v>288</v>
      </c>
      <c r="HM13" s="292">
        <f>IF(HM1&lt;=2007,HM11,HM11-1)</f>
        <v>311</v>
      </c>
      <c r="HN13" s="292">
        <f>IF(HN1&lt;=2007,HN11-1,HN11)</f>
        <v>320</v>
      </c>
      <c r="HO13" s="289">
        <f>HO11</f>
        <v>312</v>
      </c>
      <c r="HP13" s="289">
        <f>HP11</f>
        <v>304</v>
      </c>
      <c r="HQ13" s="289">
        <f>HQ11</f>
        <v>328</v>
      </c>
      <c r="HR13" s="289">
        <f>HR11</f>
        <v>312</v>
      </c>
      <c r="HS13" s="289">
        <f>HS11</f>
        <v>320</v>
      </c>
      <c r="HT13" s="293">
        <f>IF(HT1&lt;=2007,HT11+1,HT11)</f>
        <v>312</v>
      </c>
      <c r="HU13" s="293">
        <f>IF(HU1&lt;=2007,HU11,HU11+1)</f>
        <v>305</v>
      </c>
      <c r="HV13" s="289">
        <f>HV11</f>
        <v>328</v>
      </c>
      <c r="HW13" s="289">
        <f>HW11</f>
        <v>312</v>
      </c>
      <c r="HX13" s="289">
        <f>HX11</f>
        <v>288</v>
      </c>
      <c r="HY13" s="292">
        <f>IF(HY1&lt;=2007,HY11,HY11-1)</f>
        <v>327</v>
      </c>
      <c r="HZ13" s="292">
        <f>IF(HZ1&lt;=2007,HZ11-1,HZ11)</f>
        <v>304</v>
      </c>
      <c r="IA13" s="289">
        <f>IA11</f>
        <v>312</v>
      </c>
      <c r="IB13" s="289">
        <f>IB11</f>
        <v>320</v>
      </c>
      <c r="IC13" s="289">
        <f>IC11</f>
        <v>312</v>
      </c>
      <c r="ID13" s="289">
        <f>ID11</f>
        <v>312</v>
      </c>
      <c r="IE13" s="289">
        <f>IE11</f>
        <v>320</v>
      </c>
      <c r="IF13" s="293">
        <f>IF(IF1&lt;=2007,IF11+1,IF11)</f>
        <v>312</v>
      </c>
      <c r="IG13" s="293">
        <f>IF(IG1&lt;=2007,IG11,IG11+1)</f>
        <v>305</v>
      </c>
      <c r="IH13" s="289">
        <f>IH11</f>
        <v>328</v>
      </c>
      <c r="II13" s="289">
        <f>II11</f>
        <v>312</v>
      </c>
      <c r="IJ13" s="289">
        <f>IJ11</f>
        <v>288</v>
      </c>
      <c r="IK13" s="292">
        <f>IF(IK1&lt;=2007,IK11,IK11-1)</f>
        <v>327</v>
      </c>
      <c r="IL13" s="292">
        <f>IF(IL1&lt;=2007,IL11-1,IL11)</f>
        <v>304</v>
      </c>
      <c r="IM13" s="289">
        <f>IM11</f>
        <v>312</v>
      </c>
      <c r="IN13" s="289">
        <f>IN11</f>
        <v>320</v>
      </c>
      <c r="IO13" s="289">
        <f>IO11</f>
        <v>312</v>
      </c>
      <c r="IP13" s="289">
        <f>IP11</f>
        <v>328</v>
      </c>
      <c r="IQ13" s="289">
        <f>IQ11</f>
        <v>304</v>
      </c>
      <c r="IR13" s="293">
        <f>IF(IR1&lt;=2007,IR11+1,IR11)</f>
        <v>312</v>
      </c>
      <c r="IS13" s="293">
        <f>IF(IS1&lt;=2007,IS11,IS11+1)</f>
        <v>321</v>
      </c>
      <c r="IT13" s="289">
        <f>IT11</f>
        <v>312</v>
      </c>
      <c r="IU13" s="289">
        <f>IU11</f>
        <v>312</v>
      </c>
      <c r="IV13" s="289">
        <f>IV11</f>
        <v>312</v>
      </c>
      <c r="IW13" s="292">
        <f>IF(IW1&lt;=2007,IW11,IW11-1)</f>
        <v>311</v>
      </c>
      <c r="IX13" s="292">
        <f>IF(IX1&lt;=2007,IX11-1,IX11)</f>
        <v>304</v>
      </c>
      <c r="IY13" s="289">
        <f>IY11</f>
        <v>328</v>
      </c>
      <c r="IZ13" s="289">
        <f>IZ11</f>
        <v>304</v>
      </c>
      <c r="JA13" s="289">
        <f>JA11</f>
        <v>312</v>
      </c>
      <c r="JB13" s="289">
        <f>JB11</f>
        <v>328</v>
      </c>
      <c r="JC13" s="289">
        <f>JC11</f>
        <v>304</v>
      </c>
      <c r="JD13" s="293">
        <f>IF(JD1&lt;=2007,JD11+1,JD11)</f>
        <v>328</v>
      </c>
      <c r="JE13" s="293">
        <f>IF(JE1&lt;=2007,JE11,JE11+1)</f>
        <v>305</v>
      </c>
      <c r="JF13" s="289">
        <f>JF11</f>
        <v>312</v>
      </c>
      <c r="JG13" s="289">
        <f>JG11</f>
        <v>328</v>
      </c>
      <c r="JH13" s="289">
        <f>JH11</f>
        <v>288</v>
      </c>
      <c r="JI13" s="292">
        <f>IF(JI1&lt;=2007,JI11,JI11-1)</f>
        <v>311</v>
      </c>
      <c r="JJ13" s="292">
        <f>IF(JJ1&lt;=2007,JJ11-1,JJ11)</f>
        <v>304</v>
      </c>
      <c r="JK13" s="289">
        <f>JK11</f>
        <v>328</v>
      </c>
      <c r="JL13" s="289">
        <f>JL11</f>
        <v>304</v>
      </c>
      <c r="JM13" s="289">
        <f>JM11</f>
        <v>328</v>
      </c>
      <c r="JN13" s="289">
        <f>JN11</f>
        <v>312</v>
      </c>
      <c r="JO13" s="289">
        <f>JO11</f>
        <v>304</v>
      </c>
      <c r="JP13" s="293">
        <f>IF(JP1&lt;=2007,JP11+1,JP11)</f>
        <v>328</v>
      </c>
      <c r="JQ13" s="293">
        <f>IF(JQ1&lt;=2007,JQ11,JQ11+1)</f>
        <v>305</v>
      </c>
      <c r="JR13" s="289">
        <f>JR11</f>
        <v>312</v>
      </c>
      <c r="JS13" s="289">
        <f>JS11</f>
        <v>328</v>
      </c>
      <c r="JT13" s="289">
        <f>JT11</f>
        <v>288</v>
      </c>
      <c r="JU13" s="292">
        <f>IF(JU1&lt;=2007,JU11,JU11-1)</f>
        <v>311</v>
      </c>
      <c r="JV13" s="292">
        <f>IF(JV1&lt;=2007,JV11-1,JV11)</f>
        <v>320</v>
      </c>
      <c r="JW13" s="289">
        <f>JW11</f>
        <v>312</v>
      </c>
      <c r="JX13" s="289">
        <f>JX11</f>
        <v>304</v>
      </c>
      <c r="JY13" s="289">
        <f>JY11</f>
        <v>328</v>
      </c>
      <c r="JZ13" s="289">
        <f>JZ11</f>
        <v>312</v>
      </c>
      <c r="KA13" s="289">
        <f>KA11</f>
        <v>304</v>
      </c>
      <c r="KB13" s="293">
        <f>IF(KB1&lt;=2007,KB11+1,KB11)</f>
        <v>328</v>
      </c>
      <c r="KC13" s="293">
        <f>IF(KC1&lt;=2007,KC11,KC11+1)</f>
        <v>305</v>
      </c>
      <c r="KD13" s="289">
        <f>KD11</f>
        <v>328</v>
      </c>
      <c r="KE13" s="289">
        <f>KE11</f>
        <v>312</v>
      </c>
      <c r="KF13" s="289">
        <f>KF11</f>
        <v>288</v>
      </c>
      <c r="KG13" s="292">
        <f>IF(KG1&lt;=2007,KG11,KG11-1)</f>
        <v>311</v>
      </c>
      <c r="KH13" s="292">
        <f>IF(KH1&lt;=2007,KH11-1,KH11)</f>
        <v>320</v>
      </c>
      <c r="KI13" s="289">
        <f>KI11</f>
        <v>312</v>
      </c>
      <c r="KJ13" s="289">
        <f>KJ11</f>
        <v>304</v>
      </c>
      <c r="KK13" s="289">
        <f>KK11</f>
        <v>328</v>
      </c>
      <c r="KL13" s="289">
        <f>KL11</f>
        <v>312</v>
      </c>
      <c r="KM13" s="289">
        <f>KM11</f>
        <v>320</v>
      </c>
      <c r="KN13" s="293">
        <f>IF(KN1&lt;=2007,KN11+1,KN11)</f>
        <v>312</v>
      </c>
      <c r="KO13" s="293">
        <f>IF(KO1&lt;=2007,KO11,KO11+1)</f>
        <v>305</v>
      </c>
      <c r="KP13" s="289">
        <f>KP11</f>
        <v>328</v>
      </c>
      <c r="KQ13" s="289">
        <f>KQ11</f>
        <v>312</v>
      </c>
      <c r="KR13" s="289">
        <f>KR11</f>
        <v>296</v>
      </c>
      <c r="KS13" s="292">
        <f>IF(KS1&lt;=2007,KS11,KS11-1)</f>
        <v>327</v>
      </c>
      <c r="KT13" s="292">
        <f>IF(KT1&lt;=2007,KT11-1,KT11)</f>
        <v>304</v>
      </c>
      <c r="KU13" s="289">
        <f>KU11</f>
        <v>312</v>
      </c>
      <c r="KV13" s="289">
        <f>KV11</f>
        <v>320</v>
      </c>
      <c r="KW13" s="289">
        <f>KW11</f>
        <v>312</v>
      </c>
      <c r="KX13" s="289">
        <f>KX11</f>
        <v>328</v>
      </c>
      <c r="KY13" s="289">
        <f>KY11</f>
        <v>304</v>
      </c>
      <c r="KZ13" s="293">
        <f>IF(KZ1&lt;=2007,KZ11+1,KZ11)</f>
        <v>312</v>
      </c>
      <c r="LA13" s="293">
        <f>IF(LA1&lt;=2007,LA11,LA11+1)</f>
        <v>321</v>
      </c>
      <c r="LB13" s="289">
        <f>LB11</f>
        <v>312</v>
      </c>
      <c r="LC13" s="289">
        <f>LC11</f>
        <v>312</v>
      </c>
      <c r="LD13" s="289">
        <f>LD11</f>
        <v>288</v>
      </c>
      <c r="LE13" s="292">
        <f>IF(LE1&lt;=2007,LE11,LE11-1)</f>
        <v>327</v>
      </c>
      <c r="LF13" s="292">
        <f>IF(LF1&lt;=2007,LF11-1,LF11)</f>
        <v>304</v>
      </c>
      <c r="LG13" s="289">
        <f>LG11</f>
        <v>328</v>
      </c>
      <c r="LH13" s="289">
        <f>LH11</f>
        <v>304</v>
      </c>
      <c r="LI13" s="289">
        <f>LI11</f>
        <v>312</v>
      </c>
      <c r="LJ13" s="289">
        <f>LJ11</f>
        <v>328</v>
      </c>
      <c r="LK13" s="289">
        <f>LK11</f>
        <v>304</v>
      </c>
      <c r="LL13" s="293">
        <f>IF(LL1&lt;=2007,LL11+1,LL11)</f>
        <v>312</v>
      </c>
      <c r="LM13" s="293">
        <f>IF(LM1&lt;=2007,LM11,LM11+1)</f>
        <v>321</v>
      </c>
      <c r="LN13" s="289">
        <f>LN11</f>
        <v>312</v>
      </c>
      <c r="LO13" s="289">
        <f>LO11</f>
        <v>328</v>
      </c>
      <c r="LP13" s="289">
        <f>LP11</f>
        <v>288</v>
      </c>
      <c r="LQ13" s="292">
        <f>IF(LQ1&lt;=2007,LQ11,LQ11-1)</f>
        <v>311</v>
      </c>
      <c r="LR13" s="292">
        <f>IF(LR1&lt;=2007,LR11-1,LR11)</f>
        <v>304</v>
      </c>
      <c r="LS13" s="289">
        <f>LS11</f>
        <v>328</v>
      </c>
      <c r="LT13" s="289">
        <f>LT11</f>
        <v>304</v>
      </c>
      <c r="LU13" s="289">
        <f>LU11</f>
        <v>312</v>
      </c>
      <c r="LV13" s="289">
        <f>LV11</f>
        <v>328</v>
      </c>
      <c r="LW13" s="289">
        <f>LW11</f>
        <v>304</v>
      </c>
      <c r="LX13" s="293">
        <f>IF(LX1&lt;=2007,LX11+1,LX11)</f>
        <v>328</v>
      </c>
      <c r="LY13" s="293">
        <f>IF(LY1&lt;=2007,LY11,LY11+1)</f>
        <v>305</v>
      </c>
      <c r="LZ13" s="289">
        <f>LZ11</f>
        <v>312</v>
      </c>
      <c r="MA13" s="289">
        <f>MA11</f>
        <v>328</v>
      </c>
      <c r="MB13" s="289">
        <f>MB11</f>
        <v>288</v>
      </c>
      <c r="MC13" s="292">
        <f>IF(MC1&lt;=2007,MC11,MC11-1)</f>
        <v>311</v>
      </c>
      <c r="MD13" s="292">
        <f>IF(MD1&lt;=2007,MD11-1,MD11)</f>
        <v>304</v>
      </c>
      <c r="ME13" s="289">
        <f>ME11</f>
        <v>328</v>
      </c>
      <c r="MF13" s="289">
        <f>MF11</f>
        <v>304</v>
      </c>
      <c r="MG13" s="289">
        <f>MG11</f>
        <v>328</v>
      </c>
      <c r="MH13" s="289">
        <f>MH11</f>
        <v>312</v>
      </c>
      <c r="MI13" s="289">
        <f>MI11</f>
        <v>304</v>
      </c>
      <c r="MJ13" s="293">
        <f>IF(MJ1&lt;=2007,MJ11+1,MJ11)</f>
        <v>328</v>
      </c>
      <c r="MK13" s="293">
        <f>IF(MK1&lt;=2007,MK11,MK11+1)</f>
        <v>305</v>
      </c>
      <c r="ML13" s="289">
        <f>ML11</f>
        <v>312</v>
      </c>
      <c r="MM13" s="289">
        <f>MM11</f>
        <v>328</v>
      </c>
      <c r="MN13" s="289">
        <f>MN11</f>
        <v>296</v>
      </c>
      <c r="MO13" s="292">
        <f>IF(MO1&lt;=2007,MO11,MO11-1)</f>
        <v>311</v>
      </c>
      <c r="MP13" s="292">
        <f>IF(MP1&lt;=2007,MP11-1,MP11)</f>
        <v>320</v>
      </c>
      <c r="MQ13" s="289">
        <f>MQ11</f>
        <v>312</v>
      </c>
      <c r="MR13" s="289">
        <f>MR11</f>
        <v>304</v>
      </c>
      <c r="MS13" s="289">
        <f>MS11</f>
        <v>328</v>
      </c>
      <c r="MT13" s="289">
        <f>MT11</f>
        <v>312</v>
      </c>
      <c r="MU13" s="289">
        <f>MU11</f>
        <v>320</v>
      </c>
      <c r="MV13" s="293">
        <f>IF(MV1&lt;=2007,MV11+1,MV11)</f>
        <v>312</v>
      </c>
      <c r="MW13" s="293">
        <f>IF(MW1&lt;=2007,MW11,MW11+1)</f>
        <v>305</v>
      </c>
      <c r="MX13" s="289">
        <f>MX11</f>
        <v>328</v>
      </c>
      <c r="MY13" s="289">
        <f>MY11</f>
        <v>312</v>
      </c>
      <c r="MZ13" s="289">
        <f>MZ11</f>
        <v>288</v>
      </c>
      <c r="NA13" s="292">
        <f>IF(NA1&lt;=2007,NA11,NA11-1)</f>
        <v>327</v>
      </c>
      <c r="NB13" s="292">
        <f>IF(NB1&lt;=2007,NB11-1,NB11)</f>
        <v>304</v>
      </c>
      <c r="NC13" s="289">
        <f>NC11</f>
        <v>312</v>
      </c>
      <c r="ND13" s="289">
        <f>ND11</f>
        <v>320</v>
      </c>
      <c r="NE13" s="289">
        <f>NE11</f>
        <v>312</v>
      </c>
      <c r="NF13" s="289">
        <f>NF11</f>
        <v>312</v>
      </c>
      <c r="NG13" s="289">
        <f>NG11</f>
        <v>320</v>
      </c>
      <c r="NH13" s="293">
        <f>IF(NH1&lt;=2007,NH11+1,NH11)</f>
        <v>312</v>
      </c>
      <c r="NI13" s="293">
        <f>IF(NI1&lt;=2007,NI11,NI11+1)</f>
        <v>305</v>
      </c>
      <c r="NJ13" s="289">
        <f>NJ11</f>
        <v>328</v>
      </c>
      <c r="NK13" s="289">
        <f>NK11</f>
        <v>312</v>
      </c>
      <c r="NL13" s="289">
        <f>NL11</f>
        <v>288</v>
      </c>
      <c r="NM13" s="292">
        <f>IF(NM1&lt;=2007,NM11,NM11-1)</f>
        <v>327</v>
      </c>
      <c r="NN13" s="292">
        <f>IF(NN1&lt;=2007,NN11-1,NN11)</f>
        <v>304</v>
      </c>
      <c r="NO13" s="289">
        <f>NO11</f>
        <v>312</v>
      </c>
      <c r="NP13" s="289">
        <f>NP11</f>
        <v>320</v>
      </c>
      <c r="NQ13" s="289">
        <f>NQ11</f>
        <v>312</v>
      </c>
      <c r="NR13" s="289">
        <f>NR11</f>
        <v>328</v>
      </c>
      <c r="NS13" s="289">
        <f>NS11</f>
        <v>304</v>
      </c>
      <c r="NT13" s="293">
        <f>IF(NT1&lt;=2007,NT11+1,NT11)</f>
        <v>312</v>
      </c>
      <c r="NU13" s="293">
        <f>IF(NU1&lt;=2007,NU11,NU11+1)</f>
        <v>321</v>
      </c>
      <c r="NV13" s="289">
        <f>NV11</f>
        <v>312</v>
      </c>
      <c r="NW13" s="289">
        <f>NW11</f>
        <v>312</v>
      </c>
      <c r="NX13" s="289">
        <f>NX11</f>
        <v>288</v>
      </c>
      <c r="NY13" s="292">
        <f>IF(NY1&lt;=2007,NY11,NY11-1)</f>
        <v>327</v>
      </c>
      <c r="NZ13" s="292">
        <f>IF(NZ1&lt;=2007,NZ11-1,NZ11)</f>
        <v>304</v>
      </c>
      <c r="OA13" s="289">
        <f>OA11</f>
        <v>328</v>
      </c>
      <c r="OB13" s="289">
        <f>OB11</f>
        <v>304</v>
      </c>
      <c r="OC13" s="289">
        <f>OC11</f>
        <v>312</v>
      </c>
      <c r="OD13" s="289">
        <f>OD11</f>
        <v>328</v>
      </c>
      <c r="OE13" s="289">
        <f>OE11</f>
        <v>304</v>
      </c>
      <c r="OF13" s="293">
        <f>IF(OF1&lt;=2007,OF11+1,OF11)</f>
        <v>312</v>
      </c>
      <c r="OG13" s="293">
        <f>IF(OG1&lt;=2007,OG11,OG11+1)</f>
        <v>321</v>
      </c>
      <c r="OH13" s="289">
        <f>OH11</f>
        <v>312</v>
      </c>
      <c r="OI13" s="289">
        <f>OI11</f>
        <v>328</v>
      </c>
      <c r="OJ13" s="289">
        <f>OJ11</f>
        <v>296</v>
      </c>
      <c r="OK13" s="292">
        <f>IF(OK1&lt;=2007,OK11,OK11-1)</f>
        <v>311</v>
      </c>
      <c r="OL13" s="292">
        <f>IF(OL1&lt;=2007,OL11-1,OL11)</f>
        <v>304</v>
      </c>
      <c r="OM13" s="289">
        <f>OM11</f>
        <v>328</v>
      </c>
      <c r="ON13" s="289">
        <f>ON11</f>
        <v>304</v>
      </c>
      <c r="OO13" s="289">
        <f>OO11</f>
        <v>328</v>
      </c>
      <c r="OP13" s="289">
        <f>OP11</f>
        <v>312</v>
      </c>
      <c r="OQ13" s="289">
        <f>OQ11</f>
        <v>304</v>
      </c>
      <c r="OR13" s="293">
        <f>IF(OR1&lt;=2007,OR11+1,OR11)</f>
        <v>328</v>
      </c>
      <c r="OS13" s="293">
        <f>IF(OS1&lt;=2007,OS11,OS11+1)</f>
        <v>305</v>
      </c>
      <c r="OT13" s="289">
        <f>OT11</f>
        <v>312</v>
      </c>
      <c r="OU13" s="289">
        <f>OU11</f>
        <v>328</v>
      </c>
      <c r="OV13" s="289">
        <f>OV11</f>
        <v>288</v>
      </c>
      <c r="OW13" s="292">
        <f>IF(OW1&lt;=2007,OW11,OW11-1)</f>
        <v>311</v>
      </c>
      <c r="OX13" s="292">
        <f>IF(OX1&lt;=2007,OX11-1,OX11)</f>
        <v>320</v>
      </c>
      <c r="OY13" s="289">
        <f>OY11</f>
        <v>312</v>
      </c>
      <c r="OZ13" s="289">
        <f>OZ11</f>
        <v>304</v>
      </c>
      <c r="PA13" s="289">
        <f>PA11</f>
        <v>328</v>
      </c>
      <c r="PB13" s="289">
        <f>PB11</f>
        <v>312</v>
      </c>
      <c r="PC13" s="289">
        <f>PC11</f>
        <v>304</v>
      </c>
      <c r="PD13" s="293">
        <f>IF(PD1&lt;=2007,PD11+1,PD11)</f>
        <v>328</v>
      </c>
      <c r="PE13" s="293">
        <f>IF(PE1&lt;=2007,PE11,PE11+1)</f>
        <v>305</v>
      </c>
      <c r="PF13" s="289">
        <f>PF11</f>
        <v>328</v>
      </c>
    </row>
    <row r="14" spans="1:422" x14ac:dyDescent="0.25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  <c r="CJ14" s="289"/>
      <c r="CK14" s="289"/>
      <c r="CL14" s="289"/>
      <c r="CM14" s="289"/>
      <c r="CN14" s="289"/>
      <c r="CO14" s="289"/>
      <c r="CP14" s="289"/>
      <c r="CQ14" s="289"/>
      <c r="CR14" s="289"/>
      <c r="CS14" s="289"/>
      <c r="CT14" s="289"/>
      <c r="CU14" s="289"/>
      <c r="CV14" s="289"/>
      <c r="CW14" s="289"/>
      <c r="CX14" s="289"/>
      <c r="CY14" s="289"/>
      <c r="CZ14" s="289"/>
      <c r="DA14" s="289"/>
      <c r="DB14" s="289"/>
      <c r="DC14" s="289"/>
      <c r="DD14" s="289"/>
      <c r="DE14" s="289"/>
      <c r="DF14" s="289"/>
      <c r="DG14" s="289"/>
      <c r="DH14" s="289"/>
      <c r="DI14" s="289"/>
      <c r="DJ14" s="289"/>
      <c r="DK14" s="289"/>
      <c r="DL14" s="289"/>
      <c r="DM14" s="289"/>
      <c r="DN14" s="289"/>
      <c r="DO14" s="289"/>
      <c r="DP14" s="289"/>
      <c r="DQ14" s="289"/>
      <c r="DR14" s="289"/>
      <c r="DS14" s="289"/>
      <c r="DT14" s="289"/>
      <c r="DU14" s="289"/>
      <c r="DV14" s="289"/>
      <c r="DW14" s="289"/>
      <c r="DX14" s="289"/>
      <c r="DY14" s="289"/>
      <c r="DZ14" s="289"/>
      <c r="EA14" s="289"/>
      <c r="EB14" s="289"/>
      <c r="EC14" s="289"/>
      <c r="ED14" s="289"/>
      <c r="EE14" s="289"/>
      <c r="EF14" s="289"/>
      <c r="EG14" s="289"/>
      <c r="EH14" s="289"/>
      <c r="EI14" s="289"/>
      <c r="EJ14" s="289"/>
      <c r="EK14" s="289"/>
      <c r="EL14" s="289"/>
      <c r="EM14" s="289"/>
      <c r="EN14" s="289"/>
      <c r="EO14" s="289"/>
      <c r="EP14" s="289"/>
      <c r="EQ14" s="289"/>
      <c r="ER14" s="289"/>
      <c r="ES14" s="289"/>
      <c r="ET14" s="289"/>
      <c r="EU14" s="289"/>
      <c r="EV14" s="289"/>
      <c r="EW14" s="289"/>
      <c r="EX14" s="289"/>
      <c r="EY14" s="289"/>
      <c r="EZ14" s="289"/>
      <c r="FA14" s="289"/>
      <c r="FB14" s="289"/>
      <c r="FC14" s="289"/>
      <c r="FD14" s="289"/>
      <c r="FE14" s="289"/>
      <c r="FF14" s="289"/>
      <c r="FG14" s="289"/>
      <c r="FH14" s="289"/>
      <c r="FI14" s="289"/>
      <c r="FJ14" s="289"/>
      <c r="FK14" s="289"/>
      <c r="FL14" s="289"/>
      <c r="FM14" s="289"/>
      <c r="FN14" s="289"/>
      <c r="FO14" s="289"/>
      <c r="FP14" s="289"/>
      <c r="FQ14" s="289"/>
      <c r="FR14" s="289"/>
      <c r="FS14" s="289"/>
      <c r="FT14" s="289"/>
      <c r="FU14" s="289"/>
      <c r="FV14" s="289"/>
      <c r="FW14" s="289"/>
      <c r="FX14" s="289"/>
      <c r="FY14" s="289"/>
      <c r="FZ14" s="289"/>
      <c r="GA14" s="289"/>
      <c r="GB14" s="289"/>
      <c r="GC14" s="289"/>
      <c r="GD14" s="289"/>
      <c r="GE14" s="289"/>
      <c r="GF14" s="289"/>
      <c r="GG14" s="289"/>
      <c r="GH14" s="289"/>
      <c r="GI14" s="289"/>
      <c r="GJ14" s="289"/>
      <c r="GK14" s="289"/>
      <c r="GL14" s="289"/>
      <c r="GM14" s="289"/>
      <c r="GN14" s="289"/>
      <c r="GO14" s="289"/>
      <c r="GP14" s="289"/>
      <c r="GQ14" s="289"/>
      <c r="GR14" s="289"/>
      <c r="GS14" s="289"/>
      <c r="GT14" s="289"/>
      <c r="GU14" s="289"/>
      <c r="GV14" s="289"/>
      <c r="GW14" s="289"/>
      <c r="GX14" s="289"/>
      <c r="GY14" s="289"/>
      <c r="GZ14" s="289"/>
      <c r="HA14" s="289"/>
      <c r="HB14" s="289"/>
      <c r="HC14" s="289"/>
      <c r="HD14" s="289"/>
      <c r="HE14" s="289"/>
      <c r="HF14" s="289"/>
      <c r="HG14" s="289"/>
      <c r="HH14" s="289"/>
      <c r="HI14" s="289"/>
      <c r="HJ14" s="289"/>
      <c r="HK14" s="289"/>
      <c r="HL14" s="289"/>
      <c r="HM14" s="289"/>
      <c r="HN14" s="289"/>
      <c r="HO14" s="289"/>
      <c r="HP14" s="289"/>
      <c r="HQ14" s="289"/>
      <c r="HR14" s="289"/>
      <c r="HS14" s="289"/>
      <c r="HT14" s="289"/>
      <c r="HU14" s="289"/>
      <c r="HV14" s="289"/>
      <c r="HW14" s="289"/>
      <c r="HX14" s="289"/>
      <c r="HY14" s="289"/>
      <c r="HZ14" s="289"/>
      <c r="IA14" s="289"/>
      <c r="IB14" s="289"/>
      <c r="IC14" s="289"/>
      <c r="ID14" s="289"/>
      <c r="IE14" s="289"/>
      <c r="IF14" s="289"/>
      <c r="IG14" s="289"/>
      <c r="IH14" s="289"/>
      <c r="II14" s="289"/>
      <c r="IJ14" s="289"/>
      <c r="IK14" s="289"/>
      <c r="IL14" s="289"/>
      <c r="IM14" s="289"/>
      <c r="IN14" s="289"/>
      <c r="IO14" s="289"/>
      <c r="IP14" s="289"/>
      <c r="IQ14" s="289"/>
      <c r="IR14" s="289"/>
      <c r="IS14" s="289"/>
      <c r="IT14" s="289"/>
      <c r="IU14" s="289"/>
      <c r="IV14" s="289"/>
      <c r="IW14" s="289"/>
      <c r="IX14" s="289"/>
      <c r="IY14" s="289"/>
      <c r="IZ14" s="289"/>
      <c r="JA14" s="289"/>
      <c r="JB14" s="289"/>
      <c r="JC14" s="289"/>
      <c r="JD14" s="289"/>
      <c r="JE14" s="289"/>
      <c r="JF14" s="289"/>
      <c r="JG14" s="289"/>
      <c r="JH14" s="289"/>
      <c r="JI14" s="289"/>
      <c r="JJ14" s="289"/>
      <c r="JK14" s="289"/>
      <c r="JL14" s="289"/>
      <c r="JM14" s="289"/>
      <c r="JN14" s="289"/>
      <c r="JO14" s="289"/>
      <c r="JP14" s="289"/>
      <c r="JQ14" s="289"/>
      <c r="JR14" s="289"/>
      <c r="JS14" s="289"/>
      <c r="JT14" s="289"/>
      <c r="JU14" s="289"/>
      <c r="JV14" s="289"/>
      <c r="JW14" s="289"/>
      <c r="JX14" s="289"/>
      <c r="JY14" s="289"/>
      <c r="JZ14" s="289"/>
      <c r="KA14" s="289"/>
      <c r="KB14" s="289"/>
      <c r="KC14" s="289"/>
      <c r="KD14" s="289"/>
      <c r="KE14" s="289"/>
      <c r="KF14" s="289"/>
      <c r="KG14" s="289"/>
      <c r="KH14" s="289"/>
      <c r="KI14" s="289"/>
      <c r="KJ14" s="289"/>
      <c r="KK14" s="289"/>
      <c r="KL14" s="289"/>
      <c r="KM14" s="289"/>
      <c r="KN14" s="289"/>
      <c r="KO14" s="289"/>
      <c r="KP14" s="289"/>
      <c r="KQ14" s="289"/>
      <c r="KR14" s="289"/>
      <c r="KS14" s="289"/>
      <c r="KT14" s="289"/>
      <c r="KU14" s="289"/>
      <c r="KV14" s="289"/>
      <c r="KW14" s="289"/>
      <c r="KX14" s="289"/>
      <c r="KY14" s="289"/>
      <c r="KZ14" s="289"/>
      <c r="LA14" s="289"/>
      <c r="LB14" s="289"/>
      <c r="LC14" s="289"/>
      <c r="LD14" s="289"/>
      <c r="LE14" s="289"/>
      <c r="LF14" s="289"/>
      <c r="LG14" s="289"/>
      <c r="LH14" s="289"/>
      <c r="LI14" s="289"/>
      <c r="LJ14" s="289"/>
      <c r="LK14" s="289"/>
      <c r="LL14" s="289"/>
      <c r="LM14" s="289"/>
      <c r="LN14" s="289"/>
      <c r="LO14" s="289"/>
      <c r="LP14" s="289"/>
      <c r="LQ14" s="289"/>
      <c r="LR14" s="289"/>
      <c r="LS14" s="289"/>
      <c r="LT14" s="289"/>
      <c r="LU14" s="289"/>
      <c r="LV14" s="289"/>
      <c r="LW14" s="289"/>
      <c r="LX14" s="289"/>
      <c r="LY14" s="289"/>
      <c r="LZ14" s="289"/>
      <c r="MA14" s="289"/>
      <c r="MB14" s="289"/>
      <c r="MC14" s="289"/>
      <c r="MD14" s="289"/>
      <c r="ME14" s="289"/>
      <c r="MF14" s="289"/>
      <c r="MG14" s="289"/>
      <c r="MH14" s="289"/>
      <c r="MI14" s="289"/>
      <c r="MJ14" s="289"/>
      <c r="MK14" s="289"/>
      <c r="ML14" s="289"/>
      <c r="MM14" s="289"/>
      <c r="MN14" s="289"/>
      <c r="MO14" s="289"/>
      <c r="MP14" s="289"/>
      <c r="MQ14" s="289"/>
      <c r="MR14" s="289"/>
      <c r="MS14" s="289"/>
      <c r="MT14" s="289"/>
      <c r="MU14" s="289"/>
      <c r="MV14" s="289"/>
      <c r="MW14" s="289"/>
      <c r="MX14" s="289"/>
      <c r="MY14" s="289"/>
      <c r="MZ14" s="289"/>
      <c r="NA14" s="289"/>
      <c r="NB14" s="289"/>
      <c r="NC14" s="289"/>
      <c r="ND14" s="289"/>
      <c r="NE14" s="289"/>
      <c r="NF14" s="289"/>
      <c r="NG14" s="289"/>
      <c r="NH14" s="289"/>
      <c r="NI14" s="289"/>
      <c r="NJ14" s="289"/>
      <c r="NK14" s="289"/>
      <c r="NL14" s="289"/>
      <c r="NM14" s="289"/>
      <c r="NN14" s="289"/>
      <c r="NO14" s="289"/>
      <c r="NP14" s="289"/>
      <c r="NQ14" s="289"/>
      <c r="NR14" s="289"/>
      <c r="NS14" s="289"/>
      <c r="NT14" s="289"/>
      <c r="NU14" s="289"/>
      <c r="NV14" s="289"/>
      <c r="NW14" s="289"/>
      <c r="NX14" s="289"/>
      <c r="NY14" s="289"/>
      <c r="NZ14" s="289"/>
      <c r="OA14" s="289"/>
      <c r="OB14" s="289"/>
      <c r="OC14" s="289"/>
      <c r="OD14" s="289"/>
      <c r="OE14" s="289"/>
      <c r="OF14" s="289"/>
      <c r="OG14" s="289"/>
      <c r="OH14" s="289"/>
      <c r="OI14" s="289"/>
      <c r="OJ14" s="289"/>
      <c r="OK14" s="289"/>
      <c r="OL14" s="289"/>
      <c r="OM14" s="289"/>
      <c r="ON14" s="289"/>
      <c r="OO14" s="289"/>
      <c r="OP14" s="289"/>
      <c r="OQ14" s="289"/>
      <c r="OR14" s="289"/>
      <c r="OS14" s="289"/>
      <c r="OT14" s="289"/>
      <c r="OU14" s="289"/>
      <c r="OV14" s="289"/>
      <c r="OW14" s="289"/>
      <c r="OX14" s="289"/>
      <c r="OY14" s="289"/>
      <c r="OZ14" s="289"/>
      <c r="PA14" s="289"/>
      <c r="PB14" s="289"/>
      <c r="PC14" s="289"/>
      <c r="PD14" s="289"/>
      <c r="PE14" s="289"/>
      <c r="PF14" s="289"/>
    </row>
    <row r="15" spans="1:422" ht="13" x14ac:dyDescent="0.3">
      <c r="A15" s="290" t="s">
        <v>121</v>
      </c>
      <c r="B15" s="286"/>
      <c r="C15" s="291">
        <f t="shared" ref="C15:BN15" si="101">C9</f>
        <v>40544</v>
      </c>
      <c r="D15" s="291">
        <f t="shared" si="101"/>
        <v>40575</v>
      </c>
      <c r="E15" s="291">
        <f t="shared" si="101"/>
        <v>40603</v>
      </c>
      <c r="F15" s="291">
        <f t="shared" si="101"/>
        <v>40634</v>
      </c>
      <c r="G15" s="291">
        <f t="shared" si="101"/>
        <v>40664</v>
      </c>
      <c r="H15" s="291">
        <f t="shared" si="101"/>
        <v>40695</v>
      </c>
      <c r="I15" s="291">
        <f t="shared" si="101"/>
        <v>40725</v>
      </c>
      <c r="J15" s="291">
        <f t="shared" si="101"/>
        <v>40756</v>
      </c>
      <c r="K15" s="291">
        <f t="shared" si="101"/>
        <v>40787</v>
      </c>
      <c r="L15" s="291">
        <f t="shared" si="101"/>
        <v>40817</v>
      </c>
      <c r="M15" s="291">
        <f t="shared" si="101"/>
        <v>40848</v>
      </c>
      <c r="N15" s="291">
        <f t="shared" si="101"/>
        <v>40878</v>
      </c>
      <c r="O15" s="291">
        <f t="shared" si="101"/>
        <v>40909</v>
      </c>
      <c r="P15" s="291">
        <f t="shared" si="101"/>
        <v>40940</v>
      </c>
      <c r="Q15" s="291">
        <f t="shared" si="101"/>
        <v>40969</v>
      </c>
      <c r="R15" s="291">
        <f t="shared" si="101"/>
        <v>41000</v>
      </c>
      <c r="S15" s="291">
        <f t="shared" si="101"/>
        <v>41030</v>
      </c>
      <c r="T15" s="291">
        <f t="shared" si="101"/>
        <v>41061</v>
      </c>
      <c r="U15" s="291">
        <f t="shared" si="101"/>
        <v>41091</v>
      </c>
      <c r="V15" s="291">
        <f t="shared" si="101"/>
        <v>41122</v>
      </c>
      <c r="W15" s="291">
        <f t="shared" si="101"/>
        <v>41153</v>
      </c>
      <c r="X15" s="291">
        <f t="shared" si="101"/>
        <v>41183</v>
      </c>
      <c r="Y15" s="291">
        <f t="shared" si="101"/>
        <v>41214</v>
      </c>
      <c r="Z15" s="291">
        <f t="shared" si="101"/>
        <v>41244</v>
      </c>
      <c r="AA15" s="291">
        <f t="shared" si="101"/>
        <v>41275</v>
      </c>
      <c r="AB15" s="291">
        <f t="shared" si="101"/>
        <v>41306</v>
      </c>
      <c r="AC15" s="291">
        <f t="shared" si="101"/>
        <v>41334</v>
      </c>
      <c r="AD15" s="291">
        <f t="shared" si="101"/>
        <v>41365</v>
      </c>
      <c r="AE15" s="291">
        <f t="shared" si="101"/>
        <v>41395</v>
      </c>
      <c r="AF15" s="291">
        <f t="shared" si="101"/>
        <v>41426</v>
      </c>
      <c r="AG15" s="291">
        <f t="shared" si="101"/>
        <v>41456</v>
      </c>
      <c r="AH15" s="291">
        <f t="shared" si="101"/>
        <v>41487</v>
      </c>
      <c r="AI15" s="291">
        <f t="shared" si="101"/>
        <v>41518</v>
      </c>
      <c r="AJ15" s="291">
        <f t="shared" si="101"/>
        <v>41548</v>
      </c>
      <c r="AK15" s="291">
        <f t="shared" si="101"/>
        <v>41579</v>
      </c>
      <c r="AL15" s="291">
        <f t="shared" si="101"/>
        <v>41609</v>
      </c>
      <c r="AM15" s="291">
        <f t="shared" si="101"/>
        <v>41640</v>
      </c>
      <c r="AN15" s="291">
        <f t="shared" si="101"/>
        <v>41671</v>
      </c>
      <c r="AO15" s="291">
        <f t="shared" si="101"/>
        <v>41699</v>
      </c>
      <c r="AP15" s="291">
        <f t="shared" si="101"/>
        <v>41730</v>
      </c>
      <c r="AQ15" s="291">
        <f t="shared" si="101"/>
        <v>41760</v>
      </c>
      <c r="AR15" s="291">
        <f t="shared" si="101"/>
        <v>41791</v>
      </c>
      <c r="AS15" s="291">
        <f t="shared" si="101"/>
        <v>41821</v>
      </c>
      <c r="AT15" s="291">
        <f t="shared" si="101"/>
        <v>41852</v>
      </c>
      <c r="AU15" s="291">
        <f t="shared" si="101"/>
        <v>41883</v>
      </c>
      <c r="AV15" s="291">
        <f t="shared" si="101"/>
        <v>41913</v>
      </c>
      <c r="AW15" s="291">
        <f t="shared" si="101"/>
        <v>41944</v>
      </c>
      <c r="AX15" s="291">
        <f t="shared" si="101"/>
        <v>41974</v>
      </c>
      <c r="AY15" s="291">
        <f t="shared" si="101"/>
        <v>42005</v>
      </c>
      <c r="AZ15" s="291">
        <f t="shared" si="101"/>
        <v>42036</v>
      </c>
      <c r="BA15" s="291">
        <f t="shared" si="101"/>
        <v>42064</v>
      </c>
      <c r="BB15" s="291">
        <f t="shared" si="101"/>
        <v>42095</v>
      </c>
      <c r="BC15" s="291">
        <f t="shared" si="101"/>
        <v>42125</v>
      </c>
      <c r="BD15" s="291">
        <f t="shared" si="101"/>
        <v>42156</v>
      </c>
      <c r="BE15" s="291">
        <f t="shared" si="101"/>
        <v>42186</v>
      </c>
      <c r="BF15" s="291">
        <f t="shared" si="101"/>
        <v>42217</v>
      </c>
      <c r="BG15" s="291">
        <f t="shared" si="101"/>
        <v>42248</v>
      </c>
      <c r="BH15" s="291">
        <f t="shared" si="101"/>
        <v>42278</v>
      </c>
      <c r="BI15" s="291">
        <f t="shared" si="101"/>
        <v>42309</v>
      </c>
      <c r="BJ15" s="291">
        <f t="shared" si="101"/>
        <v>42339</v>
      </c>
      <c r="BK15" s="291">
        <f t="shared" si="101"/>
        <v>42370</v>
      </c>
      <c r="BL15" s="291">
        <f t="shared" si="101"/>
        <v>42401</v>
      </c>
      <c r="BM15" s="291">
        <f t="shared" si="101"/>
        <v>42430</v>
      </c>
      <c r="BN15" s="291">
        <f t="shared" si="101"/>
        <v>42461</v>
      </c>
      <c r="BO15" s="291">
        <f t="shared" ref="BO15:DZ15" si="102">BO9</f>
        <v>42491</v>
      </c>
      <c r="BP15" s="291">
        <f t="shared" si="102"/>
        <v>42522</v>
      </c>
      <c r="BQ15" s="291">
        <f t="shared" si="102"/>
        <v>42552</v>
      </c>
      <c r="BR15" s="291">
        <f t="shared" si="102"/>
        <v>42583</v>
      </c>
      <c r="BS15" s="291">
        <f t="shared" si="102"/>
        <v>42614</v>
      </c>
      <c r="BT15" s="291">
        <f t="shared" si="102"/>
        <v>42644</v>
      </c>
      <c r="BU15" s="291">
        <f t="shared" si="102"/>
        <v>42675</v>
      </c>
      <c r="BV15" s="291">
        <f t="shared" si="102"/>
        <v>42705</v>
      </c>
      <c r="BW15" s="291">
        <f t="shared" si="102"/>
        <v>42736</v>
      </c>
      <c r="BX15" s="291">
        <f t="shared" si="102"/>
        <v>42767</v>
      </c>
      <c r="BY15" s="291">
        <f t="shared" si="102"/>
        <v>42795</v>
      </c>
      <c r="BZ15" s="291">
        <f t="shared" si="102"/>
        <v>42826</v>
      </c>
      <c r="CA15" s="291">
        <f t="shared" si="102"/>
        <v>42856</v>
      </c>
      <c r="CB15" s="291">
        <f t="shared" si="102"/>
        <v>42887</v>
      </c>
      <c r="CC15" s="291">
        <f t="shared" si="102"/>
        <v>42917</v>
      </c>
      <c r="CD15" s="291">
        <f t="shared" si="102"/>
        <v>42948</v>
      </c>
      <c r="CE15" s="291">
        <f t="shared" si="102"/>
        <v>42979</v>
      </c>
      <c r="CF15" s="291">
        <f t="shared" si="102"/>
        <v>43009</v>
      </c>
      <c r="CG15" s="291">
        <f t="shared" si="102"/>
        <v>43040</v>
      </c>
      <c r="CH15" s="291">
        <f t="shared" si="102"/>
        <v>43070</v>
      </c>
      <c r="CI15" s="291">
        <f t="shared" si="102"/>
        <v>43101</v>
      </c>
      <c r="CJ15" s="291">
        <f t="shared" si="102"/>
        <v>43132</v>
      </c>
      <c r="CK15" s="291">
        <f t="shared" si="102"/>
        <v>43160</v>
      </c>
      <c r="CL15" s="291">
        <f t="shared" si="102"/>
        <v>43191</v>
      </c>
      <c r="CM15" s="291">
        <f t="shared" si="102"/>
        <v>43221</v>
      </c>
      <c r="CN15" s="291">
        <f t="shared" si="102"/>
        <v>43252</v>
      </c>
      <c r="CO15" s="291">
        <f t="shared" si="102"/>
        <v>43282</v>
      </c>
      <c r="CP15" s="291">
        <f t="shared" si="102"/>
        <v>43313</v>
      </c>
      <c r="CQ15" s="291">
        <f t="shared" si="102"/>
        <v>43344</v>
      </c>
      <c r="CR15" s="291">
        <f t="shared" si="102"/>
        <v>43374</v>
      </c>
      <c r="CS15" s="291">
        <f t="shared" si="102"/>
        <v>43405</v>
      </c>
      <c r="CT15" s="291">
        <f t="shared" si="102"/>
        <v>43435</v>
      </c>
      <c r="CU15" s="291">
        <f t="shared" si="102"/>
        <v>43466</v>
      </c>
      <c r="CV15" s="291">
        <f t="shared" si="102"/>
        <v>43497</v>
      </c>
      <c r="CW15" s="291">
        <f t="shared" si="102"/>
        <v>43525</v>
      </c>
      <c r="CX15" s="291">
        <f t="shared" si="102"/>
        <v>43556</v>
      </c>
      <c r="CY15" s="291">
        <f t="shared" si="102"/>
        <v>43586</v>
      </c>
      <c r="CZ15" s="291">
        <f t="shared" si="102"/>
        <v>43617</v>
      </c>
      <c r="DA15" s="291">
        <f t="shared" si="102"/>
        <v>43647</v>
      </c>
      <c r="DB15" s="291">
        <f t="shared" si="102"/>
        <v>43678</v>
      </c>
      <c r="DC15" s="291">
        <f t="shared" si="102"/>
        <v>43709</v>
      </c>
      <c r="DD15" s="291">
        <f t="shared" si="102"/>
        <v>43739</v>
      </c>
      <c r="DE15" s="291">
        <f t="shared" si="102"/>
        <v>43770</v>
      </c>
      <c r="DF15" s="291">
        <f t="shared" si="102"/>
        <v>43800</v>
      </c>
      <c r="DG15" s="291">
        <f t="shared" si="102"/>
        <v>43831</v>
      </c>
      <c r="DH15" s="291">
        <f t="shared" si="102"/>
        <v>43862</v>
      </c>
      <c r="DI15" s="291">
        <f t="shared" si="102"/>
        <v>43891</v>
      </c>
      <c r="DJ15" s="291">
        <f t="shared" si="102"/>
        <v>43922</v>
      </c>
      <c r="DK15" s="291">
        <f t="shared" si="102"/>
        <v>43952</v>
      </c>
      <c r="DL15" s="291">
        <f t="shared" si="102"/>
        <v>43983</v>
      </c>
      <c r="DM15" s="291">
        <f t="shared" si="102"/>
        <v>44013</v>
      </c>
      <c r="DN15" s="291">
        <f t="shared" si="102"/>
        <v>44044</v>
      </c>
      <c r="DO15" s="291">
        <f t="shared" si="102"/>
        <v>44075</v>
      </c>
      <c r="DP15" s="291">
        <f t="shared" si="102"/>
        <v>44105</v>
      </c>
      <c r="DQ15" s="291">
        <f t="shared" si="102"/>
        <v>44136</v>
      </c>
      <c r="DR15" s="291">
        <f t="shared" si="102"/>
        <v>44166</v>
      </c>
      <c r="DS15" s="291">
        <f t="shared" si="102"/>
        <v>44197</v>
      </c>
      <c r="DT15" s="291">
        <f t="shared" si="102"/>
        <v>44228</v>
      </c>
      <c r="DU15" s="291">
        <f t="shared" si="102"/>
        <v>44256</v>
      </c>
      <c r="DV15" s="291">
        <f t="shared" si="102"/>
        <v>44287</v>
      </c>
      <c r="DW15" s="291">
        <f t="shared" si="102"/>
        <v>44317</v>
      </c>
      <c r="DX15" s="291">
        <f t="shared" si="102"/>
        <v>44348</v>
      </c>
      <c r="DY15" s="291">
        <f t="shared" si="102"/>
        <v>44378</v>
      </c>
      <c r="DZ15" s="291">
        <f t="shared" si="102"/>
        <v>44409</v>
      </c>
      <c r="EA15" s="291">
        <f t="shared" ref="EA15:GL15" si="103">EA9</f>
        <v>44440</v>
      </c>
      <c r="EB15" s="291">
        <f t="shared" si="103"/>
        <v>44470</v>
      </c>
      <c r="EC15" s="291">
        <f t="shared" si="103"/>
        <v>44501</v>
      </c>
      <c r="ED15" s="291">
        <f t="shared" si="103"/>
        <v>44531</v>
      </c>
      <c r="EE15" s="291">
        <f t="shared" si="103"/>
        <v>44562</v>
      </c>
      <c r="EF15" s="291">
        <f t="shared" si="103"/>
        <v>44593</v>
      </c>
      <c r="EG15" s="291">
        <f t="shared" si="103"/>
        <v>44621</v>
      </c>
      <c r="EH15" s="291">
        <f t="shared" si="103"/>
        <v>44652</v>
      </c>
      <c r="EI15" s="291">
        <f t="shared" si="103"/>
        <v>44682</v>
      </c>
      <c r="EJ15" s="291">
        <f t="shared" si="103"/>
        <v>44713</v>
      </c>
      <c r="EK15" s="291">
        <f t="shared" si="103"/>
        <v>44743</v>
      </c>
      <c r="EL15" s="291">
        <f t="shared" si="103"/>
        <v>44774</v>
      </c>
      <c r="EM15" s="291">
        <f t="shared" si="103"/>
        <v>44805</v>
      </c>
      <c r="EN15" s="291">
        <f t="shared" si="103"/>
        <v>44835</v>
      </c>
      <c r="EO15" s="291">
        <f t="shared" si="103"/>
        <v>44866</v>
      </c>
      <c r="EP15" s="291">
        <f t="shared" si="103"/>
        <v>44896</v>
      </c>
      <c r="EQ15" s="291">
        <f t="shared" si="103"/>
        <v>44927</v>
      </c>
      <c r="ER15" s="291">
        <f t="shared" si="103"/>
        <v>44958</v>
      </c>
      <c r="ES15" s="291">
        <f t="shared" si="103"/>
        <v>44986</v>
      </c>
      <c r="ET15" s="291">
        <f t="shared" si="103"/>
        <v>45017</v>
      </c>
      <c r="EU15" s="291">
        <f t="shared" si="103"/>
        <v>45047</v>
      </c>
      <c r="EV15" s="291">
        <f t="shared" si="103"/>
        <v>45078</v>
      </c>
      <c r="EW15" s="291">
        <f t="shared" si="103"/>
        <v>45108</v>
      </c>
      <c r="EX15" s="291">
        <f t="shared" si="103"/>
        <v>45139</v>
      </c>
      <c r="EY15" s="291">
        <f t="shared" si="103"/>
        <v>45170</v>
      </c>
      <c r="EZ15" s="291">
        <f t="shared" si="103"/>
        <v>45200</v>
      </c>
      <c r="FA15" s="291">
        <f t="shared" si="103"/>
        <v>45231</v>
      </c>
      <c r="FB15" s="291">
        <f t="shared" si="103"/>
        <v>45261</v>
      </c>
      <c r="FC15" s="291">
        <f t="shared" si="103"/>
        <v>45292</v>
      </c>
      <c r="FD15" s="291">
        <f t="shared" si="103"/>
        <v>45323</v>
      </c>
      <c r="FE15" s="291">
        <f t="shared" si="103"/>
        <v>45352</v>
      </c>
      <c r="FF15" s="291">
        <f t="shared" si="103"/>
        <v>45383</v>
      </c>
      <c r="FG15" s="291">
        <f t="shared" si="103"/>
        <v>45413</v>
      </c>
      <c r="FH15" s="291">
        <f t="shared" si="103"/>
        <v>45444</v>
      </c>
      <c r="FI15" s="291">
        <f t="shared" si="103"/>
        <v>45474</v>
      </c>
      <c r="FJ15" s="291">
        <f t="shared" si="103"/>
        <v>45505</v>
      </c>
      <c r="FK15" s="291">
        <f t="shared" si="103"/>
        <v>45536</v>
      </c>
      <c r="FL15" s="291">
        <f t="shared" si="103"/>
        <v>45566</v>
      </c>
      <c r="FM15" s="291">
        <f t="shared" si="103"/>
        <v>45597</v>
      </c>
      <c r="FN15" s="291">
        <f t="shared" si="103"/>
        <v>45627</v>
      </c>
      <c r="FO15" s="291">
        <f t="shared" si="103"/>
        <v>45658</v>
      </c>
      <c r="FP15" s="291">
        <f t="shared" si="103"/>
        <v>45689</v>
      </c>
      <c r="FQ15" s="291">
        <f t="shared" si="103"/>
        <v>45717</v>
      </c>
      <c r="FR15" s="291">
        <f t="shared" si="103"/>
        <v>45748</v>
      </c>
      <c r="FS15" s="291">
        <f t="shared" si="103"/>
        <v>45778</v>
      </c>
      <c r="FT15" s="291">
        <f t="shared" si="103"/>
        <v>45809</v>
      </c>
      <c r="FU15" s="291">
        <f t="shared" si="103"/>
        <v>45839</v>
      </c>
      <c r="FV15" s="291">
        <f t="shared" si="103"/>
        <v>45870</v>
      </c>
      <c r="FW15" s="291">
        <f t="shared" si="103"/>
        <v>45901</v>
      </c>
      <c r="FX15" s="291">
        <f t="shared" si="103"/>
        <v>45931</v>
      </c>
      <c r="FY15" s="291">
        <f t="shared" si="103"/>
        <v>45962</v>
      </c>
      <c r="FZ15" s="291">
        <f t="shared" si="103"/>
        <v>45992</v>
      </c>
      <c r="GA15" s="291">
        <f t="shared" si="103"/>
        <v>46023</v>
      </c>
      <c r="GB15" s="291">
        <f t="shared" si="103"/>
        <v>46054</v>
      </c>
      <c r="GC15" s="291">
        <f t="shared" si="103"/>
        <v>46082</v>
      </c>
      <c r="GD15" s="291">
        <f t="shared" si="103"/>
        <v>46113</v>
      </c>
      <c r="GE15" s="291">
        <f t="shared" si="103"/>
        <v>46143</v>
      </c>
      <c r="GF15" s="291">
        <f t="shared" si="103"/>
        <v>46174</v>
      </c>
      <c r="GG15" s="291">
        <f t="shared" si="103"/>
        <v>46204</v>
      </c>
      <c r="GH15" s="291">
        <f t="shared" si="103"/>
        <v>46235</v>
      </c>
      <c r="GI15" s="291">
        <f t="shared" si="103"/>
        <v>46266</v>
      </c>
      <c r="GJ15" s="291">
        <f t="shared" si="103"/>
        <v>46296</v>
      </c>
      <c r="GK15" s="291">
        <f t="shared" si="103"/>
        <v>46327</v>
      </c>
      <c r="GL15" s="291">
        <f t="shared" si="103"/>
        <v>46357</v>
      </c>
      <c r="GM15" s="291">
        <f t="shared" ref="GM15:IX15" si="104">GM9</f>
        <v>46388</v>
      </c>
      <c r="GN15" s="291">
        <f t="shared" si="104"/>
        <v>46419</v>
      </c>
      <c r="GO15" s="291">
        <f t="shared" si="104"/>
        <v>46447</v>
      </c>
      <c r="GP15" s="291">
        <f t="shared" si="104"/>
        <v>46478</v>
      </c>
      <c r="GQ15" s="291">
        <f t="shared" si="104"/>
        <v>46508</v>
      </c>
      <c r="GR15" s="291">
        <f t="shared" si="104"/>
        <v>46539</v>
      </c>
      <c r="GS15" s="291">
        <f t="shared" si="104"/>
        <v>46569</v>
      </c>
      <c r="GT15" s="291">
        <f t="shared" si="104"/>
        <v>46600</v>
      </c>
      <c r="GU15" s="291">
        <f t="shared" si="104"/>
        <v>46631</v>
      </c>
      <c r="GV15" s="291">
        <f t="shared" si="104"/>
        <v>46661</v>
      </c>
      <c r="GW15" s="291">
        <f t="shared" si="104"/>
        <v>46692</v>
      </c>
      <c r="GX15" s="291">
        <f t="shared" si="104"/>
        <v>46722</v>
      </c>
      <c r="GY15" s="291">
        <f t="shared" si="104"/>
        <v>46753</v>
      </c>
      <c r="GZ15" s="291">
        <f t="shared" si="104"/>
        <v>46784</v>
      </c>
      <c r="HA15" s="291">
        <f t="shared" si="104"/>
        <v>46813</v>
      </c>
      <c r="HB15" s="291">
        <f t="shared" si="104"/>
        <v>46844</v>
      </c>
      <c r="HC15" s="291">
        <f t="shared" si="104"/>
        <v>46874</v>
      </c>
      <c r="HD15" s="291">
        <f t="shared" si="104"/>
        <v>46905</v>
      </c>
      <c r="HE15" s="291">
        <f t="shared" si="104"/>
        <v>46935</v>
      </c>
      <c r="HF15" s="291">
        <f t="shared" si="104"/>
        <v>46966</v>
      </c>
      <c r="HG15" s="291">
        <f t="shared" si="104"/>
        <v>46997</v>
      </c>
      <c r="HH15" s="291">
        <f t="shared" si="104"/>
        <v>47027</v>
      </c>
      <c r="HI15" s="291">
        <f t="shared" si="104"/>
        <v>47058</v>
      </c>
      <c r="HJ15" s="291">
        <f t="shared" si="104"/>
        <v>47088</v>
      </c>
      <c r="HK15" s="291">
        <f t="shared" si="104"/>
        <v>47119</v>
      </c>
      <c r="HL15" s="291">
        <f t="shared" si="104"/>
        <v>47150</v>
      </c>
      <c r="HM15" s="291">
        <f t="shared" si="104"/>
        <v>47178</v>
      </c>
      <c r="HN15" s="291">
        <f t="shared" si="104"/>
        <v>47209</v>
      </c>
      <c r="HO15" s="291">
        <f t="shared" si="104"/>
        <v>47239</v>
      </c>
      <c r="HP15" s="291">
        <f t="shared" si="104"/>
        <v>47270</v>
      </c>
      <c r="HQ15" s="291">
        <f t="shared" si="104"/>
        <v>47300</v>
      </c>
      <c r="HR15" s="291">
        <f t="shared" si="104"/>
        <v>47331</v>
      </c>
      <c r="HS15" s="291">
        <f t="shared" si="104"/>
        <v>47362</v>
      </c>
      <c r="HT15" s="291">
        <f t="shared" si="104"/>
        <v>47392</v>
      </c>
      <c r="HU15" s="291">
        <f t="shared" si="104"/>
        <v>47423</v>
      </c>
      <c r="HV15" s="291">
        <f t="shared" si="104"/>
        <v>47453</v>
      </c>
      <c r="HW15" s="291">
        <f t="shared" si="104"/>
        <v>47484</v>
      </c>
      <c r="HX15" s="291">
        <f t="shared" si="104"/>
        <v>47515</v>
      </c>
      <c r="HY15" s="291">
        <f t="shared" si="104"/>
        <v>47543</v>
      </c>
      <c r="HZ15" s="291">
        <f t="shared" si="104"/>
        <v>47574</v>
      </c>
      <c r="IA15" s="291">
        <f t="shared" si="104"/>
        <v>47604</v>
      </c>
      <c r="IB15" s="291">
        <f t="shared" si="104"/>
        <v>47635</v>
      </c>
      <c r="IC15" s="291">
        <f t="shared" si="104"/>
        <v>47665</v>
      </c>
      <c r="ID15" s="291">
        <f t="shared" si="104"/>
        <v>47696</v>
      </c>
      <c r="IE15" s="291">
        <f t="shared" si="104"/>
        <v>47727</v>
      </c>
      <c r="IF15" s="291">
        <f t="shared" si="104"/>
        <v>47757</v>
      </c>
      <c r="IG15" s="291">
        <f t="shared" si="104"/>
        <v>47788</v>
      </c>
      <c r="IH15" s="291">
        <f t="shared" si="104"/>
        <v>47818</v>
      </c>
      <c r="II15" s="291">
        <f t="shared" si="104"/>
        <v>47849</v>
      </c>
      <c r="IJ15" s="291">
        <f t="shared" si="104"/>
        <v>47880</v>
      </c>
      <c r="IK15" s="291">
        <f t="shared" si="104"/>
        <v>47908</v>
      </c>
      <c r="IL15" s="291">
        <f t="shared" si="104"/>
        <v>47939</v>
      </c>
      <c r="IM15" s="291">
        <f t="shared" si="104"/>
        <v>47969</v>
      </c>
      <c r="IN15" s="291">
        <f t="shared" si="104"/>
        <v>48000</v>
      </c>
      <c r="IO15" s="291">
        <f t="shared" si="104"/>
        <v>48030</v>
      </c>
      <c r="IP15" s="291">
        <f t="shared" si="104"/>
        <v>48061</v>
      </c>
      <c r="IQ15" s="291">
        <f t="shared" si="104"/>
        <v>48092</v>
      </c>
      <c r="IR15" s="291">
        <f t="shared" si="104"/>
        <v>48122</v>
      </c>
      <c r="IS15" s="291">
        <f t="shared" si="104"/>
        <v>48153</v>
      </c>
      <c r="IT15" s="291">
        <f t="shared" si="104"/>
        <v>48183</v>
      </c>
      <c r="IU15" s="291">
        <f t="shared" si="104"/>
        <v>48214</v>
      </c>
      <c r="IV15" s="291">
        <f t="shared" si="104"/>
        <v>48245</v>
      </c>
      <c r="IW15" s="291">
        <f t="shared" si="104"/>
        <v>48274</v>
      </c>
      <c r="IX15" s="291">
        <f t="shared" si="104"/>
        <v>48305</v>
      </c>
      <c r="IY15" s="291">
        <f t="shared" ref="IY15:LJ15" si="105">IY9</f>
        <v>48335</v>
      </c>
      <c r="IZ15" s="291">
        <f t="shared" si="105"/>
        <v>48366</v>
      </c>
      <c r="JA15" s="291">
        <f t="shared" si="105"/>
        <v>48396</v>
      </c>
      <c r="JB15" s="291">
        <f t="shared" si="105"/>
        <v>48427</v>
      </c>
      <c r="JC15" s="291">
        <f t="shared" si="105"/>
        <v>48458</v>
      </c>
      <c r="JD15" s="291">
        <f t="shared" si="105"/>
        <v>48488</v>
      </c>
      <c r="JE15" s="291">
        <f t="shared" si="105"/>
        <v>48519</v>
      </c>
      <c r="JF15" s="291">
        <f t="shared" si="105"/>
        <v>48549</v>
      </c>
      <c r="JG15" s="291">
        <f t="shared" si="105"/>
        <v>48580</v>
      </c>
      <c r="JH15" s="291">
        <f t="shared" si="105"/>
        <v>48611</v>
      </c>
      <c r="JI15" s="291">
        <f t="shared" si="105"/>
        <v>48639</v>
      </c>
      <c r="JJ15" s="291">
        <f t="shared" si="105"/>
        <v>48670</v>
      </c>
      <c r="JK15" s="291">
        <f t="shared" si="105"/>
        <v>48700</v>
      </c>
      <c r="JL15" s="291">
        <f t="shared" si="105"/>
        <v>48731</v>
      </c>
      <c r="JM15" s="291">
        <f t="shared" si="105"/>
        <v>48761</v>
      </c>
      <c r="JN15" s="291">
        <f t="shared" si="105"/>
        <v>48792</v>
      </c>
      <c r="JO15" s="291">
        <f t="shared" si="105"/>
        <v>48823</v>
      </c>
      <c r="JP15" s="291">
        <f t="shared" si="105"/>
        <v>48853</v>
      </c>
      <c r="JQ15" s="291">
        <f t="shared" si="105"/>
        <v>48884</v>
      </c>
      <c r="JR15" s="291">
        <f t="shared" si="105"/>
        <v>48914</v>
      </c>
      <c r="JS15" s="291">
        <f t="shared" si="105"/>
        <v>48945</v>
      </c>
      <c r="JT15" s="291">
        <f t="shared" si="105"/>
        <v>48976</v>
      </c>
      <c r="JU15" s="291">
        <f t="shared" si="105"/>
        <v>49004</v>
      </c>
      <c r="JV15" s="291">
        <f t="shared" si="105"/>
        <v>49035</v>
      </c>
      <c r="JW15" s="291">
        <f t="shared" si="105"/>
        <v>49065</v>
      </c>
      <c r="JX15" s="291">
        <f t="shared" si="105"/>
        <v>49096</v>
      </c>
      <c r="JY15" s="291">
        <f t="shared" si="105"/>
        <v>49126</v>
      </c>
      <c r="JZ15" s="291">
        <f t="shared" si="105"/>
        <v>49157</v>
      </c>
      <c r="KA15" s="291">
        <f t="shared" si="105"/>
        <v>49188</v>
      </c>
      <c r="KB15" s="291">
        <f t="shared" si="105"/>
        <v>49218</v>
      </c>
      <c r="KC15" s="291">
        <f t="shared" si="105"/>
        <v>49249</v>
      </c>
      <c r="KD15" s="291">
        <f t="shared" si="105"/>
        <v>49279</v>
      </c>
      <c r="KE15" s="291">
        <f t="shared" si="105"/>
        <v>49310</v>
      </c>
      <c r="KF15" s="291">
        <f t="shared" si="105"/>
        <v>49341</v>
      </c>
      <c r="KG15" s="291">
        <f t="shared" si="105"/>
        <v>49369</v>
      </c>
      <c r="KH15" s="291">
        <f t="shared" si="105"/>
        <v>49400</v>
      </c>
      <c r="KI15" s="291">
        <f t="shared" si="105"/>
        <v>49430</v>
      </c>
      <c r="KJ15" s="291">
        <f t="shared" si="105"/>
        <v>49461</v>
      </c>
      <c r="KK15" s="291">
        <f t="shared" si="105"/>
        <v>49491</v>
      </c>
      <c r="KL15" s="291">
        <f t="shared" si="105"/>
        <v>49522</v>
      </c>
      <c r="KM15" s="291">
        <f t="shared" si="105"/>
        <v>49553</v>
      </c>
      <c r="KN15" s="291">
        <f t="shared" si="105"/>
        <v>49583</v>
      </c>
      <c r="KO15" s="291">
        <f t="shared" si="105"/>
        <v>49614</v>
      </c>
      <c r="KP15" s="291">
        <f t="shared" si="105"/>
        <v>49644</v>
      </c>
      <c r="KQ15" s="291">
        <f t="shared" si="105"/>
        <v>49675</v>
      </c>
      <c r="KR15" s="291">
        <f t="shared" si="105"/>
        <v>49706</v>
      </c>
      <c r="KS15" s="291">
        <f t="shared" si="105"/>
        <v>49735</v>
      </c>
      <c r="KT15" s="291">
        <f t="shared" si="105"/>
        <v>49766</v>
      </c>
      <c r="KU15" s="291">
        <f t="shared" si="105"/>
        <v>49796</v>
      </c>
      <c r="KV15" s="291">
        <f t="shared" si="105"/>
        <v>49827</v>
      </c>
      <c r="KW15" s="291">
        <f t="shared" si="105"/>
        <v>49857</v>
      </c>
      <c r="KX15" s="291">
        <f t="shared" si="105"/>
        <v>49888</v>
      </c>
      <c r="KY15" s="291">
        <f t="shared" si="105"/>
        <v>49919</v>
      </c>
      <c r="KZ15" s="291">
        <f t="shared" si="105"/>
        <v>49949</v>
      </c>
      <c r="LA15" s="291">
        <f t="shared" si="105"/>
        <v>49980</v>
      </c>
      <c r="LB15" s="291">
        <f t="shared" si="105"/>
        <v>50010</v>
      </c>
      <c r="LC15" s="291">
        <f t="shared" si="105"/>
        <v>50041</v>
      </c>
      <c r="LD15" s="291">
        <f t="shared" si="105"/>
        <v>50072</v>
      </c>
      <c r="LE15" s="291">
        <f t="shared" si="105"/>
        <v>50100</v>
      </c>
      <c r="LF15" s="291">
        <f t="shared" si="105"/>
        <v>50131</v>
      </c>
      <c r="LG15" s="291">
        <f t="shared" si="105"/>
        <v>50161</v>
      </c>
      <c r="LH15" s="291">
        <f t="shared" si="105"/>
        <v>50192</v>
      </c>
      <c r="LI15" s="291">
        <f t="shared" si="105"/>
        <v>50222</v>
      </c>
      <c r="LJ15" s="291">
        <f t="shared" si="105"/>
        <v>50253</v>
      </c>
      <c r="LK15" s="291">
        <f t="shared" ref="LK15:NV15" si="106">LK9</f>
        <v>50284</v>
      </c>
      <c r="LL15" s="291">
        <f t="shared" si="106"/>
        <v>50314</v>
      </c>
      <c r="LM15" s="291">
        <f t="shared" si="106"/>
        <v>50345</v>
      </c>
      <c r="LN15" s="291">
        <f t="shared" si="106"/>
        <v>50375</v>
      </c>
      <c r="LO15" s="291">
        <f t="shared" si="106"/>
        <v>50406</v>
      </c>
      <c r="LP15" s="291">
        <f t="shared" si="106"/>
        <v>50437</v>
      </c>
      <c r="LQ15" s="291">
        <f t="shared" si="106"/>
        <v>50465</v>
      </c>
      <c r="LR15" s="291">
        <f t="shared" si="106"/>
        <v>50496</v>
      </c>
      <c r="LS15" s="291">
        <f t="shared" si="106"/>
        <v>50526</v>
      </c>
      <c r="LT15" s="291">
        <f t="shared" si="106"/>
        <v>50557</v>
      </c>
      <c r="LU15" s="291">
        <f t="shared" si="106"/>
        <v>50587</v>
      </c>
      <c r="LV15" s="291">
        <f t="shared" si="106"/>
        <v>50618</v>
      </c>
      <c r="LW15" s="291">
        <f t="shared" si="106"/>
        <v>50649</v>
      </c>
      <c r="LX15" s="291">
        <f t="shared" si="106"/>
        <v>50679</v>
      </c>
      <c r="LY15" s="291">
        <f t="shared" si="106"/>
        <v>50710</v>
      </c>
      <c r="LZ15" s="291">
        <f t="shared" si="106"/>
        <v>50740</v>
      </c>
      <c r="MA15" s="291">
        <f t="shared" si="106"/>
        <v>50771</v>
      </c>
      <c r="MB15" s="291">
        <f t="shared" si="106"/>
        <v>50802</v>
      </c>
      <c r="MC15" s="291">
        <f t="shared" si="106"/>
        <v>50830</v>
      </c>
      <c r="MD15" s="291">
        <f t="shared" si="106"/>
        <v>50861</v>
      </c>
      <c r="ME15" s="291">
        <f t="shared" si="106"/>
        <v>50891</v>
      </c>
      <c r="MF15" s="291">
        <f t="shared" si="106"/>
        <v>50922</v>
      </c>
      <c r="MG15" s="291">
        <f t="shared" si="106"/>
        <v>50952</v>
      </c>
      <c r="MH15" s="291">
        <f t="shared" si="106"/>
        <v>50983</v>
      </c>
      <c r="MI15" s="291">
        <f t="shared" si="106"/>
        <v>51014</v>
      </c>
      <c r="MJ15" s="291">
        <f t="shared" si="106"/>
        <v>51044</v>
      </c>
      <c r="MK15" s="291">
        <f t="shared" si="106"/>
        <v>51075</v>
      </c>
      <c r="ML15" s="291">
        <f t="shared" si="106"/>
        <v>51105</v>
      </c>
      <c r="MM15" s="291">
        <f t="shared" si="106"/>
        <v>51136</v>
      </c>
      <c r="MN15" s="291">
        <f t="shared" si="106"/>
        <v>51167</v>
      </c>
      <c r="MO15" s="291">
        <f t="shared" si="106"/>
        <v>51196</v>
      </c>
      <c r="MP15" s="291">
        <f t="shared" si="106"/>
        <v>51227</v>
      </c>
      <c r="MQ15" s="291">
        <f t="shared" si="106"/>
        <v>51257</v>
      </c>
      <c r="MR15" s="291">
        <f t="shared" si="106"/>
        <v>51288</v>
      </c>
      <c r="MS15" s="291">
        <f t="shared" si="106"/>
        <v>51318</v>
      </c>
      <c r="MT15" s="291">
        <f t="shared" si="106"/>
        <v>51349</v>
      </c>
      <c r="MU15" s="291">
        <f t="shared" si="106"/>
        <v>51380</v>
      </c>
      <c r="MV15" s="291">
        <f t="shared" si="106"/>
        <v>51410</v>
      </c>
      <c r="MW15" s="291">
        <f t="shared" si="106"/>
        <v>51441</v>
      </c>
      <c r="MX15" s="291">
        <f t="shared" si="106"/>
        <v>51471</v>
      </c>
      <c r="MY15" s="291">
        <f t="shared" si="106"/>
        <v>51502</v>
      </c>
      <c r="MZ15" s="291">
        <f t="shared" si="106"/>
        <v>51533</v>
      </c>
      <c r="NA15" s="291">
        <f t="shared" si="106"/>
        <v>51561</v>
      </c>
      <c r="NB15" s="291">
        <f t="shared" si="106"/>
        <v>51592</v>
      </c>
      <c r="NC15" s="291">
        <f t="shared" si="106"/>
        <v>51622</v>
      </c>
      <c r="ND15" s="291">
        <f t="shared" si="106"/>
        <v>51653</v>
      </c>
      <c r="NE15" s="291">
        <f t="shared" si="106"/>
        <v>51683</v>
      </c>
      <c r="NF15" s="291">
        <f t="shared" si="106"/>
        <v>51714</v>
      </c>
      <c r="NG15" s="291">
        <f t="shared" si="106"/>
        <v>51745</v>
      </c>
      <c r="NH15" s="291">
        <f t="shared" si="106"/>
        <v>51775</v>
      </c>
      <c r="NI15" s="291">
        <f t="shared" si="106"/>
        <v>51806</v>
      </c>
      <c r="NJ15" s="291">
        <f t="shared" si="106"/>
        <v>51836</v>
      </c>
      <c r="NK15" s="291">
        <f t="shared" si="106"/>
        <v>51867</v>
      </c>
      <c r="NL15" s="291">
        <f t="shared" si="106"/>
        <v>51898</v>
      </c>
      <c r="NM15" s="291">
        <f t="shared" si="106"/>
        <v>51926</v>
      </c>
      <c r="NN15" s="291">
        <f t="shared" si="106"/>
        <v>51957</v>
      </c>
      <c r="NO15" s="291">
        <f t="shared" si="106"/>
        <v>51987</v>
      </c>
      <c r="NP15" s="291">
        <f t="shared" si="106"/>
        <v>52018</v>
      </c>
      <c r="NQ15" s="291">
        <f t="shared" si="106"/>
        <v>52048</v>
      </c>
      <c r="NR15" s="291">
        <f t="shared" si="106"/>
        <v>52079</v>
      </c>
      <c r="NS15" s="291">
        <f t="shared" si="106"/>
        <v>52110</v>
      </c>
      <c r="NT15" s="291">
        <f t="shared" si="106"/>
        <v>52140</v>
      </c>
      <c r="NU15" s="291">
        <f t="shared" si="106"/>
        <v>52171</v>
      </c>
      <c r="NV15" s="291">
        <f t="shared" si="106"/>
        <v>52201</v>
      </c>
      <c r="NW15" s="291">
        <f t="shared" ref="NW15:OT15" si="107">NW9</f>
        <v>52232</v>
      </c>
      <c r="NX15" s="291">
        <f t="shared" si="107"/>
        <v>52263</v>
      </c>
      <c r="NY15" s="291">
        <f t="shared" si="107"/>
        <v>52291</v>
      </c>
      <c r="NZ15" s="291">
        <f t="shared" si="107"/>
        <v>52322</v>
      </c>
      <c r="OA15" s="291">
        <f t="shared" si="107"/>
        <v>52352</v>
      </c>
      <c r="OB15" s="291">
        <f t="shared" si="107"/>
        <v>52383</v>
      </c>
      <c r="OC15" s="291">
        <f t="shared" si="107"/>
        <v>52413</v>
      </c>
      <c r="OD15" s="291">
        <f t="shared" si="107"/>
        <v>52444</v>
      </c>
      <c r="OE15" s="291">
        <f t="shared" si="107"/>
        <v>52475</v>
      </c>
      <c r="OF15" s="291">
        <f t="shared" si="107"/>
        <v>52505</v>
      </c>
      <c r="OG15" s="291">
        <f t="shared" si="107"/>
        <v>52536</v>
      </c>
      <c r="OH15" s="291">
        <f t="shared" si="107"/>
        <v>52566</v>
      </c>
      <c r="OI15" s="291">
        <f t="shared" si="107"/>
        <v>52597</v>
      </c>
      <c r="OJ15" s="291">
        <f t="shared" si="107"/>
        <v>52628</v>
      </c>
      <c r="OK15" s="291">
        <f t="shared" si="107"/>
        <v>52657</v>
      </c>
      <c r="OL15" s="291">
        <f t="shared" si="107"/>
        <v>52688</v>
      </c>
      <c r="OM15" s="291">
        <f t="shared" si="107"/>
        <v>52718</v>
      </c>
      <c r="ON15" s="291">
        <f t="shared" si="107"/>
        <v>52749</v>
      </c>
      <c r="OO15" s="291">
        <f t="shared" si="107"/>
        <v>52779</v>
      </c>
      <c r="OP15" s="291">
        <f t="shared" si="107"/>
        <v>52810</v>
      </c>
      <c r="OQ15" s="291">
        <f t="shared" si="107"/>
        <v>52841</v>
      </c>
      <c r="OR15" s="291">
        <f t="shared" si="107"/>
        <v>52871</v>
      </c>
      <c r="OS15" s="291">
        <f t="shared" si="107"/>
        <v>52902</v>
      </c>
      <c r="OT15" s="291">
        <f t="shared" si="107"/>
        <v>52932</v>
      </c>
      <c r="OU15" s="291">
        <f t="shared" ref="OU15:PF15" si="108">OU9</f>
        <v>52963</v>
      </c>
      <c r="OV15" s="291">
        <f t="shared" si="108"/>
        <v>52994</v>
      </c>
      <c r="OW15" s="291">
        <f t="shared" si="108"/>
        <v>53022</v>
      </c>
      <c r="OX15" s="291">
        <f t="shared" si="108"/>
        <v>53053</v>
      </c>
      <c r="OY15" s="291">
        <f t="shared" si="108"/>
        <v>53083</v>
      </c>
      <c r="OZ15" s="291">
        <f t="shared" si="108"/>
        <v>53114</v>
      </c>
      <c r="PA15" s="291">
        <f t="shared" si="108"/>
        <v>53144</v>
      </c>
      <c r="PB15" s="291">
        <f t="shared" si="108"/>
        <v>53175</v>
      </c>
      <c r="PC15" s="291">
        <f t="shared" si="108"/>
        <v>53206</v>
      </c>
      <c r="PD15" s="291">
        <f t="shared" si="108"/>
        <v>53236</v>
      </c>
      <c r="PE15" s="291">
        <f t="shared" si="108"/>
        <v>53267</v>
      </c>
      <c r="PF15" s="291">
        <f t="shared" si="108"/>
        <v>53297</v>
      </c>
    </row>
    <row r="16" spans="1:422" x14ac:dyDescent="0.25">
      <c r="A16" s="287" t="s">
        <v>118</v>
      </c>
      <c r="B16" s="285">
        <f>SUM(C16:N16)</f>
        <v>4912</v>
      </c>
      <c r="C16" s="294">
        <f t="shared" ref="C16:BN16" si="109">16*(C3-C6-C7)</f>
        <v>400</v>
      </c>
      <c r="D16" s="294">
        <f t="shared" si="109"/>
        <v>384</v>
      </c>
      <c r="E16" s="294">
        <f t="shared" si="109"/>
        <v>432</v>
      </c>
      <c r="F16" s="294">
        <f t="shared" si="109"/>
        <v>416</v>
      </c>
      <c r="G16" s="294">
        <f t="shared" si="109"/>
        <v>400</v>
      </c>
      <c r="H16" s="294">
        <f t="shared" si="109"/>
        <v>416</v>
      </c>
      <c r="I16" s="294">
        <f t="shared" si="109"/>
        <v>400</v>
      </c>
      <c r="J16" s="294">
        <f t="shared" si="109"/>
        <v>432</v>
      </c>
      <c r="K16" s="294">
        <f t="shared" si="109"/>
        <v>400</v>
      </c>
      <c r="L16" s="294">
        <f t="shared" si="109"/>
        <v>416</v>
      </c>
      <c r="M16" s="294">
        <f t="shared" si="109"/>
        <v>400</v>
      </c>
      <c r="N16" s="294">
        <f t="shared" si="109"/>
        <v>416</v>
      </c>
      <c r="O16" s="294">
        <f t="shared" si="109"/>
        <v>400</v>
      </c>
      <c r="P16" s="294">
        <f t="shared" si="109"/>
        <v>400</v>
      </c>
      <c r="Q16" s="294">
        <f t="shared" si="109"/>
        <v>432</v>
      </c>
      <c r="R16" s="294">
        <f t="shared" si="109"/>
        <v>400</v>
      </c>
      <c r="S16" s="294">
        <f t="shared" si="109"/>
        <v>416</v>
      </c>
      <c r="T16" s="294">
        <f t="shared" si="109"/>
        <v>416</v>
      </c>
      <c r="U16" s="294">
        <f t="shared" si="109"/>
        <v>400</v>
      </c>
      <c r="V16" s="294">
        <f t="shared" si="109"/>
        <v>432</v>
      </c>
      <c r="W16" s="294">
        <f t="shared" si="109"/>
        <v>384</v>
      </c>
      <c r="X16" s="294">
        <f t="shared" si="109"/>
        <v>432</v>
      </c>
      <c r="Y16" s="294">
        <f t="shared" si="109"/>
        <v>400</v>
      </c>
      <c r="Z16" s="294">
        <f t="shared" si="109"/>
        <v>400</v>
      </c>
      <c r="AA16" s="294">
        <f t="shared" si="109"/>
        <v>416</v>
      </c>
      <c r="AB16" s="294">
        <f t="shared" si="109"/>
        <v>384</v>
      </c>
      <c r="AC16" s="294">
        <f t="shared" si="109"/>
        <v>416</v>
      </c>
      <c r="AD16" s="294">
        <f t="shared" si="109"/>
        <v>416</v>
      </c>
      <c r="AE16" s="294">
        <f t="shared" si="109"/>
        <v>416</v>
      </c>
      <c r="AF16" s="294">
        <f t="shared" si="109"/>
        <v>400</v>
      </c>
      <c r="AG16" s="294">
        <f t="shared" si="109"/>
        <v>416</v>
      </c>
      <c r="AH16" s="294">
        <f t="shared" si="109"/>
        <v>432</v>
      </c>
      <c r="AI16" s="294">
        <f t="shared" si="109"/>
        <v>384</v>
      </c>
      <c r="AJ16" s="294">
        <f t="shared" si="109"/>
        <v>432</v>
      </c>
      <c r="AK16" s="294">
        <f t="shared" si="109"/>
        <v>400</v>
      </c>
      <c r="AL16" s="294">
        <f t="shared" si="109"/>
        <v>400</v>
      </c>
      <c r="AM16" s="294">
        <f t="shared" si="109"/>
        <v>416</v>
      </c>
      <c r="AN16" s="294">
        <f t="shared" si="109"/>
        <v>384</v>
      </c>
      <c r="AO16" s="294">
        <f t="shared" si="109"/>
        <v>416</v>
      </c>
      <c r="AP16" s="294">
        <f t="shared" si="109"/>
        <v>416</v>
      </c>
      <c r="AQ16" s="294">
        <f t="shared" si="109"/>
        <v>416</v>
      </c>
      <c r="AR16" s="294">
        <f t="shared" si="109"/>
        <v>400</v>
      </c>
      <c r="AS16" s="294">
        <f t="shared" si="109"/>
        <v>416</v>
      </c>
      <c r="AT16" s="294">
        <f t="shared" si="109"/>
        <v>416</v>
      </c>
      <c r="AU16" s="294">
        <f t="shared" si="109"/>
        <v>400</v>
      </c>
      <c r="AV16" s="294">
        <f t="shared" si="109"/>
        <v>432</v>
      </c>
      <c r="AW16" s="294">
        <f t="shared" si="109"/>
        <v>384</v>
      </c>
      <c r="AX16" s="294">
        <f t="shared" si="109"/>
        <v>416</v>
      </c>
      <c r="AY16" s="294">
        <f t="shared" si="109"/>
        <v>416</v>
      </c>
      <c r="AZ16" s="294">
        <f t="shared" si="109"/>
        <v>384</v>
      </c>
      <c r="BA16" s="294">
        <f t="shared" si="109"/>
        <v>416</v>
      </c>
      <c r="BB16" s="294">
        <f t="shared" si="109"/>
        <v>416</v>
      </c>
      <c r="BC16" s="294">
        <f t="shared" si="109"/>
        <v>400</v>
      </c>
      <c r="BD16" s="294">
        <f t="shared" si="109"/>
        <v>416</v>
      </c>
      <c r="BE16" s="294">
        <f t="shared" si="109"/>
        <v>416</v>
      </c>
      <c r="BF16" s="294">
        <f t="shared" si="109"/>
        <v>416</v>
      </c>
      <c r="BG16" s="294">
        <f t="shared" si="109"/>
        <v>400</v>
      </c>
      <c r="BH16" s="294">
        <f t="shared" si="109"/>
        <v>432</v>
      </c>
      <c r="BI16" s="294">
        <f t="shared" si="109"/>
        <v>384</v>
      </c>
      <c r="BJ16" s="294">
        <f t="shared" si="109"/>
        <v>416</v>
      </c>
      <c r="BK16" s="294">
        <f t="shared" si="109"/>
        <v>400</v>
      </c>
      <c r="BL16" s="294">
        <f t="shared" si="109"/>
        <v>400</v>
      </c>
      <c r="BM16" s="294">
        <f t="shared" si="109"/>
        <v>432</v>
      </c>
      <c r="BN16" s="294">
        <f t="shared" si="109"/>
        <v>416</v>
      </c>
      <c r="BO16" s="294">
        <f t="shared" ref="BO16:DZ16" si="110">16*(BO3-BO6-BO7)</f>
        <v>400</v>
      </c>
      <c r="BP16" s="294">
        <f t="shared" si="110"/>
        <v>416</v>
      </c>
      <c r="BQ16" s="294">
        <f t="shared" si="110"/>
        <v>400</v>
      </c>
      <c r="BR16" s="294">
        <f t="shared" si="110"/>
        <v>432</v>
      </c>
      <c r="BS16" s="294">
        <f t="shared" si="110"/>
        <v>400</v>
      </c>
      <c r="BT16" s="294">
        <f t="shared" si="110"/>
        <v>416</v>
      </c>
      <c r="BU16" s="294">
        <f t="shared" si="110"/>
        <v>400</v>
      </c>
      <c r="BV16" s="294">
        <f t="shared" si="110"/>
        <v>416</v>
      </c>
      <c r="BW16" s="294">
        <f t="shared" si="110"/>
        <v>400</v>
      </c>
      <c r="BX16" s="294">
        <f t="shared" si="110"/>
        <v>384</v>
      </c>
      <c r="BY16" s="294">
        <f t="shared" si="110"/>
        <v>432</v>
      </c>
      <c r="BZ16" s="294">
        <f t="shared" si="110"/>
        <v>400</v>
      </c>
      <c r="CA16" s="294">
        <f t="shared" si="110"/>
        <v>416</v>
      </c>
      <c r="CB16" s="294">
        <f t="shared" si="110"/>
        <v>416</v>
      </c>
      <c r="CC16" s="294">
        <f t="shared" si="110"/>
        <v>400</v>
      </c>
      <c r="CD16" s="294">
        <f t="shared" si="110"/>
        <v>432</v>
      </c>
      <c r="CE16" s="294">
        <f t="shared" si="110"/>
        <v>400</v>
      </c>
      <c r="CF16" s="294">
        <f t="shared" si="110"/>
        <v>416</v>
      </c>
      <c r="CG16" s="294">
        <f t="shared" si="110"/>
        <v>400</v>
      </c>
      <c r="CH16" s="294">
        <f t="shared" si="110"/>
        <v>400</v>
      </c>
      <c r="CI16" s="294">
        <f t="shared" si="110"/>
        <v>416</v>
      </c>
      <c r="CJ16" s="294">
        <f t="shared" si="110"/>
        <v>384</v>
      </c>
      <c r="CK16" s="294">
        <f t="shared" si="110"/>
        <v>432</v>
      </c>
      <c r="CL16" s="294">
        <f t="shared" si="110"/>
        <v>400</v>
      </c>
      <c r="CM16" s="294">
        <f t="shared" si="110"/>
        <v>416</v>
      </c>
      <c r="CN16" s="294">
        <f t="shared" si="110"/>
        <v>416</v>
      </c>
      <c r="CO16" s="294">
        <f t="shared" si="110"/>
        <v>400</v>
      </c>
      <c r="CP16" s="294">
        <f t="shared" si="110"/>
        <v>432</v>
      </c>
      <c r="CQ16" s="294">
        <f t="shared" si="110"/>
        <v>384</v>
      </c>
      <c r="CR16" s="294">
        <f t="shared" si="110"/>
        <v>432</v>
      </c>
      <c r="CS16" s="294">
        <f t="shared" si="110"/>
        <v>400</v>
      </c>
      <c r="CT16" s="294">
        <f t="shared" si="110"/>
        <v>400</v>
      </c>
      <c r="CU16" s="294">
        <f t="shared" si="110"/>
        <v>416</v>
      </c>
      <c r="CV16" s="294">
        <f t="shared" si="110"/>
        <v>384</v>
      </c>
      <c r="CW16" s="294">
        <f t="shared" si="110"/>
        <v>416</v>
      </c>
      <c r="CX16" s="294">
        <f t="shared" si="110"/>
        <v>416</v>
      </c>
      <c r="CY16" s="294">
        <f t="shared" si="110"/>
        <v>416</v>
      </c>
      <c r="CZ16" s="294">
        <f t="shared" si="110"/>
        <v>400</v>
      </c>
      <c r="DA16" s="294">
        <f t="shared" si="110"/>
        <v>416</v>
      </c>
      <c r="DB16" s="294">
        <f t="shared" si="110"/>
        <v>432</v>
      </c>
      <c r="DC16" s="294">
        <f t="shared" si="110"/>
        <v>384</v>
      </c>
      <c r="DD16" s="294">
        <f t="shared" si="110"/>
        <v>432</v>
      </c>
      <c r="DE16" s="294">
        <f t="shared" si="110"/>
        <v>400</v>
      </c>
      <c r="DF16" s="294">
        <f t="shared" si="110"/>
        <v>400</v>
      </c>
      <c r="DG16" s="294">
        <f t="shared" si="110"/>
        <v>416</v>
      </c>
      <c r="DH16" s="294">
        <f t="shared" si="110"/>
        <v>400</v>
      </c>
      <c r="DI16" s="294">
        <f t="shared" si="110"/>
        <v>416</v>
      </c>
      <c r="DJ16" s="294">
        <f t="shared" si="110"/>
        <v>416</v>
      </c>
      <c r="DK16" s="294">
        <f t="shared" si="110"/>
        <v>400</v>
      </c>
      <c r="DL16" s="294">
        <f t="shared" si="110"/>
        <v>416</v>
      </c>
      <c r="DM16" s="294">
        <f t="shared" si="110"/>
        <v>416</v>
      </c>
      <c r="DN16" s="294">
        <f t="shared" si="110"/>
        <v>416</v>
      </c>
      <c r="DO16" s="294">
        <f t="shared" si="110"/>
        <v>400</v>
      </c>
      <c r="DP16" s="294">
        <f t="shared" si="110"/>
        <v>432</v>
      </c>
      <c r="DQ16" s="294">
        <f t="shared" si="110"/>
        <v>384</v>
      </c>
      <c r="DR16" s="294">
        <f t="shared" si="110"/>
        <v>416</v>
      </c>
      <c r="DS16" s="294">
        <f t="shared" si="110"/>
        <v>400</v>
      </c>
      <c r="DT16" s="294">
        <f t="shared" si="110"/>
        <v>384</v>
      </c>
      <c r="DU16" s="294">
        <f t="shared" si="110"/>
        <v>432</v>
      </c>
      <c r="DV16" s="294">
        <f t="shared" si="110"/>
        <v>416</v>
      </c>
      <c r="DW16" s="294">
        <f t="shared" si="110"/>
        <v>400</v>
      </c>
      <c r="DX16" s="294">
        <f t="shared" si="110"/>
        <v>416</v>
      </c>
      <c r="DY16" s="294">
        <f t="shared" si="110"/>
        <v>416</v>
      </c>
      <c r="DZ16" s="294">
        <f t="shared" si="110"/>
        <v>416</v>
      </c>
      <c r="EA16" s="294">
        <f t="shared" ref="EA16:GL16" si="111">16*(EA3-EA6-EA7)</f>
        <v>400</v>
      </c>
      <c r="EB16" s="294">
        <f t="shared" si="111"/>
        <v>416</v>
      </c>
      <c r="EC16" s="294">
        <f t="shared" si="111"/>
        <v>400</v>
      </c>
      <c r="ED16" s="294">
        <f t="shared" si="111"/>
        <v>416</v>
      </c>
      <c r="EE16" s="294">
        <f t="shared" si="111"/>
        <v>400</v>
      </c>
      <c r="EF16" s="294">
        <f t="shared" si="111"/>
        <v>384</v>
      </c>
      <c r="EG16" s="294">
        <f t="shared" si="111"/>
        <v>432</v>
      </c>
      <c r="EH16" s="294">
        <f t="shared" si="111"/>
        <v>416</v>
      </c>
      <c r="EI16" s="294">
        <f t="shared" si="111"/>
        <v>400</v>
      </c>
      <c r="EJ16" s="294">
        <f t="shared" si="111"/>
        <v>416</v>
      </c>
      <c r="EK16" s="294">
        <f t="shared" si="111"/>
        <v>400</v>
      </c>
      <c r="EL16" s="294">
        <f t="shared" si="111"/>
        <v>432</v>
      </c>
      <c r="EM16" s="294">
        <f t="shared" si="111"/>
        <v>400</v>
      </c>
      <c r="EN16" s="294">
        <f t="shared" si="111"/>
        <v>416</v>
      </c>
      <c r="EO16" s="294">
        <f t="shared" si="111"/>
        <v>400</v>
      </c>
      <c r="EP16" s="294">
        <f t="shared" si="111"/>
        <v>416</v>
      </c>
      <c r="EQ16" s="294">
        <f t="shared" si="111"/>
        <v>400</v>
      </c>
      <c r="ER16" s="294">
        <f t="shared" si="111"/>
        <v>384</v>
      </c>
      <c r="ES16" s="294">
        <f t="shared" si="111"/>
        <v>432</v>
      </c>
      <c r="ET16" s="294">
        <f t="shared" si="111"/>
        <v>400</v>
      </c>
      <c r="EU16" s="294">
        <f t="shared" si="111"/>
        <v>416</v>
      </c>
      <c r="EV16" s="294">
        <f t="shared" si="111"/>
        <v>416</v>
      </c>
      <c r="EW16" s="294">
        <f t="shared" si="111"/>
        <v>400</v>
      </c>
      <c r="EX16" s="294">
        <f t="shared" si="111"/>
        <v>432</v>
      </c>
      <c r="EY16" s="294">
        <f t="shared" si="111"/>
        <v>400</v>
      </c>
      <c r="EZ16" s="294">
        <f t="shared" si="111"/>
        <v>416</v>
      </c>
      <c r="FA16" s="294">
        <f t="shared" si="111"/>
        <v>400</v>
      </c>
      <c r="FB16" s="294">
        <f t="shared" si="111"/>
        <v>400</v>
      </c>
      <c r="FC16" s="294">
        <f t="shared" si="111"/>
        <v>416</v>
      </c>
      <c r="FD16" s="294">
        <f t="shared" si="111"/>
        <v>400</v>
      </c>
      <c r="FE16" s="294">
        <f t="shared" si="111"/>
        <v>416</v>
      </c>
      <c r="FF16" s="294">
        <f t="shared" si="111"/>
        <v>416</v>
      </c>
      <c r="FG16" s="294">
        <f t="shared" si="111"/>
        <v>416</v>
      </c>
      <c r="FH16" s="294">
        <f t="shared" si="111"/>
        <v>400</v>
      </c>
      <c r="FI16" s="294">
        <f t="shared" si="111"/>
        <v>416</v>
      </c>
      <c r="FJ16" s="294">
        <f t="shared" si="111"/>
        <v>432</v>
      </c>
      <c r="FK16" s="294">
        <f t="shared" si="111"/>
        <v>384</v>
      </c>
      <c r="FL16" s="294">
        <f t="shared" si="111"/>
        <v>432</v>
      </c>
      <c r="FM16" s="294">
        <f t="shared" si="111"/>
        <v>400</v>
      </c>
      <c r="FN16" s="294">
        <f t="shared" si="111"/>
        <v>400</v>
      </c>
      <c r="FO16" s="294">
        <f t="shared" si="111"/>
        <v>416</v>
      </c>
      <c r="FP16" s="294">
        <f t="shared" si="111"/>
        <v>384</v>
      </c>
      <c r="FQ16" s="294">
        <f t="shared" si="111"/>
        <v>416</v>
      </c>
      <c r="FR16" s="294">
        <f t="shared" si="111"/>
        <v>416</v>
      </c>
      <c r="FS16" s="294">
        <f t="shared" si="111"/>
        <v>416</v>
      </c>
      <c r="FT16" s="294">
        <f t="shared" si="111"/>
        <v>400</v>
      </c>
      <c r="FU16" s="294">
        <f t="shared" si="111"/>
        <v>416</v>
      </c>
      <c r="FV16" s="294">
        <f t="shared" si="111"/>
        <v>416</v>
      </c>
      <c r="FW16" s="294">
        <f t="shared" si="111"/>
        <v>400</v>
      </c>
      <c r="FX16" s="294">
        <f t="shared" si="111"/>
        <v>432</v>
      </c>
      <c r="FY16" s="294">
        <f t="shared" si="111"/>
        <v>384</v>
      </c>
      <c r="FZ16" s="294">
        <f t="shared" si="111"/>
        <v>416</v>
      </c>
      <c r="GA16" s="294">
        <f t="shared" si="111"/>
        <v>416</v>
      </c>
      <c r="GB16" s="294">
        <f t="shared" si="111"/>
        <v>384</v>
      </c>
      <c r="GC16" s="294">
        <f t="shared" si="111"/>
        <v>416</v>
      </c>
      <c r="GD16" s="294">
        <f t="shared" si="111"/>
        <v>416</v>
      </c>
      <c r="GE16" s="294">
        <f t="shared" si="111"/>
        <v>400</v>
      </c>
      <c r="GF16" s="294">
        <f t="shared" si="111"/>
        <v>416</v>
      </c>
      <c r="GG16" s="294">
        <f t="shared" si="111"/>
        <v>416</v>
      </c>
      <c r="GH16" s="294">
        <f t="shared" si="111"/>
        <v>416</v>
      </c>
      <c r="GI16" s="294">
        <f t="shared" si="111"/>
        <v>400</v>
      </c>
      <c r="GJ16" s="294">
        <f t="shared" si="111"/>
        <v>432</v>
      </c>
      <c r="GK16" s="294">
        <f t="shared" si="111"/>
        <v>384</v>
      </c>
      <c r="GL16" s="294">
        <f t="shared" si="111"/>
        <v>416</v>
      </c>
      <c r="GM16" s="294">
        <f t="shared" ref="GM16:IX16" si="112">16*(GM3-GM6-GM7)</f>
        <v>400</v>
      </c>
      <c r="GN16" s="294">
        <f t="shared" si="112"/>
        <v>384</v>
      </c>
      <c r="GO16" s="294">
        <f t="shared" si="112"/>
        <v>432</v>
      </c>
      <c r="GP16" s="294">
        <f t="shared" si="112"/>
        <v>416</v>
      </c>
      <c r="GQ16" s="294">
        <f t="shared" si="112"/>
        <v>400</v>
      </c>
      <c r="GR16" s="294">
        <f t="shared" si="112"/>
        <v>416</v>
      </c>
      <c r="GS16" s="294">
        <f t="shared" si="112"/>
        <v>416</v>
      </c>
      <c r="GT16" s="294">
        <f t="shared" si="112"/>
        <v>416</v>
      </c>
      <c r="GU16" s="294">
        <f t="shared" si="112"/>
        <v>400</v>
      </c>
      <c r="GV16" s="294">
        <f t="shared" si="112"/>
        <v>416</v>
      </c>
      <c r="GW16" s="294">
        <f t="shared" si="112"/>
        <v>400</v>
      </c>
      <c r="GX16" s="294">
        <f t="shared" si="112"/>
        <v>416</v>
      </c>
      <c r="GY16" s="294">
        <f t="shared" si="112"/>
        <v>400</v>
      </c>
      <c r="GZ16" s="294">
        <f t="shared" si="112"/>
        <v>400</v>
      </c>
      <c r="HA16" s="294">
        <f t="shared" si="112"/>
        <v>432</v>
      </c>
      <c r="HB16" s="294">
        <f t="shared" si="112"/>
        <v>400</v>
      </c>
      <c r="HC16" s="294">
        <f t="shared" si="112"/>
        <v>416</v>
      </c>
      <c r="HD16" s="294">
        <f t="shared" si="112"/>
        <v>416</v>
      </c>
      <c r="HE16" s="294">
        <f t="shared" si="112"/>
        <v>400</v>
      </c>
      <c r="HF16" s="294">
        <f t="shared" si="112"/>
        <v>432</v>
      </c>
      <c r="HG16" s="294">
        <f t="shared" si="112"/>
        <v>400</v>
      </c>
      <c r="HH16" s="294">
        <f t="shared" si="112"/>
        <v>416</v>
      </c>
      <c r="HI16" s="294">
        <f t="shared" si="112"/>
        <v>400</v>
      </c>
      <c r="HJ16" s="294">
        <f t="shared" si="112"/>
        <v>400</v>
      </c>
      <c r="HK16" s="294">
        <f t="shared" si="112"/>
        <v>416</v>
      </c>
      <c r="HL16" s="294">
        <f t="shared" si="112"/>
        <v>384</v>
      </c>
      <c r="HM16" s="294">
        <f t="shared" si="112"/>
        <v>432</v>
      </c>
      <c r="HN16" s="294">
        <f t="shared" si="112"/>
        <v>400</v>
      </c>
      <c r="HO16" s="294">
        <f t="shared" si="112"/>
        <v>416</v>
      </c>
      <c r="HP16" s="294">
        <f t="shared" si="112"/>
        <v>416</v>
      </c>
      <c r="HQ16" s="294">
        <f t="shared" si="112"/>
        <v>400</v>
      </c>
      <c r="HR16" s="294">
        <f t="shared" si="112"/>
        <v>432</v>
      </c>
      <c r="HS16" s="294">
        <f t="shared" si="112"/>
        <v>384</v>
      </c>
      <c r="HT16" s="294">
        <f t="shared" si="112"/>
        <v>432</v>
      </c>
      <c r="HU16" s="294">
        <f t="shared" si="112"/>
        <v>400</v>
      </c>
      <c r="HV16" s="294">
        <f t="shared" si="112"/>
        <v>400</v>
      </c>
      <c r="HW16" s="294">
        <f t="shared" si="112"/>
        <v>416</v>
      </c>
      <c r="HX16" s="294">
        <f t="shared" si="112"/>
        <v>384</v>
      </c>
      <c r="HY16" s="294">
        <f t="shared" si="112"/>
        <v>416</v>
      </c>
      <c r="HZ16" s="294">
        <f t="shared" si="112"/>
        <v>416</v>
      </c>
      <c r="IA16" s="294">
        <f t="shared" si="112"/>
        <v>416</v>
      </c>
      <c r="IB16" s="294">
        <f t="shared" si="112"/>
        <v>400</v>
      </c>
      <c r="IC16" s="294">
        <f t="shared" si="112"/>
        <v>416</v>
      </c>
      <c r="ID16" s="294">
        <f t="shared" si="112"/>
        <v>432</v>
      </c>
      <c r="IE16" s="294">
        <f t="shared" si="112"/>
        <v>384</v>
      </c>
      <c r="IF16" s="294">
        <f t="shared" si="112"/>
        <v>432</v>
      </c>
      <c r="IG16" s="294">
        <f t="shared" si="112"/>
        <v>400</v>
      </c>
      <c r="IH16" s="294">
        <f t="shared" si="112"/>
        <v>400</v>
      </c>
      <c r="II16" s="294">
        <f t="shared" si="112"/>
        <v>416</v>
      </c>
      <c r="IJ16" s="294">
        <f t="shared" si="112"/>
        <v>384</v>
      </c>
      <c r="IK16" s="294">
        <f t="shared" si="112"/>
        <v>416</v>
      </c>
      <c r="IL16" s="294">
        <f t="shared" si="112"/>
        <v>416</v>
      </c>
      <c r="IM16" s="294">
        <f t="shared" si="112"/>
        <v>416</v>
      </c>
      <c r="IN16" s="294">
        <f t="shared" si="112"/>
        <v>400</v>
      </c>
      <c r="IO16" s="294">
        <f t="shared" si="112"/>
        <v>416</v>
      </c>
      <c r="IP16" s="294">
        <f t="shared" si="112"/>
        <v>416</v>
      </c>
      <c r="IQ16" s="294">
        <f t="shared" si="112"/>
        <v>400</v>
      </c>
      <c r="IR16" s="294">
        <f t="shared" si="112"/>
        <v>432</v>
      </c>
      <c r="IS16" s="294">
        <f t="shared" si="112"/>
        <v>384</v>
      </c>
      <c r="IT16" s="294">
        <f t="shared" si="112"/>
        <v>416</v>
      </c>
      <c r="IU16" s="294">
        <f t="shared" si="112"/>
        <v>416</v>
      </c>
      <c r="IV16" s="294">
        <f t="shared" si="112"/>
        <v>384</v>
      </c>
      <c r="IW16" s="294">
        <f t="shared" si="112"/>
        <v>432</v>
      </c>
      <c r="IX16" s="294">
        <f t="shared" si="112"/>
        <v>416</v>
      </c>
      <c r="IY16" s="294">
        <f t="shared" ref="IY16:LJ16" si="113">16*(IY3-IY6-IY7)</f>
        <v>400</v>
      </c>
      <c r="IZ16" s="294">
        <f t="shared" si="113"/>
        <v>416</v>
      </c>
      <c r="JA16" s="294">
        <f t="shared" si="113"/>
        <v>416</v>
      </c>
      <c r="JB16" s="294">
        <f t="shared" si="113"/>
        <v>416</v>
      </c>
      <c r="JC16" s="294">
        <f t="shared" si="113"/>
        <v>400</v>
      </c>
      <c r="JD16" s="294">
        <f t="shared" si="113"/>
        <v>416</v>
      </c>
      <c r="JE16" s="294">
        <f t="shared" si="113"/>
        <v>400</v>
      </c>
      <c r="JF16" s="294">
        <f t="shared" si="113"/>
        <v>416</v>
      </c>
      <c r="JG16" s="294">
        <f t="shared" si="113"/>
        <v>400</v>
      </c>
      <c r="JH16" s="294">
        <f t="shared" si="113"/>
        <v>384</v>
      </c>
      <c r="JI16" s="294">
        <f t="shared" si="113"/>
        <v>432</v>
      </c>
      <c r="JJ16" s="294">
        <f t="shared" si="113"/>
        <v>416</v>
      </c>
      <c r="JK16" s="294">
        <f t="shared" si="113"/>
        <v>400</v>
      </c>
      <c r="JL16" s="294">
        <f t="shared" si="113"/>
        <v>416</v>
      </c>
      <c r="JM16" s="294">
        <f t="shared" si="113"/>
        <v>400</v>
      </c>
      <c r="JN16" s="294">
        <f t="shared" si="113"/>
        <v>432</v>
      </c>
      <c r="JO16" s="294">
        <f t="shared" si="113"/>
        <v>400</v>
      </c>
      <c r="JP16" s="294">
        <f t="shared" si="113"/>
        <v>416</v>
      </c>
      <c r="JQ16" s="294">
        <f t="shared" si="113"/>
        <v>400</v>
      </c>
      <c r="JR16" s="294">
        <f t="shared" si="113"/>
        <v>416</v>
      </c>
      <c r="JS16" s="294">
        <f t="shared" si="113"/>
        <v>400</v>
      </c>
      <c r="JT16" s="294">
        <f t="shared" si="113"/>
        <v>384</v>
      </c>
      <c r="JU16" s="294">
        <f t="shared" si="113"/>
        <v>432</v>
      </c>
      <c r="JV16" s="294">
        <f t="shared" si="113"/>
        <v>400</v>
      </c>
      <c r="JW16" s="294">
        <f t="shared" si="113"/>
        <v>416</v>
      </c>
      <c r="JX16" s="294">
        <f t="shared" si="113"/>
        <v>416</v>
      </c>
      <c r="JY16" s="294">
        <f t="shared" si="113"/>
        <v>400</v>
      </c>
      <c r="JZ16" s="294">
        <f t="shared" si="113"/>
        <v>432</v>
      </c>
      <c r="KA16" s="294">
        <f t="shared" si="113"/>
        <v>400</v>
      </c>
      <c r="KB16" s="294">
        <f t="shared" si="113"/>
        <v>416</v>
      </c>
      <c r="KC16" s="294">
        <f t="shared" si="113"/>
        <v>400</v>
      </c>
      <c r="KD16" s="294">
        <f t="shared" si="113"/>
        <v>400</v>
      </c>
      <c r="KE16" s="294">
        <f t="shared" si="113"/>
        <v>416</v>
      </c>
      <c r="KF16" s="294">
        <f t="shared" si="113"/>
        <v>384</v>
      </c>
      <c r="KG16" s="294">
        <f t="shared" si="113"/>
        <v>432</v>
      </c>
      <c r="KH16" s="294">
        <f t="shared" si="113"/>
        <v>400</v>
      </c>
      <c r="KI16" s="294">
        <f t="shared" si="113"/>
        <v>416</v>
      </c>
      <c r="KJ16" s="294">
        <f t="shared" si="113"/>
        <v>416</v>
      </c>
      <c r="KK16" s="294">
        <f t="shared" si="113"/>
        <v>400</v>
      </c>
      <c r="KL16" s="294">
        <f t="shared" si="113"/>
        <v>432</v>
      </c>
      <c r="KM16" s="294">
        <f t="shared" si="113"/>
        <v>384</v>
      </c>
      <c r="KN16" s="294">
        <f t="shared" si="113"/>
        <v>432</v>
      </c>
      <c r="KO16" s="294">
        <f t="shared" si="113"/>
        <v>400</v>
      </c>
      <c r="KP16" s="294">
        <f t="shared" si="113"/>
        <v>400</v>
      </c>
      <c r="KQ16" s="294">
        <f t="shared" si="113"/>
        <v>416</v>
      </c>
      <c r="KR16" s="294">
        <f t="shared" si="113"/>
        <v>400</v>
      </c>
      <c r="KS16" s="294">
        <f t="shared" si="113"/>
        <v>416</v>
      </c>
      <c r="KT16" s="294">
        <f t="shared" si="113"/>
        <v>416</v>
      </c>
      <c r="KU16" s="294">
        <f t="shared" si="113"/>
        <v>416</v>
      </c>
      <c r="KV16" s="294">
        <f t="shared" si="113"/>
        <v>400</v>
      </c>
      <c r="KW16" s="294">
        <f t="shared" si="113"/>
        <v>416</v>
      </c>
      <c r="KX16" s="294">
        <f t="shared" si="113"/>
        <v>416</v>
      </c>
      <c r="KY16" s="294">
        <f t="shared" si="113"/>
        <v>400</v>
      </c>
      <c r="KZ16" s="294">
        <f t="shared" si="113"/>
        <v>432</v>
      </c>
      <c r="LA16" s="294">
        <f t="shared" si="113"/>
        <v>384</v>
      </c>
      <c r="LB16" s="294">
        <f t="shared" si="113"/>
        <v>416</v>
      </c>
      <c r="LC16" s="294">
        <f t="shared" si="113"/>
        <v>416</v>
      </c>
      <c r="LD16" s="294">
        <f t="shared" si="113"/>
        <v>384</v>
      </c>
      <c r="LE16" s="294">
        <f t="shared" si="113"/>
        <v>416</v>
      </c>
      <c r="LF16" s="294">
        <f t="shared" si="113"/>
        <v>416</v>
      </c>
      <c r="LG16" s="294">
        <f t="shared" si="113"/>
        <v>400</v>
      </c>
      <c r="LH16" s="294">
        <f t="shared" si="113"/>
        <v>416</v>
      </c>
      <c r="LI16" s="294">
        <f t="shared" si="113"/>
        <v>416</v>
      </c>
      <c r="LJ16" s="294">
        <f t="shared" si="113"/>
        <v>416</v>
      </c>
      <c r="LK16" s="294">
        <f t="shared" ref="LK16:NV16" si="114">16*(LK3-LK6-LK7)</f>
        <v>400</v>
      </c>
      <c r="LL16" s="294">
        <f t="shared" si="114"/>
        <v>432</v>
      </c>
      <c r="LM16" s="294">
        <f t="shared" si="114"/>
        <v>384</v>
      </c>
      <c r="LN16" s="294">
        <f t="shared" si="114"/>
        <v>416</v>
      </c>
      <c r="LO16" s="294">
        <f t="shared" si="114"/>
        <v>400</v>
      </c>
      <c r="LP16" s="294">
        <f t="shared" si="114"/>
        <v>384</v>
      </c>
      <c r="LQ16" s="294">
        <f t="shared" si="114"/>
        <v>432</v>
      </c>
      <c r="LR16" s="294">
        <f t="shared" si="114"/>
        <v>416</v>
      </c>
      <c r="LS16" s="294">
        <f t="shared" si="114"/>
        <v>400</v>
      </c>
      <c r="LT16" s="294">
        <f t="shared" si="114"/>
        <v>416</v>
      </c>
      <c r="LU16" s="294">
        <f t="shared" si="114"/>
        <v>416</v>
      </c>
      <c r="LV16" s="294">
        <f t="shared" si="114"/>
        <v>416</v>
      </c>
      <c r="LW16" s="294">
        <f t="shared" si="114"/>
        <v>400</v>
      </c>
      <c r="LX16" s="294">
        <f t="shared" si="114"/>
        <v>416</v>
      </c>
      <c r="LY16" s="294">
        <f t="shared" si="114"/>
        <v>400</v>
      </c>
      <c r="LZ16" s="294">
        <f t="shared" si="114"/>
        <v>416</v>
      </c>
      <c r="MA16" s="294">
        <f t="shared" si="114"/>
        <v>400</v>
      </c>
      <c r="MB16" s="294">
        <f t="shared" si="114"/>
        <v>384</v>
      </c>
      <c r="MC16" s="294">
        <f t="shared" si="114"/>
        <v>432</v>
      </c>
      <c r="MD16" s="294">
        <f t="shared" si="114"/>
        <v>416</v>
      </c>
      <c r="ME16" s="294">
        <f t="shared" si="114"/>
        <v>400</v>
      </c>
      <c r="MF16" s="294">
        <f t="shared" si="114"/>
        <v>416</v>
      </c>
      <c r="MG16" s="294">
        <f t="shared" si="114"/>
        <v>400</v>
      </c>
      <c r="MH16" s="294">
        <f t="shared" si="114"/>
        <v>432</v>
      </c>
      <c r="MI16" s="294">
        <f t="shared" si="114"/>
        <v>400</v>
      </c>
      <c r="MJ16" s="294">
        <f t="shared" si="114"/>
        <v>416</v>
      </c>
      <c r="MK16" s="294">
        <f t="shared" si="114"/>
        <v>400</v>
      </c>
      <c r="ML16" s="294">
        <f t="shared" si="114"/>
        <v>416</v>
      </c>
      <c r="MM16" s="294">
        <f t="shared" si="114"/>
        <v>400</v>
      </c>
      <c r="MN16" s="294">
        <f t="shared" si="114"/>
        <v>400</v>
      </c>
      <c r="MO16" s="294">
        <f t="shared" si="114"/>
        <v>432</v>
      </c>
      <c r="MP16" s="294">
        <f t="shared" si="114"/>
        <v>400</v>
      </c>
      <c r="MQ16" s="294">
        <f t="shared" si="114"/>
        <v>416</v>
      </c>
      <c r="MR16" s="294">
        <f t="shared" si="114"/>
        <v>416</v>
      </c>
      <c r="MS16" s="294">
        <f t="shared" si="114"/>
        <v>400</v>
      </c>
      <c r="MT16" s="294">
        <f t="shared" si="114"/>
        <v>432</v>
      </c>
      <c r="MU16" s="294">
        <f t="shared" si="114"/>
        <v>384</v>
      </c>
      <c r="MV16" s="294">
        <f t="shared" si="114"/>
        <v>432</v>
      </c>
      <c r="MW16" s="294">
        <f t="shared" si="114"/>
        <v>400</v>
      </c>
      <c r="MX16" s="294">
        <f t="shared" si="114"/>
        <v>400</v>
      </c>
      <c r="MY16" s="294">
        <f t="shared" si="114"/>
        <v>416</v>
      </c>
      <c r="MZ16" s="294">
        <f t="shared" si="114"/>
        <v>384</v>
      </c>
      <c r="NA16" s="294">
        <f t="shared" si="114"/>
        <v>416</v>
      </c>
      <c r="NB16" s="294">
        <f t="shared" si="114"/>
        <v>416</v>
      </c>
      <c r="NC16" s="294">
        <f t="shared" si="114"/>
        <v>416</v>
      </c>
      <c r="ND16" s="294">
        <f t="shared" si="114"/>
        <v>400</v>
      </c>
      <c r="NE16" s="294">
        <f t="shared" si="114"/>
        <v>416</v>
      </c>
      <c r="NF16" s="294">
        <f t="shared" si="114"/>
        <v>432</v>
      </c>
      <c r="NG16" s="294">
        <f t="shared" si="114"/>
        <v>384</v>
      </c>
      <c r="NH16" s="294">
        <f t="shared" si="114"/>
        <v>432</v>
      </c>
      <c r="NI16" s="294">
        <f t="shared" si="114"/>
        <v>400</v>
      </c>
      <c r="NJ16" s="294">
        <f t="shared" si="114"/>
        <v>400</v>
      </c>
      <c r="NK16" s="294">
        <f t="shared" si="114"/>
        <v>416</v>
      </c>
      <c r="NL16" s="294">
        <f t="shared" si="114"/>
        <v>384</v>
      </c>
      <c r="NM16" s="294">
        <f t="shared" si="114"/>
        <v>416</v>
      </c>
      <c r="NN16" s="294">
        <f t="shared" si="114"/>
        <v>416</v>
      </c>
      <c r="NO16" s="294">
        <f t="shared" si="114"/>
        <v>416</v>
      </c>
      <c r="NP16" s="294">
        <f t="shared" si="114"/>
        <v>400</v>
      </c>
      <c r="NQ16" s="294">
        <f t="shared" si="114"/>
        <v>416</v>
      </c>
      <c r="NR16" s="294">
        <f t="shared" si="114"/>
        <v>416</v>
      </c>
      <c r="NS16" s="294">
        <f t="shared" si="114"/>
        <v>400</v>
      </c>
      <c r="NT16" s="294">
        <f t="shared" si="114"/>
        <v>432</v>
      </c>
      <c r="NU16" s="294">
        <f t="shared" si="114"/>
        <v>384</v>
      </c>
      <c r="NV16" s="294">
        <f t="shared" si="114"/>
        <v>416</v>
      </c>
      <c r="NW16" s="294">
        <f t="shared" ref="NW16:OT16" si="115">16*(NW3-NW6-NW7)</f>
        <v>416</v>
      </c>
      <c r="NX16" s="294">
        <f t="shared" si="115"/>
        <v>384</v>
      </c>
      <c r="NY16" s="294">
        <f t="shared" si="115"/>
        <v>416</v>
      </c>
      <c r="NZ16" s="294">
        <f t="shared" si="115"/>
        <v>416</v>
      </c>
      <c r="OA16" s="294">
        <f t="shared" si="115"/>
        <v>400</v>
      </c>
      <c r="OB16" s="294">
        <f t="shared" si="115"/>
        <v>416</v>
      </c>
      <c r="OC16" s="294">
        <f t="shared" si="115"/>
        <v>416</v>
      </c>
      <c r="OD16" s="294">
        <f t="shared" si="115"/>
        <v>416</v>
      </c>
      <c r="OE16" s="294">
        <f t="shared" si="115"/>
        <v>400</v>
      </c>
      <c r="OF16" s="294">
        <f t="shared" si="115"/>
        <v>432</v>
      </c>
      <c r="OG16" s="294">
        <f t="shared" si="115"/>
        <v>384</v>
      </c>
      <c r="OH16" s="294">
        <f t="shared" si="115"/>
        <v>416</v>
      </c>
      <c r="OI16" s="294">
        <f t="shared" si="115"/>
        <v>400</v>
      </c>
      <c r="OJ16" s="294">
        <f t="shared" si="115"/>
        <v>400</v>
      </c>
      <c r="OK16" s="294">
        <f t="shared" si="115"/>
        <v>432</v>
      </c>
      <c r="OL16" s="294">
        <f t="shared" si="115"/>
        <v>416</v>
      </c>
      <c r="OM16" s="294">
        <f t="shared" si="115"/>
        <v>400</v>
      </c>
      <c r="ON16" s="294">
        <f t="shared" si="115"/>
        <v>416</v>
      </c>
      <c r="OO16" s="294">
        <f t="shared" si="115"/>
        <v>400</v>
      </c>
      <c r="OP16" s="294">
        <f t="shared" si="115"/>
        <v>432</v>
      </c>
      <c r="OQ16" s="294">
        <f t="shared" si="115"/>
        <v>400</v>
      </c>
      <c r="OR16" s="294">
        <f t="shared" si="115"/>
        <v>416</v>
      </c>
      <c r="OS16" s="294">
        <f t="shared" si="115"/>
        <v>400</v>
      </c>
      <c r="OT16" s="294">
        <f t="shared" si="115"/>
        <v>416</v>
      </c>
      <c r="OU16" s="294">
        <f t="shared" ref="OU16:PF16" si="116">16*(OU3-OU6-OU7)</f>
        <v>400</v>
      </c>
      <c r="OV16" s="294">
        <f t="shared" si="116"/>
        <v>384</v>
      </c>
      <c r="OW16" s="294">
        <f t="shared" si="116"/>
        <v>432</v>
      </c>
      <c r="OX16" s="294">
        <f t="shared" si="116"/>
        <v>400</v>
      </c>
      <c r="OY16" s="294">
        <f t="shared" si="116"/>
        <v>416</v>
      </c>
      <c r="OZ16" s="294">
        <f t="shared" si="116"/>
        <v>416</v>
      </c>
      <c r="PA16" s="294">
        <f t="shared" si="116"/>
        <v>400</v>
      </c>
      <c r="PB16" s="294">
        <f t="shared" si="116"/>
        <v>432</v>
      </c>
      <c r="PC16" s="294">
        <f t="shared" si="116"/>
        <v>400</v>
      </c>
      <c r="PD16" s="294">
        <f t="shared" si="116"/>
        <v>416</v>
      </c>
      <c r="PE16" s="294">
        <f t="shared" si="116"/>
        <v>400</v>
      </c>
      <c r="PF16" s="294">
        <f t="shared" si="116"/>
        <v>400</v>
      </c>
    </row>
    <row r="17" spans="1:422" x14ac:dyDescent="0.25">
      <c r="A17" s="287" t="s">
        <v>119</v>
      </c>
      <c r="B17" s="285">
        <f>SUM(C17:N17)</f>
        <v>3848</v>
      </c>
      <c r="C17" s="294">
        <f t="shared" ref="C17:BN17" si="117">24*(C6+C7)+0.5*C16</f>
        <v>344</v>
      </c>
      <c r="D17" s="294">
        <f t="shared" si="117"/>
        <v>288</v>
      </c>
      <c r="E17" s="294">
        <f t="shared" si="117"/>
        <v>312</v>
      </c>
      <c r="F17" s="294">
        <f t="shared" si="117"/>
        <v>304</v>
      </c>
      <c r="G17" s="294">
        <f t="shared" si="117"/>
        <v>344</v>
      </c>
      <c r="H17" s="294">
        <f t="shared" si="117"/>
        <v>304</v>
      </c>
      <c r="I17" s="294">
        <f t="shared" si="117"/>
        <v>344</v>
      </c>
      <c r="J17" s="294">
        <f t="shared" si="117"/>
        <v>312</v>
      </c>
      <c r="K17" s="294">
        <f t="shared" si="117"/>
        <v>320</v>
      </c>
      <c r="L17" s="294">
        <f t="shared" si="117"/>
        <v>328</v>
      </c>
      <c r="M17" s="294">
        <f t="shared" si="117"/>
        <v>320</v>
      </c>
      <c r="N17" s="294">
        <f t="shared" si="117"/>
        <v>328</v>
      </c>
      <c r="O17" s="294">
        <f t="shared" si="117"/>
        <v>344</v>
      </c>
      <c r="P17" s="294">
        <f t="shared" si="117"/>
        <v>296</v>
      </c>
      <c r="Q17" s="294">
        <f t="shared" si="117"/>
        <v>312</v>
      </c>
      <c r="R17" s="294">
        <f t="shared" si="117"/>
        <v>320</v>
      </c>
      <c r="S17" s="294">
        <f t="shared" si="117"/>
        <v>328</v>
      </c>
      <c r="T17" s="294">
        <f t="shared" si="117"/>
        <v>304</v>
      </c>
      <c r="U17" s="294">
        <f t="shared" si="117"/>
        <v>344</v>
      </c>
      <c r="V17" s="294">
        <f t="shared" si="117"/>
        <v>312</v>
      </c>
      <c r="W17" s="294">
        <f t="shared" si="117"/>
        <v>336</v>
      </c>
      <c r="X17" s="294">
        <f t="shared" si="117"/>
        <v>312</v>
      </c>
      <c r="Y17" s="294">
        <f t="shared" si="117"/>
        <v>320</v>
      </c>
      <c r="Z17" s="294">
        <f t="shared" si="117"/>
        <v>344</v>
      </c>
      <c r="AA17" s="294">
        <f t="shared" si="117"/>
        <v>328</v>
      </c>
      <c r="AB17" s="294">
        <f t="shared" si="117"/>
        <v>288</v>
      </c>
      <c r="AC17" s="294">
        <f t="shared" si="117"/>
        <v>328</v>
      </c>
      <c r="AD17" s="294">
        <f t="shared" si="117"/>
        <v>304</v>
      </c>
      <c r="AE17" s="294">
        <f t="shared" si="117"/>
        <v>328</v>
      </c>
      <c r="AF17" s="294">
        <f t="shared" si="117"/>
        <v>320</v>
      </c>
      <c r="AG17" s="294">
        <f t="shared" si="117"/>
        <v>328</v>
      </c>
      <c r="AH17" s="294">
        <f t="shared" si="117"/>
        <v>312</v>
      </c>
      <c r="AI17" s="294">
        <f t="shared" si="117"/>
        <v>336</v>
      </c>
      <c r="AJ17" s="294">
        <f t="shared" si="117"/>
        <v>312</v>
      </c>
      <c r="AK17" s="294">
        <f t="shared" si="117"/>
        <v>320</v>
      </c>
      <c r="AL17" s="294">
        <f t="shared" si="117"/>
        <v>344</v>
      </c>
      <c r="AM17" s="294">
        <f t="shared" si="117"/>
        <v>328</v>
      </c>
      <c r="AN17" s="294">
        <f t="shared" si="117"/>
        <v>288</v>
      </c>
      <c r="AO17" s="294">
        <f t="shared" si="117"/>
        <v>328</v>
      </c>
      <c r="AP17" s="294">
        <f t="shared" si="117"/>
        <v>304</v>
      </c>
      <c r="AQ17" s="294">
        <f t="shared" si="117"/>
        <v>328</v>
      </c>
      <c r="AR17" s="294">
        <f t="shared" si="117"/>
        <v>320</v>
      </c>
      <c r="AS17" s="294">
        <f t="shared" si="117"/>
        <v>328</v>
      </c>
      <c r="AT17" s="294">
        <f t="shared" si="117"/>
        <v>328</v>
      </c>
      <c r="AU17" s="294">
        <f t="shared" si="117"/>
        <v>320</v>
      </c>
      <c r="AV17" s="294">
        <f t="shared" si="117"/>
        <v>312</v>
      </c>
      <c r="AW17" s="294">
        <f t="shared" si="117"/>
        <v>336</v>
      </c>
      <c r="AX17" s="294">
        <f t="shared" si="117"/>
        <v>328</v>
      </c>
      <c r="AY17" s="294">
        <f t="shared" si="117"/>
        <v>328</v>
      </c>
      <c r="AZ17" s="294">
        <f t="shared" si="117"/>
        <v>288</v>
      </c>
      <c r="BA17" s="294">
        <f t="shared" si="117"/>
        <v>328</v>
      </c>
      <c r="BB17" s="294">
        <f t="shared" si="117"/>
        <v>304</v>
      </c>
      <c r="BC17" s="294">
        <f t="shared" si="117"/>
        <v>344</v>
      </c>
      <c r="BD17" s="294">
        <f t="shared" si="117"/>
        <v>304</v>
      </c>
      <c r="BE17" s="294">
        <f t="shared" si="117"/>
        <v>328</v>
      </c>
      <c r="BF17" s="294">
        <f t="shared" si="117"/>
        <v>328</v>
      </c>
      <c r="BG17" s="294">
        <f t="shared" si="117"/>
        <v>320</v>
      </c>
      <c r="BH17" s="294">
        <f t="shared" si="117"/>
        <v>312</v>
      </c>
      <c r="BI17" s="294">
        <f t="shared" si="117"/>
        <v>336</v>
      </c>
      <c r="BJ17" s="294">
        <f t="shared" si="117"/>
        <v>328</v>
      </c>
      <c r="BK17" s="294">
        <f t="shared" si="117"/>
        <v>344</v>
      </c>
      <c r="BL17" s="294">
        <f t="shared" si="117"/>
        <v>296</v>
      </c>
      <c r="BM17" s="294">
        <f t="shared" si="117"/>
        <v>312</v>
      </c>
      <c r="BN17" s="294">
        <f t="shared" si="117"/>
        <v>304</v>
      </c>
      <c r="BO17" s="294">
        <f t="shared" ref="BO17:DZ17" si="118">24*(BO6+BO7)+0.5*BO16</f>
        <v>344</v>
      </c>
      <c r="BP17" s="294">
        <f t="shared" si="118"/>
        <v>304</v>
      </c>
      <c r="BQ17" s="294">
        <f t="shared" si="118"/>
        <v>344</v>
      </c>
      <c r="BR17" s="294">
        <f t="shared" si="118"/>
        <v>312</v>
      </c>
      <c r="BS17" s="294">
        <f t="shared" si="118"/>
        <v>320</v>
      </c>
      <c r="BT17" s="294">
        <f t="shared" si="118"/>
        <v>328</v>
      </c>
      <c r="BU17" s="294">
        <f t="shared" si="118"/>
        <v>320</v>
      </c>
      <c r="BV17" s="294">
        <f t="shared" si="118"/>
        <v>328</v>
      </c>
      <c r="BW17" s="294">
        <f t="shared" si="118"/>
        <v>344</v>
      </c>
      <c r="BX17" s="294">
        <f t="shared" si="118"/>
        <v>288</v>
      </c>
      <c r="BY17" s="294">
        <f t="shared" si="118"/>
        <v>312</v>
      </c>
      <c r="BZ17" s="294">
        <f t="shared" si="118"/>
        <v>320</v>
      </c>
      <c r="CA17" s="294">
        <f t="shared" si="118"/>
        <v>328</v>
      </c>
      <c r="CB17" s="294">
        <f t="shared" si="118"/>
        <v>304</v>
      </c>
      <c r="CC17" s="294">
        <f t="shared" si="118"/>
        <v>344</v>
      </c>
      <c r="CD17" s="294">
        <f t="shared" si="118"/>
        <v>312</v>
      </c>
      <c r="CE17" s="294">
        <f t="shared" si="118"/>
        <v>320</v>
      </c>
      <c r="CF17" s="294">
        <f t="shared" si="118"/>
        <v>328</v>
      </c>
      <c r="CG17" s="294">
        <f t="shared" si="118"/>
        <v>320</v>
      </c>
      <c r="CH17" s="294">
        <f t="shared" si="118"/>
        <v>344</v>
      </c>
      <c r="CI17" s="294">
        <f t="shared" si="118"/>
        <v>328</v>
      </c>
      <c r="CJ17" s="294">
        <f t="shared" si="118"/>
        <v>288</v>
      </c>
      <c r="CK17" s="294">
        <f t="shared" si="118"/>
        <v>312</v>
      </c>
      <c r="CL17" s="294">
        <f t="shared" si="118"/>
        <v>320</v>
      </c>
      <c r="CM17" s="294">
        <f t="shared" si="118"/>
        <v>328</v>
      </c>
      <c r="CN17" s="294">
        <f t="shared" si="118"/>
        <v>304</v>
      </c>
      <c r="CO17" s="294">
        <f t="shared" si="118"/>
        <v>344</v>
      </c>
      <c r="CP17" s="294">
        <f t="shared" si="118"/>
        <v>312</v>
      </c>
      <c r="CQ17" s="294">
        <f t="shared" si="118"/>
        <v>336</v>
      </c>
      <c r="CR17" s="294">
        <f t="shared" si="118"/>
        <v>312</v>
      </c>
      <c r="CS17" s="294">
        <f t="shared" si="118"/>
        <v>320</v>
      </c>
      <c r="CT17" s="294">
        <f t="shared" si="118"/>
        <v>344</v>
      </c>
      <c r="CU17" s="294">
        <f t="shared" si="118"/>
        <v>328</v>
      </c>
      <c r="CV17" s="294">
        <f t="shared" si="118"/>
        <v>288</v>
      </c>
      <c r="CW17" s="294">
        <f t="shared" si="118"/>
        <v>328</v>
      </c>
      <c r="CX17" s="294">
        <f t="shared" si="118"/>
        <v>304</v>
      </c>
      <c r="CY17" s="294">
        <f t="shared" si="118"/>
        <v>328</v>
      </c>
      <c r="CZ17" s="294">
        <f t="shared" si="118"/>
        <v>320</v>
      </c>
      <c r="DA17" s="294">
        <f t="shared" si="118"/>
        <v>328</v>
      </c>
      <c r="DB17" s="294">
        <f t="shared" si="118"/>
        <v>312</v>
      </c>
      <c r="DC17" s="294">
        <f t="shared" si="118"/>
        <v>336</v>
      </c>
      <c r="DD17" s="294">
        <f t="shared" si="118"/>
        <v>312</v>
      </c>
      <c r="DE17" s="294">
        <f t="shared" si="118"/>
        <v>320</v>
      </c>
      <c r="DF17" s="294">
        <f t="shared" si="118"/>
        <v>344</v>
      </c>
      <c r="DG17" s="294">
        <f t="shared" si="118"/>
        <v>328</v>
      </c>
      <c r="DH17" s="294">
        <f t="shared" si="118"/>
        <v>296</v>
      </c>
      <c r="DI17" s="294">
        <f t="shared" si="118"/>
        <v>328</v>
      </c>
      <c r="DJ17" s="294">
        <f t="shared" si="118"/>
        <v>304</v>
      </c>
      <c r="DK17" s="294">
        <f t="shared" si="118"/>
        <v>344</v>
      </c>
      <c r="DL17" s="294">
        <f t="shared" si="118"/>
        <v>304</v>
      </c>
      <c r="DM17" s="294">
        <f t="shared" si="118"/>
        <v>328</v>
      </c>
      <c r="DN17" s="294">
        <f t="shared" si="118"/>
        <v>328</v>
      </c>
      <c r="DO17" s="294">
        <f t="shared" si="118"/>
        <v>320</v>
      </c>
      <c r="DP17" s="294">
        <f t="shared" si="118"/>
        <v>312</v>
      </c>
      <c r="DQ17" s="294">
        <f t="shared" si="118"/>
        <v>336</v>
      </c>
      <c r="DR17" s="294">
        <f t="shared" si="118"/>
        <v>328</v>
      </c>
      <c r="DS17" s="294">
        <f t="shared" si="118"/>
        <v>344</v>
      </c>
      <c r="DT17" s="294">
        <f t="shared" si="118"/>
        <v>288</v>
      </c>
      <c r="DU17" s="294">
        <f t="shared" si="118"/>
        <v>312</v>
      </c>
      <c r="DV17" s="294">
        <f t="shared" si="118"/>
        <v>304</v>
      </c>
      <c r="DW17" s="294">
        <f t="shared" si="118"/>
        <v>344</v>
      </c>
      <c r="DX17" s="294">
        <f t="shared" si="118"/>
        <v>304</v>
      </c>
      <c r="DY17" s="294">
        <f t="shared" si="118"/>
        <v>328</v>
      </c>
      <c r="DZ17" s="294">
        <f t="shared" si="118"/>
        <v>328</v>
      </c>
      <c r="EA17" s="294">
        <f t="shared" ref="EA17:GL17" si="119">24*(EA6+EA7)+0.5*EA16</f>
        <v>320</v>
      </c>
      <c r="EB17" s="294">
        <f t="shared" si="119"/>
        <v>328</v>
      </c>
      <c r="EC17" s="294">
        <f t="shared" si="119"/>
        <v>320</v>
      </c>
      <c r="ED17" s="294">
        <f t="shared" si="119"/>
        <v>328</v>
      </c>
      <c r="EE17" s="294">
        <f t="shared" si="119"/>
        <v>344</v>
      </c>
      <c r="EF17" s="294">
        <f t="shared" si="119"/>
        <v>288</v>
      </c>
      <c r="EG17" s="294">
        <f t="shared" si="119"/>
        <v>312</v>
      </c>
      <c r="EH17" s="294">
        <f t="shared" si="119"/>
        <v>304</v>
      </c>
      <c r="EI17" s="294">
        <f t="shared" si="119"/>
        <v>344</v>
      </c>
      <c r="EJ17" s="294">
        <f t="shared" si="119"/>
        <v>304</v>
      </c>
      <c r="EK17" s="294">
        <f t="shared" si="119"/>
        <v>344</v>
      </c>
      <c r="EL17" s="294">
        <f t="shared" si="119"/>
        <v>312</v>
      </c>
      <c r="EM17" s="294">
        <f t="shared" si="119"/>
        <v>320</v>
      </c>
      <c r="EN17" s="294">
        <f t="shared" si="119"/>
        <v>328</v>
      </c>
      <c r="EO17" s="294">
        <f t="shared" si="119"/>
        <v>320</v>
      </c>
      <c r="EP17" s="294">
        <f t="shared" si="119"/>
        <v>328</v>
      </c>
      <c r="EQ17" s="294">
        <f t="shared" si="119"/>
        <v>344</v>
      </c>
      <c r="ER17" s="294">
        <f t="shared" si="119"/>
        <v>288</v>
      </c>
      <c r="ES17" s="294">
        <f t="shared" si="119"/>
        <v>312</v>
      </c>
      <c r="ET17" s="294">
        <f t="shared" si="119"/>
        <v>320</v>
      </c>
      <c r="EU17" s="294">
        <f t="shared" si="119"/>
        <v>328</v>
      </c>
      <c r="EV17" s="294">
        <f t="shared" si="119"/>
        <v>304</v>
      </c>
      <c r="EW17" s="294">
        <f t="shared" si="119"/>
        <v>344</v>
      </c>
      <c r="EX17" s="294">
        <f t="shared" si="119"/>
        <v>312</v>
      </c>
      <c r="EY17" s="294">
        <f t="shared" si="119"/>
        <v>320</v>
      </c>
      <c r="EZ17" s="294">
        <f t="shared" si="119"/>
        <v>328</v>
      </c>
      <c r="FA17" s="294">
        <f t="shared" si="119"/>
        <v>320</v>
      </c>
      <c r="FB17" s="294">
        <f t="shared" si="119"/>
        <v>344</v>
      </c>
      <c r="FC17" s="294">
        <f t="shared" si="119"/>
        <v>328</v>
      </c>
      <c r="FD17" s="294">
        <f t="shared" si="119"/>
        <v>296</v>
      </c>
      <c r="FE17" s="294">
        <f t="shared" si="119"/>
        <v>328</v>
      </c>
      <c r="FF17" s="294">
        <f t="shared" si="119"/>
        <v>304</v>
      </c>
      <c r="FG17" s="294">
        <f t="shared" si="119"/>
        <v>328</v>
      </c>
      <c r="FH17" s="294">
        <f t="shared" si="119"/>
        <v>320</v>
      </c>
      <c r="FI17" s="294">
        <f t="shared" si="119"/>
        <v>328</v>
      </c>
      <c r="FJ17" s="294">
        <f t="shared" si="119"/>
        <v>312</v>
      </c>
      <c r="FK17" s="294">
        <f t="shared" si="119"/>
        <v>336</v>
      </c>
      <c r="FL17" s="294">
        <f t="shared" si="119"/>
        <v>312</v>
      </c>
      <c r="FM17" s="294">
        <f t="shared" si="119"/>
        <v>320</v>
      </c>
      <c r="FN17" s="294">
        <f t="shared" si="119"/>
        <v>344</v>
      </c>
      <c r="FO17" s="294">
        <f t="shared" si="119"/>
        <v>328</v>
      </c>
      <c r="FP17" s="294">
        <f t="shared" si="119"/>
        <v>288</v>
      </c>
      <c r="FQ17" s="294">
        <f t="shared" si="119"/>
        <v>328</v>
      </c>
      <c r="FR17" s="294">
        <f t="shared" si="119"/>
        <v>304</v>
      </c>
      <c r="FS17" s="294">
        <f t="shared" si="119"/>
        <v>328</v>
      </c>
      <c r="FT17" s="294">
        <f t="shared" si="119"/>
        <v>320</v>
      </c>
      <c r="FU17" s="294">
        <f t="shared" si="119"/>
        <v>328</v>
      </c>
      <c r="FV17" s="294">
        <f t="shared" si="119"/>
        <v>328</v>
      </c>
      <c r="FW17" s="294">
        <f t="shared" si="119"/>
        <v>320</v>
      </c>
      <c r="FX17" s="294">
        <f t="shared" si="119"/>
        <v>312</v>
      </c>
      <c r="FY17" s="294">
        <f t="shared" si="119"/>
        <v>336</v>
      </c>
      <c r="FZ17" s="294">
        <f t="shared" si="119"/>
        <v>328</v>
      </c>
      <c r="GA17" s="294">
        <f t="shared" si="119"/>
        <v>328</v>
      </c>
      <c r="GB17" s="294">
        <f t="shared" si="119"/>
        <v>288</v>
      </c>
      <c r="GC17" s="294">
        <f t="shared" si="119"/>
        <v>328</v>
      </c>
      <c r="GD17" s="294">
        <f t="shared" si="119"/>
        <v>304</v>
      </c>
      <c r="GE17" s="294">
        <f t="shared" si="119"/>
        <v>344</v>
      </c>
      <c r="GF17" s="294">
        <f t="shared" si="119"/>
        <v>304</v>
      </c>
      <c r="GG17" s="294">
        <f t="shared" si="119"/>
        <v>328</v>
      </c>
      <c r="GH17" s="294">
        <f t="shared" si="119"/>
        <v>328</v>
      </c>
      <c r="GI17" s="294">
        <f t="shared" si="119"/>
        <v>320</v>
      </c>
      <c r="GJ17" s="294">
        <f t="shared" si="119"/>
        <v>312</v>
      </c>
      <c r="GK17" s="294">
        <f t="shared" si="119"/>
        <v>336</v>
      </c>
      <c r="GL17" s="294">
        <f t="shared" si="119"/>
        <v>328</v>
      </c>
      <c r="GM17" s="294">
        <f t="shared" ref="GM17:IX17" si="120">24*(GM6+GM7)+0.5*GM16</f>
        <v>344</v>
      </c>
      <c r="GN17" s="294">
        <f t="shared" si="120"/>
        <v>288</v>
      </c>
      <c r="GO17" s="294">
        <f t="shared" si="120"/>
        <v>312</v>
      </c>
      <c r="GP17" s="294">
        <f t="shared" si="120"/>
        <v>304</v>
      </c>
      <c r="GQ17" s="294">
        <f t="shared" si="120"/>
        <v>344</v>
      </c>
      <c r="GR17" s="294">
        <f t="shared" si="120"/>
        <v>304</v>
      </c>
      <c r="GS17" s="294">
        <f t="shared" si="120"/>
        <v>328</v>
      </c>
      <c r="GT17" s="294">
        <f t="shared" si="120"/>
        <v>328</v>
      </c>
      <c r="GU17" s="294">
        <f t="shared" si="120"/>
        <v>320</v>
      </c>
      <c r="GV17" s="294">
        <f t="shared" si="120"/>
        <v>328</v>
      </c>
      <c r="GW17" s="294">
        <f t="shared" si="120"/>
        <v>320</v>
      </c>
      <c r="GX17" s="294">
        <f t="shared" si="120"/>
        <v>328</v>
      </c>
      <c r="GY17" s="294">
        <f t="shared" si="120"/>
        <v>344</v>
      </c>
      <c r="GZ17" s="294">
        <f t="shared" si="120"/>
        <v>296</v>
      </c>
      <c r="HA17" s="294">
        <f t="shared" si="120"/>
        <v>312</v>
      </c>
      <c r="HB17" s="294">
        <f t="shared" si="120"/>
        <v>320</v>
      </c>
      <c r="HC17" s="294">
        <f t="shared" si="120"/>
        <v>328</v>
      </c>
      <c r="HD17" s="294">
        <f t="shared" si="120"/>
        <v>304</v>
      </c>
      <c r="HE17" s="294">
        <f t="shared" si="120"/>
        <v>344</v>
      </c>
      <c r="HF17" s="294">
        <f t="shared" si="120"/>
        <v>312</v>
      </c>
      <c r="HG17" s="294">
        <f t="shared" si="120"/>
        <v>320</v>
      </c>
      <c r="HH17" s="294">
        <f t="shared" si="120"/>
        <v>328</v>
      </c>
      <c r="HI17" s="294">
        <f t="shared" si="120"/>
        <v>320</v>
      </c>
      <c r="HJ17" s="294">
        <f t="shared" si="120"/>
        <v>344</v>
      </c>
      <c r="HK17" s="294">
        <f t="shared" si="120"/>
        <v>328</v>
      </c>
      <c r="HL17" s="294">
        <f t="shared" si="120"/>
        <v>288</v>
      </c>
      <c r="HM17" s="294">
        <f t="shared" si="120"/>
        <v>312</v>
      </c>
      <c r="HN17" s="294">
        <f t="shared" si="120"/>
        <v>320</v>
      </c>
      <c r="HO17" s="294">
        <f t="shared" si="120"/>
        <v>328</v>
      </c>
      <c r="HP17" s="294">
        <f t="shared" si="120"/>
        <v>304</v>
      </c>
      <c r="HQ17" s="294">
        <f t="shared" si="120"/>
        <v>344</v>
      </c>
      <c r="HR17" s="294">
        <f t="shared" si="120"/>
        <v>312</v>
      </c>
      <c r="HS17" s="294">
        <f t="shared" si="120"/>
        <v>336</v>
      </c>
      <c r="HT17" s="294">
        <f t="shared" si="120"/>
        <v>312</v>
      </c>
      <c r="HU17" s="294">
        <f t="shared" si="120"/>
        <v>320</v>
      </c>
      <c r="HV17" s="294">
        <f t="shared" si="120"/>
        <v>344</v>
      </c>
      <c r="HW17" s="294">
        <f t="shared" si="120"/>
        <v>328</v>
      </c>
      <c r="HX17" s="294">
        <f t="shared" si="120"/>
        <v>288</v>
      </c>
      <c r="HY17" s="294">
        <f t="shared" si="120"/>
        <v>328</v>
      </c>
      <c r="HZ17" s="294">
        <f t="shared" si="120"/>
        <v>304</v>
      </c>
      <c r="IA17" s="294">
        <f t="shared" si="120"/>
        <v>328</v>
      </c>
      <c r="IB17" s="294">
        <f t="shared" si="120"/>
        <v>320</v>
      </c>
      <c r="IC17" s="294">
        <f t="shared" si="120"/>
        <v>328</v>
      </c>
      <c r="ID17" s="294">
        <f t="shared" si="120"/>
        <v>312</v>
      </c>
      <c r="IE17" s="294">
        <f t="shared" si="120"/>
        <v>336</v>
      </c>
      <c r="IF17" s="294">
        <f t="shared" si="120"/>
        <v>312</v>
      </c>
      <c r="IG17" s="294">
        <f t="shared" si="120"/>
        <v>320</v>
      </c>
      <c r="IH17" s="294">
        <f t="shared" si="120"/>
        <v>344</v>
      </c>
      <c r="II17" s="294">
        <f t="shared" si="120"/>
        <v>328</v>
      </c>
      <c r="IJ17" s="294">
        <f t="shared" si="120"/>
        <v>288</v>
      </c>
      <c r="IK17" s="294">
        <f t="shared" si="120"/>
        <v>328</v>
      </c>
      <c r="IL17" s="294">
        <f t="shared" si="120"/>
        <v>304</v>
      </c>
      <c r="IM17" s="294">
        <f t="shared" si="120"/>
        <v>328</v>
      </c>
      <c r="IN17" s="294">
        <f t="shared" si="120"/>
        <v>320</v>
      </c>
      <c r="IO17" s="294">
        <f t="shared" si="120"/>
        <v>328</v>
      </c>
      <c r="IP17" s="294">
        <f t="shared" si="120"/>
        <v>328</v>
      </c>
      <c r="IQ17" s="294">
        <f t="shared" si="120"/>
        <v>320</v>
      </c>
      <c r="IR17" s="294">
        <f t="shared" si="120"/>
        <v>312</v>
      </c>
      <c r="IS17" s="294">
        <f t="shared" si="120"/>
        <v>336</v>
      </c>
      <c r="IT17" s="294">
        <f t="shared" si="120"/>
        <v>328</v>
      </c>
      <c r="IU17" s="294">
        <f t="shared" si="120"/>
        <v>328</v>
      </c>
      <c r="IV17" s="294">
        <f t="shared" si="120"/>
        <v>312</v>
      </c>
      <c r="IW17" s="294">
        <f t="shared" si="120"/>
        <v>312</v>
      </c>
      <c r="IX17" s="294">
        <f t="shared" si="120"/>
        <v>304</v>
      </c>
      <c r="IY17" s="294">
        <f t="shared" ref="IY17:LJ17" si="121">24*(IY6+IY7)+0.5*IY16</f>
        <v>344</v>
      </c>
      <c r="IZ17" s="294">
        <f t="shared" si="121"/>
        <v>304</v>
      </c>
      <c r="JA17" s="294">
        <f t="shared" si="121"/>
        <v>328</v>
      </c>
      <c r="JB17" s="294">
        <f t="shared" si="121"/>
        <v>328</v>
      </c>
      <c r="JC17" s="294">
        <f t="shared" si="121"/>
        <v>320</v>
      </c>
      <c r="JD17" s="294">
        <f t="shared" si="121"/>
        <v>328</v>
      </c>
      <c r="JE17" s="294">
        <f t="shared" si="121"/>
        <v>320</v>
      </c>
      <c r="JF17" s="294">
        <f t="shared" si="121"/>
        <v>328</v>
      </c>
      <c r="JG17" s="294">
        <f t="shared" si="121"/>
        <v>344</v>
      </c>
      <c r="JH17" s="294">
        <f t="shared" si="121"/>
        <v>288</v>
      </c>
      <c r="JI17" s="294">
        <f t="shared" si="121"/>
        <v>312</v>
      </c>
      <c r="JJ17" s="294">
        <f t="shared" si="121"/>
        <v>304</v>
      </c>
      <c r="JK17" s="294">
        <f t="shared" si="121"/>
        <v>344</v>
      </c>
      <c r="JL17" s="294">
        <f t="shared" si="121"/>
        <v>304</v>
      </c>
      <c r="JM17" s="294">
        <f t="shared" si="121"/>
        <v>344</v>
      </c>
      <c r="JN17" s="294">
        <f t="shared" si="121"/>
        <v>312</v>
      </c>
      <c r="JO17" s="294">
        <f t="shared" si="121"/>
        <v>320</v>
      </c>
      <c r="JP17" s="294">
        <f t="shared" si="121"/>
        <v>328</v>
      </c>
      <c r="JQ17" s="294">
        <f t="shared" si="121"/>
        <v>320</v>
      </c>
      <c r="JR17" s="294">
        <f t="shared" si="121"/>
        <v>328</v>
      </c>
      <c r="JS17" s="294">
        <f t="shared" si="121"/>
        <v>344</v>
      </c>
      <c r="JT17" s="294">
        <f t="shared" si="121"/>
        <v>288</v>
      </c>
      <c r="JU17" s="294">
        <f t="shared" si="121"/>
        <v>312</v>
      </c>
      <c r="JV17" s="294">
        <f t="shared" si="121"/>
        <v>320</v>
      </c>
      <c r="JW17" s="294">
        <f t="shared" si="121"/>
        <v>328</v>
      </c>
      <c r="JX17" s="294">
        <f t="shared" si="121"/>
        <v>304</v>
      </c>
      <c r="JY17" s="294">
        <f t="shared" si="121"/>
        <v>344</v>
      </c>
      <c r="JZ17" s="294">
        <f t="shared" si="121"/>
        <v>312</v>
      </c>
      <c r="KA17" s="294">
        <f t="shared" si="121"/>
        <v>320</v>
      </c>
      <c r="KB17" s="294">
        <f t="shared" si="121"/>
        <v>328</v>
      </c>
      <c r="KC17" s="294">
        <f t="shared" si="121"/>
        <v>320</v>
      </c>
      <c r="KD17" s="294">
        <f t="shared" si="121"/>
        <v>344</v>
      </c>
      <c r="KE17" s="294">
        <f t="shared" si="121"/>
        <v>328</v>
      </c>
      <c r="KF17" s="294">
        <f t="shared" si="121"/>
        <v>288</v>
      </c>
      <c r="KG17" s="294">
        <f t="shared" si="121"/>
        <v>312</v>
      </c>
      <c r="KH17" s="294">
        <f t="shared" si="121"/>
        <v>320</v>
      </c>
      <c r="KI17" s="294">
        <f t="shared" si="121"/>
        <v>328</v>
      </c>
      <c r="KJ17" s="294">
        <f t="shared" si="121"/>
        <v>304</v>
      </c>
      <c r="KK17" s="294">
        <f t="shared" si="121"/>
        <v>344</v>
      </c>
      <c r="KL17" s="294">
        <f t="shared" si="121"/>
        <v>312</v>
      </c>
      <c r="KM17" s="294">
        <f t="shared" si="121"/>
        <v>336</v>
      </c>
      <c r="KN17" s="294">
        <f t="shared" si="121"/>
        <v>312</v>
      </c>
      <c r="KO17" s="294">
        <f t="shared" si="121"/>
        <v>320</v>
      </c>
      <c r="KP17" s="294">
        <f t="shared" si="121"/>
        <v>344</v>
      </c>
      <c r="KQ17" s="294">
        <f t="shared" si="121"/>
        <v>328</v>
      </c>
      <c r="KR17" s="294">
        <f t="shared" si="121"/>
        <v>296</v>
      </c>
      <c r="KS17" s="294">
        <f t="shared" si="121"/>
        <v>328</v>
      </c>
      <c r="KT17" s="294">
        <f t="shared" si="121"/>
        <v>304</v>
      </c>
      <c r="KU17" s="294">
        <f t="shared" si="121"/>
        <v>328</v>
      </c>
      <c r="KV17" s="294">
        <f t="shared" si="121"/>
        <v>320</v>
      </c>
      <c r="KW17" s="294">
        <f t="shared" si="121"/>
        <v>328</v>
      </c>
      <c r="KX17" s="294">
        <f t="shared" si="121"/>
        <v>328</v>
      </c>
      <c r="KY17" s="294">
        <f t="shared" si="121"/>
        <v>320</v>
      </c>
      <c r="KZ17" s="294">
        <f t="shared" si="121"/>
        <v>312</v>
      </c>
      <c r="LA17" s="294">
        <f t="shared" si="121"/>
        <v>336</v>
      </c>
      <c r="LB17" s="294">
        <f t="shared" si="121"/>
        <v>328</v>
      </c>
      <c r="LC17" s="294">
        <f t="shared" si="121"/>
        <v>328</v>
      </c>
      <c r="LD17" s="294">
        <f t="shared" si="121"/>
        <v>288</v>
      </c>
      <c r="LE17" s="294">
        <f t="shared" si="121"/>
        <v>328</v>
      </c>
      <c r="LF17" s="294">
        <f t="shared" si="121"/>
        <v>304</v>
      </c>
      <c r="LG17" s="294">
        <f t="shared" si="121"/>
        <v>344</v>
      </c>
      <c r="LH17" s="294">
        <f t="shared" si="121"/>
        <v>304</v>
      </c>
      <c r="LI17" s="294">
        <f t="shared" si="121"/>
        <v>328</v>
      </c>
      <c r="LJ17" s="294">
        <f t="shared" si="121"/>
        <v>328</v>
      </c>
      <c r="LK17" s="294">
        <f t="shared" ref="LK17:NV17" si="122">24*(LK6+LK7)+0.5*LK16</f>
        <v>320</v>
      </c>
      <c r="LL17" s="294">
        <f t="shared" si="122"/>
        <v>312</v>
      </c>
      <c r="LM17" s="294">
        <f t="shared" si="122"/>
        <v>336</v>
      </c>
      <c r="LN17" s="294">
        <f t="shared" si="122"/>
        <v>328</v>
      </c>
      <c r="LO17" s="294">
        <f t="shared" si="122"/>
        <v>344</v>
      </c>
      <c r="LP17" s="294">
        <f t="shared" si="122"/>
        <v>288</v>
      </c>
      <c r="LQ17" s="294">
        <f t="shared" si="122"/>
        <v>312</v>
      </c>
      <c r="LR17" s="294">
        <f t="shared" si="122"/>
        <v>304</v>
      </c>
      <c r="LS17" s="294">
        <f t="shared" si="122"/>
        <v>344</v>
      </c>
      <c r="LT17" s="294">
        <f t="shared" si="122"/>
        <v>304</v>
      </c>
      <c r="LU17" s="294">
        <f t="shared" si="122"/>
        <v>328</v>
      </c>
      <c r="LV17" s="294">
        <f t="shared" si="122"/>
        <v>328</v>
      </c>
      <c r="LW17" s="294">
        <f t="shared" si="122"/>
        <v>320</v>
      </c>
      <c r="LX17" s="294">
        <f t="shared" si="122"/>
        <v>328</v>
      </c>
      <c r="LY17" s="294">
        <f t="shared" si="122"/>
        <v>320</v>
      </c>
      <c r="LZ17" s="294">
        <f t="shared" si="122"/>
        <v>328</v>
      </c>
      <c r="MA17" s="294">
        <f t="shared" si="122"/>
        <v>344</v>
      </c>
      <c r="MB17" s="294">
        <f t="shared" si="122"/>
        <v>288</v>
      </c>
      <c r="MC17" s="294">
        <f t="shared" si="122"/>
        <v>312</v>
      </c>
      <c r="MD17" s="294">
        <f t="shared" si="122"/>
        <v>304</v>
      </c>
      <c r="ME17" s="294">
        <f t="shared" si="122"/>
        <v>344</v>
      </c>
      <c r="MF17" s="294">
        <f t="shared" si="122"/>
        <v>304</v>
      </c>
      <c r="MG17" s="294">
        <f t="shared" si="122"/>
        <v>344</v>
      </c>
      <c r="MH17" s="294">
        <f t="shared" si="122"/>
        <v>312</v>
      </c>
      <c r="MI17" s="294">
        <f t="shared" si="122"/>
        <v>320</v>
      </c>
      <c r="MJ17" s="294">
        <f t="shared" si="122"/>
        <v>328</v>
      </c>
      <c r="MK17" s="294">
        <f t="shared" si="122"/>
        <v>320</v>
      </c>
      <c r="ML17" s="294">
        <f t="shared" si="122"/>
        <v>328</v>
      </c>
      <c r="MM17" s="294">
        <f t="shared" si="122"/>
        <v>344</v>
      </c>
      <c r="MN17" s="294">
        <f t="shared" si="122"/>
        <v>296</v>
      </c>
      <c r="MO17" s="294">
        <f t="shared" si="122"/>
        <v>312</v>
      </c>
      <c r="MP17" s="294">
        <f t="shared" si="122"/>
        <v>320</v>
      </c>
      <c r="MQ17" s="294">
        <f t="shared" si="122"/>
        <v>328</v>
      </c>
      <c r="MR17" s="294">
        <f t="shared" si="122"/>
        <v>304</v>
      </c>
      <c r="MS17" s="294">
        <f t="shared" si="122"/>
        <v>344</v>
      </c>
      <c r="MT17" s="294">
        <f t="shared" si="122"/>
        <v>312</v>
      </c>
      <c r="MU17" s="294">
        <f t="shared" si="122"/>
        <v>336</v>
      </c>
      <c r="MV17" s="294">
        <f t="shared" si="122"/>
        <v>312</v>
      </c>
      <c r="MW17" s="294">
        <f t="shared" si="122"/>
        <v>320</v>
      </c>
      <c r="MX17" s="294">
        <f t="shared" si="122"/>
        <v>344</v>
      </c>
      <c r="MY17" s="294">
        <f t="shared" si="122"/>
        <v>328</v>
      </c>
      <c r="MZ17" s="294">
        <f t="shared" si="122"/>
        <v>288</v>
      </c>
      <c r="NA17" s="294">
        <f t="shared" si="122"/>
        <v>328</v>
      </c>
      <c r="NB17" s="294">
        <f t="shared" si="122"/>
        <v>304</v>
      </c>
      <c r="NC17" s="294">
        <f t="shared" si="122"/>
        <v>328</v>
      </c>
      <c r="ND17" s="294">
        <f t="shared" si="122"/>
        <v>320</v>
      </c>
      <c r="NE17" s="294">
        <f t="shared" si="122"/>
        <v>328</v>
      </c>
      <c r="NF17" s="294">
        <f t="shared" si="122"/>
        <v>312</v>
      </c>
      <c r="NG17" s="294">
        <f t="shared" si="122"/>
        <v>336</v>
      </c>
      <c r="NH17" s="294">
        <f t="shared" si="122"/>
        <v>312</v>
      </c>
      <c r="NI17" s="294">
        <f t="shared" si="122"/>
        <v>320</v>
      </c>
      <c r="NJ17" s="294">
        <f t="shared" si="122"/>
        <v>344</v>
      </c>
      <c r="NK17" s="294">
        <f t="shared" si="122"/>
        <v>328</v>
      </c>
      <c r="NL17" s="294">
        <f t="shared" si="122"/>
        <v>288</v>
      </c>
      <c r="NM17" s="294">
        <f t="shared" si="122"/>
        <v>328</v>
      </c>
      <c r="NN17" s="294">
        <f t="shared" si="122"/>
        <v>304</v>
      </c>
      <c r="NO17" s="294">
        <f t="shared" si="122"/>
        <v>328</v>
      </c>
      <c r="NP17" s="294">
        <f t="shared" si="122"/>
        <v>320</v>
      </c>
      <c r="NQ17" s="294">
        <f t="shared" si="122"/>
        <v>328</v>
      </c>
      <c r="NR17" s="294">
        <f t="shared" si="122"/>
        <v>328</v>
      </c>
      <c r="NS17" s="294">
        <f t="shared" si="122"/>
        <v>320</v>
      </c>
      <c r="NT17" s="294">
        <f t="shared" si="122"/>
        <v>312</v>
      </c>
      <c r="NU17" s="294">
        <f t="shared" si="122"/>
        <v>336</v>
      </c>
      <c r="NV17" s="294">
        <f t="shared" si="122"/>
        <v>328</v>
      </c>
      <c r="NW17" s="294">
        <f t="shared" ref="NW17:OT17" si="123">24*(NW6+NW7)+0.5*NW16</f>
        <v>328</v>
      </c>
      <c r="NX17" s="294">
        <f t="shared" si="123"/>
        <v>288</v>
      </c>
      <c r="NY17" s="294">
        <f t="shared" si="123"/>
        <v>328</v>
      </c>
      <c r="NZ17" s="294">
        <f t="shared" si="123"/>
        <v>304</v>
      </c>
      <c r="OA17" s="294">
        <f t="shared" si="123"/>
        <v>344</v>
      </c>
      <c r="OB17" s="294">
        <f t="shared" si="123"/>
        <v>304</v>
      </c>
      <c r="OC17" s="294">
        <f t="shared" si="123"/>
        <v>328</v>
      </c>
      <c r="OD17" s="294">
        <f t="shared" si="123"/>
        <v>328</v>
      </c>
      <c r="OE17" s="294">
        <f t="shared" si="123"/>
        <v>320</v>
      </c>
      <c r="OF17" s="294">
        <f t="shared" si="123"/>
        <v>312</v>
      </c>
      <c r="OG17" s="294">
        <f t="shared" si="123"/>
        <v>336</v>
      </c>
      <c r="OH17" s="294">
        <f t="shared" si="123"/>
        <v>328</v>
      </c>
      <c r="OI17" s="294">
        <f t="shared" si="123"/>
        <v>344</v>
      </c>
      <c r="OJ17" s="294">
        <f t="shared" si="123"/>
        <v>296</v>
      </c>
      <c r="OK17" s="294">
        <f t="shared" si="123"/>
        <v>312</v>
      </c>
      <c r="OL17" s="294">
        <f t="shared" si="123"/>
        <v>304</v>
      </c>
      <c r="OM17" s="294">
        <f t="shared" si="123"/>
        <v>344</v>
      </c>
      <c r="ON17" s="294">
        <f t="shared" si="123"/>
        <v>304</v>
      </c>
      <c r="OO17" s="294">
        <f t="shared" si="123"/>
        <v>344</v>
      </c>
      <c r="OP17" s="294">
        <f t="shared" si="123"/>
        <v>312</v>
      </c>
      <c r="OQ17" s="294">
        <f t="shared" si="123"/>
        <v>320</v>
      </c>
      <c r="OR17" s="294">
        <f t="shared" si="123"/>
        <v>328</v>
      </c>
      <c r="OS17" s="294">
        <f t="shared" si="123"/>
        <v>320</v>
      </c>
      <c r="OT17" s="294">
        <f t="shared" si="123"/>
        <v>328</v>
      </c>
      <c r="OU17" s="294">
        <f t="shared" ref="OU17:PF17" si="124">24*(OU6+OU7)+0.5*OU16</f>
        <v>344</v>
      </c>
      <c r="OV17" s="294">
        <f t="shared" si="124"/>
        <v>288</v>
      </c>
      <c r="OW17" s="294">
        <f t="shared" si="124"/>
        <v>312</v>
      </c>
      <c r="OX17" s="294">
        <f t="shared" si="124"/>
        <v>320</v>
      </c>
      <c r="OY17" s="294">
        <f t="shared" si="124"/>
        <v>328</v>
      </c>
      <c r="OZ17" s="294">
        <f t="shared" si="124"/>
        <v>304</v>
      </c>
      <c r="PA17" s="294">
        <f t="shared" si="124"/>
        <v>344</v>
      </c>
      <c r="PB17" s="294">
        <f t="shared" si="124"/>
        <v>312</v>
      </c>
      <c r="PC17" s="294">
        <f t="shared" si="124"/>
        <v>320</v>
      </c>
      <c r="PD17" s="294">
        <f t="shared" si="124"/>
        <v>328</v>
      </c>
      <c r="PE17" s="294">
        <f t="shared" si="124"/>
        <v>320</v>
      </c>
      <c r="PF17" s="294">
        <f t="shared" si="124"/>
        <v>344</v>
      </c>
    </row>
    <row r="18" spans="1:422" x14ac:dyDescent="0.25">
      <c r="B18" s="285">
        <f>SUM(C18:N18)</f>
        <v>8760</v>
      </c>
      <c r="C18" s="285">
        <f t="shared" ref="C18:BN18" si="125">SUM(C16:C17)</f>
        <v>744</v>
      </c>
      <c r="D18" s="285">
        <f t="shared" si="125"/>
        <v>672</v>
      </c>
      <c r="E18" s="285">
        <f t="shared" si="125"/>
        <v>744</v>
      </c>
      <c r="F18" s="285">
        <f t="shared" si="125"/>
        <v>720</v>
      </c>
      <c r="G18" s="285">
        <f t="shared" si="125"/>
        <v>744</v>
      </c>
      <c r="H18" s="285">
        <f t="shared" si="125"/>
        <v>720</v>
      </c>
      <c r="I18" s="285">
        <f t="shared" si="125"/>
        <v>744</v>
      </c>
      <c r="J18" s="285">
        <f t="shared" si="125"/>
        <v>744</v>
      </c>
      <c r="K18" s="285">
        <f t="shared" si="125"/>
        <v>720</v>
      </c>
      <c r="L18" s="285">
        <f t="shared" si="125"/>
        <v>744</v>
      </c>
      <c r="M18" s="285">
        <f t="shared" si="125"/>
        <v>720</v>
      </c>
      <c r="N18" s="285">
        <f t="shared" si="125"/>
        <v>744</v>
      </c>
      <c r="O18" s="285">
        <f t="shared" si="125"/>
        <v>744</v>
      </c>
      <c r="P18" s="285">
        <f t="shared" si="125"/>
        <v>696</v>
      </c>
      <c r="Q18" s="285">
        <f t="shared" si="125"/>
        <v>744</v>
      </c>
      <c r="R18" s="285">
        <f t="shared" si="125"/>
        <v>720</v>
      </c>
      <c r="S18" s="285">
        <f t="shared" si="125"/>
        <v>744</v>
      </c>
      <c r="T18" s="285">
        <f t="shared" si="125"/>
        <v>720</v>
      </c>
      <c r="U18" s="285">
        <f t="shared" si="125"/>
        <v>744</v>
      </c>
      <c r="V18" s="285">
        <f t="shared" si="125"/>
        <v>744</v>
      </c>
      <c r="W18" s="285">
        <f t="shared" si="125"/>
        <v>720</v>
      </c>
      <c r="X18" s="285">
        <f t="shared" si="125"/>
        <v>744</v>
      </c>
      <c r="Y18" s="285">
        <f t="shared" si="125"/>
        <v>720</v>
      </c>
      <c r="Z18" s="285">
        <f t="shared" si="125"/>
        <v>744</v>
      </c>
      <c r="AA18" s="285">
        <f t="shared" si="125"/>
        <v>744</v>
      </c>
      <c r="AB18" s="285">
        <f t="shared" si="125"/>
        <v>672</v>
      </c>
      <c r="AC18" s="285">
        <f t="shared" si="125"/>
        <v>744</v>
      </c>
      <c r="AD18" s="285">
        <f t="shared" si="125"/>
        <v>720</v>
      </c>
      <c r="AE18" s="285">
        <f t="shared" si="125"/>
        <v>744</v>
      </c>
      <c r="AF18" s="285">
        <f t="shared" si="125"/>
        <v>720</v>
      </c>
      <c r="AG18" s="285">
        <f t="shared" si="125"/>
        <v>744</v>
      </c>
      <c r="AH18" s="285">
        <f t="shared" si="125"/>
        <v>744</v>
      </c>
      <c r="AI18" s="285">
        <f t="shared" si="125"/>
        <v>720</v>
      </c>
      <c r="AJ18" s="285">
        <f t="shared" si="125"/>
        <v>744</v>
      </c>
      <c r="AK18" s="285">
        <f t="shared" si="125"/>
        <v>720</v>
      </c>
      <c r="AL18" s="285">
        <f t="shared" si="125"/>
        <v>744</v>
      </c>
      <c r="AM18" s="285">
        <f t="shared" si="125"/>
        <v>744</v>
      </c>
      <c r="AN18" s="285">
        <f t="shared" si="125"/>
        <v>672</v>
      </c>
      <c r="AO18" s="285">
        <f t="shared" si="125"/>
        <v>744</v>
      </c>
      <c r="AP18" s="285">
        <f t="shared" si="125"/>
        <v>720</v>
      </c>
      <c r="AQ18" s="285">
        <f t="shared" si="125"/>
        <v>744</v>
      </c>
      <c r="AR18" s="285">
        <f t="shared" si="125"/>
        <v>720</v>
      </c>
      <c r="AS18" s="285">
        <f t="shared" si="125"/>
        <v>744</v>
      </c>
      <c r="AT18" s="285">
        <f t="shared" si="125"/>
        <v>744</v>
      </c>
      <c r="AU18" s="285">
        <f t="shared" si="125"/>
        <v>720</v>
      </c>
      <c r="AV18" s="285">
        <f t="shared" si="125"/>
        <v>744</v>
      </c>
      <c r="AW18" s="285">
        <f t="shared" si="125"/>
        <v>720</v>
      </c>
      <c r="AX18" s="285">
        <f t="shared" si="125"/>
        <v>744</v>
      </c>
      <c r="AY18" s="285">
        <f t="shared" si="125"/>
        <v>744</v>
      </c>
      <c r="AZ18" s="285">
        <f t="shared" si="125"/>
        <v>672</v>
      </c>
      <c r="BA18" s="285">
        <f t="shared" si="125"/>
        <v>744</v>
      </c>
      <c r="BB18" s="285">
        <f t="shared" si="125"/>
        <v>720</v>
      </c>
      <c r="BC18" s="285">
        <f t="shared" si="125"/>
        <v>744</v>
      </c>
      <c r="BD18" s="285">
        <f t="shared" si="125"/>
        <v>720</v>
      </c>
      <c r="BE18" s="285">
        <f t="shared" si="125"/>
        <v>744</v>
      </c>
      <c r="BF18" s="285">
        <f t="shared" si="125"/>
        <v>744</v>
      </c>
      <c r="BG18" s="285">
        <f t="shared" si="125"/>
        <v>720</v>
      </c>
      <c r="BH18" s="285">
        <f t="shared" si="125"/>
        <v>744</v>
      </c>
      <c r="BI18" s="285">
        <f t="shared" si="125"/>
        <v>720</v>
      </c>
      <c r="BJ18" s="285">
        <f t="shared" si="125"/>
        <v>744</v>
      </c>
      <c r="BK18" s="285">
        <f t="shared" si="125"/>
        <v>744</v>
      </c>
      <c r="BL18" s="285">
        <f t="shared" si="125"/>
        <v>696</v>
      </c>
      <c r="BM18" s="285">
        <f t="shared" si="125"/>
        <v>744</v>
      </c>
      <c r="BN18" s="285">
        <f t="shared" si="125"/>
        <v>720</v>
      </c>
      <c r="BO18" s="285">
        <f t="shared" ref="BO18:DZ18" si="126">SUM(BO16:BO17)</f>
        <v>744</v>
      </c>
      <c r="BP18" s="285">
        <f t="shared" si="126"/>
        <v>720</v>
      </c>
      <c r="BQ18" s="285">
        <f t="shared" si="126"/>
        <v>744</v>
      </c>
      <c r="BR18" s="285">
        <f t="shared" si="126"/>
        <v>744</v>
      </c>
      <c r="BS18" s="285">
        <f t="shared" si="126"/>
        <v>720</v>
      </c>
      <c r="BT18" s="285">
        <f t="shared" si="126"/>
        <v>744</v>
      </c>
      <c r="BU18" s="285">
        <f t="shared" si="126"/>
        <v>720</v>
      </c>
      <c r="BV18" s="285">
        <f t="shared" si="126"/>
        <v>744</v>
      </c>
      <c r="BW18" s="285">
        <f t="shared" si="126"/>
        <v>744</v>
      </c>
      <c r="BX18" s="285">
        <f t="shared" si="126"/>
        <v>672</v>
      </c>
      <c r="BY18" s="285">
        <f t="shared" si="126"/>
        <v>744</v>
      </c>
      <c r="BZ18" s="285">
        <f t="shared" si="126"/>
        <v>720</v>
      </c>
      <c r="CA18" s="285">
        <f t="shared" si="126"/>
        <v>744</v>
      </c>
      <c r="CB18" s="285">
        <f t="shared" si="126"/>
        <v>720</v>
      </c>
      <c r="CC18" s="285">
        <f t="shared" si="126"/>
        <v>744</v>
      </c>
      <c r="CD18" s="285">
        <f t="shared" si="126"/>
        <v>744</v>
      </c>
      <c r="CE18" s="285">
        <f t="shared" si="126"/>
        <v>720</v>
      </c>
      <c r="CF18" s="285">
        <f t="shared" si="126"/>
        <v>744</v>
      </c>
      <c r="CG18" s="285">
        <f t="shared" si="126"/>
        <v>720</v>
      </c>
      <c r="CH18" s="285">
        <f t="shared" si="126"/>
        <v>744</v>
      </c>
      <c r="CI18" s="285">
        <f t="shared" si="126"/>
        <v>744</v>
      </c>
      <c r="CJ18" s="285">
        <f t="shared" si="126"/>
        <v>672</v>
      </c>
      <c r="CK18" s="285">
        <f t="shared" si="126"/>
        <v>744</v>
      </c>
      <c r="CL18" s="285">
        <f t="shared" si="126"/>
        <v>720</v>
      </c>
      <c r="CM18" s="285">
        <f t="shared" si="126"/>
        <v>744</v>
      </c>
      <c r="CN18" s="285">
        <f t="shared" si="126"/>
        <v>720</v>
      </c>
      <c r="CO18" s="285">
        <f t="shared" si="126"/>
        <v>744</v>
      </c>
      <c r="CP18" s="285">
        <f t="shared" si="126"/>
        <v>744</v>
      </c>
      <c r="CQ18" s="285">
        <f t="shared" si="126"/>
        <v>720</v>
      </c>
      <c r="CR18" s="285">
        <f t="shared" si="126"/>
        <v>744</v>
      </c>
      <c r="CS18" s="285">
        <f t="shared" si="126"/>
        <v>720</v>
      </c>
      <c r="CT18" s="285">
        <f t="shared" si="126"/>
        <v>744</v>
      </c>
      <c r="CU18" s="285">
        <f t="shared" si="126"/>
        <v>744</v>
      </c>
      <c r="CV18" s="285">
        <f t="shared" si="126"/>
        <v>672</v>
      </c>
      <c r="CW18" s="285">
        <f t="shared" si="126"/>
        <v>744</v>
      </c>
      <c r="CX18" s="285">
        <f t="shared" si="126"/>
        <v>720</v>
      </c>
      <c r="CY18" s="285">
        <f t="shared" si="126"/>
        <v>744</v>
      </c>
      <c r="CZ18" s="285">
        <f t="shared" si="126"/>
        <v>720</v>
      </c>
      <c r="DA18" s="285">
        <f t="shared" si="126"/>
        <v>744</v>
      </c>
      <c r="DB18" s="285">
        <f t="shared" si="126"/>
        <v>744</v>
      </c>
      <c r="DC18" s="285">
        <f t="shared" si="126"/>
        <v>720</v>
      </c>
      <c r="DD18" s="285">
        <f t="shared" si="126"/>
        <v>744</v>
      </c>
      <c r="DE18" s="285">
        <f t="shared" si="126"/>
        <v>720</v>
      </c>
      <c r="DF18" s="285">
        <f t="shared" si="126"/>
        <v>744</v>
      </c>
      <c r="DG18" s="285">
        <f t="shared" si="126"/>
        <v>744</v>
      </c>
      <c r="DH18" s="285">
        <f t="shared" si="126"/>
        <v>696</v>
      </c>
      <c r="DI18" s="285">
        <f t="shared" si="126"/>
        <v>744</v>
      </c>
      <c r="DJ18" s="285">
        <f t="shared" si="126"/>
        <v>720</v>
      </c>
      <c r="DK18" s="285">
        <f t="shared" si="126"/>
        <v>744</v>
      </c>
      <c r="DL18" s="285">
        <f t="shared" si="126"/>
        <v>720</v>
      </c>
      <c r="DM18" s="285">
        <f t="shared" si="126"/>
        <v>744</v>
      </c>
      <c r="DN18" s="285">
        <f t="shared" si="126"/>
        <v>744</v>
      </c>
      <c r="DO18" s="285">
        <f t="shared" si="126"/>
        <v>720</v>
      </c>
      <c r="DP18" s="285">
        <f t="shared" si="126"/>
        <v>744</v>
      </c>
      <c r="DQ18" s="285">
        <f t="shared" si="126"/>
        <v>720</v>
      </c>
      <c r="DR18" s="285">
        <f t="shared" si="126"/>
        <v>744</v>
      </c>
      <c r="DS18" s="285">
        <f t="shared" si="126"/>
        <v>744</v>
      </c>
      <c r="DT18" s="285">
        <f t="shared" si="126"/>
        <v>672</v>
      </c>
      <c r="DU18" s="285">
        <f t="shared" si="126"/>
        <v>744</v>
      </c>
      <c r="DV18" s="285">
        <f t="shared" si="126"/>
        <v>720</v>
      </c>
      <c r="DW18" s="285">
        <f t="shared" si="126"/>
        <v>744</v>
      </c>
      <c r="DX18" s="285">
        <f t="shared" si="126"/>
        <v>720</v>
      </c>
      <c r="DY18" s="285">
        <f t="shared" si="126"/>
        <v>744</v>
      </c>
      <c r="DZ18" s="285">
        <f t="shared" si="126"/>
        <v>744</v>
      </c>
      <c r="EA18" s="285">
        <f t="shared" ref="EA18:GL18" si="127">SUM(EA16:EA17)</f>
        <v>720</v>
      </c>
      <c r="EB18" s="285">
        <f t="shared" si="127"/>
        <v>744</v>
      </c>
      <c r="EC18" s="285">
        <f t="shared" si="127"/>
        <v>720</v>
      </c>
      <c r="ED18" s="285">
        <f t="shared" si="127"/>
        <v>744</v>
      </c>
      <c r="EE18" s="285">
        <f t="shared" si="127"/>
        <v>744</v>
      </c>
      <c r="EF18" s="285">
        <f t="shared" si="127"/>
        <v>672</v>
      </c>
      <c r="EG18" s="285">
        <f t="shared" si="127"/>
        <v>744</v>
      </c>
      <c r="EH18" s="285">
        <f t="shared" si="127"/>
        <v>720</v>
      </c>
      <c r="EI18" s="285">
        <f t="shared" si="127"/>
        <v>744</v>
      </c>
      <c r="EJ18" s="285">
        <f t="shared" si="127"/>
        <v>720</v>
      </c>
      <c r="EK18" s="285">
        <f t="shared" si="127"/>
        <v>744</v>
      </c>
      <c r="EL18" s="285">
        <f t="shared" si="127"/>
        <v>744</v>
      </c>
      <c r="EM18" s="285">
        <f t="shared" si="127"/>
        <v>720</v>
      </c>
      <c r="EN18" s="285">
        <f t="shared" si="127"/>
        <v>744</v>
      </c>
      <c r="EO18" s="285">
        <f t="shared" si="127"/>
        <v>720</v>
      </c>
      <c r="EP18" s="285">
        <f t="shared" si="127"/>
        <v>744</v>
      </c>
      <c r="EQ18" s="285">
        <f t="shared" si="127"/>
        <v>744</v>
      </c>
      <c r="ER18" s="285">
        <f t="shared" si="127"/>
        <v>672</v>
      </c>
      <c r="ES18" s="285">
        <f t="shared" si="127"/>
        <v>744</v>
      </c>
      <c r="ET18" s="285">
        <f t="shared" si="127"/>
        <v>720</v>
      </c>
      <c r="EU18" s="285">
        <f t="shared" si="127"/>
        <v>744</v>
      </c>
      <c r="EV18" s="285">
        <f t="shared" si="127"/>
        <v>720</v>
      </c>
      <c r="EW18" s="285">
        <f t="shared" si="127"/>
        <v>744</v>
      </c>
      <c r="EX18" s="285">
        <f t="shared" si="127"/>
        <v>744</v>
      </c>
      <c r="EY18" s="285">
        <f t="shared" si="127"/>
        <v>720</v>
      </c>
      <c r="EZ18" s="285">
        <f t="shared" si="127"/>
        <v>744</v>
      </c>
      <c r="FA18" s="285">
        <f t="shared" si="127"/>
        <v>720</v>
      </c>
      <c r="FB18" s="285">
        <f t="shared" si="127"/>
        <v>744</v>
      </c>
      <c r="FC18" s="285">
        <f t="shared" si="127"/>
        <v>744</v>
      </c>
      <c r="FD18" s="285">
        <f t="shared" si="127"/>
        <v>696</v>
      </c>
      <c r="FE18" s="285">
        <f t="shared" si="127"/>
        <v>744</v>
      </c>
      <c r="FF18" s="285">
        <f t="shared" si="127"/>
        <v>720</v>
      </c>
      <c r="FG18" s="285">
        <f t="shared" si="127"/>
        <v>744</v>
      </c>
      <c r="FH18" s="285">
        <f t="shared" si="127"/>
        <v>720</v>
      </c>
      <c r="FI18" s="285">
        <f t="shared" si="127"/>
        <v>744</v>
      </c>
      <c r="FJ18" s="285">
        <f t="shared" si="127"/>
        <v>744</v>
      </c>
      <c r="FK18" s="285">
        <f t="shared" si="127"/>
        <v>720</v>
      </c>
      <c r="FL18" s="285">
        <f t="shared" si="127"/>
        <v>744</v>
      </c>
      <c r="FM18" s="285">
        <f t="shared" si="127"/>
        <v>720</v>
      </c>
      <c r="FN18" s="285">
        <f t="shared" si="127"/>
        <v>744</v>
      </c>
      <c r="FO18" s="285">
        <f t="shared" si="127"/>
        <v>744</v>
      </c>
      <c r="FP18" s="285">
        <f t="shared" si="127"/>
        <v>672</v>
      </c>
      <c r="FQ18" s="285">
        <f t="shared" si="127"/>
        <v>744</v>
      </c>
      <c r="FR18" s="285">
        <f t="shared" si="127"/>
        <v>720</v>
      </c>
      <c r="FS18" s="285">
        <f t="shared" si="127"/>
        <v>744</v>
      </c>
      <c r="FT18" s="285">
        <f t="shared" si="127"/>
        <v>720</v>
      </c>
      <c r="FU18" s="285">
        <f t="shared" si="127"/>
        <v>744</v>
      </c>
      <c r="FV18" s="285">
        <f t="shared" si="127"/>
        <v>744</v>
      </c>
      <c r="FW18" s="285">
        <f t="shared" si="127"/>
        <v>720</v>
      </c>
      <c r="FX18" s="285">
        <f t="shared" si="127"/>
        <v>744</v>
      </c>
      <c r="FY18" s="285">
        <f t="shared" si="127"/>
        <v>720</v>
      </c>
      <c r="FZ18" s="285">
        <f t="shared" si="127"/>
        <v>744</v>
      </c>
      <c r="GA18" s="285">
        <f t="shared" si="127"/>
        <v>744</v>
      </c>
      <c r="GB18" s="285">
        <f t="shared" si="127"/>
        <v>672</v>
      </c>
      <c r="GC18" s="285">
        <f t="shared" si="127"/>
        <v>744</v>
      </c>
      <c r="GD18" s="285">
        <f t="shared" si="127"/>
        <v>720</v>
      </c>
      <c r="GE18" s="285">
        <f t="shared" si="127"/>
        <v>744</v>
      </c>
      <c r="GF18" s="285">
        <f t="shared" si="127"/>
        <v>720</v>
      </c>
      <c r="GG18" s="285">
        <f t="shared" si="127"/>
        <v>744</v>
      </c>
      <c r="GH18" s="285">
        <f t="shared" si="127"/>
        <v>744</v>
      </c>
      <c r="GI18" s="285">
        <f t="shared" si="127"/>
        <v>720</v>
      </c>
      <c r="GJ18" s="285">
        <f t="shared" si="127"/>
        <v>744</v>
      </c>
      <c r="GK18" s="285">
        <f t="shared" si="127"/>
        <v>720</v>
      </c>
      <c r="GL18" s="285">
        <f t="shared" si="127"/>
        <v>744</v>
      </c>
      <c r="GM18" s="285">
        <f t="shared" ref="GM18:IX18" si="128">SUM(GM16:GM17)</f>
        <v>744</v>
      </c>
      <c r="GN18" s="285">
        <f t="shared" si="128"/>
        <v>672</v>
      </c>
      <c r="GO18" s="285">
        <f t="shared" si="128"/>
        <v>744</v>
      </c>
      <c r="GP18" s="285">
        <f t="shared" si="128"/>
        <v>720</v>
      </c>
      <c r="GQ18" s="285">
        <f t="shared" si="128"/>
        <v>744</v>
      </c>
      <c r="GR18" s="285">
        <f t="shared" si="128"/>
        <v>720</v>
      </c>
      <c r="GS18" s="285">
        <f t="shared" si="128"/>
        <v>744</v>
      </c>
      <c r="GT18" s="285">
        <f t="shared" si="128"/>
        <v>744</v>
      </c>
      <c r="GU18" s="285">
        <f t="shared" si="128"/>
        <v>720</v>
      </c>
      <c r="GV18" s="285">
        <f t="shared" si="128"/>
        <v>744</v>
      </c>
      <c r="GW18" s="285">
        <f t="shared" si="128"/>
        <v>720</v>
      </c>
      <c r="GX18" s="285">
        <f t="shared" si="128"/>
        <v>744</v>
      </c>
      <c r="GY18" s="285">
        <f t="shared" si="128"/>
        <v>744</v>
      </c>
      <c r="GZ18" s="285">
        <f t="shared" si="128"/>
        <v>696</v>
      </c>
      <c r="HA18" s="285">
        <f t="shared" si="128"/>
        <v>744</v>
      </c>
      <c r="HB18" s="285">
        <f t="shared" si="128"/>
        <v>720</v>
      </c>
      <c r="HC18" s="285">
        <f t="shared" si="128"/>
        <v>744</v>
      </c>
      <c r="HD18" s="285">
        <f t="shared" si="128"/>
        <v>720</v>
      </c>
      <c r="HE18" s="285">
        <f t="shared" si="128"/>
        <v>744</v>
      </c>
      <c r="HF18" s="285">
        <f t="shared" si="128"/>
        <v>744</v>
      </c>
      <c r="HG18" s="285">
        <f t="shared" si="128"/>
        <v>720</v>
      </c>
      <c r="HH18" s="285">
        <f t="shared" si="128"/>
        <v>744</v>
      </c>
      <c r="HI18" s="285">
        <f t="shared" si="128"/>
        <v>720</v>
      </c>
      <c r="HJ18" s="285">
        <f t="shared" si="128"/>
        <v>744</v>
      </c>
      <c r="HK18" s="285">
        <f t="shared" si="128"/>
        <v>744</v>
      </c>
      <c r="HL18" s="285">
        <f t="shared" si="128"/>
        <v>672</v>
      </c>
      <c r="HM18" s="285">
        <f t="shared" si="128"/>
        <v>744</v>
      </c>
      <c r="HN18" s="285">
        <f t="shared" si="128"/>
        <v>720</v>
      </c>
      <c r="HO18" s="285">
        <f t="shared" si="128"/>
        <v>744</v>
      </c>
      <c r="HP18" s="285">
        <f t="shared" si="128"/>
        <v>720</v>
      </c>
      <c r="HQ18" s="285">
        <f t="shared" si="128"/>
        <v>744</v>
      </c>
      <c r="HR18" s="285">
        <f t="shared" si="128"/>
        <v>744</v>
      </c>
      <c r="HS18" s="285">
        <f t="shared" si="128"/>
        <v>720</v>
      </c>
      <c r="HT18" s="285">
        <f t="shared" si="128"/>
        <v>744</v>
      </c>
      <c r="HU18" s="285">
        <f t="shared" si="128"/>
        <v>720</v>
      </c>
      <c r="HV18" s="285">
        <f t="shared" si="128"/>
        <v>744</v>
      </c>
      <c r="HW18" s="285">
        <f t="shared" si="128"/>
        <v>744</v>
      </c>
      <c r="HX18" s="285">
        <f t="shared" si="128"/>
        <v>672</v>
      </c>
      <c r="HY18" s="285">
        <f t="shared" si="128"/>
        <v>744</v>
      </c>
      <c r="HZ18" s="285">
        <f t="shared" si="128"/>
        <v>720</v>
      </c>
      <c r="IA18" s="285">
        <f t="shared" si="128"/>
        <v>744</v>
      </c>
      <c r="IB18" s="285">
        <f t="shared" si="128"/>
        <v>720</v>
      </c>
      <c r="IC18" s="285">
        <f t="shared" si="128"/>
        <v>744</v>
      </c>
      <c r="ID18" s="285">
        <f t="shared" si="128"/>
        <v>744</v>
      </c>
      <c r="IE18" s="285">
        <f t="shared" si="128"/>
        <v>720</v>
      </c>
      <c r="IF18" s="285">
        <f t="shared" si="128"/>
        <v>744</v>
      </c>
      <c r="IG18" s="285">
        <f t="shared" si="128"/>
        <v>720</v>
      </c>
      <c r="IH18" s="285">
        <f t="shared" si="128"/>
        <v>744</v>
      </c>
      <c r="II18" s="285">
        <f t="shared" si="128"/>
        <v>744</v>
      </c>
      <c r="IJ18" s="285">
        <f t="shared" si="128"/>
        <v>672</v>
      </c>
      <c r="IK18" s="285">
        <f t="shared" si="128"/>
        <v>744</v>
      </c>
      <c r="IL18" s="285">
        <f t="shared" si="128"/>
        <v>720</v>
      </c>
      <c r="IM18" s="285">
        <f t="shared" si="128"/>
        <v>744</v>
      </c>
      <c r="IN18" s="285">
        <f t="shared" si="128"/>
        <v>720</v>
      </c>
      <c r="IO18" s="285">
        <f t="shared" si="128"/>
        <v>744</v>
      </c>
      <c r="IP18" s="285">
        <f t="shared" si="128"/>
        <v>744</v>
      </c>
      <c r="IQ18" s="285">
        <f t="shared" si="128"/>
        <v>720</v>
      </c>
      <c r="IR18" s="285">
        <f t="shared" si="128"/>
        <v>744</v>
      </c>
      <c r="IS18" s="285">
        <f t="shared" si="128"/>
        <v>720</v>
      </c>
      <c r="IT18" s="285">
        <f t="shared" si="128"/>
        <v>744</v>
      </c>
      <c r="IU18" s="285">
        <f t="shared" si="128"/>
        <v>744</v>
      </c>
      <c r="IV18" s="285">
        <f t="shared" si="128"/>
        <v>696</v>
      </c>
      <c r="IW18" s="285">
        <f t="shared" si="128"/>
        <v>744</v>
      </c>
      <c r="IX18" s="285">
        <f t="shared" si="128"/>
        <v>720</v>
      </c>
      <c r="IY18" s="285">
        <f t="shared" ref="IY18:LJ18" si="129">SUM(IY16:IY17)</f>
        <v>744</v>
      </c>
      <c r="IZ18" s="285">
        <f t="shared" si="129"/>
        <v>720</v>
      </c>
      <c r="JA18" s="285">
        <f t="shared" si="129"/>
        <v>744</v>
      </c>
      <c r="JB18" s="285">
        <f t="shared" si="129"/>
        <v>744</v>
      </c>
      <c r="JC18" s="285">
        <f t="shared" si="129"/>
        <v>720</v>
      </c>
      <c r="JD18" s="285">
        <f t="shared" si="129"/>
        <v>744</v>
      </c>
      <c r="JE18" s="285">
        <f t="shared" si="129"/>
        <v>720</v>
      </c>
      <c r="JF18" s="285">
        <f t="shared" si="129"/>
        <v>744</v>
      </c>
      <c r="JG18" s="285">
        <f t="shared" si="129"/>
        <v>744</v>
      </c>
      <c r="JH18" s="285">
        <f t="shared" si="129"/>
        <v>672</v>
      </c>
      <c r="JI18" s="285">
        <f t="shared" si="129"/>
        <v>744</v>
      </c>
      <c r="JJ18" s="285">
        <f t="shared" si="129"/>
        <v>720</v>
      </c>
      <c r="JK18" s="285">
        <f t="shared" si="129"/>
        <v>744</v>
      </c>
      <c r="JL18" s="285">
        <f t="shared" si="129"/>
        <v>720</v>
      </c>
      <c r="JM18" s="285">
        <f t="shared" si="129"/>
        <v>744</v>
      </c>
      <c r="JN18" s="285">
        <f t="shared" si="129"/>
        <v>744</v>
      </c>
      <c r="JO18" s="285">
        <f t="shared" si="129"/>
        <v>720</v>
      </c>
      <c r="JP18" s="285">
        <f t="shared" si="129"/>
        <v>744</v>
      </c>
      <c r="JQ18" s="285">
        <f t="shared" si="129"/>
        <v>720</v>
      </c>
      <c r="JR18" s="285">
        <f t="shared" si="129"/>
        <v>744</v>
      </c>
      <c r="JS18" s="285">
        <f t="shared" si="129"/>
        <v>744</v>
      </c>
      <c r="JT18" s="285">
        <f t="shared" si="129"/>
        <v>672</v>
      </c>
      <c r="JU18" s="285">
        <f t="shared" si="129"/>
        <v>744</v>
      </c>
      <c r="JV18" s="285">
        <f t="shared" si="129"/>
        <v>720</v>
      </c>
      <c r="JW18" s="285">
        <f t="shared" si="129"/>
        <v>744</v>
      </c>
      <c r="JX18" s="285">
        <f t="shared" si="129"/>
        <v>720</v>
      </c>
      <c r="JY18" s="285">
        <f t="shared" si="129"/>
        <v>744</v>
      </c>
      <c r="JZ18" s="285">
        <f t="shared" si="129"/>
        <v>744</v>
      </c>
      <c r="KA18" s="285">
        <f t="shared" si="129"/>
        <v>720</v>
      </c>
      <c r="KB18" s="285">
        <f t="shared" si="129"/>
        <v>744</v>
      </c>
      <c r="KC18" s="285">
        <f t="shared" si="129"/>
        <v>720</v>
      </c>
      <c r="KD18" s="285">
        <f t="shared" si="129"/>
        <v>744</v>
      </c>
      <c r="KE18" s="285">
        <f t="shared" si="129"/>
        <v>744</v>
      </c>
      <c r="KF18" s="285">
        <f t="shared" si="129"/>
        <v>672</v>
      </c>
      <c r="KG18" s="285">
        <f t="shared" si="129"/>
        <v>744</v>
      </c>
      <c r="KH18" s="285">
        <f t="shared" si="129"/>
        <v>720</v>
      </c>
      <c r="KI18" s="285">
        <f t="shared" si="129"/>
        <v>744</v>
      </c>
      <c r="KJ18" s="285">
        <f t="shared" si="129"/>
        <v>720</v>
      </c>
      <c r="KK18" s="285">
        <f t="shared" si="129"/>
        <v>744</v>
      </c>
      <c r="KL18" s="285">
        <f t="shared" si="129"/>
        <v>744</v>
      </c>
      <c r="KM18" s="285">
        <f t="shared" si="129"/>
        <v>720</v>
      </c>
      <c r="KN18" s="285">
        <f t="shared" si="129"/>
        <v>744</v>
      </c>
      <c r="KO18" s="285">
        <f t="shared" si="129"/>
        <v>720</v>
      </c>
      <c r="KP18" s="285">
        <f t="shared" si="129"/>
        <v>744</v>
      </c>
      <c r="KQ18" s="285">
        <f t="shared" si="129"/>
        <v>744</v>
      </c>
      <c r="KR18" s="285">
        <f t="shared" si="129"/>
        <v>696</v>
      </c>
      <c r="KS18" s="285">
        <f t="shared" si="129"/>
        <v>744</v>
      </c>
      <c r="KT18" s="285">
        <f t="shared" si="129"/>
        <v>720</v>
      </c>
      <c r="KU18" s="285">
        <f t="shared" si="129"/>
        <v>744</v>
      </c>
      <c r="KV18" s="285">
        <f t="shared" si="129"/>
        <v>720</v>
      </c>
      <c r="KW18" s="285">
        <f t="shared" si="129"/>
        <v>744</v>
      </c>
      <c r="KX18" s="285">
        <f t="shared" si="129"/>
        <v>744</v>
      </c>
      <c r="KY18" s="285">
        <f t="shared" si="129"/>
        <v>720</v>
      </c>
      <c r="KZ18" s="285">
        <f t="shared" si="129"/>
        <v>744</v>
      </c>
      <c r="LA18" s="285">
        <f t="shared" si="129"/>
        <v>720</v>
      </c>
      <c r="LB18" s="285">
        <f t="shared" si="129"/>
        <v>744</v>
      </c>
      <c r="LC18" s="285">
        <f t="shared" si="129"/>
        <v>744</v>
      </c>
      <c r="LD18" s="285">
        <f t="shared" si="129"/>
        <v>672</v>
      </c>
      <c r="LE18" s="285">
        <f t="shared" si="129"/>
        <v>744</v>
      </c>
      <c r="LF18" s="285">
        <f t="shared" si="129"/>
        <v>720</v>
      </c>
      <c r="LG18" s="285">
        <f t="shared" si="129"/>
        <v>744</v>
      </c>
      <c r="LH18" s="285">
        <f t="shared" si="129"/>
        <v>720</v>
      </c>
      <c r="LI18" s="285">
        <f t="shared" si="129"/>
        <v>744</v>
      </c>
      <c r="LJ18" s="285">
        <f t="shared" si="129"/>
        <v>744</v>
      </c>
      <c r="LK18" s="285">
        <f t="shared" ref="LK18:NV18" si="130">SUM(LK16:LK17)</f>
        <v>720</v>
      </c>
      <c r="LL18" s="285">
        <f t="shared" si="130"/>
        <v>744</v>
      </c>
      <c r="LM18" s="285">
        <f t="shared" si="130"/>
        <v>720</v>
      </c>
      <c r="LN18" s="285">
        <f t="shared" si="130"/>
        <v>744</v>
      </c>
      <c r="LO18" s="285">
        <f t="shared" si="130"/>
        <v>744</v>
      </c>
      <c r="LP18" s="285">
        <f t="shared" si="130"/>
        <v>672</v>
      </c>
      <c r="LQ18" s="285">
        <f t="shared" si="130"/>
        <v>744</v>
      </c>
      <c r="LR18" s="285">
        <f t="shared" si="130"/>
        <v>720</v>
      </c>
      <c r="LS18" s="285">
        <f t="shared" si="130"/>
        <v>744</v>
      </c>
      <c r="LT18" s="285">
        <f t="shared" si="130"/>
        <v>720</v>
      </c>
      <c r="LU18" s="285">
        <f t="shared" si="130"/>
        <v>744</v>
      </c>
      <c r="LV18" s="285">
        <f t="shared" si="130"/>
        <v>744</v>
      </c>
      <c r="LW18" s="285">
        <f t="shared" si="130"/>
        <v>720</v>
      </c>
      <c r="LX18" s="285">
        <f t="shared" si="130"/>
        <v>744</v>
      </c>
      <c r="LY18" s="285">
        <f t="shared" si="130"/>
        <v>720</v>
      </c>
      <c r="LZ18" s="285">
        <f t="shared" si="130"/>
        <v>744</v>
      </c>
      <c r="MA18" s="285">
        <f t="shared" si="130"/>
        <v>744</v>
      </c>
      <c r="MB18" s="285">
        <f t="shared" si="130"/>
        <v>672</v>
      </c>
      <c r="MC18" s="285">
        <f t="shared" si="130"/>
        <v>744</v>
      </c>
      <c r="MD18" s="285">
        <f t="shared" si="130"/>
        <v>720</v>
      </c>
      <c r="ME18" s="285">
        <f t="shared" si="130"/>
        <v>744</v>
      </c>
      <c r="MF18" s="285">
        <f t="shared" si="130"/>
        <v>720</v>
      </c>
      <c r="MG18" s="285">
        <f t="shared" si="130"/>
        <v>744</v>
      </c>
      <c r="MH18" s="285">
        <f t="shared" si="130"/>
        <v>744</v>
      </c>
      <c r="MI18" s="285">
        <f t="shared" si="130"/>
        <v>720</v>
      </c>
      <c r="MJ18" s="285">
        <f t="shared" si="130"/>
        <v>744</v>
      </c>
      <c r="MK18" s="285">
        <f t="shared" si="130"/>
        <v>720</v>
      </c>
      <c r="ML18" s="285">
        <f t="shared" si="130"/>
        <v>744</v>
      </c>
      <c r="MM18" s="285">
        <f t="shared" si="130"/>
        <v>744</v>
      </c>
      <c r="MN18" s="285">
        <f t="shared" si="130"/>
        <v>696</v>
      </c>
      <c r="MO18" s="285">
        <f t="shared" si="130"/>
        <v>744</v>
      </c>
      <c r="MP18" s="285">
        <f t="shared" si="130"/>
        <v>720</v>
      </c>
      <c r="MQ18" s="285">
        <f t="shared" si="130"/>
        <v>744</v>
      </c>
      <c r="MR18" s="285">
        <f t="shared" si="130"/>
        <v>720</v>
      </c>
      <c r="MS18" s="285">
        <f t="shared" si="130"/>
        <v>744</v>
      </c>
      <c r="MT18" s="285">
        <f t="shared" si="130"/>
        <v>744</v>
      </c>
      <c r="MU18" s="285">
        <f t="shared" si="130"/>
        <v>720</v>
      </c>
      <c r="MV18" s="285">
        <f t="shared" si="130"/>
        <v>744</v>
      </c>
      <c r="MW18" s="285">
        <f t="shared" si="130"/>
        <v>720</v>
      </c>
      <c r="MX18" s="285">
        <f t="shared" si="130"/>
        <v>744</v>
      </c>
      <c r="MY18" s="285">
        <f t="shared" si="130"/>
        <v>744</v>
      </c>
      <c r="MZ18" s="285">
        <f t="shared" si="130"/>
        <v>672</v>
      </c>
      <c r="NA18" s="285">
        <f t="shared" si="130"/>
        <v>744</v>
      </c>
      <c r="NB18" s="285">
        <f t="shared" si="130"/>
        <v>720</v>
      </c>
      <c r="NC18" s="285">
        <f t="shared" si="130"/>
        <v>744</v>
      </c>
      <c r="ND18" s="285">
        <f t="shared" si="130"/>
        <v>720</v>
      </c>
      <c r="NE18" s="285">
        <f t="shared" si="130"/>
        <v>744</v>
      </c>
      <c r="NF18" s="285">
        <f t="shared" si="130"/>
        <v>744</v>
      </c>
      <c r="NG18" s="285">
        <f t="shared" si="130"/>
        <v>720</v>
      </c>
      <c r="NH18" s="285">
        <f t="shared" si="130"/>
        <v>744</v>
      </c>
      <c r="NI18" s="285">
        <f t="shared" si="130"/>
        <v>720</v>
      </c>
      <c r="NJ18" s="285">
        <f t="shared" si="130"/>
        <v>744</v>
      </c>
      <c r="NK18" s="285">
        <f t="shared" si="130"/>
        <v>744</v>
      </c>
      <c r="NL18" s="285">
        <f t="shared" si="130"/>
        <v>672</v>
      </c>
      <c r="NM18" s="285">
        <f t="shared" si="130"/>
        <v>744</v>
      </c>
      <c r="NN18" s="285">
        <f t="shared" si="130"/>
        <v>720</v>
      </c>
      <c r="NO18" s="285">
        <f t="shared" si="130"/>
        <v>744</v>
      </c>
      <c r="NP18" s="285">
        <f t="shared" si="130"/>
        <v>720</v>
      </c>
      <c r="NQ18" s="285">
        <f t="shared" si="130"/>
        <v>744</v>
      </c>
      <c r="NR18" s="285">
        <f t="shared" si="130"/>
        <v>744</v>
      </c>
      <c r="NS18" s="285">
        <f t="shared" si="130"/>
        <v>720</v>
      </c>
      <c r="NT18" s="285">
        <f t="shared" si="130"/>
        <v>744</v>
      </c>
      <c r="NU18" s="285">
        <f t="shared" si="130"/>
        <v>720</v>
      </c>
      <c r="NV18" s="285">
        <f t="shared" si="130"/>
        <v>744</v>
      </c>
      <c r="NW18" s="285">
        <f t="shared" ref="NW18:OT18" si="131">SUM(NW16:NW17)</f>
        <v>744</v>
      </c>
      <c r="NX18" s="285">
        <f t="shared" si="131"/>
        <v>672</v>
      </c>
      <c r="NY18" s="285">
        <f t="shared" si="131"/>
        <v>744</v>
      </c>
      <c r="NZ18" s="285">
        <f t="shared" si="131"/>
        <v>720</v>
      </c>
      <c r="OA18" s="285">
        <f t="shared" si="131"/>
        <v>744</v>
      </c>
      <c r="OB18" s="285">
        <f t="shared" si="131"/>
        <v>720</v>
      </c>
      <c r="OC18" s="285">
        <f t="shared" si="131"/>
        <v>744</v>
      </c>
      <c r="OD18" s="285">
        <f t="shared" si="131"/>
        <v>744</v>
      </c>
      <c r="OE18" s="285">
        <f t="shared" si="131"/>
        <v>720</v>
      </c>
      <c r="OF18" s="285">
        <f t="shared" si="131"/>
        <v>744</v>
      </c>
      <c r="OG18" s="285">
        <f t="shared" si="131"/>
        <v>720</v>
      </c>
      <c r="OH18" s="285">
        <f t="shared" si="131"/>
        <v>744</v>
      </c>
      <c r="OI18" s="285">
        <f t="shared" si="131"/>
        <v>744</v>
      </c>
      <c r="OJ18" s="285">
        <f t="shared" si="131"/>
        <v>696</v>
      </c>
      <c r="OK18" s="285">
        <f t="shared" si="131"/>
        <v>744</v>
      </c>
      <c r="OL18" s="285">
        <f t="shared" si="131"/>
        <v>720</v>
      </c>
      <c r="OM18" s="285">
        <f t="shared" si="131"/>
        <v>744</v>
      </c>
      <c r="ON18" s="285">
        <f t="shared" si="131"/>
        <v>720</v>
      </c>
      <c r="OO18" s="285">
        <f t="shared" si="131"/>
        <v>744</v>
      </c>
      <c r="OP18" s="285">
        <f t="shared" si="131"/>
        <v>744</v>
      </c>
      <c r="OQ18" s="285">
        <f t="shared" si="131"/>
        <v>720</v>
      </c>
      <c r="OR18" s="285">
        <f t="shared" si="131"/>
        <v>744</v>
      </c>
      <c r="OS18" s="285">
        <f t="shared" si="131"/>
        <v>720</v>
      </c>
      <c r="OT18" s="285">
        <f t="shared" si="131"/>
        <v>744</v>
      </c>
      <c r="OU18" s="285">
        <f t="shared" ref="OU18:PF18" si="132">SUM(OU16:OU17)</f>
        <v>744</v>
      </c>
      <c r="OV18" s="285">
        <f t="shared" si="132"/>
        <v>672</v>
      </c>
      <c r="OW18" s="285">
        <f t="shared" si="132"/>
        <v>744</v>
      </c>
      <c r="OX18" s="285">
        <f t="shared" si="132"/>
        <v>720</v>
      </c>
      <c r="OY18" s="285">
        <f t="shared" si="132"/>
        <v>744</v>
      </c>
      <c r="OZ18" s="285">
        <f t="shared" si="132"/>
        <v>720</v>
      </c>
      <c r="PA18" s="285">
        <f t="shared" si="132"/>
        <v>744</v>
      </c>
      <c r="PB18" s="285">
        <f t="shared" si="132"/>
        <v>744</v>
      </c>
      <c r="PC18" s="285">
        <f t="shared" si="132"/>
        <v>720</v>
      </c>
      <c r="PD18" s="285">
        <f t="shared" si="132"/>
        <v>744</v>
      </c>
      <c r="PE18" s="285">
        <f t="shared" si="132"/>
        <v>720</v>
      </c>
      <c r="PF18" s="285">
        <f t="shared" si="132"/>
        <v>744</v>
      </c>
    </row>
    <row r="19" spans="1:422" x14ac:dyDescent="0.25">
      <c r="A19" s="287" t="s">
        <v>120</v>
      </c>
      <c r="C19" s="294">
        <f>C17</f>
        <v>344</v>
      </c>
      <c r="D19" s="294">
        <f>D17</f>
        <v>288</v>
      </c>
      <c r="E19" s="294">
        <f>IF(E$1&lt;=2007,E17,E17-1)</f>
        <v>311</v>
      </c>
      <c r="F19" s="294">
        <f>IF(F$1&lt;=2007,F17-1,F17)</f>
        <v>304</v>
      </c>
      <c r="G19" s="294">
        <f t="shared" ref="G19:K20" si="133">G17</f>
        <v>344</v>
      </c>
      <c r="H19" s="294">
        <f t="shared" si="133"/>
        <v>304</v>
      </c>
      <c r="I19" s="294">
        <f t="shared" si="133"/>
        <v>344</v>
      </c>
      <c r="J19" s="294">
        <f t="shared" si="133"/>
        <v>312</v>
      </c>
      <c r="K19" s="294">
        <f t="shared" si="133"/>
        <v>320</v>
      </c>
      <c r="L19" s="294">
        <f>IF(L$1&lt;=2007,L17+1,L17)</f>
        <v>328</v>
      </c>
      <c r="M19" s="294">
        <f>IF(M$1&lt;=2007,M17,M17+1)</f>
        <v>321</v>
      </c>
      <c r="N19" s="294">
        <f t="shared" ref="N19:P20" si="134">N17</f>
        <v>328</v>
      </c>
      <c r="O19" s="294">
        <f t="shared" si="134"/>
        <v>344</v>
      </c>
      <c r="P19" s="294">
        <f t="shared" si="134"/>
        <v>296</v>
      </c>
      <c r="Q19" s="294">
        <f>IF(Q$1&lt;=2007,Q17,Q17-1)</f>
        <v>311</v>
      </c>
      <c r="R19" s="294">
        <f>IF(R$1&lt;=2007,R17-1,R17)</f>
        <v>320</v>
      </c>
      <c r="S19" s="294">
        <f t="shared" ref="S19:W20" si="135">S17</f>
        <v>328</v>
      </c>
      <c r="T19" s="294">
        <f t="shared" si="135"/>
        <v>304</v>
      </c>
      <c r="U19" s="294">
        <f t="shared" si="135"/>
        <v>344</v>
      </c>
      <c r="V19" s="294">
        <f t="shared" si="135"/>
        <v>312</v>
      </c>
      <c r="W19" s="294">
        <f t="shared" si="135"/>
        <v>336</v>
      </c>
      <c r="X19" s="294">
        <f>IF(X$1&lt;=2007,X17+1,X17)</f>
        <v>312</v>
      </c>
      <c r="Y19" s="294">
        <f>IF(Y$1&lt;=2007,Y17,Y17+1)</f>
        <v>321</v>
      </c>
      <c r="Z19" s="294">
        <f t="shared" ref="Z19:AB20" si="136">Z17</f>
        <v>344</v>
      </c>
      <c r="AA19" s="294">
        <f t="shared" si="136"/>
        <v>328</v>
      </c>
      <c r="AB19" s="294">
        <f t="shared" si="136"/>
        <v>288</v>
      </c>
      <c r="AC19" s="294">
        <f>IF(AC$1&lt;=2007,AC17,AC17-1)</f>
        <v>327</v>
      </c>
      <c r="AD19" s="294">
        <f>IF(AD$1&lt;=2007,AD17-1,AD17)</f>
        <v>304</v>
      </c>
      <c r="AE19" s="294">
        <f t="shared" ref="AE19:AI20" si="137">AE17</f>
        <v>328</v>
      </c>
      <c r="AF19" s="294">
        <f t="shared" si="137"/>
        <v>320</v>
      </c>
      <c r="AG19" s="294">
        <f t="shared" si="137"/>
        <v>328</v>
      </c>
      <c r="AH19" s="294">
        <f t="shared" si="137"/>
        <v>312</v>
      </c>
      <c r="AI19" s="294">
        <f t="shared" si="137"/>
        <v>336</v>
      </c>
      <c r="AJ19" s="294">
        <f>IF(AJ$1&lt;=2007,AJ17+1,AJ17)</f>
        <v>312</v>
      </c>
      <c r="AK19" s="294">
        <f>IF(AK$1&lt;=2007,AK17,AK17+1)</f>
        <v>321</v>
      </c>
      <c r="AL19" s="294">
        <f t="shared" ref="AL19:AN20" si="138">AL17</f>
        <v>344</v>
      </c>
      <c r="AM19" s="294">
        <f t="shared" si="138"/>
        <v>328</v>
      </c>
      <c r="AN19" s="294">
        <f t="shared" si="138"/>
        <v>288</v>
      </c>
      <c r="AO19" s="294">
        <f>IF(AO$1&lt;=2007,AO17,AO17-1)</f>
        <v>327</v>
      </c>
      <c r="AP19" s="294">
        <f>IF(AP$1&lt;=2007,AP17-1,AP17)</f>
        <v>304</v>
      </c>
      <c r="AQ19" s="294">
        <f t="shared" ref="AQ19:AU20" si="139">AQ17</f>
        <v>328</v>
      </c>
      <c r="AR19" s="294">
        <f t="shared" si="139"/>
        <v>320</v>
      </c>
      <c r="AS19" s="294">
        <f t="shared" si="139"/>
        <v>328</v>
      </c>
      <c r="AT19" s="294">
        <f t="shared" si="139"/>
        <v>328</v>
      </c>
      <c r="AU19" s="294">
        <f t="shared" si="139"/>
        <v>320</v>
      </c>
      <c r="AV19" s="294">
        <f>IF(AV$1&lt;=2007,AV17+1,AV17)</f>
        <v>312</v>
      </c>
      <c r="AW19" s="294">
        <f>IF(AW$1&lt;=2007,AW17,AW17+1)</f>
        <v>337</v>
      </c>
      <c r="AX19" s="294">
        <f t="shared" ref="AX19:AZ20" si="140">AX17</f>
        <v>328</v>
      </c>
      <c r="AY19" s="294">
        <f t="shared" si="140"/>
        <v>328</v>
      </c>
      <c r="AZ19" s="294">
        <f t="shared" si="140"/>
        <v>288</v>
      </c>
      <c r="BA19" s="294">
        <f>IF(BA$1&lt;=2007,BA17,BA17-1)</f>
        <v>327</v>
      </c>
      <c r="BB19" s="294">
        <f>IF(BB$1&lt;=2007,BB17-1,BB17)</f>
        <v>304</v>
      </c>
      <c r="BC19" s="294">
        <f t="shared" ref="BC19:BG20" si="141">BC17</f>
        <v>344</v>
      </c>
      <c r="BD19" s="294">
        <f t="shared" si="141"/>
        <v>304</v>
      </c>
      <c r="BE19" s="294">
        <f t="shared" si="141"/>
        <v>328</v>
      </c>
      <c r="BF19" s="294">
        <f t="shared" si="141"/>
        <v>328</v>
      </c>
      <c r="BG19" s="294">
        <f t="shared" si="141"/>
        <v>320</v>
      </c>
      <c r="BH19" s="294">
        <f>IF(BH$1&lt;=2007,BH17+1,BH17)</f>
        <v>312</v>
      </c>
      <c r="BI19" s="294">
        <f>IF(BI$1&lt;=2007,BI17,BI17+1)</f>
        <v>337</v>
      </c>
      <c r="BJ19" s="294">
        <f t="shared" ref="BJ19:BL20" si="142">BJ17</f>
        <v>328</v>
      </c>
      <c r="BK19" s="294">
        <f t="shared" si="142"/>
        <v>344</v>
      </c>
      <c r="BL19" s="294">
        <f t="shared" si="142"/>
        <v>296</v>
      </c>
      <c r="BM19" s="294">
        <f>IF(BM$1&lt;=2007,BM17,BM17-1)</f>
        <v>311</v>
      </c>
      <c r="BN19" s="294">
        <f>IF(BN$1&lt;=2007,BN17-1,BN17)</f>
        <v>304</v>
      </c>
      <c r="BO19" s="294">
        <f t="shared" ref="BO19:BS20" si="143">BO17</f>
        <v>344</v>
      </c>
      <c r="BP19" s="294">
        <f t="shared" si="143"/>
        <v>304</v>
      </c>
      <c r="BQ19" s="294">
        <f t="shared" si="143"/>
        <v>344</v>
      </c>
      <c r="BR19" s="294">
        <f t="shared" si="143"/>
        <v>312</v>
      </c>
      <c r="BS19" s="294">
        <f t="shared" si="143"/>
        <v>320</v>
      </c>
      <c r="BT19" s="294">
        <f>IF(BT$1&lt;=2007,BT17+1,BT17)</f>
        <v>328</v>
      </c>
      <c r="BU19" s="294">
        <f>IF(BU$1&lt;=2007,BU17,BU17+1)</f>
        <v>321</v>
      </c>
      <c r="BV19" s="294">
        <f t="shared" ref="BV19:BX20" si="144">BV17</f>
        <v>328</v>
      </c>
      <c r="BW19" s="294">
        <f t="shared" si="144"/>
        <v>344</v>
      </c>
      <c r="BX19" s="294">
        <f t="shared" si="144"/>
        <v>288</v>
      </c>
      <c r="BY19" s="294">
        <f>IF(BY$1&lt;=2007,BY17,BY17-1)</f>
        <v>311</v>
      </c>
      <c r="BZ19" s="294">
        <f>IF(BZ$1&lt;=2007,BZ17-1,BZ17)</f>
        <v>320</v>
      </c>
      <c r="CA19" s="294">
        <f t="shared" ref="CA19:CE20" si="145">CA17</f>
        <v>328</v>
      </c>
      <c r="CB19" s="294">
        <f t="shared" si="145"/>
        <v>304</v>
      </c>
      <c r="CC19" s="294">
        <f t="shared" si="145"/>
        <v>344</v>
      </c>
      <c r="CD19" s="294">
        <f t="shared" si="145"/>
        <v>312</v>
      </c>
      <c r="CE19" s="294">
        <f t="shared" si="145"/>
        <v>320</v>
      </c>
      <c r="CF19" s="294">
        <f>IF(CF$1&lt;=2007,CF17+1,CF17)</f>
        <v>328</v>
      </c>
      <c r="CG19" s="294">
        <f>IF(CG$1&lt;=2007,CG17,CG17+1)</f>
        <v>321</v>
      </c>
      <c r="CH19" s="294">
        <f t="shared" ref="CH19:CJ20" si="146">CH17</f>
        <v>344</v>
      </c>
      <c r="CI19" s="294">
        <f t="shared" si="146"/>
        <v>328</v>
      </c>
      <c r="CJ19" s="294">
        <f t="shared" si="146"/>
        <v>288</v>
      </c>
      <c r="CK19" s="294">
        <f>IF(CK$1&lt;=2007,CK17,CK17-1)</f>
        <v>311</v>
      </c>
      <c r="CL19" s="294">
        <f>IF(CL$1&lt;=2007,CL17-1,CL17)</f>
        <v>320</v>
      </c>
      <c r="CM19" s="294">
        <f t="shared" ref="CM19:CQ20" si="147">CM17</f>
        <v>328</v>
      </c>
      <c r="CN19" s="294">
        <f t="shared" si="147"/>
        <v>304</v>
      </c>
      <c r="CO19" s="294">
        <f t="shared" si="147"/>
        <v>344</v>
      </c>
      <c r="CP19" s="294">
        <f t="shared" si="147"/>
        <v>312</v>
      </c>
      <c r="CQ19" s="294">
        <f t="shared" si="147"/>
        <v>336</v>
      </c>
      <c r="CR19" s="294">
        <f>IF(CR$1&lt;=2007,CR17+1,CR17)</f>
        <v>312</v>
      </c>
      <c r="CS19" s="294">
        <f>IF(CS$1&lt;=2007,CS17,CS17+1)</f>
        <v>321</v>
      </c>
      <c r="CT19" s="294">
        <f t="shared" ref="CT19:CV20" si="148">CT17</f>
        <v>344</v>
      </c>
      <c r="CU19" s="294">
        <f t="shared" si="148"/>
        <v>328</v>
      </c>
      <c r="CV19" s="294">
        <f t="shared" si="148"/>
        <v>288</v>
      </c>
      <c r="CW19" s="294">
        <f>IF(CW$1&lt;=2007,CW17,CW17-1)</f>
        <v>327</v>
      </c>
      <c r="CX19" s="294">
        <f>IF(CX$1&lt;=2007,CX17-1,CX17)</f>
        <v>304</v>
      </c>
      <c r="CY19" s="294">
        <f t="shared" ref="CY19:DC20" si="149">CY17</f>
        <v>328</v>
      </c>
      <c r="CZ19" s="294">
        <f t="shared" si="149"/>
        <v>320</v>
      </c>
      <c r="DA19" s="294">
        <f t="shared" si="149"/>
        <v>328</v>
      </c>
      <c r="DB19" s="294">
        <f t="shared" si="149"/>
        <v>312</v>
      </c>
      <c r="DC19" s="294">
        <f t="shared" si="149"/>
        <v>336</v>
      </c>
      <c r="DD19" s="294">
        <f>IF(DD$1&lt;=2007,DD17+1,DD17)</f>
        <v>312</v>
      </c>
      <c r="DE19" s="294">
        <f>IF(DE$1&lt;=2007,DE17,DE17+1)</f>
        <v>321</v>
      </c>
      <c r="DF19" s="294">
        <f t="shared" ref="DF19:DH20" si="150">DF17</f>
        <v>344</v>
      </c>
      <c r="DG19" s="294">
        <f t="shared" si="150"/>
        <v>328</v>
      </c>
      <c r="DH19" s="294">
        <f t="shared" si="150"/>
        <v>296</v>
      </c>
      <c r="DI19" s="294">
        <f>IF(DI$1&lt;=2007,DI17,DI17-1)</f>
        <v>327</v>
      </c>
      <c r="DJ19" s="294">
        <f>IF(DJ$1&lt;=2007,DJ17-1,DJ17)</f>
        <v>304</v>
      </c>
      <c r="DK19" s="294">
        <f t="shared" ref="DK19:DO20" si="151">DK17</f>
        <v>344</v>
      </c>
      <c r="DL19" s="294">
        <f t="shared" si="151"/>
        <v>304</v>
      </c>
      <c r="DM19" s="294">
        <f t="shared" si="151"/>
        <v>328</v>
      </c>
      <c r="DN19" s="294">
        <f t="shared" si="151"/>
        <v>328</v>
      </c>
      <c r="DO19" s="294">
        <f t="shared" si="151"/>
        <v>320</v>
      </c>
      <c r="DP19" s="294">
        <f>IF(DP$1&lt;=2007,DP17+1,DP17)</f>
        <v>312</v>
      </c>
      <c r="DQ19" s="294">
        <f>IF(DQ$1&lt;=2007,DQ17,DQ17+1)</f>
        <v>337</v>
      </c>
      <c r="DR19" s="294">
        <f t="shared" ref="DR19:DT20" si="152">DR17</f>
        <v>328</v>
      </c>
      <c r="DS19" s="294">
        <f t="shared" si="152"/>
        <v>344</v>
      </c>
      <c r="DT19" s="294">
        <f t="shared" si="152"/>
        <v>288</v>
      </c>
      <c r="DU19" s="294">
        <f>IF(DU$1&lt;=2007,DU17,DU17-1)</f>
        <v>311</v>
      </c>
      <c r="DV19" s="294">
        <f>IF(DV$1&lt;=2007,DV17-1,DV17)</f>
        <v>304</v>
      </c>
      <c r="DW19" s="294">
        <f t="shared" ref="DW19:EA20" si="153">DW17</f>
        <v>344</v>
      </c>
      <c r="DX19" s="294">
        <f t="shared" si="153"/>
        <v>304</v>
      </c>
      <c r="DY19" s="294">
        <f t="shared" si="153"/>
        <v>328</v>
      </c>
      <c r="DZ19" s="294">
        <f t="shared" si="153"/>
        <v>328</v>
      </c>
      <c r="EA19" s="294">
        <f t="shared" si="153"/>
        <v>320</v>
      </c>
      <c r="EB19" s="294">
        <f>IF(EB$1&lt;=2007,EB17+1,EB17)</f>
        <v>328</v>
      </c>
      <c r="EC19" s="294">
        <f>IF(EC$1&lt;=2007,EC17,EC17+1)</f>
        <v>321</v>
      </c>
      <c r="ED19" s="294">
        <f t="shared" ref="ED19:EF20" si="154">ED17</f>
        <v>328</v>
      </c>
      <c r="EE19" s="294">
        <f t="shared" si="154"/>
        <v>344</v>
      </c>
      <c r="EF19" s="294">
        <f t="shared" si="154"/>
        <v>288</v>
      </c>
      <c r="EG19" s="294">
        <f>IF(EG$1&lt;=2007,EG17,EG17-1)</f>
        <v>311</v>
      </c>
      <c r="EH19" s="294">
        <f>IF(EH$1&lt;=2007,EH17-1,EH17)</f>
        <v>304</v>
      </c>
      <c r="EI19" s="294">
        <f t="shared" ref="EI19:EM20" si="155">EI17</f>
        <v>344</v>
      </c>
      <c r="EJ19" s="294">
        <f t="shared" si="155"/>
        <v>304</v>
      </c>
      <c r="EK19" s="294">
        <f t="shared" si="155"/>
        <v>344</v>
      </c>
      <c r="EL19" s="294">
        <f t="shared" si="155"/>
        <v>312</v>
      </c>
      <c r="EM19" s="294">
        <f t="shared" si="155"/>
        <v>320</v>
      </c>
      <c r="EN19" s="294">
        <f>IF(EN$1&lt;=2007,EN17+1,EN17)</f>
        <v>328</v>
      </c>
      <c r="EO19" s="294">
        <f>IF(EO$1&lt;=2007,EO17,EO17+1)</f>
        <v>321</v>
      </c>
      <c r="EP19" s="294">
        <f t="shared" ref="EP19:ER20" si="156">EP17</f>
        <v>328</v>
      </c>
      <c r="EQ19" s="294">
        <f t="shared" si="156"/>
        <v>344</v>
      </c>
      <c r="ER19" s="294">
        <f t="shared" si="156"/>
        <v>288</v>
      </c>
      <c r="ES19" s="294">
        <f>IF(ES$1&lt;=2007,ES17,ES17-1)</f>
        <v>311</v>
      </c>
      <c r="ET19" s="294">
        <f>IF(ET$1&lt;=2007,ET17-1,ET17)</f>
        <v>320</v>
      </c>
      <c r="EU19" s="294">
        <f t="shared" ref="EU19:EY20" si="157">EU17</f>
        <v>328</v>
      </c>
      <c r="EV19" s="294">
        <f t="shared" si="157"/>
        <v>304</v>
      </c>
      <c r="EW19" s="294">
        <f t="shared" si="157"/>
        <v>344</v>
      </c>
      <c r="EX19" s="294">
        <f t="shared" si="157"/>
        <v>312</v>
      </c>
      <c r="EY19" s="294">
        <f t="shared" si="157"/>
        <v>320</v>
      </c>
      <c r="EZ19" s="294">
        <f>IF(EZ$1&lt;=2007,EZ17+1,EZ17)</f>
        <v>328</v>
      </c>
      <c r="FA19" s="294">
        <f>IF(FA$1&lt;=2007,FA17,FA17+1)</f>
        <v>321</v>
      </c>
      <c r="FB19" s="294">
        <f t="shared" ref="FB19:FD20" si="158">FB17</f>
        <v>344</v>
      </c>
      <c r="FC19" s="294">
        <f t="shared" si="158"/>
        <v>328</v>
      </c>
      <c r="FD19" s="294">
        <f t="shared" si="158"/>
        <v>296</v>
      </c>
      <c r="FE19" s="294">
        <f>IF(FE$1&lt;=2007,FE17,FE17-1)</f>
        <v>327</v>
      </c>
      <c r="FF19" s="294">
        <f>IF(FF$1&lt;=2007,FF17-1,FF17)</f>
        <v>304</v>
      </c>
      <c r="FG19" s="294">
        <f t="shared" ref="FG19:FK20" si="159">FG17</f>
        <v>328</v>
      </c>
      <c r="FH19" s="294">
        <f t="shared" si="159"/>
        <v>320</v>
      </c>
      <c r="FI19" s="294">
        <f t="shared" si="159"/>
        <v>328</v>
      </c>
      <c r="FJ19" s="294">
        <f t="shared" si="159"/>
        <v>312</v>
      </c>
      <c r="FK19" s="294">
        <f t="shared" si="159"/>
        <v>336</v>
      </c>
      <c r="FL19" s="294">
        <f>IF(FL$1&lt;=2007,FL17+1,FL17)</f>
        <v>312</v>
      </c>
      <c r="FM19" s="294">
        <f>IF(FM$1&lt;=2007,FM17,FM17+1)</f>
        <v>321</v>
      </c>
      <c r="FN19" s="294">
        <f t="shared" ref="FN19:FP20" si="160">FN17</f>
        <v>344</v>
      </c>
      <c r="FO19" s="294">
        <f t="shared" si="160"/>
        <v>328</v>
      </c>
      <c r="FP19" s="294">
        <f t="shared" si="160"/>
        <v>288</v>
      </c>
      <c r="FQ19" s="294">
        <f>IF(FQ$1&lt;=2007,FQ17,FQ17-1)</f>
        <v>327</v>
      </c>
      <c r="FR19" s="294">
        <f>IF(FR$1&lt;=2007,FR17-1,FR17)</f>
        <v>304</v>
      </c>
      <c r="FS19" s="294">
        <f t="shared" ref="FS19:FW20" si="161">FS17</f>
        <v>328</v>
      </c>
      <c r="FT19" s="294">
        <f t="shared" si="161"/>
        <v>320</v>
      </c>
      <c r="FU19" s="294">
        <f t="shared" si="161"/>
        <v>328</v>
      </c>
      <c r="FV19" s="294">
        <f t="shared" si="161"/>
        <v>328</v>
      </c>
      <c r="FW19" s="294">
        <f t="shared" si="161"/>
        <v>320</v>
      </c>
      <c r="FX19" s="294">
        <f>IF(FX$1&lt;=2007,FX17+1,FX17)</f>
        <v>312</v>
      </c>
      <c r="FY19" s="294">
        <f>IF(FY$1&lt;=2007,FY17,FY17+1)</f>
        <v>337</v>
      </c>
      <c r="FZ19" s="294">
        <f t="shared" ref="FZ19:GB20" si="162">FZ17</f>
        <v>328</v>
      </c>
      <c r="GA19" s="294">
        <f t="shared" si="162"/>
        <v>328</v>
      </c>
      <c r="GB19" s="294">
        <f t="shared" si="162"/>
        <v>288</v>
      </c>
      <c r="GC19" s="294">
        <f>IF(GC$1&lt;=2007,GC17,GC17-1)</f>
        <v>327</v>
      </c>
      <c r="GD19" s="294">
        <f>IF(GD$1&lt;=2007,GD17-1,GD17)</f>
        <v>304</v>
      </c>
      <c r="GE19" s="294">
        <f t="shared" ref="GE19:GI20" si="163">GE17</f>
        <v>344</v>
      </c>
      <c r="GF19" s="294">
        <f t="shared" si="163"/>
        <v>304</v>
      </c>
      <c r="GG19" s="294">
        <f t="shared" si="163"/>
        <v>328</v>
      </c>
      <c r="GH19" s="294">
        <f t="shared" si="163"/>
        <v>328</v>
      </c>
      <c r="GI19" s="294">
        <f t="shared" si="163"/>
        <v>320</v>
      </c>
      <c r="GJ19" s="294">
        <f>IF(GJ$1&lt;=2007,GJ17+1,GJ17)</f>
        <v>312</v>
      </c>
      <c r="GK19" s="294">
        <f>IF(GK$1&lt;=2007,GK17,GK17+1)</f>
        <v>337</v>
      </c>
      <c r="GL19" s="294">
        <f t="shared" ref="GL19:GN20" si="164">GL17</f>
        <v>328</v>
      </c>
      <c r="GM19" s="294">
        <f t="shared" si="164"/>
        <v>344</v>
      </c>
      <c r="GN19" s="294">
        <f t="shared" si="164"/>
        <v>288</v>
      </c>
      <c r="GO19" s="294">
        <f>IF(GO$1&lt;=2007,GO17,GO17-1)</f>
        <v>311</v>
      </c>
      <c r="GP19" s="294">
        <f>IF(GP$1&lt;=2007,GP17-1,GP17)</f>
        <v>304</v>
      </c>
      <c r="GQ19" s="294">
        <f t="shared" ref="GQ19:GU20" si="165">GQ17</f>
        <v>344</v>
      </c>
      <c r="GR19" s="294">
        <f t="shared" si="165"/>
        <v>304</v>
      </c>
      <c r="GS19" s="294">
        <f t="shared" si="165"/>
        <v>328</v>
      </c>
      <c r="GT19" s="294">
        <f t="shared" si="165"/>
        <v>328</v>
      </c>
      <c r="GU19" s="294">
        <f t="shared" si="165"/>
        <v>320</v>
      </c>
      <c r="GV19" s="294">
        <f>IF(GV$1&lt;=2007,GV17+1,GV17)</f>
        <v>328</v>
      </c>
      <c r="GW19" s="294">
        <f>IF(GW$1&lt;=2007,GW17,GW17+1)</f>
        <v>321</v>
      </c>
      <c r="GX19" s="294">
        <f t="shared" ref="GX19:GZ20" si="166">GX17</f>
        <v>328</v>
      </c>
      <c r="GY19" s="294">
        <f t="shared" si="166"/>
        <v>344</v>
      </c>
      <c r="GZ19" s="294">
        <f t="shared" si="166"/>
        <v>296</v>
      </c>
      <c r="HA19" s="294">
        <f>IF(HA$1&lt;=2007,HA17,HA17-1)</f>
        <v>311</v>
      </c>
      <c r="HB19" s="294">
        <f>IF(HB$1&lt;=2007,HB17-1,HB17)</f>
        <v>320</v>
      </c>
      <c r="HC19" s="294">
        <f t="shared" ref="HC19:HG20" si="167">HC17</f>
        <v>328</v>
      </c>
      <c r="HD19" s="294">
        <f t="shared" si="167"/>
        <v>304</v>
      </c>
      <c r="HE19" s="294">
        <f t="shared" si="167"/>
        <v>344</v>
      </c>
      <c r="HF19" s="294">
        <f t="shared" si="167"/>
        <v>312</v>
      </c>
      <c r="HG19" s="294">
        <f t="shared" si="167"/>
        <v>320</v>
      </c>
      <c r="HH19" s="294">
        <f>IF(HH$1&lt;=2007,HH17+1,HH17)</f>
        <v>328</v>
      </c>
      <c r="HI19" s="294">
        <f>IF(HI$1&lt;=2007,HI17,HI17+1)</f>
        <v>321</v>
      </c>
      <c r="HJ19" s="294">
        <f t="shared" ref="HJ19:HL20" si="168">HJ17</f>
        <v>344</v>
      </c>
      <c r="HK19" s="294">
        <f t="shared" si="168"/>
        <v>328</v>
      </c>
      <c r="HL19" s="294">
        <f t="shared" si="168"/>
        <v>288</v>
      </c>
      <c r="HM19" s="294">
        <f>IF(HM$1&lt;=2007,HM17,HM17-1)</f>
        <v>311</v>
      </c>
      <c r="HN19" s="294">
        <f>IF(HN$1&lt;=2007,HN17-1,HN17)</f>
        <v>320</v>
      </c>
      <c r="HO19" s="294">
        <f t="shared" ref="HO19:HS20" si="169">HO17</f>
        <v>328</v>
      </c>
      <c r="HP19" s="294">
        <f t="shared" si="169"/>
        <v>304</v>
      </c>
      <c r="HQ19" s="294">
        <f t="shared" si="169"/>
        <v>344</v>
      </c>
      <c r="HR19" s="294">
        <f t="shared" si="169"/>
        <v>312</v>
      </c>
      <c r="HS19" s="294">
        <f t="shared" si="169"/>
        <v>336</v>
      </c>
      <c r="HT19" s="294">
        <f>IF(HT$1&lt;=2007,HT17+1,HT17)</f>
        <v>312</v>
      </c>
      <c r="HU19" s="294">
        <f>IF(HU$1&lt;=2007,HU17,HU17+1)</f>
        <v>321</v>
      </c>
      <c r="HV19" s="294">
        <f t="shared" ref="HV19:HX20" si="170">HV17</f>
        <v>344</v>
      </c>
      <c r="HW19" s="294">
        <f t="shared" si="170"/>
        <v>328</v>
      </c>
      <c r="HX19" s="294">
        <f t="shared" si="170"/>
        <v>288</v>
      </c>
      <c r="HY19" s="294">
        <f>IF(HY$1&lt;=2007,HY17,HY17-1)</f>
        <v>327</v>
      </c>
      <c r="HZ19" s="294">
        <f>IF(HZ$1&lt;=2007,HZ17-1,HZ17)</f>
        <v>304</v>
      </c>
      <c r="IA19" s="294">
        <f t="shared" ref="IA19:IE20" si="171">IA17</f>
        <v>328</v>
      </c>
      <c r="IB19" s="294">
        <f t="shared" si="171"/>
        <v>320</v>
      </c>
      <c r="IC19" s="294">
        <f t="shared" si="171"/>
        <v>328</v>
      </c>
      <c r="ID19" s="294">
        <f t="shared" si="171"/>
        <v>312</v>
      </c>
      <c r="IE19" s="294">
        <f t="shared" si="171"/>
        <v>336</v>
      </c>
      <c r="IF19" s="294">
        <f>IF(IF$1&lt;=2007,IF17+1,IF17)</f>
        <v>312</v>
      </c>
      <c r="IG19" s="294">
        <f>IF(IG$1&lt;=2007,IG17,IG17+1)</f>
        <v>321</v>
      </c>
      <c r="IH19" s="294">
        <f t="shared" ref="IH19:IJ20" si="172">IH17</f>
        <v>344</v>
      </c>
      <c r="II19" s="294">
        <f t="shared" si="172"/>
        <v>328</v>
      </c>
      <c r="IJ19" s="294">
        <f t="shared" si="172"/>
        <v>288</v>
      </c>
      <c r="IK19" s="294">
        <f>IF(IK$1&lt;=2007,IK17,IK17-1)</f>
        <v>327</v>
      </c>
      <c r="IL19" s="294">
        <f>IF(IL$1&lt;=2007,IL17-1,IL17)</f>
        <v>304</v>
      </c>
      <c r="IM19" s="294">
        <f t="shared" ref="IM19:IQ20" si="173">IM17</f>
        <v>328</v>
      </c>
      <c r="IN19" s="294">
        <f t="shared" si="173"/>
        <v>320</v>
      </c>
      <c r="IO19" s="294">
        <f t="shared" si="173"/>
        <v>328</v>
      </c>
      <c r="IP19" s="294">
        <f t="shared" si="173"/>
        <v>328</v>
      </c>
      <c r="IQ19" s="294">
        <f t="shared" si="173"/>
        <v>320</v>
      </c>
      <c r="IR19" s="294">
        <f>IF(IR$1&lt;=2007,IR17+1,IR17)</f>
        <v>312</v>
      </c>
      <c r="IS19" s="294">
        <f>IF(IS$1&lt;=2007,IS17,IS17+1)</f>
        <v>337</v>
      </c>
      <c r="IT19" s="294">
        <f t="shared" ref="IT19:IV20" si="174">IT17</f>
        <v>328</v>
      </c>
      <c r="IU19" s="294">
        <f t="shared" si="174"/>
        <v>328</v>
      </c>
      <c r="IV19" s="294">
        <f t="shared" si="174"/>
        <v>312</v>
      </c>
      <c r="IW19" s="294">
        <f>IF(IW$1&lt;=2007,IW17,IW17-1)</f>
        <v>311</v>
      </c>
      <c r="IX19" s="294">
        <f>IF(IX$1&lt;=2007,IX17-1,IX17)</f>
        <v>304</v>
      </c>
      <c r="IY19" s="294">
        <f t="shared" ref="IY19:JC20" si="175">IY17</f>
        <v>344</v>
      </c>
      <c r="IZ19" s="294">
        <f t="shared" si="175"/>
        <v>304</v>
      </c>
      <c r="JA19" s="294">
        <f t="shared" si="175"/>
        <v>328</v>
      </c>
      <c r="JB19" s="294">
        <f t="shared" si="175"/>
        <v>328</v>
      </c>
      <c r="JC19" s="294">
        <f t="shared" si="175"/>
        <v>320</v>
      </c>
      <c r="JD19" s="294">
        <f>IF(JD$1&lt;=2007,JD17+1,JD17)</f>
        <v>328</v>
      </c>
      <c r="JE19" s="294">
        <f>IF(JE$1&lt;=2007,JE17,JE17+1)</f>
        <v>321</v>
      </c>
      <c r="JF19" s="294">
        <f t="shared" ref="JF19:JH20" si="176">JF17</f>
        <v>328</v>
      </c>
      <c r="JG19" s="294">
        <f t="shared" si="176"/>
        <v>344</v>
      </c>
      <c r="JH19" s="294">
        <f t="shared" si="176"/>
        <v>288</v>
      </c>
      <c r="JI19" s="294">
        <f>IF(JI$1&lt;=2007,JI17,JI17-1)</f>
        <v>311</v>
      </c>
      <c r="JJ19" s="294">
        <f>IF(JJ$1&lt;=2007,JJ17-1,JJ17)</f>
        <v>304</v>
      </c>
      <c r="JK19" s="294">
        <f t="shared" ref="JK19:JO20" si="177">JK17</f>
        <v>344</v>
      </c>
      <c r="JL19" s="294">
        <f t="shared" si="177"/>
        <v>304</v>
      </c>
      <c r="JM19" s="294">
        <f t="shared" si="177"/>
        <v>344</v>
      </c>
      <c r="JN19" s="294">
        <f t="shared" si="177"/>
        <v>312</v>
      </c>
      <c r="JO19" s="294">
        <f t="shared" si="177"/>
        <v>320</v>
      </c>
      <c r="JP19" s="294">
        <f>IF(JP$1&lt;=2007,JP17+1,JP17)</f>
        <v>328</v>
      </c>
      <c r="JQ19" s="294">
        <f>IF(JQ$1&lt;=2007,JQ17,JQ17+1)</f>
        <v>321</v>
      </c>
      <c r="JR19" s="294">
        <f t="shared" ref="JR19:JT20" si="178">JR17</f>
        <v>328</v>
      </c>
      <c r="JS19" s="294">
        <f t="shared" si="178"/>
        <v>344</v>
      </c>
      <c r="JT19" s="294">
        <f t="shared" si="178"/>
        <v>288</v>
      </c>
      <c r="JU19" s="294">
        <f>IF(JU$1&lt;=2007,JU17,JU17-1)</f>
        <v>311</v>
      </c>
      <c r="JV19" s="294">
        <f>IF(JV$1&lt;=2007,JV17-1,JV17)</f>
        <v>320</v>
      </c>
      <c r="JW19" s="294">
        <f t="shared" ref="JW19:KA20" si="179">JW17</f>
        <v>328</v>
      </c>
      <c r="JX19" s="294">
        <f t="shared" si="179"/>
        <v>304</v>
      </c>
      <c r="JY19" s="294">
        <f t="shared" si="179"/>
        <v>344</v>
      </c>
      <c r="JZ19" s="294">
        <f t="shared" si="179"/>
        <v>312</v>
      </c>
      <c r="KA19" s="294">
        <f t="shared" si="179"/>
        <v>320</v>
      </c>
      <c r="KB19" s="294">
        <f>IF(KB$1&lt;=2007,KB17+1,KB17)</f>
        <v>328</v>
      </c>
      <c r="KC19" s="294">
        <f>IF(KC$1&lt;=2007,KC17,KC17+1)</f>
        <v>321</v>
      </c>
      <c r="KD19" s="294">
        <f t="shared" ref="KD19:KF20" si="180">KD17</f>
        <v>344</v>
      </c>
      <c r="KE19" s="294">
        <f t="shared" si="180"/>
        <v>328</v>
      </c>
      <c r="KF19" s="294">
        <f t="shared" si="180"/>
        <v>288</v>
      </c>
      <c r="KG19" s="294">
        <f>IF(KG$1&lt;=2007,KG17,KG17-1)</f>
        <v>311</v>
      </c>
      <c r="KH19" s="294">
        <f>IF(KH$1&lt;=2007,KH17-1,KH17)</f>
        <v>320</v>
      </c>
      <c r="KI19" s="294">
        <f t="shared" ref="KI19:KM20" si="181">KI17</f>
        <v>328</v>
      </c>
      <c r="KJ19" s="294">
        <f t="shared" si="181"/>
        <v>304</v>
      </c>
      <c r="KK19" s="294">
        <f t="shared" si="181"/>
        <v>344</v>
      </c>
      <c r="KL19" s="294">
        <f t="shared" si="181"/>
        <v>312</v>
      </c>
      <c r="KM19" s="294">
        <f t="shared" si="181"/>
        <v>336</v>
      </c>
      <c r="KN19" s="294">
        <f>IF(KN$1&lt;=2007,KN17+1,KN17)</f>
        <v>312</v>
      </c>
      <c r="KO19" s="294">
        <f>IF(KO$1&lt;=2007,KO17,KO17+1)</f>
        <v>321</v>
      </c>
      <c r="KP19" s="294">
        <f t="shared" ref="KP19:KR20" si="182">KP17</f>
        <v>344</v>
      </c>
      <c r="KQ19" s="294">
        <f t="shared" si="182"/>
        <v>328</v>
      </c>
      <c r="KR19" s="294">
        <f t="shared" si="182"/>
        <v>296</v>
      </c>
      <c r="KS19" s="294">
        <f>IF(KS$1&lt;=2007,KS17,KS17-1)</f>
        <v>327</v>
      </c>
      <c r="KT19" s="294">
        <f>IF(KT$1&lt;=2007,KT17-1,KT17)</f>
        <v>304</v>
      </c>
      <c r="KU19" s="294">
        <f t="shared" ref="KU19:KY20" si="183">KU17</f>
        <v>328</v>
      </c>
      <c r="KV19" s="294">
        <f t="shared" si="183"/>
        <v>320</v>
      </c>
      <c r="KW19" s="294">
        <f t="shared" si="183"/>
        <v>328</v>
      </c>
      <c r="KX19" s="294">
        <f t="shared" si="183"/>
        <v>328</v>
      </c>
      <c r="KY19" s="294">
        <f t="shared" si="183"/>
        <v>320</v>
      </c>
      <c r="KZ19" s="294">
        <f>IF(KZ$1&lt;=2007,KZ17+1,KZ17)</f>
        <v>312</v>
      </c>
      <c r="LA19" s="294">
        <f>IF(LA$1&lt;=2007,LA17,LA17+1)</f>
        <v>337</v>
      </c>
      <c r="LB19" s="294">
        <f t="shared" ref="LB19:LD20" si="184">LB17</f>
        <v>328</v>
      </c>
      <c r="LC19" s="294">
        <f t="shared" si="184"/>
        <v>328</v>
      </c>
      <c r="LD19" s="294">
        <f t="shared" si="184"/>
        <v>288</v>
      </c>
      <c r="LE19" s="294">
        <f>IF(LE$1&lt;=2007,LE17,LE17-1)</f>
        <v>327</v>
      </c>
      <c r="LF19" s="294">
        <f>IF(LF$1&lt;=2007,LF17-1,LF17)</f>
        <v>304</v>
      </c>
      <c r="LG19" s="294">
        <f t="shared" ref="LG19:LK20" si="185">LG17</f>
        <v>344</v>
      </c>
      <c r="LH19" s="294">
        <f t="shared" si="185"/>
        <v>304</v>
      </c>
      <c r="LI19" s="294">
        <f t="shared" si="185"/>
        <v>328</v>
      </c>
      <c r="LJ19" s="294">
        <f t="shared" si="185"/>
        <v>328</v>
      </c>
      <c r="LK19" s="294">
        <f t="shared" si="185"/>
        <v>320</v>
      </c>
      <c r="LL19" s="294">
        <f>IF(LL$1&lt;=2007,LL17+1,LL17)</f>
        <v>312</v>
      </c>
      <c r="LM19" s="294">
        <f>IF(LM$1&lt;=2007,LM17,LM17+1)</f>
        <v>337</v>
      </c>
      <c r="LN19" s="294">
        <f t="shared" ref="LN19:LP20" si="186">LN17</f>
        <v>328</v>
      </c>
      <c r="LO19" s="294">
        <f t="shared" si="186"/>
        <v>344</v>
      </c>
      <c r="LP19" s="294">
        <f t="shared" si="186"/>
        <v>288</v>
      </c>
      <c r="LQ19" s="294">
        <f>IF(LQ$1&lt;=2007,LQ17,LQ17-1)</f>
        <v>311</v>
      </c>
      <c r="LR19" s="294">
        <f>IF(LR$1&lt;=2007,LR17-1,LR17)</f>
        <v>304</v>
      </c>
      <c r="LS19" s="294">
        <f t="shared" ref="LS19:LW20" si="187">LS17</f>
        <v>344</v>
      </c>
      <c r="LT19" s="294">
        <f t="shared" si="187"/>
        <v>304</v>
      </c>
      <c r="LU19" s="294">
        <f t="shared" si="187"/>
        <v>328</v>
      </c>
      <c r="LV19" s="294">
        <f t="shared" si="187"/>
        <v>328</v>
      </c>
      <c r="LW19" s="294">
        <f t="shared" si="187"/>
        <v>320</v>
      </c>
      <c r="LX19" s="294">
        <f>IF(LX$1&lt;=2007,LX17+1,LX17)</f>
        <v>328</v>
      </c>
      <c r="LY19" s="294">
        <f>IF(LY$1&lt;=2007,LY17,LY17+1)</f>
        <v>321</v>
      </c>
      <c r="LZ19" s="294">
        <f t="shared" ref="LZ19:MB20" si="188">LZ17</f>
        <v>328</v>
      </c>
      <c r="MA19" s="294">
        <f t="shared" si="188"/>
        <v>344</v>
      </c>
      <c r="MB19" s="294">
        <f t="shared" si="188"/>
        <v>288</v>
      </c>
      <c r="MC19" s="294">
        <f>IF(MC$1&lt;=2007,MC17,MC17-1)</f>
        <v>311</v>
      </c>
      <c r="MD19" s="294">
        <f>IF(MD$1&lt;=2007,MD17-1,MD17)</f>
        <v>304</v>
      </c>
      <c r="ME19" s="294">
        <f t="shared" ref="ME19:MI20" si="189">ME17</f>
        <v>344</v>
      </c>
      <c r="MF19" s="294">
        <f t="shared" si="189"/>
        <v>304</v>
      </c>
      <c r="MG19" s="294">
        <f t="shared" si="189"/>
        <v>344</v>
      </c>
      <c r="MH19" s="294">
        <f t="shared" si="189"/>
        <v>312</v>
      </c>
      <c r="MI19" s="294">
        <f t="shared" si="189"/>
        <v>320</v>
      </c>
      <c r="MJ19" s="294">
        <f>IF(MJ$1&lt;=2007,MJ17+1,MJ17)</f>
        <v>328</v>
      </c>
      <c r="MK19" s="294">
        <f>IF(MK$1&lt;=2007,MK17,MK17+1)</f>
        <v>321</v>
      </c>
      <c r="ML19" s="294">
        <f t="shared" ref="ML19:MN20" si="190">ML17</f>
        <v>328</v>
      </c>
      <c r="MM19" s="294">
        <f t="shared" si="190"/>
        <v>344</v>
      </c>
      <c r="MN19" s="294">
        <f t="shared" si="190"/>
        <v>296</v>
      </c>
      <c r="MO19" s="294">
        <f>IF(MO$1&lt;=2007,MO17,MO17-1)</f>
        <v>311</v>
      </c>
      <c r="MP19" s="294">
        <f>IF(MP$1&lt;=2007,MP17-1,MP17)</f>
        <v>320</v>
      </c>
      <c r="MQ19" s="294">
        <f t="shared" ref="MQ19:MU20" si="191">MQ17</f>
        <v>328</v>
      </c>
      <c r="MR19" s="294">
        <f t="shared" si="191"/>
        <v>304</v>
      </c>
      <c r="MS19" s="294">
        <f t="shared" si="191"/>
        <v>344</v>
      </c>
      <c r="MT19" s="294">
        <f t="shared" si="191"/>
        <v>312</v>
      </c>
      <c r="MU19" s="294">
        <f t="shared" si="191"/>
        <v>336</v>
      </c>
      <c r="MV19" s="294">
        <f>IF(MV$1&lt;=2007,MV17+1,MV17)</f>
        <v>312</v>
      </c>
      <c r="MW19" s="294">
        <f>IF(MW$1&lt;=2007,MW17,MW17+1)</f>
        <v>321</v>
      </c>
      <c r="MX19" s="294">
        <f>MX17</f>
        <v>344</v>
      </c>
      <c r="MY19" s="294">
        <f t="shared" ref="MY19:MZ20" si="192">MY17</f>
        <v>328</v>
      </c>
      <c r="MZ19" s="294">
        <f t="shared" si="192"/>
        <v>288</v>
      </c>
      <c r="NA19" s="294">
        <f>IF(NA$1&lt;=2007,NA17,NA17-1)</f>
        <v>327</v>
      </c>
      <c r="NB19" s="294">
        <f>IF(NB$1&lt;=2007,NB17-1,NB17)</f>
        <v>304</v>
      </c>
      <c r="NC19" s="294">
        <f t="shared" ref="NC19:NG20" si="193">NC17</f>
        <v>328</v>
      </c>
      <c r="ND19" s="294">
        <f t="shared" si="193"/>
        <v>320</v>
      </c>
      <c r="NE19" s="294">
        <f t="shared" si="193"/>
        <v>328</v>
      </c>
      <c r="NF19" s="294">
        <f t="shared" si="193"/>
        <v>312</v>
      </c>
      <c r="NG19" s="294">
        <f t="shared" si="193"/>
        <v>336</v>
      </c>
      <c r="NH19" s="294">
        <f>IF(NH$1&lt;=2007,NH17+1,NH17)</f>
        <v>312</v>
      </c>
      <c r="NI19" s="294">
        <f>IF(NI$1&lt;=2007,NI17,NI17+1)</f>
        <v>321</v>
      </c>
      <c r="NJ19" s="294">
        <f>NJ17</f>
        <v>344</v>
      </c>
      <c r="NK19" s="294">
        <f t="shared" ref="NK19:NL20" si="194">NK17</f>
        <v>328</v>
      </c>
      <c r="NL19" s="294">
        <f t="shared" si="194"/>
        <v>288</v>
      </c>
      <c r="NM19" s="294">
        <f>IF(NM$1&lt;=2007,NM17,NM17-1)</f>
        <v>327</v>
      </c>
      <c r="NN19" s="294">
        <f>IF(NN$1&lt;=2007,NN17-1,NN17)</f>
        <v>304</v>
      </c>
      <c r="NO19" s="294">
        <f t="shared" ref="NO19:NS20" si="195">NO17</f>
        <v>328</v>
      </c>
      <c r="NP19" s="294">
        <f t="shared" si="195"/>
        <v>320</v>
      </c>
      <c r="NQ19" s="294">
        <f t="shared" si="195"/>
        <v>328</v>
      </c>
      <c r="NR19" s="294">
        <f t="shared" si="195"/>
        <v>328</v>
      </c>
      <c r="NS19" s="294">
        <f t="shared" si="195"/>
        <v>320</v>
      </c>
      <c r="NT19" s="294">
        <f>IF(NT$1&lt;=2007,NT17+1,NT17)</f>
        <v>312</v>
      </c>
      <c r="NU19" s="294">
        <f>IF(NU$1&lt;=2007,NU17,NU17+1)</f>
        <v>337</v>
      </c>
      <c r="NV19" s="294">
        <f>NV17</f>
        <v>328</v>
      </c>
      <c r="NW19" s="294">
        <f t="shared" ref="NW19:NX20" si="196">NW17</f>
        <v>328</v>
      </c>
      <c r="NX19" s="294">
        <f t="shared" si="196"/>
        <v>288</v>
      </c>
      <c r="NY19" s="294">
        <f>IF(NY$1&lt;=2007,NY17,NY17-1)</f>
        <v>327</v>
      </c>
      <c r="NZ19" s="294">
        <f>IF(NZ$1&lt;=2007,NZ17-1,NZ17)</f>
        <v>304</v>
      </c>
      <c r="OA19" s="294">
        <f t="shared" ref="OA19:OE20" si="197">OA17</f>
        <v>344</v>
      </c>
      <c r="OB19" s="294">
        <f t="shared" si="197"/>
        <v>304</v>
      </c>
      <c r="OC19" s="294">
        <f t="shared" si="197"/>
        <v>328</v>
      </c>
      <c r="OD19" s="294">
        <f t="shared" si="197"/>
        <v>328</v>
      </c>
      <c r="OE19" s="294">
        <f t="shared" si="197"/>
        <v>320</v>
      </c>
      <c r="OF19" s="294">
        <f>IF(OF$1&lt;=2007,OF17+1,OF17)</f>
        <v>312</v>
      </c>
      <c r="OG19" s="294">
        <f>IF(OG$1&lt;=2007,OG17,OG17+1)</f>
        <v>337</v>
      </c>
      <c r="OH19" s="294">
        <f>OH17</f>
        <v>328</v>
      </c>
      <c r="OI19" s="294">
        <f t="shared" ref="OI19:OJ20" si="198">OI17</f>
        <v>344</v>
      </c>
      <c r="OJ19" s="294">
        <f t="shared" si="198"/>
        <v>296</v>
      </c>
      <c r="OK19" s="294">
        <f>IF(OK$1&lt;=2007,OK17,OK17-1)</f>
        <v>311</v>
      </c>
      <c r="OL19" s="294">
        <f>IF(OL$1&lt;=2007,OL17-1,OL17)</f>
        <v>304</v>
      </c>
      <c r="OM19" s="294">
        <f t="shared" ref="OM19:OQ20" si="199">OM17</f>
        <v>344</v>
      </c>
      <c r="ON19" s="294">
        <f t="shared" si="199"/>
        <v>304</v>
      </c>
      <c r="OO19" s="294">
        <f t="shared" si="199"/>
        <v>344</v>
      </c>
      <c r="OP19" s="294">
        <f t="shared" si="199"/>
        <v>312</v>
      </c>
      <c r="OQ19" s="294">
        <f t="shared" si="199"/>
        <v>320</v>
      </c>
      <c r="OR19" s="294">
        <f>IF(OR$1&lt;=2007,OR17+1,OR17)</f>
        <v>328</v>
      </c>
      <c r="OS19" s="294">
        <f>IF(OS$1&lt;=2007,OS17,OS17+1)</f>
        <v>321</v>
      </c>
      <c r="OT19" s="294">
        <f>OT17</f>
        <v>328</v>
      </c>
      <c r="OU19" s="294">
        <f t="shared" ref="OU19:OV19" si="200">OU17</f>
        <v>344</v>
      </c>
      <c r="OV19" s="294">
        <f t="shared" si="200"/>
        <v>288</v>
      </c>
      <c r="OW19" s="294">
        <f>IF(OW$1&lt;=2007,OW17,OW17-1)</f>
        <v>311</v>
      </c>
      <c r="OX19" s="294">
        <f>IF(OX$1&lt;=2007,OX17-1,OX17)</f>
        <v>320</v>
      </c>
      <c r="OY19" s="294">
        <f t="shared" ref="OY19:PC19" si="201">OY17</f>
        <v>328</v>
      </c>
      <c r="OZ19" s="294">
        <f t="shared" si="201"/>
        <v>304</v>
      </c>
      <c r="PA19" s="294">
        <f t="shared" si="201"/>
        <v>344</v>
      </c>
      <c r="PB19" s="294">
        <f t="shared" si="201"/>
        <v>312</v>
      </c>
      <c r="PC19" s="294">
        <f t="shared" si="201"/>
        <v>320</v>
      </c>
      <c r="PD19" s="294">
        <f>IF(PD$1&lt;=2007,PD17+1,PD17)</f>
        <v>328</v>
      </c>
      <c r="PE19" s="294">
        <f>IF(PE$1&lt;=2007,PE17,PE17+1)</f>
        <v>321</v>
      </c>
      <c r="PF19" s="294">
        <f>PF17</f>
        <v>344</v>
      </c>
    </row>
    <row r="20" spans="1:422" hidden="1" x14ac:dyDescent="0.25">
      <c r="A20" s="287" t="s">
        <v>122</v>
      </c>
      <c r="C20" s="285">
        <f>C18</f>
        <v>744</v>
      </c>
      <c r="D20" s="285">
        <f>D18</f>
        <v>672</v>
      </c>
      <c r="E20" s="285">
        <f>IF(E$1&lt;=2007,E18,E18-1)</f>
        <v>743</v>
      </c>
      <c r="F20" s="285">
        <f>IF(F$1&lt;=2007,F18-1,F18)</f>
        <v>720</v>
      </c>
      <c r="G20" s="285">
        <f t="shared" si="133"/>
        <v>744</v>
      </c>
      <c r="H20" s="285">
        <f t="shared" si="133"/>
        <v>720</v>
      </c>
      <c r="I20" s="285">
        <f t="shared" si="133"/>
        <v>744</v>
      </c>
      <c r="J20" s="285">
        <f t="shared" si="133"/>
        <v>744</v>
      </c>
      <c r="K20" s="285">
        <f t="shared" si="133"/>
        <v>720</v>
      </c>
      <c r="L20" s="285">
        <f>IF(L$1&lt;=2007,L18+1,L18)</f>
        <v>744</v>
      </c>
      <c r="M20" s="285">
        <f>IF(M$1&lt;=2007,M18,M18+1)</f>
        <v>721</v>
      </c>
      <c r="N20" s="285">
        <f t="shared" si="134"/>
        <v>744</v>
      </c>
      <c r="O20" s="285">
        <f t="shared" si="134"/>
        <v>744</v>
      </c>
      <c r="P20" s="285">
        <f t="shared" si="134"/>
        <v>696</v>
      </c>
      <c r="Q20" s="285">
        <f>IF(Q$1&lt;=2007,Q18,Q18-1)</f>
        <v>743</v>
      </c>
      <c r="R20" s="285">
        <f>IF(R$1&lt;=2007,R18-1,R18)</f>
        <v>720</v>
      </c>
      <c r="S20" s="285">
        <f t="shared" si="135"/>
        <v>744</v>
      </c>
      <c r="T20" s="285">
        <f t="shared" si="135"/>
        <v>720</v>
      </c>
      <c r="U20" s="285">
        <f t="shared" si="135"/>
        <v>744</v>
      </c>
      <c r="V20" s="285">
        <f t="shared" si="135"/>
        <v>744</v>
      </c>
      <c r="W20" s="285">
        <f t="shared" si="135"/>
        <v>720</v>
      </c>
      <c r="X20" s="285">
        <f>IF(X$1&lt;=2007,X18+1,X18)</f>
        <v>744</v>
      </c>
      <c r="Y20" s="285">
        <f>IF(Y$1&lt;=2007,Y18,Y18+1)</f>
        <v>721</v>
      </c>
      <c r="Z20" s="285">
        <f t="shared" si="136"/>
        <v>744</v>
      </c>
      <c r="AA20" s="285">
        <f t="shared" si="136"/>
        <v>744</v>
      </c>
      <c r="AB20" s="285">
        <f t="shared" si="136"/>
        <v>672</v>
      </c>
      <c r="AC20" s="285">
        <f>IF(AC$1&lt;=2007,AC18,AC18-1)</f>
        <v>743</v>
      </c>
      <c r="AD20" s="285">
        <f>IF(AD$1&lt;=2007,AD18-1,AD18)</f>
        <v>720</v>
      </c>
      <c r="AE20" s="285">
        <f t="shared" si="137"/>
        <v>744</v>
      </c>
      <c r="AF20" s="285">
        <f t="shared" si="137"/>
        <v>720</v>
      </c>
      <c r="AG20" s="285">
        <f t="shared" si="137"/>
        <v>744</v>
      </c>
      <c r="AH20" s="285">
        <f t="shared" si="137"/>
        <v>744</v>
      </c>
      <c r="AI20" s="285">
        <f t="shared" si="137"/>
        <v>720</v>
      </c>
      <c r="AJ20" s="285">
        <f>IF(AJ$1&lt;=2007,AJ18+1,AJ18)</f>
        <v>744</v>
      </c>
      <c r="AK20" s="285">
        <f>IF(AK$1&lt;=2007,AK18,AK18+1)</f>
        <v>721</v>
      </c>
      <c r="AL20" s="285">
        <f t="shared" si="138"/>
        <v>744</v>
      </c>
      <c r="AM20" s="285">
        <f t="shared" si="138"/>
        <v>744</v>
      </c>
      <c r="AN20" s="285">
        <f t="shared" si="138"/>
        <v>672</v>
      </c>
      <c r="AO20" s="285">
        <f>IF(AO$1&lt;=2007,AO18,AO18-1)</f>
        <v>743</v>
      </c>
      <c r="AP20" s="285">
        <f>IF(AP$1&lt;=2007,AP18-1,AP18)</f>
        <v>720</v>
      </c>
      <c r="AQ20" s="285">
        <f t="shared" si="139"/>
        <v>744</v>
      </c>
      <c r="AR20" s="285">
        <f t="shared" si="139"/>
        <v>720</v>
      </c>
      <c r="AS20" s="285">
        <f t="shared" si="139"/>
        <v>744</v>
      </c>
      <c r="AT20" s="285">
        <f t="shared" si="139"/>
        <v>744</v>
      </c>
      <c r="AU20" s="285">
        <f t="shared" si="139"/>
        <v>720</v>
      </c>
      <c r="AV20" s="285">
        <f>IF(AV$1&lt;=2007,AV18+1,AV18)</f>
        <v>744</v>
      </c>
      <c r="AW20" s="285">
        <f>IF(AW$1&lt;=2007,AW18,AW18+1)</f>
        <v>721</v>
      </c>
      <c r="AX20" s="285">
        <f t="shared" si="140"/>
        <v>744</v>
      </c>
      <c r="AY20" s="285">
        <f t="shared" si="140"/>
        <v>744</v>
      </c>
      <c r="AZ20" s="285">
        <f t="shared" si="140"/>
        <v>672</v>
      </c>
      <c r="BA20" s="285">
        <f>IF(BA$1&lt;=2007,BA18,BA18-1)</f>
        <v>743</v>
      </c>
      <c r="BB20" s="285">
        <f>IF(BB$1&lt;=2007,BB18-1,BB18)</f>
        <v>720</v>
      </c>
      <c r="BC20" s="285">
        <f t="shared" si="141"/>
        <v>744</v>
      </c>
      <c r="BD20" s="285">
        <f t="shared" si="141"/>
        <v>720</v>
      </c>
      <c r="BE20" s="285">
        <f t="shared" si="141"/>
        <v>744</v>
      </c>
      <c r="BF20" s="285">
        <f t="shared" si="141"/>
        <v>744</v>
      </c>
      <c r="BG20" s="285">
        <f t="shared" si="141"/>
        <v>720</v>
      </c>
      <c r="BH20" s="285">
        <f>IF(BH$1&lt;=2007,BH18+1,BH18)</f>
        <v>744</v>
      </c>
      <c r="BI20" s="285">
        <f>IF(BI$1&lt;=2007,BI18,BI18+1)</f>
        <v>721</v>
      </c>
      <c r="BJ20" s="285">
        <f t="shared" si="142"/>
        <v>744</v>
      </c>
      <c r="BK20" s="285">
        <f t="shared" si="142"/>
        <v>744</v>
      </c>
      <c r="BL20" s="285">
        <f t="shared" si="142"/>
        <v>696</v>
      </c>
      <c r="BM20" s="285">
        <f>IF(BM$1&lt;=2007,BM18,BM18-1)</f>
        <v>743</v>
      </c>
      <c r="BN20" s="285">
        <f>IF(BN$1&lt;=2007,BN18-1,BN18)</f>
        <v>720</v>
      </c>
      <c r="BO20" s="285">
        <f t="shared" si="143"/>
        <v>744</v>
      </c>
      <c r="BP20" s="285">
        <f t="shared" si="143"/>
        <v>720</v>
      </c>
      <c r="BQ20" s="285">
        <f t="shared" si="143"/>
        <v>744</v>
      </c>
      <c r="BR20" s="285">
        <f t="shared" si="143"/>
        <v>744</v>
      </c>
      <c r="BS20" s="285">
        <f t="shared" si="143"/>
        <v>720</v>
      </c>
      <c r="BT20" s="285">
        <f>IF(BT$1&lt;=2007,BT18+1,BT18)</f>
        <v>744</v>
      </c>
      <c r="BU20" s="285">
        <f>IF(BU$1&lt;=2007,BU18,BU18+1)</f>
        <v>721</v>
      </c>
      <c r="BV20" s="285">
        <f t="shared" si="144"/>
        <v>744</v>
      </c>
      <c r="BW20" s="285">
        <f t="shared" si="144"/>
        <v>744</v>
      </c>
      <c r="BX20" s="285">
        <f t="shared" si="144"/>
        <v>672</v>
      </c>
      <c r="BY20" s="285">
        <f>IF(BY$1&lt;=2007,BY18,BY18-1)</f>
        <v>743</v>
      </c>
      <c r="BZ20" s="285">
        <f>IF(BZ$1&lt;=2007,BZ18-1,BZ18)</f>
        <v>720</v>
      </c>
      <c r="CA20" s="285">
        <f t="shared" si="145"/>
        <v>744</v>
      </c>
      <c r="CB20" s="285">
        <f t="shared" si="145"/>
        <v>720</v>
      </c>
      <c r="CC20" s="285">
        <f t="shared" si="145"/>
        <v>744</v>
      </c>
      <c r="CD20" s="285">
        <f t="shared" si="145"/>
        <v>744</v>
      </c>
      <c r="CE20" s="285">
        <f t="shared" si="145"/>
        <v>720</v>
      </c>
      <c r="CF20" s="285">
        <f>IF(CF$1&lt;=2007,CF18+1,CF18)</f>
        <v>744</v>
      </c>
      <c r="CG20" s="285">
        <f>IF(CG$1&lt;=2007,CG18,CG18+1)</f>
        <v>721</v>
      </c>
      <c r="CH20" s="285">
        <f t="shared" si="146"/>
        <v>744</v>
      </c>
      <c r="CI20" s="285">
        <f t="shared" si="146"/>
        <v>744</v>
      </c>
      <c r="CJ20" s="285">
        <f t="shared" si="146"/>
        <v>672</v>
      </c>
      <c r="CK20" s="285">
        <f>IF(CK$1&lt;=2007,CK18,CK18-1)</f>
        <v>743</v>
      </c>
      <c r="CL20" s="285">
        <f>IF(CL$1&lt;=2007,CL18-1,CL18)</f>
        <v>720</v>
      </c>
      <c r="CM20" s="285">
        <f t="shared" si="147"/>
        <v>744</v>
      </c>
      <c r="CN20" s="285">
        <f t="shared" si="147"/>
        <v>720</v>
      </c>
      <c r="CO20" s="285">
        <f t="shared" si="147"/>
        <v>744</v>
      </c>
      <c r="CP20" s="285">
        <f t="shared" si="147"/>
        <v>744</v>
      </c>
      <c r="CQ20" s="285">
        <f t="shared" si="147"/>
        <v>720</v>
      </c>
      <c r="CR20" s="285">
        <f>IF(CR$1&lt;=2007,CR18+1,CR18)</f>
        <v>744</v>
      </c>
      <c r="CS20" s="285">
        <f>IF(CS$1&lt;=2007,CS18,CS18+1)</f>
        <v>721</v>
      </c>
      <c r="CT20" s="285">
        <f t="shared" si="148"/>
        <v>744</v>
      </c>
      <c r="CU20" s="285">
        <f t="shared" si="148"/>
        <v>744</v>
      </c>
      <c r="CV20" s="285">
        <f t="shared" si="148"/>
        <v>672</v>
      </c>
      <c r="CW20" s="285">
        <f>IF(CW$1&lt;=2007,CW18,CW18-1)</f>
        <v>743</v>
      </c>
      <c r="CX20" s="285">
        <f>IF(CX$1&lt;=2007,CX18-1,CX18)</f>
        <v>720</v>
      </c>
      <c r="CY20" s="285">
        <f t="shared" si="149"/>
        <v>744</v>
      </c>
      <c r="CZ20" s="285">
        <f t="shared" si="149"/>
        <v>720</v>
      </c>
      <c r="DA20" s="285">
        <f t="shared" si="149"/>
        <v>744</v>
      </c>
      <c r="DB20" s="285">
        <f t="shared" si="149"/>
        <v>744</v>
      </c>
      <c r="DC20" s="285">
        <f t="shared" si="149"/>
        <v>720</v>
      </c>
      <c r="DD20" s="285">
        <f>IF(DD$1&lt;=2007,DD18+1,DD18)</f>
        <v>744</v>
      </c>
      <c r="DE20" s="285">
        <f>IF(DE$1&lt;=2007,DE18,DE18+1)</f>
        <v>721</v>
      </c>
      <c r="DF20" s="285">
        <f t="shared" si="150"/>
        <v>744</v>
      </c>
      <c r="DG20" s="285">
        <f t="shared" si="150"/>
        <v>744</v>
      </c>
      <c r="DH20" s="285">
        <f t="shared" si="150"/>
        <v>696</v>
      </c>
      <c r="DI20" s="285">
        <f>IF(DI$1&lt;=2007,DI18,DI18-1)</f>
        <v>743</v>
      </c>
      <c r="DJ20" s="285">
        <f>IF(DJ$1&lt;=2007,DJ18-1,DJ18)</f>
        <v>720</v>
      </c>
      <c r="DK20" s="285">
        <f t="shared" si="151"/>
        <v>744</v>
      </c>
      <c r="DL20" s="285">
        <f t="shared" si="151"/>
        <v>720</v>
      </c>
      <c r="DM20" s="285">
        <f t="shared" si="151"/>
        <v>744</v>
      </c>
      <c r="DN20" s="285">
        <f t="shared" si="151"/>
        <v>744</v>
      </c>
      <c r="DO20" s="285">
        <f t="shared" si="151"/>
        <v>720</v>
      </c>
      <c r="DP20" s="285">
        <f>IF(DP$1&lt;=2007,DP18+1,DP18)</f>
        <v>744</v>
      </c>
      <c r="DQ20" s="285">
        <f>IF(DQ$1&lt;=2007,DQ18,DQ18+1)</f>
        <v>721</v>
      </c>
      <c r="DR20" s="285">
        <f t="shared" si="152"/>
        <v>744</v>
      </c>
      <c r="DS20" s="285">
        <f t="shared" si="152"/>
        <v>744</v>
      </c>
      <c r="DT20" s="285">
        <f t="shared" si="152"/>
        <v>672</v>
      </c>
      <c r="DU20" s="285">
        <f>IF(DU$1&lt;=2007,DU18,DU18-1)</f>
        <v>743</v>
      </c>
      <c r="DV20" s="285">
        <f>IF(DV$1&lt;=2007,DV18-1,DV18)</f>
        <v>720</v>
      </c>
      <c r="DW20" s="285">
        <f t="shared" si="153"/>
        <v>744</v>
      </c>
      <c r="DX20" s="285">
        <f t="shared" si="153"/>
        <v>720</v>
      </c>
      <c r="DY20" s="285">
        <f t="shared" si="153"/>
        <v>744</v>
      </c>
      <c r="DZ20" s="285">
        <f t="shared" si="153"/>
        <v>744</v>
      </c>
      <c r="EA20" s="285">
        <f t="shared" si="153"/>
        <v>720</v>
      </c>
      <c r="EB20" s="285">
        <f>IF(EB$1&lt;=2007,EB18+1,EB18)</f>
        <v>744</v>
      </c>
      <c r="EC20" s="285">
        <f>IF(EC$1&lt;=2007,EC18,EC18+1)</f>
        <v>721</v>
      </c>
      <c r="ED20" s="285">
        <f t="shared" si="154"/>
        <v>744</v>
      </c>
      <c r="EE20" s="285">
        <f t="shared" si="154"/>
        <v>744</v>
      </c>
      <c r="EF20" s="285">
        <f t="shared" si="154"/>
        <v>672</v>
      </c>
      <c r="EG20" s="285">
        <f>IF(EG$1&lt;=2007,EG18,EG18-1)</f>
        <v>743</v>
      </c>
      <c r="EH20" s="285">
        <f>IF(EH$1&lt;=2007,EH18-1,EH18)</f>
        <v>720</v>
      </c>
      <c r="EI20" s="285">
        <f t="shared" si="155"/>
        <v>744</v>
      </c>
      <c r="EJ20" s="285">
        <f t="shared" si="155"/>
        <v>720</v>
      </c>
      <c r="EK20" s="285">
        <f t="shared" si="155"/>
        <v>744</v>
      </c>
      <c r="EL20" s="285">
        <f t="shared" si="155"/>
        <v>744</v>
      </c>
      <c r="EM20" s="285">
        <f t="shared" si="155"/>
        <v>720</v>
      </c>
      <c r="EN20" s="285">
        <f>IF(EN$1&lt;=2007,EN18+1,EN18)</f>
        <v>744</v>
      </c>
      <c r="EO20" s="285">
        <f>IF(EO$1&lt;=2007,EO18,EO18+1)</f>
        <v>721</v>
      </c>
      <c r="EP20" s="285">
        <f t="shared" si="156"/>
        <v>744</v>
      </c>
      <c r="EQ20" s="285">
        <f t="shared" si="156"/>
        <v>744</v>
      </c>
      <c r="ER20" s="285">
        <f t="shared" si="156"/>
        <v>672</v>
      </c>
      <c r="ES20" s="285">
        <f>IF(ES$1&lt;=2007,ES18,ES18-1)</f>
        <v>743</v>
      </c>
      <c r="ET20" s="285">
        <f>IF(ET$1&lt;=2007,ET18-1,ET18)</f>
        <v>720</v>
      </c>
      <c r="EU20" s="285">
        <f t="shared" si="157"/>
        <v>744</v>
      </c>
      <c r="EV20" s="285">
        <f t="shared" si="157"/>
        <v>720</v>
      </c>
      <c r="EW20" s="285">
        <f t="shared" si="157"/>
        <v>744</v>
      </c>
      <c r="EX20" s="285">
        <f t="shared" si="157"/>
        <v>744</v>
      </c>
      <c r="EY20" s="285">
        <f t="shared" si="157"/>
        <v>720</v>
      </c>
      <c r="EZ20" s="285">
        <f>IF(EZ$1&lt;=2007,EZ18+1,EZ18)</f>
        <v>744</v>
      </c>
      <c r="FA20" s="285">
        <f>IF(FA$1&lt;=2007,FA18,FA18+1)</f>
        <v>721</v>
      </c>
      <c r="FB20" s="285">
        <f t="shared" si="158"/>
        <v>744</v>
      </c>
      <c r="FC20" s="285">
        <f t="shared" si="158"/>
        <v>744</v>
      </c>
      <c r="FD20" s="285">
        <f t="shared" si="158"/>
        <v>696</v>
      </c>
      <c r="FE20" s="285">
        <f>IF(FE$1&lt;=2007,FE18,FE18-1)</f>
        <v>743</v>
      </c>
      <c r="FF20" s="285">
        <f>IF(FF$1&lt;=2007,FF18-1,FF18)</f>
        <v>720</v>
      </c>
      <c r="FG20" s="285">
        <f t="shared" si="159"/>
        <v>744</v>
      </c>
      <c r="FH20" s="285">
        <f t="shared" si="159"/>
        <v>720</v>
      </c>
      <c r="FI20" s="285">
        <f t="shared" si="159"/>
        <v>744</v>
      </c>
      <c r="FJ20" s="285">
        <f t="shared" si="159"/>
        <v>744</v>
      </c>
      <c r="FK20" s="285">
        <f t="shared" si="159"/>
        <v>720</v>
      </c>
      <c r="FL20" s="285">
        <f>IF(FL$1&lt;=2007,FL18+1,FL18)</f>
        <v>744</v>
      </c>
      <c r="FM20" s="285">
        <f>IF(FM$1&lt;=2007,FM18,FM18+1)</f>
        <v>721</v>
      </c>
      <c r="FN20" s="285">
        <f t="shared" si="160"/>
        <v>744</v>
      </c>
      <c r="FO20" s="285">
        <f t="shared" si="160"/>
        <v>744</v>
      </c>
      <c r="FP20" s="285">
        <f t="shared" si="160"/>
        <v>672</v>
      </c>
      <c r="FQ20" s="285">
        <f>IF(FQ$1&lt;=2007,FQ18,FQ18-1)</f>
        <v>743</v>
      </c>
      <c r="FR20" s="285">
        <f>IF(FR$1&lt;=2007,FR18-1,FR18)</f>
        <v>720</v>
      </c>
      <c r="FS20" s="285">
        <f t="shared" si="161"/>
        <v>744</v>
      </c>
      <c r="FT20" s="285">
        <f t="shared" si="161"/>
        <v>720</v>
      </c>
      <c r="FU20" s="285">
        <f t="shared" si="161"/>
        <v>744</v>
      </c>
      <c r="FV20" s="285">
        <f t="shared" si="161"/>
        <v>744</v>
      </c>
      <c r="FW20" s="285">
        <f t="shared" si="161"/>
        <v>720</v>
      </c>
      <c r="FX20" s="285">
        <f>IF(FX$1&lt;=2007,FX18+1,FX18)</f>
        <v>744</v>
      </c>
      <c r="FY20" s="285">
        <f>IF(FY$1&lt;=2007,FY18,FY18+1)</f>
        <v>721</v>
      </c>
      <c r="FZ20" s="285">
        <f t="shared" si="162"/>
        <v>744</v>
      </c>
      <c r="GA20" s="285">
        <f t="shared" si="162"/>
        <v>744</v>
      </c>
      <c r="GB20" s="285">
        <f t="shared" si="162"/>
        <v>672</v>
      </c>
      <c r="GC20" s="285">
        <f>IF(GC$1&lt;=2007,GC18,GC18-1)</f>
        <v>743</v>
      </c>
      <c r="GD20" s="285">
        <f>IF(GD$1&lt;=2007,GD18-1,GD18)</f>
        <v>720</v>
      </c>
      <c r="GE20" s="285">
        <f t="shared" si="163"/>
        <v>744</v>
      </c>
      <c r="GF20" s="285">
        <f t="shared" si="163"/>
        <v>720</v>
      </c>
      <c r="GG20" s="285">
        <f t="shared" si="163"/>
        <v>744</v>
      </c>
      <c r="GH20" s="285">
        <f t="shared" si="163"/>
        <v>744</v>
      </c>
      <c r="GI20" s="285">
        <f t="shared" si="163"/>
        <v>720</v>
      </c>
      <c r="GJ20" s="285">
        <f>IF(GJ$1&lt;=2007,GJ18+1,GJ18)</f>
        <v>744</v>
      </c>
      <c r="GK20" s="285">
        <f>IF(GK$1&lt;=2007,GK18,GK18+1)</f>
        <v>721</v>
      </c>
      <c r="GL20" s="285">
        <f t="shared" si="164"/>
        <v>744</v>
      </c>
      <c r="GM20" s="285">
        <f t="shared" si="164"/>
        <v>744</v>
      </c>
      <c r="GN20" s="285">
        <f t="shared" si="164"/>
        <v>672</v>
      </c>
      <c r="GO20" s="285">
        <f>IF(GO$1&lt;=2007,GO18,GO18-1)</f>
        <v>743</v>
      </c>
      <c r="GP20" s="285">
        <f>IF(GP$1&lt;=2007,GP18-1,GP18)</f>
        <v>720</v>
      </c>
      <c r="GQ20" s="285">
        <f t="shared" si="165"/>
        <v>744</v>
      </c>
      <c r="GR20" s="285">
        <f t="shared" si="165"/>
        <v>720</v>
      </c>
      <c r="GS20" s="285">
        <f t="shared" si="165"/>
        <v>744</v>
      </c>
      <c r="GT20" s="285">
        <f t="shared" si="165"/>
        <v>744</v>
      </c>
      <c r="GU20" s="285">
        <f t="shared" si="165"/>
        <v>720</v>
      </c>
      <c r="GV20" s="285">
        <f>IF(GV$1&lt;=2007,GV18+1,GV18)</f>
        <v>744</v>
      </c>
      <c r="GW20" s="285">
        <f>IF(GW$1&lt;=2007,GW18,GW18+1)</f>
        <v>721</v>
      </c>
      <c r="GX20" s="285">
        <f t="shared" si="166"/>
        <v>744</v>
      </c>
      <c r="GY20" s="285">
        <f t="shared" si="166"/>
        <v>744</v>
      </c>
      <c r="GZ20" s="285">
        <f t="shared" si="166"/>
        <v>696</v>
      </c>
      <c r="HA20" s="285">
        <f>IF(HA$1&lt;=2007,HA18,HA18-1)</f>
        <v>743</v>
      </c>
      <c r="HB20" s="285">
        <f>IF(HB$1&lt;=2007,HB18-1,HB18)</f>
        <v>720</v>
      </c>
      <c r="HC20" s="285">
        <f t="shared" si="167"/>
        <v>744</v>
      </c>
      <c r="HD20" s="285">
        <f t="shared" si="167"/>
        <v>720</v>
      </c>
      <c r="HE20" s="285">
        <f t="shared" si="167"/>
        <v>744</v>
      </c>
      <c r="HF20" s="285">
        <f t="shared" si="167"/>
        <v>744</v>
      </c>
      <c r="HG20" s="285">
        <f t="shared" si="167"/>
        <v>720</v>
      </c>
      <c r="HH20" s="285">
        <f>IF(HH$1&lt;=2007,HH18+1,HH18)</f>
        <v>744</v>
      </c>
      <c r="HI20" s="285">
        <f>IF(HI$1&lt;=2007,HI18,HI18+1)</f>
        <v>721</v>
      </c>
      <c r="HJ20" s="285">
        <f t="shared" si="168"/>
        <v>744</v>
      </c>
      <c r="HK20" s="285">
        <f t="shared" si="168"/>
        <v>744</v>
      </c>
      <c r="HL20" s="285">
        <f t="shared" si="168"/>
        <v>672</v>
      </c>
      <c r="HM20" s="285">
        <f>IF(HM$1&lt;=2007,HM18,HM18-1)</f>
        <v>743</v>
      </c>
      <c r="HN20" s="285">
        <f>IF(HN$1&lt;=2007,HN18-1,HN18)</f>
        <v>720</v>
      </c>
      <c r="HO20" s="285">
        <f t="shared" si="169"/>
        <v>744</v>
      </c>
      <c r="HP20" s="285">
        <f t="shared" si="169"/>
        <v>720</v>
      </c>
      <c r="HQ20" s="285">
        <f t="shared" si="169"/>
        <v>744</v>
      </c>
      <c r="HR20" s="285">
        <f t="shared" si="169"/>
        <v>744</v>
      </c>
      <c r="HS20" s="285">
        <f t="shared" si="169"/>
        <v>720</v>
      </c>
      <c r="HT20" s="285">
        <f>IF(HT$1&lt;=2007,HT18+1,HT18)</f>
        <v>744</v>
      </c>
      <c r="HU20" s="285">
        <f>IF(HU$1&lt;=2007,HU18,HU18+1)</f>
        <v>721</v>
      </c>
      <c r="HV20" s="285">
        <f t="shared" si="170"/>
        <v>744</v>
      </c>
      <c r="HW20" s="285">
        <f t="shared" si="170"/>
        <v>744</v>
      </c>
      <c r="HX20" s="285">
        <f t="shared" si="170"/>
        <v>672</v>
      </c>
      <c r="HY20" s="285">
        <f>IF(HY$1&lt;=2007,HY18,HY18-1)</f>
        <v>743</v>
      </c>
      <c r="HZ20" s="285">
        <f>IF(HZ$1&lt;=2007,HZ18-1,HZ18)</f>
        <v>720</v>
      </c>
      <c r="IA20" s="285">
        <f t="shared" si="171"/>
        <v>744</v>
      </c>
      <c r="IB20" s="285">
        <f t="shared" si="171"/>
        <v>720</v>
      </c>
      <c r="IC20" s="285">
        <f t="shared" si="171"/>
        <v>744</v>
      </c>
      <c r="ID20" s="285">
        <f t="shared" si="171"/>
        <v>744</v>
      </c>
      <c r="IE20" s="285">
        <f t="shared" si="171"/>
        <v>720</v>
      </c>
      <c r="IF20" s="285">
        <f>IF(IF$1&lt;=2007,IF18+1,IF18)</f>
        <v>744</v>
      </c>
      <c r="IG20" s="285">
        <f>IF(IG$1&lt;=2007,IG18,IG18+1)</f>
        <v>721</v>
      </c>
      <c r="IH20" s="285">
        <f t="shared" si="172"/>
        <v>744</v>
      </c>
      <c r="II20" s="285">
        <f t="shared" si="172"/>
        <v>744</v>
      </c>
      <c r="IJ20" s="285">
        <f t="shared" si="172"/>
        <v>672</v>
      </c>
      <c r="IK20" s="285">
        <f>IF(IK$1&lt;=2007,IK18,IK18-1)</f>
        <v>743</v>
      </c>
      <c r="IL20" s="285">
        <f>IF(IL$1&lt;=2007,IL18-1,IL18)</f>
        <v>720</v>
      </c>
      <c r="IM20" s="285">
        <f t="shared" si="173"/>
        <v>744</v>
      </c>
      <c r="IN20" s="285">
        <f t="shared" si="173"/>
        <v>720</v>
      </c>
      <c r="IO20" s="285">
        <f t="shared" si="173"/>
        <v>744</v>
      </c>
      <c r="IP20" s="285">
        <f t="shared" si="173"/>
        <v>744</v>
      </c>
      <c r="IQ20" s="285">
        <f t="shared" si="173"/>
        <v>720</v>
      </c>
      <c r="IR20" s="285">
        <f>IF(IR$1&lt;=2007,IR18+1,IR18)</f>
        <v>744</v>
      </c>
      <c r="IS20" s="285">
        <f>IF(IS$1&lt;=2007,IS18,IS18+1)</f>
        <v>721</v>
      </c>
      <c r="IT20" s="285">
        <f t="shared" si="174"/>
        <v>744</v>
      </c>
      <c r="IU20" s="285">
        <f t="shared" si="174"/>
        <v>744</v>
      </c>
      <c r="IV20" s="285">
        <f t="shared" si="174"/>
        <v>696</v>
      </c>
      <c r="IW20" s="285">
        <f>IF(IW$1&lt;=2007,IW18,IW18-1)</f>
        <v>743</v>
      </c>
      <c r="IX20" s="285">
        <f>IF(IX$1&lt;=2007,IX18-1,IX18)</f>
        <v>720</v>
      </c>
      <c r="IY20" s="285">
        <f t="shared" si="175"/>
        <v>744</v>
      </c>
      <c r="IZ20" s="285">
        <f t="shared" si="175"/>
        <v>720</v>
      </c>
      <c r="JA20" s="285">
        <f t="shared" si="175"/>
        <v>744</v>
      </c>
      <c r="JB20" s="285">
        <f t="shared" si="175"/>
        <v>744</v>
      </c>
      <c r="JC20" s="285">
        <f t="shared" si="175"/>
        <v>720</v>
      </c>
      <c r="JD20" s="285">
        <f>IF(JD$1&lt;=2007,JD18+1,JD18)</f>
        <v>744</v>
      </c>
      <c r="JE20" s="285">
        <f>IF(JE$1&lt;=2007,JE18,JE18+1)</f>
        <v>721</v>
      </c>
      <c r="JF20" s="285">
        <f t="shared" si="176"/>
        <v>744</v>
      </c>
      <c r="JG20" s="285">
        <f t="shared" si="176"/>
        <v>744</v>
      </c>
      <c r="JH20" s="285">
        <f t="shared" si="176"/>
        <v>672</v>
      </c>
      <c r="JI20" s="285">
        <f>IF(JI$1&lt;=2007,JI18,JI18-1)</f>
        <v>743</v>
      </c>
      <c r="JJ20" s="285">
        <f>IF(JJ$1&lt;=2007,JJ18-1,JJ18)</f>
        <v>720</v>
      </c>
      <c r="JK20" s="285">
        <f t="shared" si="177"/>
        <v>744</v>
      </c>
      <c r="JL20" s="285">
        <f t="shared" si="177"/>
        <v>720</v>
      </c>
      <c r="JM20" s="285">
        <f t="shared" si="177"/>
        <v>744</v>
      </c>
      <c r="JN20" s="285">
        <f t="shared" si="177"/>
        <v>744</v>
      </c>
      <c r="JO20" s="285">
        <f t="shared" si="177"/>
        <v>720</v>
      </c>
      <c r="JP20" s="285">
        <f>IF(JP$1&lt;=2007,JP18+1,JP18)</f>
        <v>744</v>
      </c>
      <c r="JQ20" s="285">
        <f>IF(JQ$1&lt;=2007,JQ18,JQ18+1)</f>
        <v>721</v>
      </c>
      <c r="JR20" s="285">
        <f t="shared" si="178"/>
        <v>744</v>
      </c>
      <c r="JS20" s="285">
        <f t="shared" si="178"/>
        <v>744</v>
      </c>
      <c r="JT20" s="285">
        <f t="shared" si="178"/>
        <v>672</v>
      </c>
      <c r="JU20" s="285">
        <f>IF(JU$1&lt;=2007,JU18,JU18-1)</f>
        <v>743</v>
      </c>
      <c r="JV20" s="285">
        <f>IF(JV$1&lt;=2007,JV18-1,JV18)</f>
        <v>720</v>
      </c>
      <c r="JW20" s="285">
        <f t="shared" si="179"/>
        <v>744</v>
      </c>
      <c r="JX20" s="285">
        <f t="shared" si="179"/>
        <v>720</v>
      </c>
      <c r="JY20" s="285">
        <f t="shared" si="179"/>
        <v>744</v>
      </c>
      <c r="JZ20" s="285">
        <f t="shared" si="179"/>
        <v>744</v>
      </c>
      <c r="KA20" s="285">
        <f t="shared" si="179"/>
        <v>720</v>
      </c>
      <c r="KB20" s="285">
        <f>IF(KB$1&lt;=2007,KB18+1,KB18)</f>
        <v>744</v>
      </c>
      <c r="KC20" s="285">
        <f>IF(KC$1&lt;=2007,KC18,KC18+1)</f>
        <v>721</v>
      </c>
      <c r="KD20" s="285">
        <f t="shared" si="180"/>
        <v>744</v>
      </c>
      <c r="KE20" s="285">
        <f t="shared" si="180"/>
        <v>744</v>
      </c>
      <c r="KF20" s="285">
        <f t="shared" si="180"/>
        <v>672</v>
      </c>
      <c r="KG20" s="285">
        <f>IF(KG$1&lt;=2007,KG18,KG18-1)</f>
        <v>743</v>
      </c>
      <c r="KH20" s="285">
        <f>IF(KH$1&lt;=2007,KH18-1,KH18)</f>
        <v>720</v>
      </c>
      <c r="KI20" s="285">
        <f t="shared" si="181"/>
        <v>744</v>
      </c>
      <c r="KJ20" s="285">
        <f t="shared" si="181"/>
        <v>720</v>
      </c>
      <c r="KK20" s="285">
        <f t="shared" si="181"/>
        <v>744</v>
      </c>
      <c r="KL20" s="285">
        <f t="shared" si="181"/>
        <v>744</v>
      </c>
      <c r="KM20" s="285">
        <f t="shared" si="181"/>
        <v>720</v>
      </c>
      <c r="KN20" s="285">
        <f>IF(KN$1&lt;=2007,KN18+1,KN18)</f>
        <v>744</v>
      </c>
      <c r="KO20" s="285">
        <f>IF(KO$1&lt;=2007,KO18,KO18+1)</f>
        <v>721</v>
      </c>
      <c r="KP20" s="285">
        <f t="shared" si="182"/>
        <v>744</v>
      </c>
      <c r="KQ20" s="285">
        <f t="shared" si="182"/>
        <v>744</v>
      </c>
      <c r="KR20" s="285">
        <f t="shared" si="182"/>
        <v>696</v>
      </c>
      <c r="KS20" s="285">
        <f>IF(KS$1&lt;=2007,KS18,KS18-1)</f>
        <v>743</v>
      </c>
      <c r="KT20" s="285">
        <f>IF(KT$1&lt;=2007,KT18-1,KT18)</f>
        <v>720</v>
      </c>
      <c r="KU20" s="285">
        <f t="shared" si="183"/>
        <v>744</v>
      </c>
      <c r="KV20" s="285">
        <f t="shared" si="183"/>
        <v>720</v>
      </c>
      <c r="KW20" s="285">
        <f t="shared" si="183"/>
        <v>744</v>
      </c>
      <c r="KX20" s="285">
        <f t="shared" si="183"/>
        <v>744</v>
      </c>
      <c r="KY20" s="285">
        <f t="shared" si="183"/>
        <v>720</v>
      </c>
      <c r="KZ20" s="285">
        <f>IF(KZ$1&lt;=2007,KZ18+1,KZ18)</f>
        <v>744</v>
      </c>
      <c r="LA20" s="285">
        <f>IF(LA$1&lt;=2007,LA18,LA18+1)</f>
        <v>721</v>
      </c>
      <c r="LB20" s="285">
        <f t="shared" si="184"/>
        <v>744</v>
      </c>
      <c r="LC20" s="285">
        <f t="shared" si="184"/>
        <v>744</v>
      </c>
      <c r="LD20" s="285">
        <f t="shared" si="184"/>
        <v>672</v>
      </c>
      <c r="LE20" s="285">
        <f>IF(LE$1&lt;=2007,LE18,LE18-1)</f>
        <v>743</v>
      </c>
      <c r="LF20" s="285">
        <f>IF(LF$1&lt;=2007,LF18-1,LF18)</f>
        <v>720</v>
      </c>
      <c r="LG20" s="285">
        <f t="shared" si="185"/>
        <v>744</v>
      </c>
      <c r="LH20" s="285">
        <f t="shared" si="185"/>
        <v>720</v>
      </c>
      <c r="LI20" s="285">
        <f t="shared" si="185"/>
        <v>744</v>
      </c>
      <c r="LJ20" s="285">
        <f t="shared" si="185"/>
        <v>744</v>
      </c>
      <c r="LK20" s="285">
        <f t="shared" si="185"/>
        <v>720</v>
      </c>
      <c r="LL20" s="285">
        <f>IF(LL$1&lt;=2007,LL18+1,LL18)</f>
        <v>744</v>
      </c>
      <c r="LM20" s="285">
        <f>IF(LM$1&lt;=2007,LM18,LM18+1)</f>
        <v>721</v>
      </c>
      <c r="LN20" s="285">
        <f t="shared" si="186"/>
        <v>744</v>
      </c>
      <c r="LO20" s="285">
        <f t="shared" si="186"/>
        <v>744</v>
      </c>
      <c r="LP20" s="285">
        <f t="shared" si="186"/>
        <v>672</v>
      </c>
      <c r="LQ20" s="285">
        <f>IF(LQ$1&lt;=2007,LQ18,LQ18-1)</f>
        <v>743</v>
      </c>
      <c r="LR20" s="285">
        <f>IF(LR$1&lt;=2007,LR18-1,LR18)</f>
        <v>720</v>
      </c>
      <c r="LS20" s="285">
        <f t="shared" si="187"/>
        <v>744</v>
      </c>
      <c r="LT20" s="285">
        <f t="shared" si="187"/>
        <v>720</v>
      </c>
      <c r="LU20" s="285">
        <f t="shared" si="187"/>
        <v>744</v>
      </c>
      <c r="LV20" s="285">
        <f t="shared" si="187"/>
        <v>744</v>
      </c>
      <c r="LW20" s="285">
        <f t="shared" si="187"/>
        <v>720</v>
      </c>
      <c r="LX20" s="285">
        <f>IF(LX$1&lt;=2007,LX18+1,LX18)</f>
        <v>744</v>
      </c>
      <c r="LY20" s="285">
        <f>IF(LY$1&lt;=2007,LY18,LY18+1)</f>
        <v>721</v>
      </c>
      <c r="LZ20" s="285">
        <f t="shared" si="188"/>
        <v>744</v>
      </c>
      <c r="MA20" s="285">
        <f t="shared" si="188"/>
        <v>744</v>
      </c>
      <c r="MB20" s="285">
        <f t="shared" si="188"/>
        <v>672</v>
      </c>
      <c r="MC20" s="285">
        <f>IF(MC$1&lt;=2007,MC18,MC18-1)</f>
        <v>743</v>
      </c>
      <c r="MD20" s="285">
        <f>IF(MD$1&lt;=2007,MD18-1,MD18)</f>
        <v>720</v>
      </c>
      <c r="ME20" s="285">
        <f t="shared" si="189"/>
        <v>744</v>
      </c>
      <c r="MF20" s="285">
        <f t="shared" si="189"/>
        <v>720</v>
      </c>
      <c r="MG20" s="285">
        <f t="shared" si="189"/>
        <v>744</v>
      </c>
      <c r="MH20" s="285">
        <f t="shared" si="189"/>
        <v>744</v>
      </c>
      <c r="MI20" s="285">
        <f t="shared" si="189"/>
        <v>720</v>
      </c>
      <c r="MJ20" s="285">
        <f>IF(MJ$1&lt;=2007,MJ18+1,MJ18)</f>
        <v>744</v>
      </c>
      <c r="MK20" s="285">
        <f>IF(MK$1&lt;=2007,MK18,MK18+1)</f>
        <v>721</v>
      </c>
      <c r="ML20" s="285">
        <f t="shared" si="190"/>
        <v>744</v>
      </c>
      <c r="MM20" s="285">
        <f t="shared" si="190"/>
        <v>744</v>
      </c>
      <c r="MN20" s="285">
        <f t="shared" si="190"/>
        <v>696</v>
      </c>
      <c r="MO20" s="285">
        <f>IF(MO$1&lt;=2007,MO18,MO18-1)</f>
        <v>743</v>
      </c>
      <c r="MP20" s="285">
        <f>IF(MP$1&lt;=2007,MP18-1,MP18)</f>
        <v>720</v>
      </c>
      <c r="MQ20" s="285">
        <f t="shared" si="191"/>
        <v>744</v>
      </c>
      <c r="MR20" s="285">
        <f t="shared" si="191"/>
        <v>720</v>
      </c>
      <c r="MS20" s="285">
        <f t="shared" si="191"/>
        <v>744</v>
      </c>
      <c r="MT20" s="285">
        <f t="shared" si="191"/>
        <v>744</v>
      </c>
      <c r="MU20" s="285">
        <f t="shared" si="191"/>
        <v>720</v>
      </c>
      <c r="MV20" s="285">
        <f>IF(MV$1&lt;=2007,MV18+1,MV18)</f>
        <v>744</v>
      </c>
      <c r="MW20" s="285">
        <f>IF(MW$1&lt;=2007,MW18,MW18+1)</f>
        <v>721</v>
      </c>
      <c r="MX20" s="285">
        <f>MX18</f>
        <v>744</v>
      </c>
      <c r="MY20" s="285">
        <f t="shared" si="192"/>
        <v>744</v>
      </c>
      <c r="MZ20" s="285">
        <f t="shared" si="192"/>
        <v>672</v>
      </c>
      <c r="NA20" s="285">
        <f>IF(NA$1&lt;=2007,NA18,NA18-1)</f>
        <v>743</v>
      </c>
      <c r="NB20" s="285">
        <f>IF(NB$1&lt;=2007,NB18-1,NB18)</f>
        <v>720</v>
      </c>
      <c r="NC20" s="285">
        <f t="shared" si="193"/>
        <v>744</v>
      </c>
      <c r="ND20" s="285">
        <f t="shared" si="193"/>
        <v>720</v>
      </c>
      <c r="NE20" s="285">
        <f t="shared" si="193"/>
        <v>744</v>
      </c>
      <c r="NF20" s="285">
        <f t="shared" si="193"/>
        <v>744</v>
      </c>
      <c r="NG20" s="285">
        <f t="shared" si="193"/>
        <v>720</v>
      </c>
      <c r="NH20" s="285">
        <f>IF(NH$1&lt;=2007,NH18+1,NH18)</f>
        <v>744</v>
      </c>
      <c r="NI20" s="285">
        <f>IF(NI$1&lt;=2007,NI18,NI18+1)</f>
        <v>721</v>
      </c>
      <c r="NJ20" s="285">
        <f>NJ18</f>
        <v>744</v>
      </c>
      <c r="NK20" s="285">
        <f t="shared" si="194"/>
        <v>744</v>
      </c>
      <c r="NL20" s="285">
        <f t="shared" si="194"/>
        <v>672</v>
      </c>
      <c r="NM20" s="285">
        <f>IF(NM$1&lt;=2007,NM18,NM18-1)</f>
        <v>743</v>
      </c>
      <c r="NN20" s="285">
        <f>IF(NN$1&lt;=2007,NN18-1,NN18)</f>
        <v>720</v>
      </c>
      <c r="NO20" s="285">
        <f t="shared" si="195"/>
        <v>744</v>
      </c>
      <c r="NP20" s="285">
        <f t="shared" si="195"/>
        <v>720</v>
      </c>
      <c r="NQ20" s="285">
        <f t="shared" si="195"/>
        <v>744</v>
      </c>
      <c r="NR20" s="285">
        <f t="shared" si="195"/>
        <v>744</v>
      </c>
      <c r="NS20" s="285">
        <f t="shared" si="195"/>
        <v>720</v>
      </c>
      <c r="NT20" s="285">
        <f>IF(NT$1&lt;=2007,NT18+1,NT18)</f>
        <v>744</v>
      </c>
      <c r="NU20" s="285">
        <f>IF(NU$1&lt;=2007,NU18,NU18+1)</f>
        <v>721</v>
      </c>
      <c r="NV20" s="285">
        <f>NV18</f>
        <v>744</v>
      </c>
      <c r="NW20" s="285">
        <f t="shared" si="196"/>
        <v>744</v>
      </c>
      <c r="NX20" s="285">
        <f t="shared" si="196"/>
        <v>672</v>
      </c>
      <c r="NY20" s="285">
        <f>IF(NY$1&lt;=2007,NY18,NY18-1)</f>
        <v>743</v>
      </c>
      <c r="NZ20" s="285">
        <f>IF(NZ$1&lt;=2007,NZ18-1,NZ18)</f>
        <v>720</v>
      </c>
      <c r="OA20" s="285">
        <f t="shared" si="197"/>
        <v>744</v>
      </c>
      <c r="OB20" s="285">
        <f t="shared" si="197"/>
        <v>720</v>
      </c>
      <c r="OC20" s="285">
        <f t="shared" si="197"/>
        <v>744</v>
      </c>
      <c r="OD20" s="285">
        <f t="shared" si="197"/>
        <v>744</v>
      </c>
      <c r="OE20" s="285">
        <f t="shared" si="197"/>
        <v>720</v>
      </c>
      <c r="OF20" s="285">
        <f>IF(OF$1&lt;=2007,OF18+1,OF18)</f>
        <v>744</v>
      </c>
      <c r="OG20" s="285">
        <f>IF(OG$1&lt;=2007,OG18,OG18+1)</f>
        <v>721</v>
      </c>
      <c r="OH20" s="285">
        <f>OH18</f>
        <v>744</v>
      </c>
      <c r="OI20" s="285">
        <f t="shared" si="198"/>
        <v>744</v>
      </c>
      <c r="OJ20" s="285">
        <f t="shared" si="198"/>
        <v>696</v>
      </c>
      <c r="OK20" s="285">
        <f>IF(OK$1&lt;=2007,OK18,OK18-1)</f>
        <v>743</v>
      </c>
      <c r="OL20" s="285">
        <f>IF(OL$1&lt;=2007,OL18-1,OL18)</f>
        <v>720</v>
      </c>
      <c r="OM20" s="285">
        <f t="shared" si="199"/>
        <v>744</v>
      </c>
      <c r="ON20" s="285">
        <f t="shared" si="199"/>
        <v>720</v>
      </c>
      <c r="OO20" s="285">
        <f t="shared" si="199"/>
        <v>744</v>
      </c>
      <c r="OP20" s="285">
        <f t="shared" si="199"/>
        <v>744</v>
      </c>
      <c r="OQ20" s="285">
        <f t="shared" si="199"/>
        <v>720</v>
      </c>
      <c r="OR20" s="285">
        <f>IF(OR$1&lt;=2007,OR18+1,OR18)</f>
        <v>744</v>
      </c>
      <c r="OS20" s="285">
        <f>IF(OS$1&lt;=2007,OS18,OS18+1)</f>
        <v>721</v>
      </c>
      <c r="OT20" s="285">
        <f>OT18</f>
        <v>744</v>
      </c>
      <c r="OU20" s="285">
        <f t="shared" ref="OU20:OV20" si="202">OU18</f>
        <v>744</v>
      </c>
      <c r="OV20" s="285">
        <f t="shared" si="202"/>
        <v>672</v>
      </c>
      <c r="OW20" s="285">
        <f>IF(OW$1&lt;=2007,OW18,OW18-1)</f>
        <v>743</v>
      </c>
      <c r="OX20" s="285">
        <f>IF(OX$1&lt;=2007,OX18-1,OX18)</f>
        <v>720</v>
      </c>
      <c r="OY20" s="285">
        <f t="shared" ref="OY20:PC20" si="203">OY18</f>
        <v>744</v>
      </c>
      <c r="OZ20" s="285">
        <f t="shared" si="203"/>
        <v>720</v>
      </c>
      <c r="PA20" s="285">
        <f t="shared" si="203"/>
        <v>744</v>
      </c>
      <c r="PB20" s="285">
        <f t="shared" si="203"/>
        <v>744</v>
      </c>
      <c r="PC20" s="285">
        <f t="shared" si="203"/>
        <v>720</v>
      </c>
      <c r="PD20" s="285">
        <f>IF(PD$1&lt;=2007,PD18+1,PD18)</f>
        <v>744</v>
      </c>
      <c r="PE20" s="285">
        <f>IF(PE$1&lt;=2007,PE18,PE18+1)</f>
        <v>721</v>
      </c>
      <c r="PF20" s="285">
        <f>PF18</f>
        <v>744</v>
      </c>
    </row>
    <row r="21" spans="1:422" s="289" customFormat="1" x14ac:dyDescent="0.25">
      <c r="A21" s="288" t="s">
        <v>123</v>
      </c>
      <c r="C21" s="295">
        <f>DATE(C1,C2,IF(WEEKDAY(DATE(C1,C2,1))=1,2,1))</f>
        <v>40544</v>
      </c>
      <c r="G21" s="295">
        <f>DATE(G1,G2,31-WEEKDAY(DATE(G1,G2,31),3))</f>
        <v>40693</v>
      </c>
      <c r="I21" s="295">
        <f>DATE(I1,I2,IF(WEEKDAY(DATE(I1,I2,4))=1,5,4))</f>
        <v>40728</v>
      </c>
      <c r="K21" s="295">
        <f>DATE(K1,K2,7-WEEKDAY(DATE(K1,K2,7),3))</f>
        <v>40791</v>
      </c>
      <c r="M21" s="295">
        <f>DATE(M1,M2,28-WEEKDAY(DATE(M1,M2,25),3))</f>
        <v>40871</v>
      </c>
      <c r="N21" s="295">
        <f>DATE(N1,N2,IF(WEEKDAY(DATE(N1,N2,25))=1,26,25))</f>
        <v>40903</v>
      </c>
      <c r="O21" s="295">
        <f>DATE(O1,O2,IF(WEEKDAY(DATE(O1,O2,1))=1,2,1))</f>
        <v>40910</v>
      </c>
      <c r="S21" s="295">
        <f>DATE(S1,S2,31-WEEKDAY(DATE(S1,S2,31),3))</f>
        <v>41057</v>
      </c>
      <c r="U21" s="295">
        <f>DATE(U1,U2,IF(WEEKDAY(DATE(U1,U2,4))=1,5,4))</f>
        <v>41094</v>
      </c>
      <c r="W21" s="295">
        <f>DATE(W1,W2,7-WEEKDAY(DATE(W1,W2,7),3))</f>
        <v>41155</v>
      </c>
      <c r="Y21" s="295">
        <f>DATE(Y1,Y2,28-WEEKDAY(DATE(Y1,Y2,25),3))</f>
        <v>41235</v>
      </c>
      <c r="Z21" s="295">
        <f>DATE(Z1,Z2,IF(WEEKDAY(DATE(Z1,Z2,25))=1,26,25))</f>
        <v>41268</v>
      </c>
      <c r="AA21" s="295">
        <f>DATE(AA1,AA2,IF(WEEKDAY(DATE(AA1,AA2,1))=1,2,1))</f>
        <v>41275</v>
      </c>
      <c r="AE21" s="295">
        <f>DATE(AE1,AE2,31-WEEKDAY(DATE(AE1,AE2,31),3))</f>
        <v>41421</v>
      </c>
      <c r="AG21" s="295">
        <f>DATE(AG1,AG2,IF(WEEKDAY(DATE(AG1,AG2,4))=1,5,4))</f>
        <v>41459</v>
      </c>
      <c r="AI21" s="295">
        <f>DATE(AI1,AI2,7-WEEKDAY(DATE(AI1,AI2,7),3))</f>
        <v>41519</v>
      </c>
      <c r="AK21" s="295">
        <f>DATE(AK1,AK2,28-WEEKDAY(DATE(AK1,AK2,25),3))</f>
        <v>41606</v>
      </c>
      <c r="AL21" s="295">
        <f>DATE(AL1,AL2,IF(WEEKDAY(DATE(AL1,AL2,25))=1,26,25))</f>
        <v>41633</v>
      </c>
      <c r="AM21" s="295">
        <f>DATE(AM1,AM2,IF(WEEKDAY(DATE(AM1,AM2,1))=1,2,1))</f>
        <v>41640</v>
      </c>
      <c r="AQ21" s="295">
        <f>DATE(AQ1,AQ2,31-WEEKDAY(DATE(AQ1,AQ2,31),3))</f>
        <v>41785</v>
      </c>
      <c r="AS21" s="295">
        <f>DATE(AS1,AS2,IF(WEEKDAY(DATE(AS1,AS2,4))=1,5,4))</f>
        <v>41824</v>
      </c>
      <c r="AU21" s="295">
        <f>DATE(AU1,AU2,7-WEEKDAY(DATE(AU1,AU2,7),3))</f>
        <v>41883</v>
      </c>
      <c r="AW21" s="295">
        <f>DATE(AW1,AW2,28-WEEKDAY(DATE(AW1,AW2,25),3))</f>
        <v>41970</v>
      </c>
      <c r="AX21" s="295">
        <f>DATE(AX1,AX2,IF(WEEKDAY(DATE(AX1,AX2,25))=1,26,25))</f>
        <v>41998</v>
      </c>
      <c r="AY21" s="295">
        <f>DATE(AY1,AY2,IF(WEEKDAY(DATE(AY1,AY2,1))=1,2,1))</f>
        <v>42005</v>
      </c>
      <c r="BC21" s="295">
        <f>DATE(BC1,BC2,31-WEEKDAY(DATE(BC1,BC2,31),3))</f>
        <v>42149</v>
      </c>
      <c r="BE21" s="295">
        <f>DATE(BE1,BE2,IF(WEEKDAY(DATE(BE1,BE2,4))=1,5,4))</f>
        <v>42189</v>
      </c>
      <c r="BG21" s="295">
        <f>DATE(BG1,BG2,7-WEEKDAY(DATE(BG1,BG2,7),3))</f>
        <v>42254</v>
      </c>
      <c r="BI21" s="295">
        <f>DATE(BI1,BI2,28-WEEKDAY(DATE(BI1,BI2,25),3))</f>
        <v>42334</v>
      </c>
      <c r="BJ21" s="295">
        <f>DATE(BJ1,BJ2,IF(WEEKDAY(DATE(BJ1,BJ2,25))=1,26,25))</f>
        <v>42363</v>
      </c>
      <c r="BK21" s="295">
        <f>DATE(BK1,BK2,IF(WEEKDAY(DATE(BK1,BK2,1))=1,2,1))</f>
        <v>42370</v>
      </c>
      <c r="BO21" s="295">
        <f>DATE(BO1,BO2,31-WEEKDAY(DATE(BO1,BO2,31),3))</f>
        <v>42520</v>
      </c>
      <c r="BQ21" s="295">
        <f>DATE(BQ1,BQ2,IF(WEEKDAY(DATE(BQ1,BQ2,4))=1,5,4))</f>
        <v>42555</v>
      </c>
      <c r="BS21" s="295">
        <f>DATE(BS1,BS2,7-WEEKDAY(DATE(BS1,BS2,7),3))</f>
        <v>42618</v>
      </c>
      <c r="BU21" s="295">
        <f>DATE(BU1,BU2,28-WEEKDAY(DATE(BU1,BU2,25),3))</f>
        <v>42698</v>
      </c>
      <c r="BV21" s="295">
        <f>DATE(BV1,BV2,IF(WEEKDAY(DATE(BV1,BV2,25))=1,26,25))</f>
        <v>42730</v>
      </c>
      <c r="BW21" s="295">
        <f>DATE(BW1,BW2,IF(WEEKDAY(DATE(BW1,BW2,1))=1,2,1))</f>
        <v>42737</v>
      </c>
      <c r="CA21" s="295">
        <f>DATE(CA1,CA2,31-WEEKDAY(DATE(CA1,CA2,31),3))</f>
        <v>42884</v>
      </c>
      <c r="CC21" s="295">
        <f>DATE(CC1,CC2,IF(WEEKDAY(DATE(CC1,CC2,4))=1,5,4))</f>
        <v>42920</v>
      </c>
      <c r="CE21" s="295">
        <f>DATE(CE1,CE2,7-WEEKDAY(DATE(CE1,CE2,7),3))</f>
        <v>42982</v>
      </c>
      <c r="CG21" s="295">
        <f>DATE(CG1,CG2,28-WEEKDAY(DATE(CG1,CG2,25),3))</f>
        <v>43062</v>
      </c>
      <c r="CH21" s="295">
        <f>DATE(CH1,CH2,IF(WEEKDAY(DATE(CH1,CH2,25))=1,26,25))</f>
        <v>43094</v>
      </c>
      <c r="CI21" s="295">
        <f>DATE(CI1,CI2,IF(WEEKDAY(DATE(CI1,CI2,1))=1,2,1))</f>
        <v>43101</v>
      </c>
      <c r="CM21" s="295">
        <f>DATE(CM1,CM2,31-WEEKDAY(DATE(CM1,CM2,31),3))</f>
        <v>43248</v>
      </c>
      <c r="CO21" s="295">
        <f>DATE(CO1,CO2,IF(WEEKDAY(DATE(CO1,CO2,4))=1,5,4))</f>
        <v>43285</v>
      </c>
      <c r="CQ21" s="295">
        <f>DATE(CQ1,CQ2,7-WEEKDAY(DATE(CQ1,CQ2,7),3))</f>
        <v>43346</v>
      </c>
      <c r="CS21" s="295">
        <f>DATE(CS1,CS2,28-WEEKDAY(DATE(CS1,CS2,25),3))</f>
        <v>43426</v>
      </c>
      <c r="CT21" s="295">
        <f>DATE(CT1,CT2,IF(WEEKDAY(DATE(CT1,CT2,25))=1,26,25))</f>
        <v>43459</v>
      </c>
      <c r="CU21" s="295">
        <f>DATE(CU1,CU2,IF(WEEKDAY(DATE(CU1,CU2,1))=1,2,1))</f>
        <v>43466</v>
      </c>
      <c r="CY21" s="295">
        <f>DATE(CY1,CY2,31-WEEKDAY(DATE(CY1,CY2,31),3))</f>
        <v>43612</v>
      </c>
      <c r="DA21" s="295">
        <f>DATE(DA1,DA2,IF(WEEKDAY(DATE(DA1,DA2,4))=1,5,4))</f>
        <v>43650</v>
      </c>
      <c r="DC21" s="295">
        <f>DATE(DC1,DC2,7-WEEKDAY(DATE(DC1,DC2,7),3))</f>
        <v>43710</v>
      </c>
      <c r="DE21" s="295">
        <f>DATE(DE1,DE2,28-WEEKDAY(DATE(DE1,DE2,25),3))</f>
        <v>43797</v>
      </c>
      <c r="DF21" s="295">
        <f>DATE(DF1,DF2,IF(WEEKDAY(DATE(DF1,DF2,25))=1,26,25))</f>
        <v>43824</v>
      </c>
      <c r="DG21" s="295">
        <f>DATE(DG1,DG2,IF(WEEKDAY(DATE(DG1,DG2,1))=1,2,1))</f>
        <v>43831</v>
      </c>
      <c r="DK21" s="295">
        <f>DATE(DK1,DK2,31-WEEKDAY(DATE(DK1,DK2,31),3))</f>
        <v>43976</v>
      </c>
      <c r="DM21" s="295">
        <f>DATE(DM1,DM2,IF(WEEKDAY(DATE(DM1,DM2,4))=1,5,4))</f>
        <v>44016</v>
      </c>
      <c r="DO21" s="295">
        <f>DATE(DO1,DO2,7-WEEKDAY(DATE(DO1,DO2,7),3))</f>
        <v>44081</v>
      </c>
      <c r="DQ21" s="295">
        <f>DATE(DQ1,DQ2,28-WEEKDAY(DATE(DQ1,DQ2,25),3))</f>
        <v>44161</v>
      </c>
      <c r="DR21" s="295">
        <f>DATE(DR1,DR2,IF(WEEKDAY(DATE(DR1,DR2,25))=1,26,25))</f>
        <v>44190</v>
      </c>
      <c r="DS21" s="295">
        <f>DATE(DS1,DS2,IF(WEEKDAY(DATE(DS1,DS2,1))=1,2,1))</f>
        <v>44197</v>
      </c>
      <c r="DW21" s="295">
        <f>DATE(DW1,DW2,31-WEEKDAY(DATE(DW1,DW2,31),3))</f>
        <v>44347</v>
      </c>
      <c r="DY21" s="295">
        <f>DATE(DY1,DY2,IF(WEEKDAY(DATE(DY1,DY2,4))=1,5,4))</f>
        <v>44382</v>
      </c>
      <c r="EA21" s="295">
        <f>DATE(EA1,EA2,7-WEEKDAY(DATE(EA1,EA2,7),3))</f>
        <v>44445</v>
      </c>
      <c r="EC21" s="295">
        <f>DATE(EC1,EC2,28-WEEKDAY(DATE(EC1,EC2,25),3))</f>
        <v>44525</v>
      </c>
      <c r="ED21" s="295">
        <f>DATE(ED1,ED2,IF(WEEKDAY(DATE(ED1,ED2,25))=1,26,25))</f>
        <v>44555</v>
      </c>
      <c r="EE21" s="295">
        <f>DATE(EE1,EE2,IF(WEEKDAY(DATE(EE1,EE2,1))=1,2,1))</f>
        <v>44562</v>
      </c>
      <c r="EI21" s="295">
        <f>DATE(EI1,EI2,31-WEEKDAY(DATE(EI1,EI2,31),3))</f>
        <v>44711</v>
      </c>
      <c r="EK21" s="295">
        <f>DATE(EK1,EK2,IF(WEEKDAY(DATE(EK1,EK2,4))=1,5,4))</f>
        <v>44746</v>
      </c>
      <c r="EM21" s="295">
        <f>DATE(EM1,EM2,7-WEEKDAY(DATE(EM1,EM2,7),3))</f>
        <v>44809</v>
      </c>
      <c r="EO21" s="295">
        <f>DATE(EO1,EO2,28-WEEKDAY(DATE(EO1,EO2,25),3))</f>
        <v>44889</v>
      </c>
      <c r="EP21" s="295">
        <f>DATE(EP1,EP2,IF(WEEKDAY(DATE(EP1,EP2,25))=1,26,25))</f>
        <v>44921</v>
      </c>
      <c r="EQ21" s="295">
        <f>DATE(EQ1,EQ2,IF(WEEKDAY(DATE(EQ1,EQ2,1))=1,2,1))</f>
        <v>44928</v>
      </c>
      <c r="EU21" s="295">
        <f>DATE(EU1,EU2,31-WEEKDAY(DATE(EU1,EU2,31),3))</f>
        <v>45075</v>
      </c>
      <c r="EW21" s="295">
        <f>DATE(EW1,EW2,IF(WEEKDAY(DATE(EW1,EW2,4))=1,5,4))</f>
        <v>45111</v>
      </c>
      <c r="EY21" s="295">
        <f>DATE(EY1,EY2,7-WEEKDAY(DATE(EY1,EY2,7),3))</f>
        <v>45173</v>
      </c>
      <c r="FA21" s="295">
        <f>DATE(FA1,FA2,28-WEEKDAY(DATE(FA1,FA2,25),3))</f>
        <v>45253</v>
      </c>
      <c r="FB21" s="295">
        <f>DATE(FB1,FB2,IF(WEEKDAY(DATE(FB1,FB2,25))=1,26,25))</f>
        <v>45285</v>
      </c>
      <c r="FC21" s="295">
        <f>DATE(FC1,FC2,IF(WEEKDAY(DATE(FC1,FC2,1))=1,2,1))</f>
        <v>45292</v>
      </c>
      <c r="FG21" s="295">
        <f>DATE(FG1,FG2,31-WEEKDAY(DATE(FG1,FG2,31),3))</f>
        <v>45439</v>
      </c>
      <c r="FI21" s="295">
        <f>DATE(FI1,FI2,IF(WEEKDAY(DATE(FI1,FI2,4))=1,5,4))</f>
        <v>45477</v>
      </c>
      <c r="FK21" s="295">
        <f>DATE(FK1,FK2,7-WEEKDAY(DATE(FK1,FK2,7),3))</f>
        <v>45537</v>
      </c>
      <c r="FM21" s="295">
        <f>DATE(FM1,FM2,28-WEEKDAY(DATE(FM1,FM2,25),3))</f>
        <v>45624</v>
      </c>
      <c r="FN21" s="295">
        <f>DATE(FN1,FN2,IF(WEEKDAY(DATE(FN1,FN2,25))=1,26,25))</f>
        <v>45651</v>
      </c>
      <c r="FO21" s="295">
        <f>DATE(FO1,FO2,IF(WEEKDAY(DATE(FO1,FO2,1))=1,2,1))</f>
        <v>45658</v>
      </c>
      <c r="FS21" s="295">
        <f>DATE(FS1,FS2,31-WEEKDAY(DATE(FS1,FS2,31),3))</f>
        <v>45803</v>
      </c>
      <c r="FU21" s="295">
        <f>DATE(FU1,FU2,IF(WEEKDAY(DATE(FU1,FU2,4))=1,5,4))</f>
        <v>45842</v>
      </c>
      <c r="FW21" s="295">
        <f>DATE(FW1,FW2,7-WEEKDAY(DATE(FW1,FW2,7),3))</f>
        <v>45901</v>
      </c>
      <c r="FY21" s="295">
        <f>DATE(FY1,FY2,28-WEEKDAY(DATE(FY1,FY2,25),3))</f>
        <v>45988</v>
      </c>
      <c r="FZ21" s="295">
        <f>DATE(FZ1,FZ2,IF(WEEKDAY(DATE(FZ1,FZ2,25))=1,26,25))</f>
        <v>46016</v>
      </c>
      <c r="GA21" s="295">
        <f>DATE(GA1,GA2,IF(WEEKDAY(DATE(GA1,GA2,1))=1,2,1))</f>
        <v>46023</v>
      </c>
      <c r="GE21" s="295">
        <f>DATE(GE1,GE2,31-WEEKDAY(DATE(GE1,GE2,31),3))</f>
        <v>46167</v>
      </c>
      <c r="GG21" s="295">
        <f>DATE(GG1,GG2,IF(WEEKDAY(DATE(GG1,GG2,4))=1,5,4))</f>
        <v>46207</v>
      </c>
      <c r="GI21" s="295">
        <f>DATE(GI1,GI2,7-WEEKDAY(DATE(GI1,GI2,7),3))</f>
        <v>46272</v>
      </c>
      <c r="GK21" s="295">
        <f>DATE(GK1,GK2,28-WEEKDAY(DATE(GK1,GK2,25),3))</f>
        <v>46352</v>
      </c>
      <c r="GL21" s="295">
        <f>DATE(GL1,GL2,IF(WEEKDAY(DATE(GL1,GL2,25))=1,26,25))</f>
        <v>46381</v>
      </c>
      <c r="GM21" s="295">
        <f>DATE(GM1,GM2,IF(WEEKDAY(DATE(GM1,GM2,1))=1,2,1))</f>
        <v>46388</v>
      </c>
      <c r="GQ21" s="295">
        <f>DATE(GQ1,GQ2,31-WEEKDAY(DATE(GQ1,GQ2,31),3))</f>
        <v>46538</v>
      </c>
      <c r="GS21" s="295">
        <f>DATE(GS1,GS2,IF(WEEKDAY(DATE(GS1,GS2,4))=1,5,4))</f>
        <v>46573</v>
      </c>
      <c r="GU21" s="295">
        <f>DATE(GU1,GU2,7-WEEKDAY(DATE(GU1,GU2,7),3))</f>
        <v>46636</v>
      </c>
      <c r="GW21" s="295">
        <f>DATE(GW1,GW2,28-WEEKDAY(DATE(GW1,GW2,25),3))</f>
        <v>46716</v>
      </c>
      <c r="GX21" s="295">
        <f>DATE(GX1,GX2,IF(WEEKDAY(DATE(GX1,GX2,25))=1,26,25))</f>
        <v>46746</v>
      </c>
      <c r="GY21" s="295">
        <f>DATE(GY1,GY2,IF(WEEKDAY(DATE(GY1,GY2,1))=1,2,1))</f>
        <v>46753</v>
      </c>
      <c r="HC21" s="295">
        <f>DATE(HC1,HC2,31-WEEKDAY(DATE(HC1,HC2,31),3))</f>
        <v>46902</v>
      </c>
      <c r="HE21" s="295">
        <f>DATE(HE1,HE2,IF(WEEKDAY(DATE(HE1,HE2,4))=1,5,4))</f>
        <v>46938</v>
      </c>
      <c r="HG21" s="295">
        <f>DATE(HG1,HG2,7-WEEKDAY(DATE(HG1,HG2,7),3))</f>
        <v>47000</v>
      </c>
      <c r="HI21" s="295">
        <f>DATE(HI1,HI2,28-WEEKDAY(DATE(HI1,HI2,25),3))</f>
        <v>47080</v>
      </c>
      <c r="HJ21" s="295">
        <f>DATE(HJ1,HJ2,IF(WEEKDAY(DATE(HJ1,HJ2,25))=1,26,25))</f>
        <v>47112</v>
      </c>
      <c r="HK21" s="295">
        <f>DATE(HK1,HK2,IF(WEEKDAY(DATE(HK1,HK2,1))=1,2,1))</f>
        <v>47119</v>
      </c>
      <c r="HO21" s="295">
        <f>DATE(HO1,HO2,31-WEEKDAY(DATE(HO1,HO2,31),3))</f>
        <v>47266</v>
      </c>
      <c r="HQ21" s="295">
        <f>DATE(HQ1,HQ2,IF(WEEKDAY(DATE(HQ1,HQ2,4))=1,5,4))</f>
        <v>47303</v>
      </c>
      <c r="HS21" s="295">
        <f>DATE(HS1,HS2,7-WEEKDAY(DATE(HS1,HS2,7),3))</f>
        <v>47364</v>
      </c>
      <c r="HU21" s="295">
        <f>DATE(HU1,HU2,28-WEEKDAY(DATE(HU1,HU2,25),3))</f>
        <v>47444</v>
      </c>
      <c r="HV21" s="295">
        <f>DATE(HV1,HV2,IF(WEEKDAY(DATE(HV1,HV2,25))=1,26,25))</f>
        <v>47477</v>
      </c>
      <c r="HW21" s="295">
        <f>DATE(HW1,HW2,IF(WEEKDAY(DATE(HW1,HW2,1))=1,2,1))</f>
        <v>47484</v>
      </c>
      <c r="IA21" s="295">
        <f>DATE(IA1,IA2,31-WEEKDAY(DATE(IA1,IA2,31),3))</f>
        <v>47630</v>
      </c>
      <c r="IC21" s="295">
        <f>DATE(IC1,IC2,IF(WEEKDAY(DATE(IC1,IC2,4))=1,5,4))</f>
        <v>47668</v>
      </c>
      <c r="IE21" s="295">
        <f>DATE(IE1,IE2,7-WEEKDAY(DATE(IE1,IE2,7),3))</f>
        <v>47728</v>
      </c>
      <c r="IG21" s="295">
        <f>DATE(IG1,IG2,28-WEEKDAY(DATE(IG1,IG2,25),3))</f>
        <v>47815</v>
      </c>
      <c r="IH21" s="295">
        <f>DATE(IH1,IH2,IF(WEEKDAY(DATE(IH1,IH2,25))=1,26,25))</f>
        <v>47842</v>
      </c>
      <c r="II21" s="295">
        <f>DATE(II1,II2,IF(WEEKDAY(DATE(II1,II2,1))=1,2,1))</f>
        <v>47849</v>
      </c>
      <c r="IM21" s="295">
        <f>DATE(IM1,IM2,31-WEEKDAY(DATE(IM1,IM2,31),3))</f>
        <v>47994</v>
      </c>
      <c r="IO21" s="295">
        <f>DATE(IO1,IO2,IF(WEEKDAY(DATE(IO1,IO2,4))=1,5,4))</f>
        <v>48033</v>
      </c>
      <c r="IQ21" s="295">
        <f>DATE(IQ1,IQ2,7-WEEKDAY(DATE(IQ1,IQ2,7),3))</f>
        <v>48092</v>
      </c>
      <c r="IS21" s="295">
        <f>DATE(IS1,IS2,28-WEEKDAY(DATE(IS1,IS2,25),3))</f>
        <v>48179</v>
      </c>
      <c r="IT21" s="295">
        <f>DATE(IT1,IT2,IF(WEEKDAY(DATE(IT1,IT2,25))=1,26,25))</f>
        <v>48207</v>
      </c>
      <c r="IU21" s="295">
        <f>DATE(IU1,IU2,IF(WEEKDAY(DATE(IU1,IU2,1))=1,2,1))</f>
        <v>48214</v>
      </c>
      <c r="IY21" s="295">
        <f>DATE(IY1,IY2,31-WEEKDAY(DATE(IY1,IY2,31),3))</f>
        <v>48365</v>
      </c>
      <c r="JA21" s="295">
        <f>DATE(JA1,JA2,IF(WEEKDAY(DATE(JA1,JA2,4))=1,5,4))</f>
        <v>48400</v>
      </c>
      <c r="JC21" s="295">
        <f>DATE(JC1,JC2,7-WEEKDAY(DATE(JC1,JC2,7),3))</f>
        <v>48463</v>
      </c>
      <c r="JE21" s="295">
        <f>DATE(JE1,JE2,28-WEEKDAY(DATE(JE1,JE2,25),3))</f>
        <v>48543</v>
      </c>
      <c r="JF21" s="295">
        <f>DATE(JF1,JF2,IF(WEEKDAY(DATE(JF1,JF2,25))=1,26,25))</f>
        <v>48573</v>
      </c>
      <c r="JG21" s="295">
        <f>DATE(JG1,JG2,IF(WEEKDAY(DATE(JG1,JG2,1))=1,2,1))</f>
        <v>48580</v>
      </c>
      <c r="JK21" s="295">
        <f>DATE(JK1,JK2,31-WEEKDAY(DATE(JK1,JK2,31),3))</f>
        <v>48729</v>
      </c>
      <c r="JM21" s="295">
        <f>DATE(JM1,JM2,IF(WEEKDAY(DATE(JM1,JM2,4))=1,5,4))</f>
        <v>48764</v>
      </c>
      <c r="JO21" s="295">
        <f>DATE(JO1,JO2,7-WEEKDAY(DATE(JO1,JO2,7),3))</f>
        <v>48827</v>
      </c>
      <c r="JQ21" s="295">
        <f>DATE(JQ1,JQ2,28-WEEKDAY(DATE(JQ1,JQ2,25),3))</f>
        <v>48907</v>
      </c>
      <c r="JR21" s="295">
        <f>DATE(JR1,JR2,IF(WEEKDAY(DATE(JR1,JR2,25))=1,26,25))</f>
        <v>48939</v>
      </c>
      <c r="JS21" s="295">
        <f>DATE(JS1,JS2,IF(WEEKDAY(DATE(JS1,JS2,1))=1,2,1))</f>
        <v>48946</v>
      </c>
      <c r="JW21" s="295">
        <f>DATE(JW1,JW2,31-WEEKDAY(DATE(JW1,JW2,31),3))</f>
        <v>49093</v>
      </c>
      <c r="JY21" s="295">
        <f>DATE(JY1,JY2,IF(WEEKDAY(DATE(JY1,JY2,4))=1,5,4))</f>
        <v>49129</v>
      </c>
      <c r="KA21" s="295">
        <f>DATE(KA1,KA2,7-WEEKDAY(DATE(KA1,KA2,7),3))</f>
        <v>49191</v>
      </c>
      <c r="KC21" s="295">
        <f>DATE(KC1,KC2,28-WEEKDAY(DATE(KC1,KC2,25),3))</f>
        <v>49271</v>
      </c>
      <c r="KD21" s="295">
        <f>DATE(KD1,KD2,IF(WEEKDAY(DATE(KD1,KD2,25))=1,26,25))</f>
        <v>49303</v>
      </c>
      <c r="KE21" s="295">
        <f>DATE(KE1,KE2,IF(WEEKDAY(DATE(KE1,KE2,1))=1,2,1))</f>
        <v>49310</v>
      </c>
      <c r="KI21" s="295">
        <f>DATE(KI1,KI2,31-WEEKDAY(DATE(KI1,KI2,31),3))</f>
        <v>49457</v>
      </c>
      <c r="KK21" s="295">
        <f>DATE(KK1,KK2,IF(WEEKDAY(DATE(KK1,KK2,4))=1,5,4))</f>
        <v>49494</v>
      </c>
      <c r="KM21" s="295">
        <f>DATE(KM1,KM2,7-WEEKDAY(DATE(KM1,KM2,7),3))</f>
        <v>49555</v>
      </c>
      <c r="KO21" s="295">
        <f>DATE(KO1,KO2,28-WEEKDAY(DATE(KO1,KO2,25),3))</f>
        <v>49635</v>
      </c>
      <c r="KP21" s="295">
        <f>DATE(KP1,KP2,IF(WEEKDAY(DATE(KP1,KP2,25))=1,26,25))</f>
        <v>49668</v>
      </c>
      <c r="KQ21" s="295">
        <f>DATE(KQ1,KQ2,IF(WEEKDAY(DATE(KQ1,KQ2,1))=1,2,1))</f>
        <v>49675</v>
      </c>
      <c r="KU21" s="295">
        <f>DATE(KU1,KU2,31-WEEKDAY(DATE(KU1,KU2,31),3))</f>
        <v>49821</v>
      </c>
      <c r="KW21" s="295">
        <f>DATE(KW1,KW2,IF(WEEKDAY(DATE(KW1,KW2,4))=1,5,4))</f>
        <v>49860</v>
      </c>
      <c r="KY21" s="295">
        <f>DATE(KY1,KY2,7-WEEKDAY(DATE(KY1,KY2,7),3))</f>
        <v>49919</v>
      </c>
      <c r="LA21" s="295">
        <f>DATE(LA1,LA2,28-WEEKDAY(DATE(LA1,LA2,25),3))</f>
        <v>50006</v>
      </c>
      <c r="LB21" s="295">
        <f>DATE(LB1,LB2,IF(WEEKDAY(DATE(LB1,LB2,25))=1,26,25))</f>
        <v>50034</v>
      </c>
      <c r="LC21" s="295">
        <f>DATE(LC1,LC2,IF(WEEKDAY(DATE(LC1,LC2,1))=1,2,1))</f>
        <v>50041</v>
      </c>
      <c r="LG21" s="295">
        <f>DATE(LG1,LG2,31-WEEKDAY(DATE(LG1,LG2,31),3))</f>
        <v>50185</v>
      </c>
      <c r="LI21" s="295">
        <f>DATE(LI1,LI2,IF(WEEKDAY(DATE(LI1,LI2,4))=1,5,4))</f>
        <v>50225</v>
      </c>
      <c r="LK21" s="295">
        <f>DATE(LK1,LK2,7-WEEKDAY(DATE(LK1,LK2,7),3))</f>
        <v>50290</v>
      </c>
      <c r="LM21" s="295">
        <f>DATE(LM1,LM2,28-WEEKDAY(DATE(LM1,LM2,25),3))</f>
        <v>50370</v>
      </c>
      <c r="LN21" s="295">
        <f>DATE(LN1,LN2,IF(WEEKDAY(DATE(LN1,LN2,25))=1,26,25))</f>
        <v>50399</v>
      </c>
      <c r="LO21" s="295">
        <f>DATE(LO1,LO2,IF(WEEKDAY(DATE(LO1,LO2,1))=1,2,1))</f>
        <v>50406</v>
      </c>
      <c r="LS21" s="295">
        <f>DATE(LS1,LS2,31-WEEKDAY(DATE(LS1,LS2,31),3))</f>
        <v>50556</v>
      </c>
      <c r="LU21" s="295">
        <f>DATE(LU1,LU2,IF(WEEKDAY(DATE(LU1,LU2,4))=1,5,4))</f>
        <v>50591</v>
      </c>
      <c r="LW21" s="295">
        <f>DATE(LW1,LW2,7-WEEKDAY(DATE(LW1,LW2,7),3))</f>
        <v>50654</v>
      </c>
      <c r="LY21" s="295">
        <f>DATE(LY1,LY2,28-WEEKDAY(DATE(LY1,LY2,25),3))</f>
        <v>50734</v>
      </c>
      <c r="LZ21" s="295">
        <f>DATE(LZ1,LZ2,IF(WEEKDAY(DATE(LZ1,LZ2,25))=1,26,25))</f>
        <v>50764</v>
      </c>
      <c r="MA21" s="295">
        <f>DATE(MA1,MA2,IF(WEEKDAY(DATE(MA1,MA2,1))=1,2,1))</f>
        <v>50771</v>
      </c>
      <c r="ME21" s="295">
        <f>DATE(ME1,ME2,31-WEEKDAY(DATE(ME1,ME2,31),3))</f>
        <v>50920</v>
      </c>
      <c r="MG21" s="295">
        <f>DATE(MG1,MG2,IF(WEEKDAY(DATE(MG1,MG2,4))=1,5,4))</f>
        <v>50955</v>
      </c>
      <c r="MI21" s="295">
        <f>DATE(MI1,MI2,7-WEEKDAY(DATE(MI1,MI2,7),3))</f>
        <v>51018</v>
      </c>
      <c r="MK21" s="295">
        <f>DATE(MK1,MK2,28-WEEKDAY(DATE(MK1,MK2,25),3))</f>
        <v>51098</v>
      </c>
      <c r="ML21" s="295">
        <f>DATE(ML1,ML2,IF(WEEKDAY(DATE(ML1,ML2,25))=1,26,25))</f>
        <v>51130</v>
      </c>
      <c r="MM21" s="295">
        <f>DATE(MM1,MM2,IF(WEEKDAY(DATE(MM1,MM2,1))=1,2,1))</f>
        <v>51137</v>
      </c>
      <c r="MQ21" s="295">
        <f>DATE(MQ1,MQ2,31-WEEKDAY(DATE(MQ1,MQ2,31),3))</f>
        <v>51284</v>
      </c>
      <c r="MS21" s="295">
        <f>DATE(MS1,MS2,IF(WEEKDAY(DATE(MS1,MS2,4))=1,5,4))</f>
        <v>51321</v>
      </c>
      <c r="MU21" s="295">
        <f>DATE(MU1,MU2,7-WEEKDAY(DATE(MU1,MU2,7),3))</f>
        <v>51382</v>
      </c>
      <c r="MW21" s="295">
        <f>DATE(MW1,MW2,28-WEEKDAY(DATE(MW1,MW2,25),3))</f>
        <v>51462</v>
      </c>
      <c r="MX21" s="295">
        <f>DATE(MX1,MX2,IF(WEEKDAY(DATE(MX1,MX2,25))=1,26,25))</f>
        <v>51495</v>
      </c>
      <c r="MY21" s="295">
        <f>DATE(MY1,MY2,IF(WEEKDAY(DATE(MY1,MY2,1))=1,2,1))</f>
        <v>51502</v>
      </c>
      <c r="NC21" s="295">
        <f>DATE(NC1,NC2,31-WEEKDAY(DATE(NC1,NC2,31),3))</f>
        <v>51648</v>
      </c>
      <c r="NE21" s="295">
        <f>DATE(NE1,NE2,IF(WEEKDAY(DATE(NE1,NE2,4))=1,5,4))</f>
        <v>51686</v>
      </c>
      <c r="NG21" s="295">
        <f>DATE(NG1,NG2,7-WEEKDAY(DATE(NG1,NG2,7),3))</f>
        <v>51746</v>
      </c>
      <c r="NI21" s="295">
        <f>DATE(NI1,NI2,28-WEEKDAY(DATE(NI1,NI2,25),3))</f>
        <v>51833</v>
      </c>
      <c r="NJ21" s="295">
        <f>DATE(NJ1,NJ2,IF(WEEKDAY(DATE(NJ1,NJ2,25))=1,26,25))</f>
        <v>51860</v>
      </c>
      <c r="NK21" s="295">
        <f>DATE(NK1,NK2,IF(WEEKDAY(DATE(NK1,NK2,1))=1,2,1))</f>
        <v>51867</v>
      </c>
      <c r="NO21" s="295">
        <f>DATE(NO1,NO2,31-WEEKDAY(DATE(NO1,NO2,31),3))</f>
        <v>52012</v>
      </c>
      <c r="NQ21" s="295">
        <f>DATE(NQ1,NQ2,IF(WEEKDAY(DATE(NQ1,NQ2,4))=1,5,4))</f>
        <v>52051</v>
      </c>
      <c r="NS21" s="295">
        <f>DATE(NS1,NS2,7-WEEKDAY(DATE(NS1,NS2,7),3))</f>
        <v>52110</v>
      </c>
      <c r="NU21" s="295">
        <f>DATE(NU1,NU2,28-WEEKDAY(DATE(NU1,NU2,25),3))</f>
        <v>52197</v>
      </c>
      <c r="NV21" s="295">
        <f>DATE(NV1,NV2,IF(WEEKDAY(DATE(NV1,NV2,25))=1,26,25))</f>
        <v>52225</v>
      </c>
      <c r="NW21" s="295">
        <f>DATE(NW1,NW2,IF(WEEKDAY(DATE(NW1,NW2,1))=1,2,1))</f>
        <v>52232</v>
      </c>
      <c r="OA21" s="295">
        <f>DATE(OA1,OA2,31-WEEKDAY(DATE(OA1,OA2,31),3))</f>
        <v>52376</v>
      </c>
      <c r="OC21" s="295">
        <f>DATE(OC1,OC2,IF(WEEKDAY(DATE(OC1,OC2,4))=1,5,4))</f>
        <v>52416</v>
      </c>
      <c r="OE21" s="295">
        <f>DATE(OE1,OE2,7-WEEKDAY(DATE(OE1,OE2,7),3))</f>
        <v>52481</v>
      </c>
      <c r="OG21" s="295">
        <f>DATE(OG1,OG2,28-WEEKDAY(DATE(OG1,OG2,25),3))</f>
        <v>52561</v>
      </c>
      <c r="OH21" s="295">
        <f>DATE(OH1,OH2,IF(WEEKDAY(DATE(OH1,OH2,25))=1,26,25))</f>
        <v>52590</v>
      </c>
      <c r="OI21" s="295">
        <f>DATE(OI1,OI2,IF(WEEKDAY(DATE(OI1,OI2,1))=1,2,1))</f>
        <v>52597</v>
      </c>
      <c r="OM21" s="295">
        <f>DATE(OM1,OM2,31-WEEKDAY(DATE(OM1,OM2,31),3))</f>
        <v>52747</v>
      </c>
      <c r="OO21" s="295">
        <f>DATE(OO1,OO2,IF(WEEKDAY(DATE(OO1,OO2,4))=1,5,4))</f>
        <v>52782</v>
      </c>
      <c r="OQ21" s="295">
        <f>DATE(OQ1,OQ2,7-WEEKDAY(DATE(OQ1,OQ2,7),3))</f>
        <v>52845</v>
      </c>
      <c r="OS21" s="295">
        <f>DATE(OS1,OS2,28-WEEKDAY(DATE(OS1,OS2,25),3))</f>
        <v>52925</v>
      </c>
      <c r="OT21" s="295">
        <f>DATE(OT1,OT2,IF(WEEKDAY(DATE(OT1,OT2,25))=1,26,25))</f>
        <v>52957</v>
      </c>
      <c r="OU21" s="295">
        <f>DATE(OU1,OU2,IF(WEEKDAY(DATE(OU1,OU2,1))=1,2,1))</f>
        <v>52964</v>
      </c>
      <c r="OY21" s="295">
        <f>DATE(OY1,OY2,31-WEEKDAY(DATE(OY1,OY2,31),3))</f>
        <v>53111</v>
      </c>
      <c r="PA21" s="295">
        <f>DATE(PA1,PA2,IF(WEEKDAY(DATE(PA1,PA2,4))=1,5,4))</f>
        <v>53147</v>
      </c>
      <c r="PC21" s="295">
        <f>DATE(PC1,PC2,7-WEEKDAY(DATE(PC1,PC2,7),3))</f>
        <v>53209</v>
      </c>
      <c r="PE21" s="295">
        <f>DATE(PE1,PE2,28-WEEKDAY(DATE(PE1,PE2,25),3))</f>
        <v>53289</v>
      </c>
      <c r="PF21" s="295">
        <f>DATE(PF1,PF2,IF(WEEKDAY(DATE(PF1,PF2,25))=1,26,25))</f>
        <v>53321</v>
      </c>
    </row>
    <row r="22" spans="1:422" x14ac:dyDescent="0.25">
      <c r="C22" s="285" t="str">
        <f>TEXT(C21,"dddd")</f>
        <v>Saturday</v>
      </c>
      <c r="I22" s="285" t="str">
        <f>TEXT(I21,"dddd")</f>
        <v>Monday</v>
      </c>
      <c r="N22" s="285" t="str">
        <f>TEXT(N21,"dddd")</f>
        <v>Monday</v>
      </c>
      <c r="O22" s="285" t="str">
        <f>TEXT(O21,"dddd")</f>
        <v>Monday</v>
      </c>
      <c r="U22" s="285" t="str">
        <f>TEXT(U21,"dddd")</f>
        <v>Wednesday</v>
      </c>
      <c r="Z22" s="285" t="str">
        <f>TEXT(Z21,"dddd")</f>
        <v>Tuesday</v>
      </c>
      <c r="AA22" s="285" t="str">
        <f>TEXT(AA21,"dddd")</f>
        <v>Tuesday</v>
      </c>
      <c r="AG22" s="285" t="str">
        <f>TEXT(AG21,"dddd")</f>
        <v>Thursday</v>
      </c>
      <c r="AL22" s="285" t="str">
        <f>TEXT(AL21,"dddd")</f>
        <v>Wednesday</v>
      </c>
      <c r="AM22" s="285" t="str">
        <f>TEXT(AM21,"dddd")</f>
        <v>Wednesday</v>
      </c>
      <c r="AO22" s="285" t="s">
        <v>124</v>
      </c>
      <c r="AS22" s="285" t="str">
        <f>TEXT(AS21,"dddd")</f>
        <v>Friday</v>
      </c>
      <c r="AX22" s="285" t="str">
        <f>TEXT(AX21,"dddd")</f>
        <v>Thursday</v>
      </c>
      <c r="AY22" s="285" t="str">
        <f>TEXT(AY21,"dddd")</f>
        <v>Thursday</v>
      </c>
      <c r="BE22" s="285" t="str">
        <f>TEXT(BE21,"dddd")</f>
        <v>Saturday</v>
      </c>
      <c r="BJ22" s="285" t="str">
        <f>TEXT(BJ21,"dddd")</f>
        <v>Friday</v>
      </c>
      <c r="BK22" s="285" t="str">
        <f>TEXT(BK21,"dddd")</f>
        <v>Friday</v>
      </c>
      <c r="BQ22" s="285" t="str">
        <f>TEXT(BQ21,"dddd")</f>
        <v>Monday</v>
      </c>
      <c r="BV22" s="285" t="str">
        <f>TEXT(BV21,"dddd")</f>
        <v>Monday</v>
      </c>
      <c r="BW22" s="285" t="str">
        <f>TEXT(BW21,"dddd")</f>
        <v>Monday</v>
      </c>
      <c r="CC22" s="285" t="str">
        <f>TEXT(CC21,"dddd")</f>
        <v>Tuesday</v>
      </c>
      <c r="CH22" s="285" t="str">
        <f>TEXT(CH21,"dddd")</f>
        <v>Monday</v>
      </c>
      <c r="CI22" s="285" t="str">
        <f>TEXT(CI21,"dddd")</f>
        <v>Monday</v>
      </c>
      <c r="CO22" s="285" t="str">
        <f>TEXT(CO21,"dddd")</f>
        <v>Wednesday</v>
      </c>
      <c r="CT22" s="285" t="str">
        <f>TEXT(CT21,"dddd")</f>
        <v>Tuesday</v>
      </c>
      <c r="CU22" s="285" t="str">
        <f>TEXT(CU21,"dddd")</f>
        <v>Tuesday</v>
      </c>
      <c r="DA22" s="285" t="str">
        <f>TEXT(DA21,"dddd")</f>
        <v>Thursday</v>
      </c>
      <c r="DF22" s="285" t="str">
        <f>TEXT(DF21,"dddd")</f>
        <v>Wednesday</v>
      </c>
      <c r="DG22" s="285" t="str">
        <f>TEXT(DG21,"dddd")</f>
        <v>Wednesday</v>
      </c>
      <c r="DM22" s="285" t="str">
        <f>TEXT(DM21,"dddd")</f>
        <v>Saturday</v>
      </c>
      <c r="DR22" s="285" t="str">
        <f>TEXT(DR21,"dddd")</f>
        <v>Friday</v>
      </c>
      <c r="DS22" s="285" t="str">
        <f>TEXT(DS21,"dddd")</f>
        <v>Friday</v>
      </c>
      <c r="DY22" s="285" t="str">
        <f>TEXT(DY21,"dddd")</f>
        <v>Monday</v>
      </c>
      <c r="ED22" s="285" t="str">
        <f>TEXT(ED21,"dddd")</f>
        <v>Saturday</v>
      </c>
      <c r="EE22" s="285" t="str">
        <f>TEXT(EE21,"dddd")</f>
        <v>Saturday</v>
      </c>
      <c r="EK22" s="285" t="str">
        <f>TEXT(EK21,"dddd")</f>
        <v>Monday</v>
      </c>
      <c r="EP22" s="285" t="str">
        <f>TEXT(EP21,"dddd")</f>
        <v>Monday</v>
      </c>
      <c r="EQ22" s="285" t="str">
        <f>TEXT(EQ21,"dddd")</f>
        <v>Monday</v>
      </c>
      <c r="EW22" s="285" t="str">
        <f>TEXT(EW21,"dddd")</f>
        <v>Tuesday</v>
      </c>
      <c r="FB22" s="285" t="str">
        <f>TEXT(FB21,"dddd")</f>
        <v>Monday</v>
      </c>
      <c r="FC22" s="285" t="str">
        <f>TEXT(FC21,"dddd")</f>
        <v>Monday</v>
      </c>
      <c r="FI22" s="285" t="str">
        <f>TEXT(FI21,"dddd")</f>
        <v>Thursday</v>
      </c>
      <c r="FN22" s="285" t="str">
        <f>TEXT(FN21,"dddd")</f>
        <v>Wednesday</v>
      </c>
      <c r="FO22" s="285" t="str">
        <f>TEXT(FO21,"dddd")</f>
        <v>Wednesday</v>
      </c>
      <c r="FU22" s="285" t="str">
        <f>TEXT(FU21,"dddd")</f>
        <v>Friday</v>
      </c>
      <c r="FZ22" s="285" t="str">
        <f>TEXT(FZ21,"dddd")</f>
        <v>Thursday</v>
      </c>
      <c r="GA22" s="285" t="str">
        <f>TEXT(GA21,"dddd")</f>
        <v>Thursday</v>
      </c>
      <c r="GG22" s="285" t="str">
        <f>TEXT(GG21,"dddd")</f>
        <v>Saturday</v>
      </c>
      <c r="GL22" s="285" t="str">
        <f>TEXT(GL21,"dddd")</f>
        <v>Friday</v>
      </c>
      <c r="GM22" s="285" t="str">
        <f>TEXT(GM21,"dddd")</f>
        <v>Friday</v>
      </c>
      <c r="GS22" s="285" t="str">
        <f>TEXT(GS21,"dddd")</f>
        <v>Monday</v>
      </c>
      <c r="GX22" s="285" t="str">
        <f>TEXT(GX21,"dddd")</f>
        <v>Saturday</v>
      </c>
      <c r="GY22" s="285" t="str">
        <f>TEXT(GY21,"dddd")</f>
        <v>Saturday</v>
      </c>
      <c r="HE22" s="285" t="str">
        <f>TEXT(HE21,"dddd")</f>
        <v>Tuesday</v>
      </c>
      <c r="HJ22" s="285" t="str">
        <f>TEXT(HJ21,"dddd")</f>
        <v>Monday</v>
      </c>
      <c r="HK22" s="285" t="str">
        <f>TEXT(HK21,"dddd")</f>
        <v>Monday</v>
      </c>
      <c r="HQ22" s="285" t="str">
        <f>TEXT(HQ21,"dddd")</f>
        <v>Wednesday</v>
      </c>
      <c r="HV22" s="285" t="str">
        <f>TEXT(HV21,"dddd")</f>
        <v>Tuesday</v>
      </c>
      <c r="HW22" s="285" t="str">
        <f>TEXT(HW21,"dddd")</f>
        <v>Tuesday</v>
      </c>
      <c r="IC22" s="285" t="str">
        <f>TEXT(IC21,"dddd")</f>
        <v>Thursday</v>
      </c>
      <c r="IH22" s="285" t="str">
        <f>TEXT(IH21,"dddd")</f>
        <v>Wednesday</v>
      </c>
      <c r="II22" s="285" t="str">
        <f>TEXT(II21,"dddd")</f>
        <v>Wednesday</v>
      </c>
      <c r="IO22" s="285" t="str">
        <f>TEXT(IO21,"dddd")</f>
        <v>Friday</v>
      </c>
      <c r="IT22" s="285" t="str">
        <f>TEXT(IT21,"dddd")</f>
        <v>Thursday</v>
      </c>
      <c r="IU22" s="285" t="str">
        <f>TEXT(IU21,"dddd")</f>
        <v>Thursday</v>
      </c>
      <c r="JA22" s="285" t="str">
        <f>TEXT(JA21,"dddd")</f>
        <v>Monday</v>
      </c>
      <c r="JF22" s="285" t="str">
        <f>TEXT(JF21,"dddd")</f>
        <v>Saturday</v>
      </c>
      <c r="JG22" s="285" t="str">
        <f>TEXT(JG21,"dddd")</f>
        <v>Saturday</v>
      </c>
      <c r="JM22" s="285" t="str">
        <f>TEXT(JM21,"dddd")</f>
        <v>Monday</v>
      </c>
      <c r="JR22" s="285" t="str">
        <f>TEXT(JR21,"dddd")</f>
        <v>Monday</v>
      </c>
      <c r="JS22" s="285" t="str">
        <f>TEXT(JS21,"dddd")</f>
        <v>Monday</v>
      </c>
      <c r="JY22" s="285" t="str">
        <f>TEXT(JY21,"dddd")</f>
        <v>Tuesday</v>
      </c>
      <c r="KD22" s="285" t="str">
        <f>TEXT(KD21,"dddd")</f>
        <v>Monday</v>
      </c>
      <c r="KE22" s="285" t="str">
        <f>TEXT(KE21,"dddd")</f>
        <v>Monday</v>
      </c>
      <c r="KK22" s="285" t="str">
        <f>TEXT(KK21,"dddd")</f>
        <v>Wednesday</v>
      </c>
      <c r="KP22" s="285" t="str">
        <f>TEXT(KP21,"dddd")</f>
        <v>Tuesday</v>
      </c>
      <c r="KQ22" s="285" t="str">
        <f>TEXT(KQ21,"dddd")</f>
        <v>Tuesday</v>
      </c>
      <c r="KW22" s="285" t="str">
        <f>TEXT(KW21,"dddd")</f>
        <v>Friday</v>
      </c>
      <c r="LB22" s="285" t="str">
        <f>TEXT(LB21,"dddd")</f>
        <v>Thursday</v>
      </c>
      <c r="LC22" s="285" t="str">
        <f>TEXT(LC21,"dddd")</f>
        <v>Thursday</v>
      </c>
      <c r="LI22" s="285" t="str">
        <f>TEXT(LI21,"dddd")</f>
        <v>Saturday</v>
      </c>
      <c r="LN22" s="285" t="str">
        <f>TEXT(LN21,"dddd")</f>
        <v>Friday</v>
      </c>
      <c r="LO22" s="285" t="str">
        <f>TEXT(LO21,"dddd")</f>
        <v>Friday</v>
      </c>
      <c r="LU22" s="285" t="str">
        <f>TEXT(LU21,"dddd")</f>
        <v>Monday</v>
      </c>
      <c r="LZ22" s="285" t="str">
        <f>TEXT(LZ21,"dddd")</f>
        <v>Saturday</v>
      </c>
      <c r="MA22" s="285" t="str">
        <f>TEXT(MA21,"dddd")</f>
        <v>Saturday</v>
      </c>
      <c r="MG22" s="285" t="str">
        <f>TEXT(MG21,"dddd")</f>
        <v>Monday</v>
      </c>
      <c r="ML22" s="285" t="str">
        <f>TEXT(ML21,"dddd")</f>
        <v>Monday</v>
      </c>
      <c r="MM22" s="285" t="str">
        <f>TEXT(MM21,"dddd")</f>
        <v>Monday</v>
      </c>
      <c r="MS22" s="285" t="str">
        <f>TEXT(MS21,"dddd")</f>
        <v>Wednesday</v>
      </c>
      <c r="MX22" s="285" t="str">
        <f>TEXT(MX21,"dddd")</f>
        <v>Tuesday</v>
      </c>
      <c r="MY22" s="285" t="str">
        <f>TEXT(MY21,"dddd")</f>
        <v>Tuesday</v>
      </c>
      <c r="NE22" s="285" t="str">
        <f>TEXT(NE21,"dddd")</f>
        <v>Thursday</v>
      </c>
      <c r="NJ22" s="285" t="str">
        <f>TEXT(NJ21,"dddd")</f>
        <v>Wednesday</v>
      </c>
      <c r="NK22" s="285" t="str">
        <f>TEXT(NK21,"dddd")</f>
        <v>Wednesday</v>
      </c>
      <c r="NQ22" s="285" t="str">
        <f>TEXT(NQ21,"dddd")</f>
        <v>Friday</v>
      </c>
      <c r="NV22" s="285" t="str">
        <f>TEXT(NV21,"dddd")</f>
        <v>Thursday</v>
      </c>
      <c r="NW22" s="285" t="str">
        <f>TEXT(NW21,"dddd")</f>
        <v>Thursday</v>
      </c>
      <c r="OC22" s="285" t="str">
        <f>TEXT(OC21,"dddd")</f>
        <v>Saturday</v>
      </c>
      <c r="OH22" s="285" t="str">
        <f>TEXT(OH21,"dddd")</f>
        <v>Friday</v>
      </c>
      <c r="OI22" s="285" t="str">
        <f>TEXT(OI21,"dddd")</f>
        <v>Friday</v>
      </c>
      <c r="OO22" s="285" t="str">
        <f>TEXT(OO21,"dddd")</f>
        <v>Monday</v>
      </c>
      <c r="OT22" s="285" t="str">
        <f>TEXT(OT21,"dddd")</f>
        <v>Monday</v>
      </c>
      <c r="OU22" s="285" t="str">
        <f>TEXT(OU21,"dddd")</f>
        <v>Monday</v>
      </c>
      <c r="PA22" s="285" t="str">
        <f>TEXT(PA21,"dddd")</f>
        <v>Tuesday</v>
      </c>
      <c r="PF22" s="285" t="str">
        <f>TEXT(PF21,"dddd")</f>
        <v>Monday</v>
      </c>
    </row>
    <row r="25" spans="1:422" x14ac:dyDescent="0.25">
      <c r="A25" s="296" t="s">
        <v>125</v>
      </c>
      <c r="B25" s="297"/>
      <c r="C25" s="298">
        <f t="shared" ref="C25:BN25" si="204">C15</f>
        <v>40544</v>
      </c>
      <c r="D25" s="298">
        <f t="shared" si="204"/>
        <v>40575</v>
      </c>
      <c r="E25" s="298">
        <f t="shared" si="204"/>
        <v>40603</v>
      </c>
      <c r="F25" s="298">
        <f t="shared" si="204"/>
        <v>40634</v>
      </c>
      <c r="G25" s="298">
        <f t="shared" si="204"/>
        <v>40664</v>
      </c>
      <c r="H25" s="298">
        <f t="shared" si="204"/>
        <v>40695</v>
      </c>
      <c r="I25" s="298">
        <f t="shared" si="204"/>
        <v>40725</v>
      </c>
      <c r="J25" s="298">
        <f t="shared" si="204"/>
        <v>40756</v>
      </c>
      <c r="K25" s="298">
        <f t="shared" si="204"/>
        <v>40787</v>
      </c>
      <c r="L25" s="298">
        <f t="shared" si="204"/>
        <v>40817</v>
      </c>
      <c r="M25" s="298">
        <f t="shared" si="204"/>
        <v>40848</v>
      </c>
      <c r="N25" s="298">
        <f t="shared" si="204"/>
        <v>40878</v>
      </c>
      <c r="O25" s="298">
        <f t="shared" si="204"/>
        <v>40909</v>
      </c>
      <c r="P25" s="298">
        <f t="shared" si="204"/>
        <v>40940</v>
      </c>
      <c r="Q25" s="298">
        <f t="shared" si="204"/>
        <v>40969</v>
      </c>
      <c r="R25" s="298">
        <f t="shared" si="204"/>
        <v>41000</v>
      </c>
      <c r="S25" s="298">
        <f t="shared" si="204"/>
        <v>41030</v>
      </c>
      <c r="T25" s="298">
        <f t="shared" si="204"/>
        <v>41061</v>
      </c>
      <c r="U25" s="298">
        <f t="shared" si="204"/>
        <v>41091</v>
      </c>
      <c r="V25" s="298">
        <f t="shared" si="204"/>
        <v>41122</v>
      </c>
      <c r="W25" s="298">
        <f t="shared" si="204"/>
        <v>41153</v>
      </c>
      <c r="X25" s="298">
        <f t="shared" si="204"/>
        <v>41183</v>
      </c>
      <c r="Y25" s="298">
        <f t="shared" si="204"/>
        <v>41214</v>
      </c>
      <c r="Z25" s="298">
        <f t="shared" si="204"/>
        <v>41244</v>
      </c>
      <c r="AA25" s="298">
        <f t="shared" si="204"/>
        <v>41275</v>
      </c>
      <c r="AB25" s="298">
        <f t="shared" si="204"/>
        <v>41306</v>
      </c>
      <c r="AC25" s="298">
        <f t="shared" si="204"/>
        <v>41334</v>
      </c>
      <c r="AD25" s="298">
        <f t="shared" si="204"/>
        <v>41365</v>
      </c>
      <c r="AE25" s="298">
        <f t="shared" si="204"/>
        <v>41395</v>
      </c>
      <c r="AF25" s="298">
        <f t="shared" si="204"/>
        <v>41426</v>
      </c>
      <c r="AG25" s="298">
        <f t="shared" si="204"/>
        <v>41456</v>
      </c>
      <c r="AH25" s="298">
        <f t="shared" si="204"/>
        <v>41487</v>
      </c>
      <c r="AI25" s="298">
        <f t="shared" si="204"/>
        <v>41518</v>
      </c>
      <c r="AJ25" s="298">
        <f t="shared" si="204"/>
        <v>41548</v>
      </c>
      <c r="AK25" s="298">
        <f t="shared" si="204"/>
        <v>41579</v>
      </c>
      <c r="AL25" s="298">
        <f t="shared" si="204"/>
        <v>41609</v>
      </c>
      <c r="AM25" s="298">
        <f t="shared" si="204"/>
        <v>41640</v>
      </c>
      <c r="AN25" s="298">
        <f t="shared" si="204"/>
        <v>41671</v>
      </c>
      <c r="AO25" s="298">
        <f t="shared" si="204"/>
        <v>41699</v>
      </c>
      <c r="AP25" s="298">
        <f t="shared" si="204"/>
        <v>41730</v>
      </c>
      <c r="AQ25" s="298">
        <f t="shared" si="204"/>
        <v>41760</v>
      </c>
      <c r="AR25" s="298">
        <f t="shared" si="204"/>
        <v>41791</v>
      </c>
      <c r="AS25" s="298">
        <f t="shared" si="204"/>
        <v>41821</v>
      </c>
      <c r="AT25" s="298">
        <f t="shared" si="204"/>
        <v>41852</v>
      </c>
      <c r="AU25" s="298">
        <f t="shared" si="204"/>
        <v>41883</v>
      </c>
      <c r="AV25" s="298">
        <f t="shared" si="204"/>
        <v>41913</v>
      </c>
      <c r="AW25" s="298">
        <f t="shared" si="204"/>
        <v>41944</v>
      </c>
      <c r="AX25" s="298">
        <f t="shared" si="204"/>
        <v>41974</v>
      </c>
      <c r="AY25" s="298">
        <f t="shared" si="204"/>
        <v>42005</v>
      </c>
      <c r="AZ25" s="298">
        <f t="shared" si="204"/>
        <v>42036</v>
      </c>
      <c r="BA25" s="298">
        <f t="shared" si="204"/>
        <v>42064</v>
      </c>
      <c r="BB25" s="298">
        <f t="shared" si="204"/>
        <v>42095</v>
      </c>
      <c r="BC25" s="298">
        <f t="shared" si="204"/>
        <v>42125</v>
      </c>
      <c r="BD25" s="298">
        <f t="shared" si="204"/>
        <v>42156</v>
      </c>
      <c r="BE25" s="298">
        <f t="shared" si="204"/>
        <v>42186</v>
      </c>
      <c r="BF25" s="298">
        <f t="shared" si="204"/>
        <v>42217</v>
      </c>
      <c r="BG25" s="298">
        <f t="shared" si="204"/>
        <v>42248</v>
      </c>
      <c r="BH25" s="298">
        <f t="shared" si="204"/>
        <v>42278</v>
      </c>
      <c r="BI25" s="298">
        <f t="shared" si="204"/>
        <v>42309</v>
      </c>
      <c r="BJ25" s="298">
        <f t="shared" si="204"/>
        <v>42339</v>
      </c>
      <c r="BK25" s="298">
        <f t="shared" si="204"/>
        <v>42370</v>
      </c>
      <c r="BL25" s="298">
        <f t="shared" si="204"/>
        <v>42401</v>
      </c>
      <c r="BM25" s="298">
        <f t="shared" si="204"/>
        <v>42430</v>
      </c>
      <c r="BN25" s="298">
        <f t="shared" si="204"/>
        <v>42461</v>
      </c>
      <c r="BO25" s="298">
        <f t="shared" ref="BO25:DZ25" si="205">BO15</f>
        <v>42491</v>
      </c>
      <c r="BP25" s="298">
        <f t="shared" si="205"/>
        <v>42522</v>
      </c>
      <c r="BQ25" s="298">
        <f t="shared" si="205"/>
        <v>42552</v>
      </c>
      <c r="BR25" s="298">
        <f t="shared" si="205"/>
        <v>42583</v>
      </c>
      <c r="BS25" s="298">
        <f t="shared" si="205"/>
        <v>42614</v>
      </c>
      <c r="BT25" s="298">
        <f t="shared" si="205"/>
        <v>42644</v>
      </c>
      <c r="BU25" s="298">
        <f t="shared" si="205"/>
        <v>42675</v>
      </c>
      <c r="BV25" s="298">
        <f t="shared" si="205"/>
        <v>42705</v>
      </c>
      <c r="BW25" s="298">
        <f t="shared" si="205"/>
        <v>42736</v>
      </c>
      <c r="BX25" s="298">
        <f t="shared" si="205"/>
        <v>42767</v>
      </c>
      <c r="BY25" s="298">
        <f t="shared" si="205"/>
        <v>42795</v>
      </c>
      <c r="BZ25" s="298">
        <f t="shared" si="205"/>
        <v>42826</v>
      </c>
      <c r="CA25" s="298">
        <f t="shared" si="205"/>
        <v>42856</v>
      </c>
      <c r="CB25" s="298">
        <f t="shared" si="205"/>
        <v>42887</v>
      </c>
      <c r="CC25" s="298">
        <f t="shared" si="205"/>
        <v>42917</v>
      </c>
      <c r="CD25" s="298">
        <f t="shared" si="205"/>
        <v>42948</v>
      </c>
      <c r="CE25" s="298">
        <f t="shared" si="205"/>
        <v>42979</v>
      </c>
      <c r="CF25" s="298">
        <f t="shared" si="205"/>
        <v>43009</v>
      </c>
      <c r="CG25" s="298">
        <f t="shared" si="205"/>
        <v>43040</v>
      </c>
      <c r="CH25" s="298">
        <f t="shared" si="205"/>
        <v>43070</v>
      </c>
      <c r="CI25" s="298">
        <f t="shared" si="205"/>
        <v>43101</v>
      </c>
      <c r="CJ25" s="298">
        <f t="shared" si="205"/>
        <v>43132</v>
      </c>
      <c r="CK25" s="298">
        <f t="shared" si="205"/>
        <v>43160</v>
      </c>
      <c r="CL25" s="298">
        <f t="shared" si="205"/>
        <v>43191</v>
      </c>
      <c r="CM25" s="298">
        <f t="shared" si="205"/>
        <v>43221</v>
      </c>
      <c r="CN25" s="298">
        <f t="shared" si="205"/>
        <v>43252</v>
      </c>
      <c r="CO25" s="298">
        <f t="shared" si="205"/>
        <v>43282</v>
      </c>
      <c r="CP25" s="298">
        <f t="shared" si="205"/>
        <v>43313</v>
      </c>
      <c r="CQ25" s="298">
        <f t="shared" si="205"/>
        <v>43344</v>
      </c>
      <c r="CR25" s="298">
        <f t="shared" si="205"/>
        <v>43374</v>
      </c>
      <c r="CS25" s="298">
        <f t="shared" si="205"/>
        <v>43405</v>
      </c>
      <c r="CT25" s="298">
        <f t="shared" si="205"/>
        <v>43435</v>
      </c>
      <c r="CU25" s="298">
        <f t="shared" si="205"/>
        <v>43466</v>
      </c>
      <c r="CV25" s="298">
        <f t="shared" si="205"/>
        <v>43497</v>
      </c>
      <c r="CW25" s="298">
        <f t="shared" si="205"/>
        <v>43525</v>
      </c>
      <c r="CX25" s="298">
        <f t="shared" si="205"/>
        <v>43556</v>
      </c>
      <c r="CY25" s="298">
        <f t="shared" si="205"/>
        <v>43586</v>
      </c>
      <c r="CZ25" s="298">
        <f t="shared" si="205"/>
        <v>43617</v>
      </c>
      <c r="DA25" s="298">
        <f t="shared" si="205"/>
        <v>43647</v>
      </c>
      <c r="DB25" s="298">
        <f t="shared" si="205"/>
        <v>43678</v>
      </c>
      <c r="DC25" s="298">
        <f t="shared" si="205"/>
        <v>43709</v>
      </c>
      <c r="DD25" s="298">
        <f t="shared" si="205"/>
        <v>43739</v>
      </c>
      <c r="DE25" s="298">
        <f t="shared" si="205"/>
        <v>43770</v>
      </c>
      <c r="DF25" s="298">
        <f t="shared" si="205"/>
        <v>43800</v>
      </c>
      <c r="DG25" s="298">
        <f t="shared" si="205"/>
        <v>43831</v>
      </c>
      <c r="DH25" s="298">
        <f t="shared" si="205"/>
        <v>43862</v>
      </c>
      <c r="DI25" s="298">
        <f t="shared" si="205"/>
        <v>43891</v>
      </c>
      <c r="DJ25" s="298">
        <f t="shared" si="205"/>
        <v>43922</v>
      </c>
      <c r="DK25" s="298">
        <f t="shared" si="205"/>
        <v>43952</v>
      </c>
      <c r="DL25" s="298">
        <f t="shared" si="205"/>
        <v>43983</v>
      </c>
      <c r="DM25" s="298">
        <f t="shared" si="205"/>
        <v>44013</v>
      </c>
      <c r="DN25" s="298">
        <f t="shared" si="205"/>
        <v>44044</v>
      </c>
      <c r="DO25" s="298">
        <f t="shared" si="205"/>
        <v>44075</v>
      </c>
      <c r="DP25" s="298">
        <f t="shared" si="205"/>
        <v>44105</v>
      </c>
      <c r="DQ25" s="298">
        <f t="shared" si="205"/>
        <v>44136</v>
      </c>
      <c r="DR25" s="298">
        <f t="shared" si="205"/>
        <v>44166</v>
      </c>
      <c r="DS25" s="298">
        <f t="shared" si="205"/>
        <v>44197</v>
      </c>
      <c r="DT25" s="298">
        <f t="shared" si="205"/>
        <v>44228</v>
      </c>
      <c r="DU25" s="298">
        <f t="shared" si="205"/>
        <v>44256</v>
      </c>
      <c r="DV25" s="298">
        <f t="shared" si="205"/>
        <v>44287</v>
      </c>
      <c r="DW25" s="298">
        <f t="shared" si="205"/>
        <v>44317</v>
      </c>
      <c r="DX25" s="298">
        <f t="shared" si="205"/>
        <v>44348</v>
      </c>
      <c r="DY25" s="298">
        <f t="shared" si="205"/>
        <v>44378</v>
      </c>
      <c r="DZ25" s="298">
        <f t="shared" si="205"/>
        <v>44409</v>
      </c>
      <c r="EA25" s="298">
        <f t="shared" ref="EA25:GL25" si="206">EA15</f>
        <v>44440</v>
      </c>
      <c r="EB25" s="298">
        <f t="shared" si="206"/>
        <v>44470</v>
      </c>
      <c r="EC25" s="298">
        <f t="shared" si="206"/>
        <v>44501</v>
      </c>
      <c r="ED25" s="298">
        <f t="shared" si="206"/>
        <v>44531</v>
      </c>
      <c r="EE25" s="298">
        <f t="shared" si="206"/>
        <v>44562</v>
      </c>
      <c r="EF25" s="298">
        <f t="shared" si="206"/>
        <v>44593</v>
      </c>
      <c r="EG25" s="298">
        <f t="shared" si="206"/>
        <v>44621</v>
      </c>
      <c r="EH25" s="298">
        <f t="shared" si="206"/>
        <v>44652</v>
      </c>
      <c r="EI25" s="298">
        <f t="shared" si="206"/>
        <v>44682</v>
      </c>
      <c r="EJ25" s="298">
        <f t="shared" si="206"/>
        <v>44713</v>
      </c>
      <c r="EK25" s="298">
        <f t="shared" si="206"/>
        <v>44743</v>
      </c>
      <c r="EL25" s="298">
        <f t="shared" si="206"/>
        <v>44774</v>
      </c>
      <c r="EM25" s="298">
        <f t="shared" si="206"/>
        <v>44805</v>
      </c>
      <c r="EN25" s="298">
        <f t="shared" si="206"/>
        <v>44835</v>
      </c>
      <c r="EO25" s="298">
        <f t="shared" si="206"/>
        <v>44866</v>
      </c>
      <c r="EP25" s="298">
        <f t="shared" si="206"/>
        <v>44896</v>
      </c>
      <c r="EQ25" s="298">
        <f t="shared" si="206"/>
        <v>44927</v>
      </c>
      <c r="ER25" s="298">
        <f t="shared" si="206"/>
        <v>44958</v>
      </c>
      <c r="ES25" s="298">
        <f t="shared" si="206"/>
        <v>44986</v>
      </c>
      <c r="ET25" s="298">
        <f t="shared" si="206"/>
        <v>45017</v>
      </c>
      <c r="EU25" s="298">
        <f t="shared" si="206"/>
        <v>45047</v>
      </c>
      <c r="EV25" s="298">
        <f t="shared" si="206"/>
        <v>45078</v>
      </c>
      <c r="EW25" s="298">
        <f t="shared" si="206"/>
        <v>45108</v>
      </c>
      <c r="EX25" s="298">
        <f t="shared" si="206"/>
        <v>45139</v>
      </c>
      <c r="EY25" s="298">
        <f t="shared" si="206"/>
        <v>45170</v>
      </c>
      <c r="EZ25" s="298">
        <f t="shared" si="206"/>
        <v>45200</v>
      </c>
      <c r="FA25" s="298">
        <f t="shared" si="206"/>
        <v>45231</v>
      </c>
      <c r="FB25" s="298">
        <f t="shared" si="206"/>
        <v>45261</v>
      </c>
      <c r="FC25" s="298">
        <f t="shared" si="206"/>
        <v>45292</v>
      </c>
      <c r="FD25" s="298">
        <f t="shared" si="206"/>
        <v>45323</v>
      </c>
      <c r="FE25" s="298">
        <f t="shared" si="206"/>
        <v>45352</v>
      </c>
      <c r="FF25" s="298">
        <f t="shared" si="206"/>
        <v>45383</v>
      </c>
      <c r="FG25" s="298">
        <f t="shared" si="206"/>
        <v>45413</v>
      </c>
      <c r="FH25" s="298">
        <f t="shared" si="206"/>
        <v>45444</v>
      </c>
      <c r="FI25" s="298">
        <f t="shared" si="206"/>
        <v>45474</v>
      </c>
      <c r="FJ25" s="298">
        <f t="shared" si="206"/>
        <v>45505</v>
      </c>
      <c r="FK25" s="298">
        <f t="shared" si="206"/>
        <v>45536</v>
      </c>
      <c r="FL25" s="298">
        <f t="shared" si="206"/>
        <v>45566</v>
      </c>
      <c r="FM25" s="298">
        <f t="shared" si="206"/>
        <v>45597</v>
      </c>
      <c r="FN25" s="298">
        <f t="shared" si="206"/>
        <v>45627</v>
      </c>
      <c r="FO25" s="298">
        <f t="shared" si="206"/>
        <v>45658</v>
      </c>
      <c r="FP25" s="298">
        <f t="shared" si="206"/>
        <v>45689</v>
      </c>
      <c r="FQ25" s="298">
        <f t="shared" si="206"/>
        <v>45717</v>
      </c>
      <c r="FR25" s="298">
        <f t="shared" si="206"/>
        <v>45748</v>
      </c>
      <c r="FS25" s="298">
        <f t="shared" si="206"/>
        <v>45778</v>
      </c>
      <c r="FT25" s="298">
        <f t="shared" si="206"/>
        <v>45809</v>
      </c>
      <c r="FU25" s="298">
        <f t="shared" si="206"/>
        <v>45839</v>
      </c>
      <c r="FV25" s="298">
        <f t="shared" si="206"/>
        <v>45870</v>
      </c>
      <c r="FW25" s="298">
        <f t="shared" si="206"/>
        <v>45901</v>
      </c>
      <c r="FX25" s="298">
        <f t="shared" si="206"/>
        <v>45931</v>
      </c>
      <c r="FY25" s="298">
        <f t="shared" si="206"/>
        <v>45962</v>
      </c>
      <c r="FZ25" s="298">
        <f t="shared" si="206"/>
        <v>45992</v>
      </c>
      <c r="GA25" s="298">
        <f t="shared" si="206"/>
        <v>46023</v>
      </c>
      <c r="GB25" s="298">
        <f t="shared" si="206"/>
        <v>46054</v>
      </c>
      <c r="GC25" s="298">
        <f t="shared" si="206"/>
        <v>46082</v>
      </c>
      <c r="GD25" s="298">
        <f t="shared" si="206"/>
        <v>46113</v>
      </c>
      <c r="GE25" s="298">
        <f t="shared" si="206"/>
        <v>46143</v>
      </c>
      <c r="GF25" s="298">
        <f t="shared" si="206"/>
        <v>46174</v>
      </c>
      <c r="GG25" s="298">
        <f t="shared" si="206"/>
        <v>46204</v>
      </c>
      <c r="GH25" s="298">
        <f t="shared" si="206"/>
        <v>46235</v>
      </c>
      <c r="GI25" s="298">
        <f t="shared" si="206"/>
        <v>46266</v>
      </c>
      <c r="GJ25" s="298">
        <f t="shared" si="206"/>
        <v>46296</v>
      </c>
      <c r="GK25" s="298">
        <f t="shared" si="206"/>
        <v>46327</v>
      </c>
      <c r="GL25" s="298">
        <f t="shared" si="206"/>
        <v>46357</v>
      </c>
      <c r="GM25" s="298">
        <f t="shared" ref="GM25:IX25" si="207">GM15</f>
        <v>46388</v>
      </c>
      <c r="GN25" s="298">
        <f t="shared" si="207"/>
        <v>46419</v>
      </c>
      <c r="GO25" s="298">
        <f t="shared" si="207"/>
        <v>46447</v>
      </c>
      <c r="GP25" s="298">
        <f t="shared" si="207"/>
        <v>46478</v>
      </c>
      <c r="GQ25" s="298">
        <f t="shared" si="207"/>
        <v>46508</v>
      </c>
      <c r="GR25" s="298">
        <f t="shared" si="207"/>
        <v>46539</v>
      </c>
      <c r="GS25" s="298">
        <f t="shared" si="207"/>
        <v>46569</v>
      </c>
      <c r="GT25" s="298">
        <f t="shared" si="207"/>
        <v>46600</v>
      </c>
      <c r="GU25" s="298">
        <f t="shared" si="207"/>
        <v>46631</v>
      </c>
      <c r="GV25" s="298">
        <f t="shared" si="207"/>
        <v>46661</v>
      </c>
      <c r="GW25" s="298">
        <f t="shared" si="207"/>
        <v>46692</v>
      </c>
      <c r="GX25" s="298">
        <f t="shared" si="207"/>
        <v>46722</v>
      </c>
      <c r="GY25" s="298">
        <f t="shared" si="207"/>
        <v>46753</v>
      </c>
      <c r="GZ25" s="298">
        <f t="shared" si="207"/>
        <v>46784</v>
      </c>
      <c r="HA25" s="298">
        <f t="shared" si="207"/>
        <v>46813</v>
      </c>
      <c r="HB25" s="298">
        <f t="shared" si="207"/>
        <v>46844</v>
      </c>
      <c r="HC25" s="298">
        <f t="shared" si="207"/>
        <v>46874</v>
      </c>
      <c r="HD25" s="298">
        <f t="shared" si="207"/>
        <v>46905</v>
      </c>
      <c r="HE25" s="298">
        <f t="shared" si="207"/>
        <v>46935</v>
      </c>
      <c r="HF25" s="298">
        <f t="shared" si="207"/>
        <v>46966</v>
      </c>
      <c r="HG25" s="298">
        <f t="shared" si="207"/>
        <v>46997</v>
      </c>
      <c r="HH25" s="298">
        <f t="shared" si="207"/>
        <v>47027</v>
      </c>
      <c r="HI25" s="298">
        <f t="shared" si="207"/>
        <v>47058</v>
      </c>
      <c r="HJ25" s="298">
        <f t="shared" si="207"/>
        <v>47088</v>
      </c>
      <c r="HK25" s="298">
        <f t="shared" si="207"/>
        <v>47119</v>
      </c>
      <c r="HL25" s="298">
        <f t="shared" si="207"/>
        <v>47150</v>
      </c>
      <c r="HM25" s="298">
        <f t="shared" si="207"/>
        <v>47178</v>
      </c>
      <c r="HN25" s="298">
        <f t="shared" si="207"/>
        <v>47209</v>
      </c>
      <c r="HO25" s="298">
        <f t="shared" si="207"/>
        <v>47239</v>
      </c>
      <c r="HP25" s="298">
        <f t="shared" si="207"/>
        <v>47270</v>
      </c>
      <c r="HQ25" s="298">
        <f t="shared" si="207"/>
        <v>47300</v>
      </c>
      <c r="HR25" s="298">
        <f t="shared" si="207"/>
        <v>47331</v>
      </c>
      <c r="HS25" s="298">
        <f t="shared" si="207"/>
        <v>47362</v>
      </c>
      <c r="HT25" s="298">
        <f t="shared" si="207"/>
        <v>47392</v>
      </c>
      <c r="HU25" s="298">
        <f t="shared" si="207"/>
        <v>47423</v>
      </c>
      <c r="HV25" s="298">
        <f t="shared" si="207"/>
        <v>47453</v>
      </c>
      <c r="HW25" s="298">
        <f t="shared" si="207"/>
        <v>47484</v>
      </c>
      <c r="HX25" s="298">
        <f t="shared" si="207"/>
        <v>47515</v>
      </c>
      <c r="HY25" s="298">
        <f t="shared" si="207"/>
        <v>47543</v>
      </c>
      <c r="HZ25" s="298">
        <f t="shared" si="207"/>
        <v>47574</v>
      </c>
      <c r="IA25" s="298">
        <f t="shared" si="207"/>
        <v>47604</v>
      </c>
      <c r="IB25" s="298">
        <f t="shared" si="207"/>
        <v>47635</v>
      </c>
      <c r="IC25" s="298">
        <f t="shared" si="207"/>
        <v>47665</v>
      </c>
      <c r="ID25" s="298">
        <f t="shared" si="207"/>
        <v>47696</v>
      </c>
      <c r="IE25" s="298">
        <f t="shared" si="207"/>
        <v>47727</v>
      </c>
      <c r="IF25" s="298">
        <f t="shared" si="207"/>
        <v>47757</v>
      </c>
      <c r="IG25" s="298">
        <f t="shared" si="207"/>
        <v>47788</v>
      </c>
      <c r="IH25" s="298">
        <f t="shared" si="207"/>
        <v>47818</v>
      </c>
      <c r="II25" s="298">
        <f t="shared" si="207"/>
        <v>47849</v>
      </c>
      <c r="IJ25" s="298">
        <f t="shared" si="207"/>
        <v>47880</v>
      </c>
      <c r="IK25" s="298">
        <f t="shared" si="207"/>
        <v>47908</v>
      </c>
      <c r="IL25" s="298">
        <f t="shared" si="207"/>
        <v>47939</v>
      </c>
      <c r="IM25" s="298">
        <f t="shared" si="207"/>
        <v>47969</v>
      </c>
      <c r="IN25" s="298">
        <f t="shared" si="207"/>
        <v>48000</v>
      </c>
      <c r="IO25" s="298">
        <f t="shared" si="207"/>
        <v>48030</v>
      </c>
      <c r="IP25" s="298">
        <f t="shared" si="207"/>
        <v>48061</v>
      </c>
      <c r="IQ25" s="298">
        <f t="shared" si="207"/>
        <v>48092</v>
      </c>
      <c r="IR25" s="298">
        <f t="shared" si="207"/>
        <v>48122</v>
      </c>
      <c r="IS25" s="298">
        <f t="shared" si="207"/>
        <v>48153</v>
      </c>
      <c r="IT25" s="298">
        <f t="shared" si="207"/>
        <v>48183</v>
      </c>
      <c r="IU25" s="298">
        <f t="shared" si="207"/>
        <v>48214</v>
      </c>
      <c r="IV25" s="298">
        <f t="shared" si="207"/>
        <v>48245</v>
      </c>
      <c r="IW25" s="298">
        <f t="shared" si="207"/>
        <v>48274</v>
      </c>
      <c r="IX25" s="298">
        <f t="shared" si="207"/>
        <v>48305</v>
      </c>
      <c r="IY25" s="298">
        <f t="shared" ref="IY25:LJ25" si="208">IY15</f>
        <v>48335</v>
      </c>
      <c r="IZ25" s="298">
        <f t="shared" si="208"/>
        <v>48366</v>
      </c>
      <c r="JA25" s="298">
        <f t="shared" si="208"/>
        <v>48396</v>
      </c>
      <c r="JB25" s="298">
        <f t="shared" si="208"/>
        <v>48427</v>
      </c>
      <c r="JC25" s="298">
        <f t="shared" si="208"/>
        <v>48458</v>
      </c>
      <c r="JD25" s="298">
        <f t="shared" si="208"/>
        <v>48488</v>
      </c>
      <c r="JE25" s="298">
        <f t="shared" si="208"/>
        <v>48519</v>
      </c>
      <c r="JF25" s="298">
        <f t="shared" si="208"/>
        <v>48549</v>
      </c>
      <c r="JG25" s="298">
        <f t="shared" si="208"/>
        <v>48580</v>
      </c>
      <c r="JH25" s="298">
        <f t="shared" si="208"/>
        <v>48611</v>
      </c>
      <c r="JI25" s="298">
        <f t="shared" si="208"/>
        <v>48639</v>
      </c>
      <c r="JJ25" s="298">
        <f t="shared" si="208"/>
        <v>48670</v>
      </c>
      <c r="JK25" s="298">
        <f t="shared" si="208"/>
        <v>48700</v>
      </c>
      <c r="JL25" s="298">
        <f t="shared" si="208"/>
        <v>48731</v>
      </c>
      <c r="JM25" s="298">
        <f t="shared" si="208"/>
        <v>48761</v>
      </c>
      <c r="JN25" s="298">
        <f t="shared" si="208"/>
        <v>48792</v>
      </c>
      <c r="JO25" s="298">
        <f t="shared" si="208"/>
        <v>48823</v>
      </c>
      <c r="JP25" s="298">
        <f t="shared" si="208"/>
        <v>48853</v>
      </c>
      <c r="JQ25" s="298">
        <f t="shared" si="208"/>
        <v>48884</v>
      </c>
      <c r="JR25" s="298">
        <f t="shared" si="208"/>
        <v>48914</v>
      </c>
      <c r="JS25" s="298">
        <f t="shared" si="208"/>
        <v>48945</v>
      </c>
      <c r="JT25" s="298">
        <f t="shared" si="208"/>
        <v>48976</v>
      </c>
      <c r="JU25" s="298">
        <f t="shared" si="208"/>
        <v>49004</v>
      </c>
      <c r="JV25" s="298">
        <f t="shared" si="208"/>
        <v>49035</v>
      </c>
      <c r="JW25" s="298">
        <f t="shared" si="208"/>
        <v>49065</v>
      </c>
      <c r="JX25" s="298">
        <f t="shared" si="208"/>
        <v>49096</v>
      </c>
      <c r="JY25" s="298">
        <f t="shared" si="208"/>
        <v>49126</v>
      </c>
      <c r="JZ25" s="298">
        <f t="shared" si="208"/>
        <v>49157</v>
      </c>
      <c r="KA25" s="298">
        <f t="shared" si="208"/>
        <v>49188</v>
      </c>
      <c r="KB25" s="298">
        <f t="shared" si="208"/>
        <v>49218</v>
      </c>
      <c r="KC25" s="298">
        <f t="shared" si="208"/>
        <v>49249</v>
      </c>
      <c r="KD25" s="298">
        <f t="shared" si="208"/>
        <v>49279</v>
      </c>
      <c r="KE25" s="298">
        <f t="shared" si="208"/>
        <v>49310</v>
      </c>
      <c r="KF25" s="298">
        <f t="shared" si="208"/>
        <v>49341</v>
      </c>
      <c r="KG25" s="298">
        <f t="shared" si="208"/>
        <v>49369</v>
      </c>
      <c r="KH25" s="298">
        <f t="shared" si="208"/>
        <v>49400</v>
      </c>
      <c r="KI25" s="298">
        <f t="shared" si="208"/>
        <v>49430</v>
      </c>
      <c r="KJ25" s="298">
        <f t="shared" si="208"/>
        <v>49461</v>
      </c>
      <c r="KK25" s="298">
        <f t="shared" si="208"/>
        <v>49491</v>
      </c>
      <c r="KL25" s="298">
        <f t="shared" si="208"/>
        <v>49522</v>
      </c>
      <c r="KM25" s="298">
        <f t="shared" si="208"/>
        <v>49553</v>
      </c>
      <c r="KN25" s="298">
        <f t="shared" si="208"/>
        <v>49583</v>
      </c>
      <c r="KO25" s="298">
        <f t="shared" si="208"/>
        <v>49614</v>
      </c>
      <c r="KP25" s="298">
        <f t="shared" si="208"/>
        <v>49644</v>
      </c>
      <c r="KQ25" s="298">
        <f t="shared" si="208"/>
        <v>49675</v>
      </c>
      <c r="KR25" s="298">
        <f t="shared" si="208"/>
        <v>49706</v>
      </c>
      <c r="KS25" s="298">
        <f t="shared" si="208"/>
        <v>49735</v>
      </c>
      <c r="KT25" s="298">
        <f t="shared" si="208"/>
        <v>49766</v>
      </c>
      <c r="KU25" s="298">
        <f t="shared" si="208"/>
        <v>49796</v>
      </c>
      <c r="KV25" s="298">
        <f t="shared" si="208"/>
        <v>49827</v>
      </c>
      <c r="KW25" s="298">
        <f t="shared" si="208"/>
        <v>49857</v>
      </c>
      <c r="KX25" s="298">
        <f t="shared" si="208"/>
        <v>49888</v>
      </c>
      <c r="KY25" s="298">
        <f t="shared" si="208"/>
        <v>49919</v>
      </c>
      <c r="KZ25" s="298">
        <f t="shared" si="208"/>
        <v>49949</v>
      </c>
      <c r="LA25" s="298">
        <f t="shared" si="208"/>
        <v>49980</v>
      </c>
      <c r="LB25" s="298">
        <f t="shared" si="208"/>
        <v>50010</v>
      </c>
      <c r="LC25" s="298">
        <f t="shared" si="208"/>
        <v>50041</v>
      </c>
      <c r="LD25" s="298">
        <f t="shared" si="208"/>
        <v>50072</v>
      </c>
      <c r="LE25" s="298">
        <f t="shared" si="208"/>
        <v>50100</v>
      </c>
      <c r="LF25" s="298">
        <f t="shared" si="208"/>
        <v>50131</v>
      </c>
      <c r="LG25" s="298">
        <f t="shared" si="208"/>
        <v>50161</v>
      </c>
      <c r="LH25" s="298">
        <f t="shared" si="208"/>
        <v>50192</v>
      </c>
      <c r="LI25" s="298">
        <f t="shared" si="208"/>
        <v>50222</v>
      </c>
      <c r="LJ25" s="298">
        <f t="shared" si="208"/>
        <v>50253</v>
      </c>
      <c r="LK25" s="298">
        <f t="shared" ref="LK25:NV25" si="209">LK15</f>
        <v>50284</v>
      </c>
      <c r="LL25" s="298">
        <f t="shared" si="209"/>
        <v>50314</v>
      </c>
      <c r="LM25" s="298">
        <f t="shared" si="209"/>
        <v>50345</v>
      </c>
      <c r="LN25" s="298">
        <f t="shared" si="209"/>
        <v>50375</v>
      </c>
      <c r="LO25" s="298">
        <f t="shared" si="209"/>
        <v>50406</v>
      </c>
      <c r="LP25" s="298">
        <f t="shared" si="209"/>
        <v>50437</v>
      </c>
      <c r="LQ25" s="298">
        <f t="shared" si="209"/>
        <v>50465</v>
      </c>
      <c r="LR25" s="298">
        <f t="shared" si="209"/>
        <v>50496</v>
      </c>
      <c r="LS25" s="298">
        <f t="shared" si="209"/>
        <v>50526</v>
      </c>
      <c r="LT25" s="298">
        <f t="shared" si="209"/>
        <v>50557</v>
      </c>
      <c r="LU25" s="298">
        <f t="shared" si="209"/>
        <v>50587</v>
      </c>
      <c r="LV25" s="298">
        <f t="shared" si="209"/>
        <v>50618</v>
      </c>
      <c r="LW25" s="298">
        <f t="shared" si="209"/>
        <v>50649</v>
      </c>
      <c r="LX25" s="298">
        <f t="shared" si="209"/>
        <v>50679</v>
      </c>
      <c r="LY25" s="298">
        <f t="shared" si="209"/>
        <v>50710</v>
      </c>
      <c r="LZ25" s="298">
        <f t="shared" si="209"/>
        <v>50740</v>
      </c>
      <c r="MA25" s="298">
        <f t="shared" si="209"/>
        <v>50771</v>
      </c>
      <c r="MB25" s="298">
        <f t="shared" si="209"/>
        <v>50802</v>
      </c>
      <c r="MC25" s="298">
        <f t="shared" si="209"/>
        <v>50830</v>
      </c>
      <c r="MD25" s="298">
        <f t="shared" si="209"/>
        <v>50861</v>
      </c>
      <c r="ME25" s="298">
        <f t="shared" si="209"/>
        <v>50891</v>
      </c>
      <c r="MF25" s="298">
        <f t="shared" si="209"/>
        <v>50922</v>
      </c>
      <c r="MG25" s="298">
        <f t="shared" si="209"/>
        <v>50952</v>
      </c>
      <c r="MH25" s="298">
        <f t="shared" si="209"/>
        <v>50983</v>
      </c>
      <c r="MI25" s="298">
        <f t="shared" si="209"/>
        <v>51014</v>
      </c>
      <c r="MJ25" s="298">
        <f t="shared" si="209"/>
        <v>51044</v>
      </c>
      <c r="MK25" s="298">
        <f t="shared" si="209"/>
        <v>51075</v>
      </c>
      <c r="ML25" s="298">
        <f t="shared" si="209"/>
        <v>51105</v>
      </c>
      <c r="MM25" s="298">
        <f t="shared" si="209"/>
        <v>51136</v>
      </c>
      <c r="MN25" s="298">
        <f t="shared" si="209"/>
        <v>51167</v>
      </c>
      <c r="MO25" s="298">
        <f t="shared" si="209"/>
        <v>51196</v>
      </c>
      <c r="MP25" s="298">
        <f t="shared" si="209"/>
        <v>51227</v>
      </c>
      <c r="MQ25" s="298">
        <f t="shared" si="209"/>
        <v>51257</v>
      </c>
      <c r="MR25" s="298">
        <f t="shared" si="209"/>
        <v>51288</v>
      </c>
      <c r="MS25" s="298">
        <f t="shared" si="209"/>
        <v>51318</v>
      </c>
      <c r="MT25" s="298">
        <f t="shared" si="209"/>
        <v>51349</v>
      </c>
      <c r="MU25" s="298">
        <f t="shared" si="209"/>
        <v>51380</v>
      </c>
      <c r="MV25" s="298">
        <f t="shared" si="209"/>
        <v>51410</v>
      </c>
      <c r="MW25" s="298">
        <f t="shared" si="209"/>
        <v>51441</v>
      </c>
      <c r="MX25" s="298">
        <f t="shared" si="209"/>
        <v>51471</v>
      </c>
      <c r="MY25" s="298">
        <f t="shared" si="209"/>
        <v>51502</v>
      </c>
      <c r="MZ25" s="298">
        <f t="shared" si="209"/>
        <v>51533</v>
      </c>
      <c r="NA25" s="298">
        <f t="shared" si="209"/>
        <v>51561</v>
      </c>
      <c r="NB25" s="298">
        <f t="shared" si="209"/>
        <v>51592</v>
      </c>
      <c r="NC25" s="298">
        <f t="shared" si="209"/>
        <v>51622</v>
      </c>
      <c r="ND25" s="298">
        <f t="shared" si="209"/>
        <v>51653</v>
      </c>
      <c r="NE25" s="298">
        <f t="shared" si="209"/>
        <v>51683</v>
      </c>
      <c r="NF25" s="298">
        <f t="shared" si="209"/>
        <v>51714</v>
      </c>
      <c r="NG25" s="298">
        <f t="shared" si="209"/>
        <v>51745</v>
      </c>
      <c r="NH25" s="298">
        <f t="shared" si="209"/>
        <v>51775</v>
      </c>
      <c r="NI25" s="298">
        <f t="shared" si="209"/>
        <v>51806</v>
      </c>
      <c r="NJ25" s="298">
        <f t="shared" si="209"/>
        <v>51836</v>
      </c>
      <c r="NK25" s="298">
        <f t="shared" si="209"/>
        <v>51867</v>
      </c>
      <c r="NL25" s="298">
        <f t="shared" si="209"/>
        <v>51898</v>
      </c>
      <c r="NM25" s="298">
        <f t="shared" si="209"/>
        <v>51926</v>
      </c>
      <c r="NN25" s="298">
        <f t="shared" si="209"/>
        <v>51957</v>
      </c>
      <c r="NO25" s="298">
        <f t="shared" si="209"/>
        <v>51987</v>
      </c>
      <c r="NP25" s="298">
        <f t="shared" si="209"/>
        <v>52018</v>
      </c>
      <c r="NQ25" s="298">
        <f t="shared" si="209"/>
        <v>52048</v>
      </c>
      <c r="NR25" s="298">
        <f t="shared" si="209"/>
        <v>52079</v>
      </c>
      <c r="NS25" s="298">
        <f t="shared" si="209"/>
        <v>52110</v>
      </c>
      <c r="NT25" s="298">
        <f t="shared" si="209"/>
        <v>52140</v>
      </c>
      <c r="NU25" s="298">
        <f t="shared" si="209"/>
        <v>52171</v>
      </c>
      <c r="NV25" s="298">
        <f t="shared" si="209"/>
        <v>52201</v>
      </c>
      <c r="NW25" s="298">
        <f t="shared" ref="NW25:OT25" si="210">NW15</f>
        <v>52232</v>
      </c>
      <c r="NX25" s="298">
        <f t="shared" si="210"/>
        <v>52263</v>
      </c>
      <c r="NY25" s="298">
        <f t="shared" si="210"/>
        <v>52291</v>
      </c>
      <c r="NZ25" s="298">
        <f t="shared" si="210"/>
        <v>52322</v>
      </c>
      <c r="OA25" s="298">
        <f t="shared" si="210"/>
        <v>52352</v>
      </c>
      <c r="OB25" s="298">
        <f t="shared" si="210"/>
        <v>52383</v>
      </c>
      <c r="OC25" s="298">
        <f t="shared" si="210"/>
        <v>52413</v>
      </c>
      <c r="OD25" s="298">
        <f t="shared" si="210"/>
        <v>52444</v>
      </c>
      <c r="OE25" s="298">
        <f t="shared" si="210"/>
        <v>52475</v>
      </c>
      <c r="OF25" s="298">
        <f t="shared" si="210"/>
        <v>52505</v>
      </c>
      <c r="OG25" s="298">
        <f t="shared" si="210"/>
        <v>52536</v>
      </c>
      <c r="OH25" s="298">
        <f t="shared" si="210"/>
        <v>52566</v>
      </c>
      <c r="OI25" s="298">
        <f t="shared" si="210"/>
        <v>52597</v>
      </c>
      <c r="OJ25" s="298">
        <f t="shared" si="210"/>
        <v>52628</v>
      </c>
      <c r="OK25" s="298">
        <f t="shared" si="210"/>
        <v>52657</v>
      </c>
      <c r="OL25" s="298">
        <f t="shared" si="210"/>
        <v>52688</v>
      </c>
      <c r="OM25" s="298">
        <f t="shared" si="210"/>
        <v>52718</v>
      </c>
      <c r="ON25" s="298">
        <f t="shared" si="210"/>
        <v>52749</v>
      </c>
      <c r="OO25" s="298">
        <f t="shared" si="210"/>
        <v>52779</v>
      </c>
      <c r="OP25" s="298">
        <f t="shared" si="210"/>
        <v>52810</v>
      </c>
      <c r="OQ25" s="298">
        <f t="shared" si="210"/>
        <v>52841</v>
      </c>
      <c r="OR25" s="298">
        <f t="shared" si="210"/>
        <v>52871</v>
      </c>
      <c r="OS25" s="298">
        <f t="shared" si="210"/>
        <v>52902</v>
      </c>
      <c r="OT25" s="298">
        <f t="shared" si="210"/>
        <v>52932</v>
      </c>
      <c r="OU25" s="298">
        <f t="shared" ref="OU25:PF25" si="211">OU15</f>
        <v>52963</v>
      </c>
      <c r="OV25" s="298">
        <f t="shared" si="211"/>
        <v>52994</v>
      </c>
      <c r="OW25" s="298">
        <f t="shared" si="211"/>
        <v>53022</v>
      </c>
      <c r="OX25" s="298">
        <f t="shared" si="211"/>
        <v>53053</v>
      </c>
      <c r="OY25" s="298">
        <f t="shared" si="211"/>
        <v>53083</v>
      </c>
      <c r="OZ25" s="298">
        <f t="shared" si="211"/>
        <v>53114</v>
      </c>
      <c r="PA25" s="298">
        <f t="shared" si="211"/>
        <v>53144</v>
      </c>
      <c r="PB25" s="298">
        <f t="shared" si="211"/>
        <v>53175</v>
      </c>
      <c r="PC25" s="298">
        <f t="shared" si="211"/>
        <v>53206</v>
      </c>
      <c r="PD25" s="298">
        <f t="shared" si="211"/>
        <v>53236</v>
      </c>
      <c r="PE25" s="298">
        <f t="shared" si="211"/>
        <v>53267</v>
      </c>
      <c r="PF25" s="298">
        <f t="shared" si="211"/>
        <v>53297</v>
      </c>
    </row>
    <row r="26" spans="1:422" x14ac:dyDescent="0.25">
      <c r="A26" s="288" t="s">
        <v>118</v>
      </c>
      <c r="B26" s="289">
        <f>SUM(C26:N26)</f>
        <v>4064</v>
      </c>
      <c r="C26" s="289">
        <f t="shared" ref="C26:BN26" si="212">16*(C3-C6-C7-C5)</f>
        <v>320</v>
      </c>
      <c r="D26" s="289">
        <f t="shared" si="212"/>
        <v>320</v>
      </c>
      <c r="E26" s="289">
        <f t="shared" si="212"/>
        <v>368</v>
      </c>
      <c r="F26" s="289">
        <f t="shared" si="212"/>
        <v>336</v>
      </c>
      <c r="G26" s="289">
        <f t="shared" si="212"/>
        <v>336</v>
      </c>
      <c r="H26" s="289">
        <f t="shared" si="212"/>
        <v>352</v>
      </c>
      <c r="I26" s="289">
        <f t="shared" si="212"/>
        <v>320</v>
      </c>
      <c r="J26" s="289">
        <f t="shared" si="212"/>
        <v>368</v>
      </c>
      <c r="K26" s="289">
        <f t="shared" si="212"/>
        <v>336</v>
      </c>
      <c r="L26" s="289">
        <f t="shared" si="212"/>
        <v>336</v>
      </c>
      <c r="M26" s="289">
        <f t="shared" si="212"/>
        <v>336</v>
      </c>
      <c r="N26" s="289">
        <f t="shared" si="212"/>
        <v>336</v>
      </c>
      <c r="O26" s="289">
        <f t="shared" si="212"/>
        <v>336</v>
      </c>
      <c r="P26" s="289">
        <f t="shared" si="212"/>
        <v>336</v>
      </c>
      <c r="Q26" s="289">
        <f t="shared" si="212"/>
        <v>352</v>
      </c>
      <c r="R26" s="289">
        <f t="shared" si="212"/>
        <v>336</v>
      </c>
      <c r="S26" s="289">
        <f t="shared" si="212"/>
        <v>352</v>
      </c>
      <c r="T26" s="289">
        <f t="shared" si="212"/>
        <v>336</v>
      </c>
      <c r="U26" s="289">
        <f t="shared" si="212"/>
        <v>336</v>
      </c>
      <c r="V26" s="289">
        <f t="shared" si="212"/>
        <v>368</v>
      </c>
      <c r="W26" s="289">
        <f t="shared" si="212"/>
        <v>304</v>
      </c>
      <c r="X26" s="289">
        <f t="shared" si="212"/>
        <v>368</v>
      </c>
      <c r="Y26" s="289">
        <f t="shared" si="212"/>
        <v>336</v>
      </c>
      <c r="Z26" s="289">
        <f t="shared" si="212"/>
        <v>320</v>
      </c>
      <c r="AA26" s="289">
        <f t="shared" si="212"/>
        <v>352</v>
      </c>
      <c r="AB26" s="289">
        <f t="shared" si="212"/>
        <v>320</v>
      </c>
      <c r="AC26" s="289">
        <f t="shared" si="212"/>
        <v>336</v>
      </c>
      <c r="AD26" s="289">
        <f t="shared" si="212"/>
        <v>352</v>
      </c>
      <c r="AE26" s="289">
        <f t="shared" si="212"/>
        <v>352</v>
      </c>
      <c r="AF26" s="289">
        <f t="shared" si="212"/>
        <v>320</v>
      </c>
      <c r="AG26" s="289">
        <f t="shared" si="212"/>
        <v>352</v>
      </c>
      <c r="AH26" s="289">
        <f t="shared" si="212"/>
        <v>352</v>
      </c>
      <c r="AI26" s="289">
        <f t="shared" si="212"/>
        <v>320</v>
      </c>
      <c r="AJ26" s="289">
        <f t="shared" si="212"/>
        <v>368</v>
      </c>
      <c r="AK26" s="289">
        <f t="shared" si="212"/>
        <v>320</v>
      </c>
      <c r="AL26" s="289">
        <f t="shared" si="212"/>
        <v>336</v>
      </c>
      <c r="AM26" s="289">
        <f t="shared" si="212"/>
        <v>352</v>
      </c>
      <c r="AN26" s="289">
        <f t="shared" si="212"/>
        <v>320</v>
      </c>
      <c r="AO26" s="289">
        <f t="shared" si="212"/>
        <v>336</v>
      </c>
      <c r="AP26" s="289">
        <f t="shared" si="212"/>
        <v>352</v>
      </c>
      <c r="AQ26" s="289">
        <f t="shared" si="212"/>
        <v>336</v>
      </c>
      <c r="AR26" s="289">
        <f t="shared" si="212"/>
        <v>336</v>
      </c>
      <c r="AS26" s="289">
        <f t="shared" si="212"/>
        <v>352</v>
      </c>
      <c r="AT26" s="289">
        <f t="shared" si="212"/>
        <v>336</v>
      </c>
      <c r="AU26" s="289">
        <f t="shared" si="212"/>
        <v>336</v>
      </c>
      <c r="AV26" s="289">
        <f t="shared" si="212"/>
        <v>368</v>
      </c>
      <c r="AW26" s="289">
        <f t="shared" si="212"/>
        <v>304</v>
      </c>
      <c r="AX26" s="289">
        <f t="shared" si="212"/>
        <v>352</v>
      </c>
      <c r="AY26" s="289">
        <f t="shared" si="212"/>
        <v>336</v>
      </c>
      <c r="AZ26" s="289">
        <f t="shared" si="212"/>
        <v>320</v>
      </c>
      <c r="BA26" s="289">
        <f t="shared" si="212"/>
        <v>352</v>
      </c>
      <c r="BB26" s="289">
        <f t="shared" si="212"/>
        <v>352</v>
      </c>
      <c r="BC26" s="289">
        <f t="shared" si="212"/>
        <v>320</v>
      </c>
      <c r="BD26" s="289">
        <f t="shared" si="212"/>
        <v>352</v>
      </c>
      <c r="BE26" s="289">
        <f t="shared" si="212"/>
        <v>352</v>
      </c>
      <c r="BF26" s="289">
        <f t="shared" si="212"/>
        <v>336</v>
      </c>
      <c r="BG26" s="289">
        <f t="shared" si="212"/>
        <v>336</v>
      </c>
      <c r="BH26" s="289">
        <f t="shared" si="212"/>
        <v>352</v>
      </c>
      <c r="BI26" s="289">
        <f t="shared" si="212"/>
        <v>320</v>
      </c>
      <c r="BJ26" s="289">
        <f t="shared" si="212"/>
        <v>352</v>
      </c>
      <c r="BK26" s="289">
        <f t="shared" si="212"/>
        <v>320</v>
      </c>
      <c r="BL26" s="289">
        <f t="shared" si="212"/>
        <v>336</v>
      </c>
      <c r="BM26" s="289">
        <f t="shared" si="212"/>
        <v>368</v>
      </c>
      <c r="BN26" s="289">
        <f t="shared" si="212"/>
        <v>336</v>
      </c>
      <c r="BO26" s="289">
        <f t="shared" ref="BO26:DZ26" si="213">16*(BO3-BO6-BO7-BO5)</f>
        <v>336</v>
      </c>
      <c r="BP26" s="289">
        <f t="shared" si="213"/>
        <v>352</v>
      </c>
      <c r="BQ26" s="289">
        <f t="shared" si="213"/>
        <v>320</v>
      </c>
      <c r="BR26" s="289">
        <f t="shared" si="213"/>
        <v>368</v>
      </c>
      <c r="BS26" s="289">
        <f t="shared" si="213"/>
        <v>336</v>
      </c>
      <c r="BT26" s="289">
        <f t="shared" si="213"/>
        <v>336</v>
      </c>
      <c r="BU26" s="289">
        <f t="shared" si="213"/>
        <v>336</v>
      </c>
      <c r="BV26" s="289">
        <f t="shared" si="213"/>
        <v>336</v>
      </c>
      <c r="BW26" s="289">
        <f t="shared" si="213"/>
        <v>336</v>
      </c>
      <c r="BX26" s="289">
        <f t="shared" si="213"/>
        <v>320</v>
      </c>
      <c r="BY26" s="289">
        <f t="shared" si="213"/>
        <v>368</v>
      </c>
      <c r="BZ26" s="289">
        <f t="shared" si="213"/>
        <v>320</v>
      </c>
      <c r="CA26" s="289">
        <f t="shared" si="213"/>
        <v>352</v>
      </c>
      <c r="CB26" s="289">
        <f t="shared" si="213"/>
        <v>352</v>
      </c>
      <c r="CC26" s="289">
        <f t="shared" si="213"/>
        <v>320</v>
      </c>
      <c r="CD26" s="289">
        <f t="shared" si="213"/>
        <v>368</v>
      </c>
      <c r="CE26" s="289">
        <f t="shared" si="213"/>
        <v>320</v>
      </c>
      <c r="CF26" s="289">
        <f t="shared" si="213"/>
        <v>352</v>
      </c>
      <c r="CG26" s="289">
        <f t="shared" si="213"/>
        <v>336</v>
      </c>
      <c r="CH26" s="289">
        <f t="shared" si="213"/>
        <v>320</v>
      </c>
      <c r="CI26" s="289">
        <f t="shared" si="213"/>
        <v>352</v>
      </c>
      <c r="CJ26" s="289">
        <f t="shared" si="213"/>
        <v>320</v>
      </c>
      <c r="CK26" s="289">
        <f t="shared" si="213"/>
        <v>352</v>
      </c>
      <c r="CL26" s="289">
        <f t="shared" si="213"/>
        <v>336</v>
      </c>
      <c r="CM26" s="289">
        <f t="shared" si="213"/>
        <v>352</v>
      </c>
      <c r="CN26" s="289">
        <f t="shared" si="213"/>
        <v>336</v>
      </c>
      <c r="CO26" s="289">
        <f t="shared" si="213"/>
        <v>336</v>
      </c>
      <c r="CP26" s="289">
        <f t="shared" si="213"/>
        <v>368</v>
      </c>
      <c r="CQ26" s="289">
        <f t="shared" si="213"/>
        <v>304</v>
      </c>
      <c r="CR26" s="289">
        <f t="shared" si="213"/>
        <v>368</v>
      </c>
      <c r="CS26" s="289">
        <f t="shared" si="213"/>
        <v>336</v>
      </c>
      <c r="CT26" s="289">
        <f t="shared" si="213"/>
        <v>320</v>
      </c>
      <c r="CU26" s="289">
        <f t="shared" si="213"/>
        <v>352</v>
      </c>
      <c r="CV26" s="289">
        <f t="shared" si="213"/>
        <v>320</v>
      </c>
      <c r="CW26" s="289">
        <f t="shared" si="213"/>
        <v>336</v>
      </c>
      <c r="CX26" s="289">
        <f t="shared" si="213"/>
        <v>352</v>
      </c>
      <c r="CY26" s="289">
        <f t="shared" si="213"/>
        <v>352</v>
      </c>
      <c r="CZ26" s="289">
        <f t="shared" si="213"/>
        <v>320</v>
      </c>
      <c r="DA26" s="289">
        <f t="shared" si="213"/>
        <v>352</v>
      </c>
      <c r="DB26" s="289">
        <f t="shared" si="213"/>
        <v>352</v>
      </c>
      <c r="DC26" s="289">
        <f t="shared" si="213"/>
        <v>320</v>
      </c>
      <c r="DD26" s="289">
        <f t="shared" si="213"/>
        <v>368</v>
      </c>
      <c r="DE26" s="289">
        <f t="shared" si="213"/>
        <v>320</v>
      </c>
      <c r="DF26" s="289">
        <f t="shared" si="213"/>
        <v>336</v>
      </c>
      <c r="DG26" s="289">
        <f t="shared" si="213"/>
        <v>352</v>
      </c>
      <c r="DH26" s="289">
        <f t="shared" si="213"/>
        <v>320</v>
      </c>
      <c r="DI26" s="289">
        <f t="shared" si="213"/>
        <v>352</v>
      </c>
      <c r="DJ26" s="289">
        <f t="shared" si="213"/>
        <v>352</v>
      </c>
      <c r="DK26" s="289">
        <f t="shared" si="213"/>
        <v>320</v>
      </c>
      <c r="DL26" s="289">
        <f t="shared" si="213"/>
        <v>352</v>
      </c>
      <c r="DM26" s="289">
        <f t="shared" si="213"/>
        <v>352</v>
      </c>
      <c r="DN26" s="289">
        <f t="shared" si="213"/>
        <v>336</v>
      </c>
      <c r="DO26" s="289">
        <f t="shared" si="213"/>
        <v>336</v>
      </c>
      <c r="DP26" s="289">
        <f t="shared" si="213"/>
        <v>352</v>
      </c>
      <c r="DQ26" s="289">
        <f t="shared" si="213"/>
        <v>320</v>
      </c>
      <c r="DR26" s="289">
        <f t="shared" si="213"/>
        <v>352</v>
      </c>
      <c r="DS26" s="289">
        <f t="shared" si="213"/>
        <v>320</v>
      </c>
      <c r="DT26" s="289">
        <f t="shared" si="213"/>
        <v>320</v>
      </c>
      <c r="DU26" s="289">
        <f t="shared" si="213"/>
        <v>368</v>
      </c>
      <c r="DV26" s="289">
        <f t="shared" si="213"/>
        <v>352</v>
      </c>
      <c r="DW26" s="289">
        <f t="shared" si="213"/>
        <v>320</v>
      </c>
      <c r="DX26" s="289">
        <f t="shared" si="213"/>
        <v>352</v>
      </c>
      <c r="DY26" s="289">
        <f t="shared" si="213"/>
        <v>336</v>
      </c>
      <c r="DZ26" s="289">
        <f t="shared" si="213"/>
        <v>352</v>
      </c>
      <c r="EA26" s="289">
        <f t="shared" ref="EA26:GL26" si="214">16*(EA3-EA6-EA7-EA5)</f>
        <v>336</v>
      </c>
      <c r="EB26" s="289">
        <f t="shared" si="214"/>
        <v>336</v>
      </c>
      <c r="EC26" s="289">
        <f t="shared" si="214"/>
        <v>336</v>
      </c>
      <c r="ED26" s="289">
        <f t="shared" si="214"/>
        <v>352</v>
      </c>
      <c r="EE26" s="289">
        <f t="shared" si="214"/>
        <v>320</v>
      </c>
      <c r="EF26" s="289">
        <f t="shared" si="214"/>
        <v>320</v>
      </c>
      <c r="EG26" s="289">
        <f t="shared" si="214"/>
        <v>368</v>
      </c>
      <c r="EH26" s="289">
        <f t="shared" si="214"/>
        <v>336</v>
      </c>
      <c r="EI26" s="289">
        <f t="shared" si="214"/>
        <v>336</v>
      </c>
      <c r="EJ26" s="289">
        <f t="shared" si="214"/>
        <v>352</v>
      </c>
      <c r="EK26" s="289">
        <f t="shared" si="214"/>
        <v>320</v>
      </c>
      <c r="EL26" s="289">
        <f t="shared" si="214"/>
        <v>368</v>
      </c>
      <c r="EM26" s="289">
        <f t="shared" si="214"/>
        <v>336</v>
      </c>
      <c r="EN26" s="289">
        <f t="shared" si="214"/>
        <v>336</v>
      </c>
      <c r="EO26" s="289">
        <f t="shared" si="214"/>
        <v>336</v>
      </c>
      <c r="EP26" s="289">
        <f t="shared" si="214"/>
        <v>336</v>
      </c>
      <c r="EQ26" s="289">
        <f>16*(EQ3-EQ6-EQ7-EQ5)</f>
        <v>336</v>
      </c>
      <c r="ER26" s="289">
        <f t="shared" si="214"/>
        <v>320</v>
      </c>
      <c r="ES26" s="289">
        <f t="shared" si="214"/>
        <v>368</v>
      </c>
      <c r="ET26" s="289">
        <f t="shared" si="214"/>
        <v>320</v>
      </c>
      <c r="EU26" s="289">
        <f t="shared" si="214"/>
        <v>352</v>
      </c>
      <c r="EV26" s="289">
        <f t="shared" si="214"/>
        <v>352</v>
      </c>
      <c r="EW26" s="289">
        <f t="shared" si="214"/>
        <v>320</v>
      </c>
      <c r="EX26" s="289">
        <f t="shared" si="214"/>
        <v>368</v>
      </c>
      <c r="EY26" s="289">
        <f t="shared" si="214"/>
        <v>320</v>
      </c>
      <c r="EZ26" s="289">
        <f t="shared" si="214"/>
        <v>352</v>
      </c>
      <c r="FA26" s="289">
        <f t="shared" si="214"/>
        <v>336</v>
      </c>
      <c r="FB26" s="289">
        <f t="shared" si="214"/>
        <v>320</v>
      </c>
      <c r="FC26" s="289">
        <f t="shared" si="214"/>
        <v>352</v>
      </c>
      <c r="FD26" s="289">
        <f t="shared" si="214"/>
        <v>336</v>
      </c>
      <c r="FE26" s="289">
        <f t="shared" si="214"/>
        <v>336</v>
      </c>
      <c r="FF26" s="289">
        <f t="shared" si="214"/>
        <v>352</v>
      </c>
      <c r="FG26" s="289">
        <f t="shared" si="214"/>
        <v>352</v>
      </c>
      <c r="FH26" s="289">
        <f t="shared" si="214"/>
        <v>320</v>
      </c>
      <c r="FI26" s="289">
        <f t="shared" si="214"/>
        <v>352</v>
      </c>
      <c r="FJ26" s="289">
        <f t="shared" si="214"/>
        <v>352</v>
      </c>
      <c r="FK26" s="289">
        <f t="shared" si="214"/>
        <v>320</v>
      </c>
      <c r="FL26" s="289">
        <f t="shared" si="214"/>
        <v>368</v>
      </c>
      <c r="FM26" s="289">
        <f t="shared" si="214"/>
        <v>320</v>
      </c>
      <c r="FN26" s="289">
        <f t="shared" si="214"/>
        <v>336</v>
      </c>
      <c r="FO26" s="289">
        <f t="shared" si="214"/>
        <v>352</v>
      </c>
      <c r="FP26" s="289">
        <f t="shared" si="214"/>
        <v>320</v>
      </c>
      <c r="FQ26" s="289">
        <f t="shared" si="214"/>
        <v>336</v>
      </c>
      <c r="FR26" s="289">
        <f t="shared" si="214"/>
        <v>352</v>
      </c>
      <c r="FS26" s="289">
        <f t="shared" si="214"/>
        <v>336</v>
      </c>
      <c r="FT26" s="289">
        <f t="shared" si="214"/>
        <v>336</v>
      </c>
      <c r="FU26" s="289">
        <f t="shared" si="214"/>
        <v>352</v>
      </c>
      <c r="FV26" s="289">
        <f t="shared" si="214"/>
        <v>336</v>
      </c>
      <c r="FW26" s="289">
        <f t="shared" si="214"/>
        <v>336</v>
      </c>
      <c r="FX26" s="289">
        <f t="shared" si="214"/>
        <v>368</v>
      </c>
      <c r="FY26" s="289">
        <f t="shared" si="214"/>
        <v>304</v>
      </c>
      <c r="FZ26" s="289">
        <f t="shared" si="214"/>
        <v>352</v>
      </c>
      <c r="GA26" s="289">
        <f t="shared" si="214"/>
        <v>336</v>
      </c>
      <c r="GB26" s="289">
        <f t="shared" si="214"/>
        <v>320</v>
      </c>
      <c r="GC26" s="289">
        <f t="shared" si="214"/>
        <v>352</v>
      </c>
      <c r="GD26" s="289">
        <f t="shared" si="214"/>
        <v>352</v>
      </c>
      <c r="GE26" s="289">
        <f t="shared" si="214"/>
        <v>320</v>
      </c>
      <c r="GF26" s="289">
        <f t="shared" si="214"/>
        <v>352</v>
      </c>
      <c r="GG26" s="289">
        <f t="shared" si="214"/>
        <v>352</v>
      </c>
      <c r="GH26" s="289">
        <f t="shared" si="214"/>
        <v>336</v>
      </c>
      <c r="GI26" s="289">
        <f t="shared" si="214"/>
        <v>336</v>
      </c>
      <c r="GJ26" s="289">
        <f t="shared" si="214"/>
        <v>352</v>
      </c>
      <c r="GK26" s="289">
        <f t="shared" si="214"/>
        <v>320</v>
      </c>
      <c r="GL26" s="289">
        <f t="shared" si="214"/>
        <v>352</v>
      </c>
      <c r="GM26" s="289">
        <f t="shared" ref="GM26:IX26" si="215">16*(GM3-GM6-GM7-GM5)</f>
        <v>320</v>
      </c>
      <c r="GN26" s="289">
        <f t="shared" si="215"/>
        <v>320</v>
      </c>
      <c r="GO26" s="289">
        <f t="shared" si="215"/>
        <v>368</v>
      </c>
      <c r="GP26" s="289">
        <f t="shared" si="215"/>
        <v>352</v>
      </c>
      <c r="GQ26" s="289">
        <f t="shared" si="215"/>
        <v>320</v>
      </c>
      <c r="GR26" s="289">
        <f t="shared" si="215"/>
        <v>352</v>
      </c>
      <c r="GS26" s="289">
        <f t="shared" si="215"/>
        <v>336</v>
      </c>
      <c r="GT26" s="289">
        <f t="shared" si="215"/>
        <v>352</v>
      </c>
      <c r="GU26" s="289">
        <f t="shared" si="215"/>
        <v>336</v>
      </c>
      <c r="GV26" s="289">
        <f t="shared" si="215"/>
        <v>336</v>
      </c>
      <c r="GW26" s="289">
        <f t="shared" si="215"/>
        <v>336</v>
      </c>
      <c r="GX26" s="289">
        <f t="shared" si="215"/>
        <v>352</v>
      </c>
      <c r="GY26" s="289">
        <f t="shared" si="215"/>
        <v>320</v>
      </c>
      <c r="GZ26" s="289">
        <f t="shared" si="215"/>
        <v>336</v>
      </c>
      <c r="HA26" s="289">
        <f t="shared" si="215"/>
        <v>368</v>
      </c>
      <c r="HB26" s="289">
        <f t="shared" si="215"/>
        <v>320</v>
      </c>
      <c r="HC26" s="289">
        <f t="shared" si="215"/>
        <v>352</v>
      </c>
      <c r="HD26" s="289">
        <f t="shared" si="215"/>
        <v>352</v>
      </c>
      <c r="HE26" s="289">
        <f t="shared" si="215"/>
        <v>320</v>
      </c>
      <c r="HF26" s="289">
        <f t="shared" si="215"/>
        <v>368</v>
      </c>
      <c r="HG26" s="289">
        <f t="shared" si="215"/>
        <v>320</v>
      </c>
      <c r="HH26" s="289">
        <f t="shared" si="215"/>
        <v>352</v>
      </c>
      <c r="HI26" s="289">
        <f t="shared" si="215"/>
        <v>336</v>
      </c>
      <c r="HJ26" s="289">
        <f t="shared" si="215"/>
        <v>320</v>
      </c>
      <c r="HK26" s="289">
        <f t="shared" si="215"/>
        <v>352</v>
      </c>
      <c r="HL26" s="289">
        <f t="shared" si="215"/>
        <v>320</v>
      </c>
      <c r="HM26" s="289">
        <f t="shared" si="215"/>
        <v>352</v>
      </c>
      <c r="HN26" s="289">
        <f t="shared" si="215"/>
        <v>336</v>
      </c>
      <c r="HO26" s="289">
        <f t="shared" si="215"/>
        <v>352</v>
      </c>
      <c r="HP26" s="289">
        <f t="shared" si="215"/>
        <v>336</v>
      </c>
      <c r="HQ26" s="289">
        <f t="shared" si="215"/>
        <v>336</v>
      </c>
      <c r="HR26" s="289">
        <f t="shared" si="215"/>
        <v>368</v>
      </c>
      <c r="HS26" s="289">
        <f t="shared" si="215"/>
        <v>304</v>
      </c>
      <c r="HT26" s="289">
        <f t="shared" si="215"/>
        <v>368</v>
      </c>
      <c r="HU26" s="289">
        <f t="shared" si="215"/>
        <v>336</v>
      </c>
      <c r="HV26" s="289">
        <f t="shared" si="215"/>
        <v>320</v>
      </c>
      <c r="HW26" s="289">
        <f t="shared" si="215"/>
        <v>352</v>
      </c>
      <c r="HX26" s="289">
        <f t="shared" si="215"/>
        <v>320</v>
      </c>
      <c r="HY26" s="289">
        <f t="shared" si="215"/>
        <v>336</v>
      </c>
      <c r="HZ26" s="289">
        <f t="shared" si="215"/>
        <v>352</v>
      </c>
      <c r="IA26" s="289">
        <f t="shared" si="215"/>
        <v>352</v>
      </c>
      <c r="IB26" s="289">
        <f t="shared" si="215"/>
        <v>320</v>
      </c>
      <c r="IC26" s="289">
        <f t="shared" si="215"/>
        <v>352</v>
      </c>
      <c r="ID26" s="289">
        <f t="shared" si="215"/>
        <v>352</v>
      </c>
      <c r="IE26" s="289">
        <f t="shared" si="215"/>
        <v>320</v>
      </c>
      <c r="IF26" s="289">
        <f t="shared" si="215"/>
        <v>368</v>
      </c>
      <c r="IG26" s="289">
        <f t="shared" si="215"/>
        <v>320</v>
      </c>
      <c r="IH26" s="289">
        <f t="shared" si="215"/>
        <v>336</v>
      </c>
      <c r="II26" s="289">
        <f t="shared" si="215"/>
        <v>352</v>
      </c>
      <c r="IJ26" s="289">
        <f t="shared" si="215"/>
        <v>320</v>
      </c>
      <c r="IK26" s="289">
        <f t="shared" si="215"/>
        <v>336</v>
      </c>
      <c r="IL26" s="289">
        <f t="shared" si="215"/>
        <v>352</v>
      </c>
      <c r="IM26" s="289">
        <f t="shared" si="215"/>
        <v>336</v>
      </c>
      <c r="IN26" s="289">
        <f t="shared" si="215"/>
        <v>336</v>
      </c>
      <c r="IO26" s="289">
        <f t="shared" si="215"/>
        <v>352</v>
      </c>
      <c r="IP26" s="289">
        <f t="shared" si="215"/>
        <v>336</v>
      </c>
      <c r="IQ26" s="289">
        <f t="shared" si="215"/>
        <v>336</v>
      </c>
      <c r="IR26" s="289">
        <f t="shared" si="215"/>
        <v>368</v>
      </c>
      <c r="IS26" s="289">
        <f t="shared" si="215"/>
        <v>304</v>
      </c>
      <c r="IT26" s="289">
        <f t="shared" si="215"/>
        <v>352</v>
      </c>
      <c r="IU26" s="289">
        <f t="shared" si="215"/>
        <v>336</v>
      </c>
      <c r="IV26" s="289">
        <f t="shared" si="215"/>
        <v>320</v>
      </c>
      <c r="IW26" s="289">
        <f t="shared" si="215"/>
        <v>368</v>
      </c>
      <c r="IX26" s="289">
        <f t="shared" si="215"/>
        <v>352</v>
      </c>
      <c r="IY26" s="289">
        <f t="shared" ref="IY26:LJ26" si="216">16*(IY3-IY6-IY7-IY5)</f>
        <v>320</v>
      </c>
      <c r="IZ26" s="289">
        <f t="shared" si="216"/>
        <v>352</v>
      </c>
      <c r="JA26" s="289">
        <f t="shared" si="216"/>
        <v>336</v>
      </c>
      <c r="JB26" s="289">
        <f t="shared" si="216"/>
        <v>352</v>
      </c>
      <c r="JC26" s="289">
        <f t="shared" si="216"/>
        <v>336</v>
      </c>
      <c r="JD26" s="289">
        <f t="shared" si="216"/>
        <v>336</v>
      </c>
      <c r="JE26" s="289">
        <f t="shared" si="216"/>
        <v>336</v>
      </c>
      <c r="JF26" s="289">
        <f t="shared" si="216"/>
        <v>352</v>
      </c>
      <c r="JG26" s="289">
        <f t="shared" si="216"/>
        <v>320</v>
      </c>
      <c r="JH26" s="289">
        <f t="shared" si="216"/>
        <v>320</v>
      </c>
      <c r="JI26" s="289">
        <f t="shared" si="216"/>
        <v>368</v>
      </c>
      <c r="JJ26" s="289">
        <f t="shared" si="216"/>
        <v>336</v>
      </c>
      <c r="JK26" s="289">
        <f t="shared" si="216"/>
        <v>336</v>
      </c>
      <c r="JL26" s="289">
        <f t="shared" si="216"/>
        <v>352</v>
      </c>
      <c r="JM26" s="289">
        <f t="shared" si="216"/>
        <v>320</v>
      </c>
      <c r="JN26" s="289">
        <f t="shared" si="216"/>
        <v>368</v>
      </c>
      <c r="JO26" s="289">
        <f t="shared" si="216"/>
        <v>336</v>
      </c>
      <c r="JP26" s="289">
        <f t="shared" si="216"/>
        <v>336</v>
      </c>
      <c r="JQ26" s="289">
        <f t="shared" si="216"/>
        <v>336</v>
      </c>
      <c r="JR26" s="289">
        <f t="shared" si="216"/>
        <v>336</v>
      </c>
      <c r="JS26" s="289">
        <f t="shared" si="216"/>
        <v>336</v>
      </c>
      <c r="JT26" s="289">
        <f t="shared" si="216"/>
        <v>320</v>
      </c>
      <c r="JU26" s="289">
        <f t="shared" si="216"/>
        <v>368</v>
      </c>
      <c r="JV26" s="289">
        <f t="shared" si="216"/>
        <v>320</v>
      </c>
      <c r="JW26" s="289">
        <f t="shared" si="216"/>
        <v>352</v>
      </c>
      <c r="JX26" s="289">
        <f t="shared" si="216"/>
        <v>352</v>
      </c>
      <c r="JY26" s="289">
        <f t="shared" si="216"/>
        <v>320</v>
      </c>
      <c r="JZ26" s="289">
        <f t="shared" si="216"/>
        <v>368</v>
      </c>
      <c r="KA26" s="289">
        <f t="shared" si="216"/>
        <v>320</v>
      </c>
      <c r="KB26" s="289">
        <f t="shared" si="216"/>
        <v>352</v>
      </c>
      <c r="KC26" s="289">
        <f t="shared" si="216"/>
        <v>336</v>
      </c>
      <c r="KD26" s="289">
        <f t="shared" si="216"/>
        <v>320</v>
      </c>
      <c r="KE26" s="289">
        <f t="shared" si="216"/>
        <v>352</v>
      </c>
      <c r="KF26" s="289">
        <f t="shared" si="216"/>
        <v>320</v>
      </c>
      <c r="KG26" s="289">
        <f t="shared" si="216"/>
        <v>352</v>
      </c>
      <c r="KH26" s="289">
        <f t="shared" si="216"/>
        <v>336</v>
      </c>
      <c r="KI26" s="289">
        <f t="shared" si="216"/>
        <v>352</v>
      </c>
      <c r="KJ26" s="289">
        <f t="shared" si="216"/>
        <v>336</v>
      </c>
      <c r="KK26" s="289">
        <f t="shared" si="216"/>
        <v>336</v>
      </c>
      <c r="KL26" s="289">
        <f t="shared" si="216"/>
        <v>368</v>
      </c>
      <c r="KM26" s="289">
        <f t="shared" si="216"/>
        <v>304</v>
      </c>
      <c r="KN26" s="289">
        <f t="shared" si="216"/>
        <v>368</v>
      </c>
      <c r="KO26" s="289">
        <f t="shared" si="216"/>
        <v>336</v>
      </c>
      <c r="KP26" s="289">
        <f t="shared" si="216"/>
        <v>320</v>
      </c>
      <c r="KQ26" s="289">
        <f t="shared" si="216"/>
        <v>352</v>
      </c>
      <c r="KR26" s="289">
        <f t="shared" si="216"/>
        <v>336</v>
      </c>
      <c r="KS26" s="289">
        <f t="shared" si="216"/>
        <v>336</v>
      </c>
      <c r="KT26" s="289">
        <f t="shared" si="216"/>
        <v>352</v>
      </c>
      <c r="KU26" s="289">
        <f t="shared" si="216"/>
        <v>336</v>
      </c>
      <c r="KV26" s="289">
        <f t="shared" si="216"/>
        <v>336</v>
      </c>
      <c r="KW26" s="289">
        <f t="shared" si="216"/>
        <v>352</v>
      </c>
      <c r="KX26" s="289">
        <f t="shared" si="216"/>
        <v>336</v>
      </c>
      <c r="KY26" s="289">
        <f t="shared" si="216"/>
        <v>336</v>
      </c>
      <c r="KZ26" s="289">
        <f t="shared" si="216"/>
        <v>368</v>
      </c>
      <c r="LA26" s="289">
        <f t="shared" si="216"/>
        <v>304</v>
      </c>
      <c r="LB26" s="289">
        <f t="shared" si="216"/>
        <v>352</v>
      </c>
      <c r="LC26" s="289">
        <f t="shared" si="216"/>
        <v>336</v>
      </c>
      <c r="LD26" s="289">
        <f t="shared" si="216"/>
        <v>320</v>
      </c>
      <c r="LE26" s="289">
        <f t="shared" si="216"/>
        <v>352</v>
      </c>
      <c r="LF26" s="289">
        <f t="shared" si="216"/>
        <v>352</v>
      </c>
      <c r="LG26" s="289">
        <f t="shared" si="216"/>
        <v>320</v>
      </c>
      <c r="LH26" s="289">
        <f t="shared" si="216"/>
        <v>352</v>
      </c>
      <c r="LI26" s="289">
        <f t="shared" si="216"/>
        <v>352</v>
      </c>
      <c r="LJ26" s="289">
        <f t="shared" si="216"/>
        <v>336</v>
      </c>
      <c r="LK26" s="289">
        <f t="shared" ref="LK26:NV26" si="217">16*(LK3-LK6-LK7-LK5)</f>
        <v>336</v>
      </c>
      <c r="LL26" s="289">
        <f t="shared" si="217"/>
        <v>352</v>
      </c>
      <c r="LM26" s="289">
        <f t="shared" si="217"/>
        <v>320</v>
      </c>
      <c r="LN26" s="289">
        <f t="shared" si="217"/>
        <v>352</v>
      </c>
      <c r="LO26" s="289">
        <f t="shared" si="217"/>
        <v>320</v>
      </c>
      <c r="LP26" s="289">
        <f t="shared" si="217"/>
        <v>320</v>
      </c>
      <c r="LQ26" s="289">
        <f t="shared" si="217"/>
        <v>368</v>
      </c>
      <c r="LR26" s="289">
        <f t="shared" si="217"/>
        <v>352</v>
      </c>
      <c r="LS26" s="289">
        <f t="shared" si="217"/>
        <v>320</v>
      </c>
      <c r="LT26" s="289">
        <f t="shared" si="217"/>
        <v>352</v>
      </c>
      <c r="LU26" s="289">
        <f t="shared" si="217"/>
        <v>336</v>
      </c>
      <c r="LV26" s="289">
        <f t="shared" si="217"/>
        <v>352</v>
      </c>
      <c r="LW26" s="289">
        <f t="shared" si="217"/>
        <v>336</v>
      </c>
      <c r="LX26" s="289">
        <f t="shared" si="217"/>
        <v>336</v>
      </c>
      <c r="LY26" s="289">
        <f t="shared" si="217"/>
        <v>336</v>
      </c>
      <c r="LZ26" s="289">
        <f t="shared" si="217"/>
        <v>352</v>
      </c>
      <c r="MA26" s="289">
        <f t="shared" si="217"/>
        <v>320</v>
      </c>
      <c r="MB26" s="289">
        <f t="shared" si="217"/>
        <v>320</v>
      </c>
      <c r="MC26" s="289">
        <f t="shared" si="217"/>
        <v>368</v>
      </c>
      <c r="MD26" s="289">
        <f t="shared" si="217"/>
        <v>336</v>
      </c>
      <c r="ME26" s="289">
        <f t="shared" si="217"/>
        <v>336</v>
      </c>
      <c r="MF26" s="289">
        <f t="shared" si="217"/>
        <v>352</v>
      </c>
      <c r="MG26" s="289">
        <f t="shared" si="217"/>
        <v>320</v>
      </c>
      <c r="MH26" s="289">
        <f t="shared" si="217"/>
        <v>368</v>
      </c>
      <c r="MI26" s="289">
        <f t="shared" si="217"/>
        <v>336</v>
      </c>
      <c r="MJ26" s="289">
        <f t="shared" si="217"/>
        <v>336</v>
      </c>
      <c r="MK26" s="289">
        <f t="shared" si="217"/>
        <v>336</v>
      </c>
      <c r="ML26" s="289">
        <f t="shared" si="217"/>
        <v>336</v>
      </c>
      <c r="MM26" s="289">
        <f t="shared" si="217"/>
        <v>336</v>
      </c>
      <c r="MN26" s="289">
        <f t="shared" si="217"/>
        <v>336</v>
      </c>
      <c r="MO26" s="289">
        <f t="shared" si="217"/>
        <v>352</v>
      </c>
      <c r="MP26" s="289">
        <f t="shared" si="217"/>
        <v>336</v>
      </c>
      <c r="MQ26" s="289">
        <f t="shared" si="217"/>
        <v>352</v>
      </c>
      <c r="MR26" s="289">
        <f t="shared" si="217"/>
        <v>336</v>
      </c>
      <c r="MS26" s="289">
        <f t="shared" si="217"/>
        <v>336</v>
      </c>
      <c r="MT26" s="289">
        <f t="shared" si="217"/>
        <v>368</v>
      </c>
      <c r="MU26" s="289">
        <f t="shared" si="217"/>
        <v>304</v>
      </c>
      <c r="MV26" s="289">
        <f t="shared" si="217"/>
        <v>368</v>
      </c>
      <c r="MW26" s="289">
        <f t="shared" si="217"/>
        <v>336</v>
      </c>
      <c r="MX26" s="289">
        <f t="shared" si="217"/>
        <v>320</v>
      </c>
      <c r="MY26" s="289">
        <f t="shared" si="217"/>
        <v>352</v>
      </c>
      <c r="MZ26" s="289">
        <f t="shared" si="217"/>
        <v>320</v>
      </c>
      <c r="NA26" s="289">
        <f t="shared" si="217"/>
        <v>336</v>
      </c>
      <c r="NB26" s="289">
        <f t="shared" si="217"/>
        <v>352</v>
      </c>
      <c r="NC26" s="289">
        <f t="shared" si="217"/>
        <v>352</v>
      </c>
      <c r="ND26" s="289">
        <f t="shared" si="217"/>
        <v>320</v>
      </c>
      <c r="NE26" s="289">
        <f t="shared" si="217"/>
        <v>352</v>
      </c>
      <c r="NF26" s="289">
        <f t="shared" si="217"/>
        <v>352</v>
      </c>
      <c r="NG26" s="289">
        <f t="shared" si="217"/>
        <v>320</v>
      </c>
      <c r="NH26" s="289">
        <f t="shared" si="217"/>
        <v>368</v>
      </c>
      <c r="NI26" s="289">
        <f t="shared" si="217"/>
        <v>320</v>
      </c>
      <c r="NJ26" s="289">
        <f t="shared" si="217"/>
        <v>336</v>
      </c>
      <c r="NK26" s="289">
        <f t="shared" si="217"/>
        <v>352</v>
      </c>
      <c r="NL26" s="289">
        <f t="shared" si="217"/>
        <v>320</v>
      </c>
      <c r="NM26" s="289">
        <f t="shared" si="217"/>
        <v>336</v>
      </c>
      <c r="NN26" s="289">
        <f t="shared" si="217"/>
        <v>352</v>
      </c>
      <c r="NO26" s="289">
        <f t="shared" si="217"/>
        <v>336</v>
      </c>
      <c r="NP26" s="289">
        <f t="shared" si="217"/>
        <v>336</v>
      </c>
      <c r="NQ26" s="289">
        <f t="shared" si="217"/>
        <v>352</v>
      </c>
      <c r="NR26" s="289">
        <f t="shared" si="217"/>
        <v>336</v>
      </c>
      <c r="NS26" s="289">
        <f t="shared" si="217"/>
        <v>336</v>
      </c>
      <c r="NT26" s="289">
        <f t="shared" si="217"/>
        <v>368</v>
      </c>
      <c r="NU26" s="289">
        <f t="shared" si="217"/>
        <v>304</v>
      </c>
      <c r="NV26" s="289">
        <f t="shared" si="217"/>
        <v>352</v>
      </c>
      <c r="NW26" s="289">
        <f t="shared" ref="NW26:OT26" si="218">16*(NW3-NW6-NW7-NW5)</f>
        <v>336</v>
      </c>
      <c r="NX26" s="289">
        <f t="shared" si="218"/>
        <v>320</v>
      </c>
      <c r="NY26" s="289">
        <f t="shared" si="218"/>
        <v>352</v>
      </c>
      <c r="NZ26" s="289">
        <f t="shared" si="218"/>
        <v>352</v>
      </c>
      <c r="OA26" s="289">
        <f t="shared" si="218"/>
        <v>320</v>
      </c>
      <c r="OB26" s="289">
        <f t="shared" si="218"/>
        <v>352</v>
      </c>
      <c r="OC26" s="289">
        <f t="shared" si="218"/>
        <v>352</v>
      </c>
      <c r="OD26" s="289">
        <f t="shared" si="218"/>
        <v>336</v>
      </c>
      <c r="OE26" s="289">
        <f t="shared" si="218"/>
        <v>336</v>
      </c>
      <c r="OF26" s="289">
        <f t="shared" si="218"/>
        <v>352</v>
      </c>
      <c r="OG26" s="289">
        <f t="shared" si="218"/>
        <v>320</v>
      </c>
      <c r="OH26" s="289">
        <f t="shared" si="218"/>
        <v>352</v>
      </c>
      <c r="OI26" s="289">
        <f t="shared" si="218"/>
        <v>320</v>
      </c>
      <c r="OJ26" s="289">
        <f t="shared" si="218"/>
        <v>336</v>
      </c>
      <c r="OK26" s="289">
        <f t="shared" si="218"/>
        <v>368</v>
      </c>
      <c r="OL26" s="289">
        <f t="shared" si="218"/>
        <v>336</v>
      </c>
      <c r="OM26" s="289">
        <f t="shared" si="218"/>
        <v>336</v>
      </c>
      <c r="ON26" s="289">
        <f t="shared" si="218"/>
        <v>352</v>
      </c>
      <c r="OO26" s="289">
        <f t="shared" si="218"/>
        <v>320</v>
      </c>
      <c r="OP26" s="289">
        <f t="shared" si="218"/>
        <v>368</v>
      </c>
      <c r="OQ26" s="289">
        <f t="shared" si="218"/>
        <v>336</v>
      </c>
      <c r="OR26" s="289">
        <f t="shared" si="218"/>
        <v>336</v>
      </c>
      <c r="OS26" s="289">
        <f t="shared" si="218"/>
        <v>336</v>
      </c>
      <c r="OT26" s="289">
        <f t="shared" si="218"/>
        <v>336</v>
      </c>
      <c r="OU26" s="289">
        <f t="shared" ref="OU26:PF26" si="219">16*(OU3-OU6-OU7-OU5)</f>
        <v>336</v>
      </c>
      <c r="OV26" s="289">
        <f t="shared" si="219"/>
        <v>320</v>
      </c>
      <c r="OW26" s="289">
        <f t="shared" si="219"/>
        <v>368</v>
      </c>
      <c r="OX26" s="289">
        <f t="shared" si="219"/>
        <v>320</v>
      </c>
      <c r="OY26" s="289">
        <f t="shared" si="219"/>
        <v>352</v>
      </c>
      <c r="OZ26" s="289">
        <f t="shared" si="219"/>
        <v>352</v>
      </c>
      <c r="PA26" s="289">
        <f t="shared" si="219"/>
        <v>320</v>
      </c>
      <c r="PB26" s="289">
        <f t="shared" si="219"/>
        <v>368</v>
      </c>
      <c r="PC26" s="289">
        <f t="shared" si="219"/>
        <v>320</v>
      </c>
      <c r="PD26" s="289">
        <f t="shared" si="219"/>
        <v>352</v>
      </c>
      <c r="PE26" s="289">
        <f t="shared" si="219"/>
        <v>336</v>
      </c>
      <c r="PF26" s="289">
        <f t="shared" si="219"/>
        <v>320</v>
      </c>
    </row>
    <row r="27" spans="1:422" x14ac:dyDescent="0.25">
      <c r="A27" s="288" t="s">
        <v>119</v>
      </c>
      <c r="B27" s="289">
        <f>SUM(C27:N27)</f>
        <v>4696</v>
      </c>
      <c r="C27" s="289">
        <f t="shared" ref="C27:BN27" si="220">24*(C6+C7+C5)+0.5*C26</f>
        <v>424</v>
      </c>
      <c r="D27" s="289">
        <f t="shared" si="220"/>
        <v>352</v>
      </c>
      <c r="E27" s="289">
        <f t="shared" si="220"/>
        <v>376</v>
      </c>
      <c r="F27" s="289">
        <f t="shared" si="220"/>
        <v>384</v>
      </c>
      <c r="G27" s="289">
        <f t="shared" si="220"/>
        <v>408</v>
      </c>
      <c r="H27" s="289">
        <f t="shared" si="220"/>
        <v>368</v>
      </c>
      <c r="I27" s="289">
        <f t="shared" si="220"/>
        <v>424</v>
      </c>
      <c r="J27" s="289">
        <f t="shared" si="220"/>
        <v>376</v>
      </c>
      <c r="K27" s="289">
        <f t="shared" si="220"/>
        <v>384</v>
      </c>
      <c r="L27" s="289">
        <f t="shared" si="220"/>
        <v>408</v>
      </c>
      <c r="M27" s="289">
        <f t="shared" si="220"/>
        <v>384</v>
      </c>
      <c r="N27" s="289">
        <f t="shared" si="220"/>
        <v>408</v>
      </c>
      <c r="O27" s="289">
        <f t="shared" si="220"/>
        <v>408</v>
      </c>
      <c r="P27" s="289">
        <f t="shared" si="220"/>
        <v>360</v>
      </c>
      <c r="Q27" s="289">
        <f t="shared" si="220"/>
        <v>392</v>
      </c>
      <c r="R27" s="289">
        <f t="shared" si="220"/>
        <v>384</v>
      </c>
      <c r="S27" s="289">
        <f t="shared" si="220"/>
        <v>392</v>
      </c>
      <c r="T27" s="289">
        <f t="shared" si="220"/>
        <v>384</v>
      </c>
      <c r="U27" s="289">
        <f t="shared" si="220"/>
        <v>408</v>
      </c>
      <c r="V27" s="289">
        <f t="shared" si="220"/>
        <v>376</v>
      </c>
      <c r="W27" s="289">
        <f t="shared" si="220"/>
        <v>416</v>
      </c>
      <c r="X27" s="289">
        <f t="shared" si="220"/>
        <v>376</v>
      </c>
      <c r="Y27" s="289">
        <f t="shared" si="220"/>
        <v>384</v>
      </c>
      <c r="Z27" s="289">
        <f t="shared" si="220"/>
        <v>424</v>
      </c>
      <c r="AA27" s="289">
        <f t="shared" si="220"/>
        <v>392</v>
      </c>
      <c r="AB27" s="289">
        <f t="shared" si="220"/>
        <v>352</v>
      </c>
      <c r="AC27" s="289">
        <f t="shared" si="220"/>
        <v>408</v>
      </c>
      <c r="AD27" s="289">
        <f t="shared" si="220"/>
        <v>368</v>
      </c>
      <c r="AE27" s="289">
        <f t="shared" si="220"/>
        <v>392</v>
      </c>
      <c r="AF27" s="289">
        <f t="shared" si="220"/>
        <v>400</v>
      </c>
      <c r="AG27" s="289">
        <f t="shared" si="220"/>
        <v>392</v>
      </c>
      <c r="AH27" s="289">
        <f t="shared" si="220"/>
        <v>392</v>
      </c>
      <c r="AI27" s="289">
        <f t="shared" si="220"/>
        <v>400</v>
      </c>
      <c r="AJ27" s="289">
        <f t="shared" si="220"/>
        <v>376</v>
      </c>
      <c r="AK27" s="289">
        <f t="shared" si="220"/>
        <v>400</v>
      </c>
      <c r="AL27" s="289">
        <f t="shared" si="220"/>
        <v>408</v>
      </c>
      <c r="AM27" s="289">
        <f t="shared" si="220"/>
        <v>392</v>
      </c>
      <c r="AN27" s="289">
        <f t="shared" si="220"/>
        <v>352</v>
      </c>
      <c r="AO27" s="289">
        <f t="shared" si="220"/>
        <v>408</v>
      </c>
      <c r="AP27" s="289">
        <f t="shared" si="220"/>
        <v>368</v>
      </c>
      <c r="AQ27" s="289">
        <f t="shared" si="220"/>
        <v>408</v>
      </c>
      <c r="AR27" s="289">
        <f t="shared" si="220"/>
        <v>384</v>
      </c>
      <c r="AS27" s="289">
        <f t="shared" si="220"/>
        <v>392</v>
      </c>
      <c r="AT27" s="289">
        <f t="shared" si="220"/>
        <v>408</v>
      </c>
      <c r="AU27" s="289">
        <f t="shared" si="220"/>
        <v>384</v>
      </c>
      <c r="AV27" s="289">
        <f t="shared" si="220"/>
        <v>376</v>
      </c>
      <c r="AW27" s="289">
        <f t="shared" si="220"/>
        <v>416</v>
      </c>
      <c r="AX27" s="289">
        <f t="shared" si="220"/>
        <v>392</v>
      </c>
      <c r="AY27" s="289">
        <f t="shared" si="220"/>
        <v>408</v>
      </c>
      <c r="AZ27" s="289">
        <f t="shared" si="220"/>
        <v>352</v>
      </c>
      <c r="BA27" s="289">
        <f t="shared" si="220"/>
        <v>392</v>
      </c>
      <c r="BB27" s="289">
        <f t="shared" si="220"/>
        <v>368</v>
      </c>
      <c r="BC27" s="289">
        <f t="shared" si="220"/>
        <v>424</v>
      </c>
      <c r="BD27" s="289">
        <f t="shared" si="220"/>
        <v>368</v>
      </c>
      <c r="BE27" s="289">
        <f t="shared" si="220"/>
        <v>392</v>
      </c>
      <c r="BF27" s="289">
        <f t="shared" si="220"/>
        <v>408</v>
      </c>
      <c r="BG27" s="289">
        <f t="shared" si="220"/>
        <v>384</v>
      </c>
      <c r="BH27" s="289">
        <f t="shared" si="220"/>
        <v>392</v>
      </c>
      <c r="BI27" s="289">
        <f t="shared" si="220"/>
        <v>400</v>
      </c>
      <c r="BJ27" s="289">
        <f t="shared" si="220"/>
        <v>392</v>
      </c>
      <c r="BK27" s="289">
        <f t="shared" si="220"/>
        <v>424</v>
      </c>
      <c r="BL27" s="289">
        <f t="shared" si="220"/>
        <v>360</v>
      </c>
      <c r="BM27" s="289">
        <f t="shared" si="220"/>
        <v>376</v>
      </c>
      <c r="BN27" s="289">
        <f t="shared" si="220"/>
        <v>384</v>
      </c>
      <c r="BO27" s="289">
        <f t="shared" ref="BO27:DZ27" si="221">24*(BO6+BO7+BO5)+0.5*BO26</f>
        <v>408</v>
      </c>
      <c r="BP27" s="289">
        <f t="shared" si="221"/>
        <v>368</v>
      </c>
      <c r="BQ27" s="289">
        <f t="shared" si="221"/>
        <v>424</v>
      </c>
      <c r="BR27" s="289">
        <f t="shared" si="221"/>
        <v>376</v>
      </c>
      <c r="BS27" s="289">
        <f t="shared" si="221"/>
        <v>384</v>
      </c>
      <c r="BT27" s="289">
        <f t="shared" si="221"/>
        <v>408</v>
      </c>
      <c r="BU27" s="289">
        <f t="shared" si="221"/>
        <v>384</v>
      </c>
      <c r="BV27" s="289">
        <f t="shared" si="221"/>
        <v>408</v>
      </c>
      <c r="BW27" s="289">
        <f t="shared" si="221"/>
        <v>408</v>
      </c>
      <c r="BX27" s="289">
        <f t="shared" si="221"/>
        <v>352</v>
      </c>
      <c r="BY27" s="289">
        <f t="shared" si="221"/>
        <v>376</v>
      </c>
      <c r="BZ27" s="289">
        <f t="shared" si="221"/>
        <v>400</v>
      </c>
      <c r="CA27" s="289">
        <f t="shared" si="221"/>
        <v>392</v>
      </c>
      <c r="CB27" s="289">
        <f t="shared" si="221"/>
        <v>368</v>
      </c>
      <c r="CC27" s="289">
        <f t="shared" si="221"/>
        <v>424</v>
      </c>
      <c r="CD27" s="289">
        <f t="shared" si="221"/>
        <v>376</v>
      </c>
      <c r="CE27" s="289">
        <f t="shared" si="221"/>
        <v>400</v>
      </c>
      <c r="CF27" s="289">
        <f t="shared" si="221"/>
        <v>392</v>
      </c>
      <c r="CG27" s="289">
        <f t="shared" si="221"/>
        <v>384</v>
      </c>
      <c r="CH27" s="289">
        <f t="shared" si="221"/>
        <v>424</v>
      </c>
      <c r="CI27" s="289">
        <f t="shared" si="221"/>
        <v>392</v>
      </c>
      <c r="CJ27" s="289">
        <f t="shared" si="221"/>
        <v>352</v>
      </c>
      <c r="CK27" s="289">
        <f t="shared" si="221"/>
        <v>392</v>
      </c>
      <c r="CL27" s="289">
        <f t="shared" si="221"/>
        <v>384</v>
      </c>
      <c r="CM27" s="289">
        <f t="shared" si="221"/>
        <v>392</v>
      </c>
      <c r="CN27" s="289">
        <f t="shared" si="221"/>
        <v>384</v>
      </c>
      <c r="CO27" s="289">
        <f t="shared" si="221"/>
        <v>408</v>
      </c>
      <c r="CP27" s="289">
        <f t="shared" si="221"/>
        <v>376</v>
      </c>
      <c r="CQ27" s="289">
        <f t="shared" si="221"/>
        <v>416</v>
      </c>
      <c r="CR27" s="289">
        <f t="shared" si="221"/>
        <v>376</v>
      </c>
      <c r="CS27" s="289">
        <f t="shared" si="221"/>
        <v>384</v>
      </c>
      <c r="CT27" s="289">
        <f t="shared" si="221"/>
        <v>424</v>
      </c>
      <c r="CU27" s="289">
        <f t="shared" si="221"/>
        <v>392</v>
      </c>
      <c r="CV27" s="289">
        <f t="shared" si="221"/>
        <v>352</v>
      </c>
      <c r="CW27" s="289">
        <f t="shared" si="221"/>
        <v>408</v>
      </c>
      <c r="CX27" s="289">
        <f t="shared" si="221"/>
        <v>368</v>
      </c>
      <c r="CY27" s="289">
        <f t="shared" si="221"/>
        <v>392</v>
      </c>
      <c r="CZ27" s="289">
        <f t="shared" si="221"/>
        <v>400</v>
      </c>
      <c r="DA27" s="289">
        <f t="shared" si="221"/>
        <v>392</v>
      </c>
      <c r="DB27" s="289">
        <f t="shared" si="221"/>
        <v>392</v>
      </c>
      <c r="DC27" s="289">
        <f t="shared" si="221"/>
        <v>400</v>
      </c>
      <c r="DD27" s="289">
        <f t="shared" si="221"/>
        <v>376</v>
      </c>
      <c r="DE27" s="289">
        <f t="shared" si="221"/>
        <v>400</v>
      </c>
      <c r="DF27" s="289">
        <f t="shared" si="221"/>
        <v>408</v>
      </c>
      <c r="DG27" s="289">
        <f t="shared" si="221"/>
        <v>392</v>
      </c>
      <c r="DH27" s="289">
        <f t="shared" si="221"/>
        <v>376</v>
      </c>
      <c r="DI27" s="289">
        <f t="shared" si="221"/>
        <v>392</v>
      </c>
      <c r="DJ27" s="289">
        <f t="shared" si="221"/>
        <v>368</v>
      </c>
      <c r="DK27" s="289">
        <f t="shared" si="221"/>
        <v>424</v>
      </c>
      <c r="DL27" s="289">
        <f t="shared" si="221"/>
        <v>368</v>
      </c>
      <c r="DM27" s="289">
        <f t="shared" si="221"/>
        <v>392</v>
      </c>
      <c r="DN27" s="289">
        <f t="shared" si="221"/>
        <v>408</v>
      </c>
      <c r="DO27" s="289">
        <f t="shared" si="221"/>
        <v>384</v>
      </c>
      <c r="DP27" s="289">
        <f t="shared" si="221"/>
        <v>392</v>
      </c>
      <c r="DQ27" s="289">
        <f t="shared" si="221"/>
        <v>400</v>
      </c>
      <c r="DR27" s="289">
        <f t="shared" si="221"/>
        <v>392</v>
      </c>
      <c r="DS27" s="289">
        <f t="shared" si="221"/>
        <v>424</v>
      </c>
      <c r="DT27" s="289">
        <f t="shared" si="221"/>
        <v>352</v>
      </c>
      <c r="DU27" s="289">
        <f t="shared" si="221"/>
        <v>376</v>
      </c>
      <c r="DV27" s="289">
        <f t="shared" si="221"/>
        <v>368</v>
      </c>
      <c r="DW27" s="289">
        <f t="shared" si="221"/>
        <v>424</v>
      </c>
      <c r="DX27" s="289">
        <f t="shared" si="221"/>
        <v>368</v>
      </c>
      <c r="DY27" s="289">
        <f t="shared" si="221"/>
        <v>408</v>
      </c>
      <c r="DZ27" s="289">
        <f t="shared" si="221"/>
        <v>392</v>
      </c>
      <c r="EA27" s="289">
        <f t="shared" ref="EA27:GL27" si="222">24*(EA6+EA7+EA5)+0.5*EA26</f>
        <v>384</v>
      </c>
      <c r="EB27" s="289">
        <f t="shared" si="222"/>
        <v>408</v>
      </c>
      <c r="EC27" s="289">
        <f t="shared" si="222"/>
        <v>384</v>
      </c>
      <c r="ED27" s="289">
        <f t="shared" si="222"/>
        <v>392</v>
      </c>
      <c r="EE27" s="289">
        <f t="shared" si="222"/>
        <v>424</v>
      </c>
      <c r="EF27" s="289">
        <f t="shared" si="222"/>
        <v>352</v>
      </c>
      <c r="EG27" s="289">
        <f t="shared" si="222"/>
        <v>376</v>
      </c>
      <c r="EH27" s="289">
        <f t="shared" si="222"/>
        <v>384</v>
      </c>
      <c r="EI27" s="289">
        <f t="shared" si="222"/>
        <v>408</v>
      </c>
      <c r="EJ27" s="289">
        <f t="shared" si="222"/>
        <v>368</v>
      </c>
      <c r="EK27" s="289">
        <f t="shared" si="222"/>
        <v>424</v>
      </c>
      <c r="EL27" s="289">
        <f t="shared" si="222"/>
        <v>376</v>
      </c>
      <c r="EM27" s="289">
        <f t="shared" si="222"/>
        <v>384</v>
      </c>
      <c r="EN27" s="289">
        <f t="shared" si="222"/>
        <v>408</v>
      </c>
      <c r="EO27" s="289">
        <f t="shared" si="222"/>
        <v>384</v>
      </c>
      <c r="EP27" s="289">
        <f t="shared" si="222"/>
        <v>408</v>
      </c>
      <c r="EQ27" s="289">
        <f>24*(EQ6+EQ7+EQ5)+0.5*EQ26</f>
        <v>408</v>
      </c>
      <c r="ER27" s="289">
        <f t="shared" si="222"/>
        <v>352</v>
      </c>
      <c r="ES27" s="289">
        <f t="shared" si="222"/>
        <v>376</v>
      </c>
      <c r="ET27" s="289">
        <f t="shared" si="222"/>
        <v>400</v>
      </c>
      <c r="EU27" s="289">
        <f t="shared" si="222"/>
        <v>392</v>
      </c>
      <c r="EV27" s="289">
        <f t="shared" si="222"/>
        <v>368</v>
      </c>
      <c r="EW27" s="289">
        <f t="shared" si="222"/>
        <v>424</v>
      </c>
      <c r="EX27" s="289">
        <f t="shared" si="222"/>
        <v>376</v>
      </c>
      <c r="EY27" s="289">
        <f t="shared" si="222"/>
        <v>400</v>
      </c>
      <c r="EZ27" s="289">
        <f t="shared" si="222"/>
        <v>392</v>
      </c>
      <c r="FA27" s="289">
        <f t="shared" si="222"/>
        <v>384</v>
      </c>
      <c r="FB27" s="289">
        <f t="shared" si="222"/>
        <v>424</v>
      </c>
      <c r="FC27" s="289">
        <f t="shared" si="222"/>
        <v>392</v>
      </c>
      <c r="FD27" s="289">
        <f t="shared" si="222"/>
        <v>360</v>
      </c>
      <c r="FE27" s="289">
        <f t="shared" si="222"/>
        <v>408</v>
      </c>
      <c r="FF27" s="289">
        <f t="shared" si="222"/>
        <v>368</v>
      </c>
      <c r="FG27" s="289">
        <f t="shared" si="222"/>
        <v>392</v>
      </c>
      <c r="FH27" s="289">
        <f t="shared" si="222"/>
        <v>400</v>
      </c>
      <c r="FI27" s="289">
        <f t="shared" si="222"/>
        <v>392</v>
      </c>
      <c r="FJ27" s="289">
        <f t="shared" si="222"/>
        <v>392</v>
      </c>
      <c r="FK27" s="289">
        <f t="shared" si="222"/>
        <v>400</v>
      </c>
      <c r="FL27" s="289">
        <f t="shared" si="222"/>
        <v>376</v>
      </c>
      <c r="FM27" s="289">
        <f t="shared" si="222"/>
        <v>400</v>
      </c>
      <c r="FN27" s="289">
        <f t="shared" si="222"/>
        <v>408</v>
      </c>
      <c r="FO27" s="289">
        <f t="shared" si="222"/>
        <v>392</v>
      </c>
      <c r="FP27" s="289">
        <f t="shared" si="222"/>
        <v>352</v>
      </c>
      <c r="FQ27" s="289">
        <f t="shared" si="222"/>
        <v>408</v>
      </c>
      <c r="FR27" s="289">
        <f t="shared" si="222"/>
        <v>368</v>
      </c>
      <c r="FS27" s="289">
        <f t="shared" si="222"/>
        <v>408</v>
      </c>
      <c r="FT27" s="289">
        <f t="shared" si="222"/>
        <v>384</v>
      </c>
      <c r="FU27" s="289">
        <f t="shared" si="222"/>
        <v>392</v>
      </c>
      <c r="FV27" s="289">
        <f t="shared" si="222"/>
        <v>408</v>
      </c>
      <c r="FW27" s="289">
        <f t="shared" si="222"/>
        <v>384</v>
      </c>
      <c r="FX27" s="289">
        <f t="shared" si="222"/>
        <v>376</v>
      </c>
      <c r="FY27" s="289">
        <f t="shared" si="222"/>
        <v>416</v>
      </c>
      <c r="FZ27" s="289">
        <f t="shared" si="222"/>
        <v>392</v>
      </c>
      <c r="GA27" s="289">
        <f t="shared" si="222"/>
        <v>408</v>
      </c>
      <c r="GB27" s="289">
        <f t="shared" si="222"/>
        <v>352</v>
      </c>
      <c r="GC27" s="289">
        <f t="shared" si="222"/>
        <v>392</v>
      </c>
      <c r="GD27" s="289">
        <f t="shared" si="222"/>
        <v>368</v>
      </c>
      <c r="GE27" s="289">
        <f t="shared" si="222"/>
        <v>424</v>
      </c>
      <c r="GF27" s="289">
        <f t="shared" si="222"/>
        <v>368</v>
      </c>
      <c r="GG27" s="289">
        <f t="shared" si="222"/>
        <v>392</v>
      </c>
      <c r="GH27" s="289">
        <f t="shared" si="222"/>
        <v>408</v>
      </c>
      <c r="GI27" s="289">
        <f t="shared" si="222"/>
        <v>384</v>
      </c>
      <c r="GJ27" s="289">
        <f t="shared" si="222"/>
        <v>392</v>
      </c>
      <c r="GK27" s="289">
        <f t="shared" si="222"/>
        <v>400</v>
      </c>
      <c r="GL27" s="289">
        <f t="shared" si="222"/>
        <v>392</v>
      </c>
      <c r="GM27" s="289">
        <f t="shared" ref="GM27:IX27" si="223">24*(GM6+GM7+GM5)+0.5*GM26</f>
        <v>424</v>
      </c>
      <c r="GN27" s="289">
        <f t="shared" si="223"/>
        <v>352</v>
      </c>
      <c r="GO27" s="289">
        <f t="shared" si="223"/>
        <v>376</v>
      </c>
      <c r="GP27" s="289">
        <f t="shared" si="223"/>
        <v>368</v>
      </c>
      <c r="GQ27" s="289">
        <f t="shared" si="223"/>
        <v>424</v>
      </c>
      <c r="GR27" s="289">
        <f t="shared" si="223"/>
        <v>368</v>
      </c>
      <c r="GS27" s="289">
        <f t="shared" si="223"/>
        <v>408</v>
      </c>
      <c r="GT27" s="289">
        <f t="shared" si="223"/>
        <v>392</v>
      </c>
      <c r="GU27" s="289">
        <f t="shared" si="223"/>
        <v>384</v>
      </c>
      <c r="GV27" s="289">
        <f t="shared" si="223"/>
        <v>408</v>
      </c>
      <c r="GW27" s="289">
        <f t="shared" si="223"/>
        <v>384</v>
      </c>
      <c r="GX27" s="289">
        <f t="shared" si="223"/>
        <v>392</v>
      </c>
      <c r="GY27" s="289">
        <f t="shared" si="223"/>
        <v>424</v>
      </c>
      <c r="GZ27" s="289">
        <f t="shared" si="223"/>
        <v>360</v>
      </c>
      <c r="HA27" s="289">
        <f t="shared" si="223"/>
        <v>376</v>
      </c>
      <c r="HB27" s="289">
        <f t="shared" si="223"/>
        <v>400</v>
      </c>
      <c r="HC27" s="289">
        <f t="shared" si="223"/>
        <v>392</v>
      </c>
      <c r="HD27" s="289">
        <f t="shared" si="223"/>
        <v>368</v>
      </c>
      <c r="HE27" s="289">
        <f t="shared" si="223"/>
        <v>424</v>
      </c>
      <c r="HF27" s="289">
        <f t="shared" si="223"/>
        <v>376</v>
      </c>
      <c r="HG27" s="289">
        <f t="shared" si="223"/>
        <v>400</v>
      </c>
      <c r="HH27" s="289">
        <f t="shared" si="223"/>
        <v>392</v>
      </c>
      <c r="HI27" s="289">
        <f t="shared" si="223"/>
        <v>384</v>
      </c>
      <c r="HJ27" s="289">
        <f t="shared" si="223"/>
        <v>424</v>
      </c>
      <c r="HK27" s="289">
        <f t="shared" si="223"/>
        <v>392</v>
      </c>
      <c r="HL27" s="289">
        <f t="shared" si="223"/>
        <v>352</v>
      </c>
      <c r="HM27" s="289">
        <f t="shared" si="223"/>
        <v>392</v>
      </c>
      <c r="HN27" s="289">
        <f t="shared" si="223"/>
        <v>384</v>
      </c>
      <c r="HO27" s="289">
        <f t="shared" si="223"/>
        <v>392</v>
      </c>
      <c r="HP27" s="289">
        <f t="shared" si="223"/>
        <v>384</v>
      </c>
      <c r="HQ27" s="289">
        <f t="shared" si="223"/>
        <v>408</v>
      </c>
      <c r="HR27" s="289">
        <f t="shared" si="223"/>
        <v>376</v>
      </c>
      <c r="HS27" s="289">
        <f t="shared" si="223"/>
        <v>416</v>
      </c>
      <c r="HT27" s="289">
        <f t="shared" si="223"/>
        <v>376</v>
      </c>
      <c r="HU27" s="289">
        <f t="shared" si="223"/>
        <v>384</v>
      </c>
      <c r="HV27" s="289">
        <f t="shared" si="223"/>
        <v>424</v>
      </c>
      <c r="HW27" s="289">
        <f t="shared" si="223"/>
        <v>392</v>
      </c>
      <c r="HX27" s="289">
        <f t="shared" si="223"/>
        <v>352</v>
      </c>
      <c r="HY27" s="289">
        <f t="shared" si="223"/>
        <v>408</v>
      </c>
      <c r="HZ27" s="289">
        <f t="shared" si="223"/>
        <v>368</v>
      </c>
      <c r="IA27" s="289">
        <f t="shared" si="223"/>
        <v>392</v>
      </c>
      <c r="IB27" s="289">
        <f t="shared" si="223"/>
        <v>400</v>
      </c>
      <c r="IC27" s="289">
        <f t="shared" si="223"/>
        <v>392</v>
      </c>
      <c r="ID27" s="289">
        <f t="shared" si="223"/>
        <v>392</v>
      </c>
      <c r="IE27" s="289">
        <f t="shared" si="223"/>
        <v>400</v>
      </c>
      <c r="IF27" s="289">
        <f t="shared" si="223"/>
        <v>376</v>
      </c>
      <c r="IG27" s="289">
        <f t="shared" si="223"/>
        <v>400</v>
      </c>
      <c r="IH27" s="289">
        <f t="shared" si="223"/>
        <v>408</v>
      </c>
      <c r="II27" s="289">
        <f t="shared" si="223"/>
        <v>392</v>
      </c>
      <c r="IJ27" s="289">
        <f t="shared" si="223"/>
        <v>352</v>
      </c>
      <c r="IK27" s="289">
        <f t="shared" si="223"/>
        <v>408</v>
      </c>
      <c r="IL27" s="289">
        <f t="shared" si="223"/>
        <v>368</v>
      </c>
      <c r="IM27" s="289">
        <f t="shared" si="223"/>
        <v>408</v>
      </c>
      <c r="IN27" s="289">
        <f t="shared" si="223"/>
        <v>384</v>
      </c>
      <c r="IO27" s="289">
        <f t="shared" si="223"/>
        <v>392</v>
      </c>
      <c r="IP27" s="289">
        <f t="shared" si="223"/>
        <v>408</v>
      </c>
      <c r="IQ27" s="289">
        <f t="shared" si="223"/>
        <v>384</v>
      </c>
      <c r="IR27" s="289">
        <f t="shared" si="223"/>
        <v>376</v>
      </c>
      <c r="IS27" s="289">
        <f t="shared" si="223"/>
        <v>416</v>
      </c>
      <c r="IT27" s="289">
        <f t="shared" si="223"/>
        <v>392</v>
      </c>
      <c r="IU27" s="289">
        <f t="shared" si="223"/>
        <v>408</v>
      </c>
      <c r="IV27" s="289">
        <f t="shared" si="223"/>
        <v>376</v>
      </c>
      <c r="IW27" s="289">
        <f t="shared" si="223"/>
        <v>376</v>
      </c>
      <c r="IX27" s="289">
        <f t="shared" si="223"/>
        <v>368</v>
      </c>
      <c r="IY27" s="289">
        <f t="shared" ref="IY27:LJ27" si="224">24*(IY6+IY7+IY5)+0.5*IY26</f>
        <v>424</v>
      </c>
      <c r="IZ27" s="289">
        <f t="shared" si="224"/>
        <v>368</v>
      </c>
      <c r="JA27" s="289">
        <f t="shared" si="224"/>
        <v>408</v>
      </c>
      <c r="JB27" s="289">
        <f t="shared" si="224"/>
        <v>392</v>
      </c>
      <c r="JC27" s="289">
        <f t="shared" si="224"/>
        <v>384</v>
      </c>
      <c r="JD27" s="289">
        <f t="shared" si="224"/>
        <v>408</v>
      </c>
      <c r="JE27" s="289">
        <f t="shared" si="224"/>
        <v>384</v>
      </c>
      <c r="JF27" s="289">
        <f t="shared" si="224"/>
        <v>392</v>
      </c>
      <c r="JG27" s="289">
        <f t="shared" si="224"/>
        <v>424</v>
      </c>
      <c r="JH27" s="289">
        <f t="shared" si="224"/>
        <v>352</v>
      </c>
      <c r="JI27" s="289">
        <f t="shared" si="224"/>
        <v>376</v>
      </c>
      <c r="JJ27" s="289">
        <f t="shared" si="224"/>
        <v>384</v>
      </c>
      <c r="JK27" s="289">
        <f t="shared" si="224"/>
        <v>408</v>
      </c>
      <c r="JL27" s="289">
        <f t="shared" si="224"/>
        <v>368</v>
      </c>
      <c r="JM27" s="289">
        <f t="shared" si="224"/>
        <v>424</v>
      </c>
      <c r="JN27" s="289">
        <f t="shared" si="224"/>
        <v>376</v>
      </c>
      <c r="JO27" s="289">
        <f t="shared" si="224"/>
        <v>384</v>
      </c>
      <c r="JP27" s="289">
        <f t="shared" si="224"/>
        <v>408</v>
      </c>
      <c r="JQ27" s="289">
        <f t="shared" si="224"/>
        <v>384</v>
      </c>
      <c r="JR27" s="289">
        <f t="shared" si="224"/>
        <v>408</v>
      </c>
      <c r="JS27" s="289">
        <f t="shared" si="224"/>
        <v>408</v>
      </c>
      <c r="JT27" s="289">
        <f t="shared" si="224"/>
        <v>352</v>
      </c>
      <c r="JU27" s="289">
        <f t="shared" si="224"/>
        <v>376</v>
      </c>
      <c r="JV27" s="289">
        <f t="shared" si="224"/>
        <v>400</v>
      </c>
      <c r="JW27" s="289">
        <f t="shared" si="224"/>
        <v>392</v>
      </c>
      <c r="JX27" s="289">
        <f t="shared" si="224"/>
        <v>368</v>
      </c>
      <c r="JY27" s="289">
        <f t="shared" si="224"/>
        <v>424</v>
      </c>
      <c r="JZ27" s="289">
        <f t="shared" si="224"/>
        <v>376</v>
      </c>
      <c r="KA27" s="289">
        <f t="shared" si="224"/>
        <v>400</v>
      </c>
      <c r="KB27" s="289">
        <f t="shared" si="224"/>
        <v>392</v>
      </c>
      <c r="KC27" s="289">
        <f t="shared" si="224"/>
        <v>384</v>
      </c>
      <c r="KD27" s="289">
        <f t="shared" si="224"/>
        <v>424</v>
      </c>
      <c r="KE27" s="289">
        <f t="shared" si="224"/>
        <v>392</v>
      </c>
      <c r="KF27" s="289">
        <f t="shared" si="224"/>
        <v>352</v>
      </c>
      <c r="KG27" s="289">
        <f t="shared" si="224"/>
        <v>392</v>
      </c>
      <c r="KH27" s="289">
        <f t="shared" si="224"/>
        <v>384</v>
      </c>
      <c r="KI27" s="289">
        <f t="shared" si="224"/>
        <v>392</v>
      </c>
      <c r="KJ27" s="289">
        <f t="shared" si="224"/>
        <v>384</v>
      </c>
      <c r="KK27" s="289">
        <f t="shared" si="224"/>
        <v>408</v>
      </c>
      <c r="KL27" s="289">
        <f t="shared" si="224"/>
        <v>376</v>
      </c>
      <c r="KM27" s="289">
        <f t="shared" si="224"/>
        <v>416</v>
      </c>
      <c r="KN27" s="289">
        <f t="shared" si="224"/>
        <v>376</v>
      </c>
      <c r="KO27" s="289">
        <f t="shared" si="224"/>
        <v>384</v>
      </c>
      <c r="KP27" s="289">
        <f t="shared" si="224"/>
        <v>424</v>
      </c>
      <c r="KQ27" s="289">
        <f t="shared" si="224"/>
        <v>392</v>
      </c>
      <c r="KR27" s="289">
        <f t="shared" si="224"/>
        <v>360</v>
      </c>
      <c r="KS27" s="289">
        <f t="shared" si="224"/>
        <v>408</v>
      </c>
      <c r="KT27" s="289">
        <f t="shared" si="224"/>
        <v>368</v>
      </c>
      <c r="KU27" s="289">
        <f t="shared" si="224"/>
        <v>408</v>
      </c>
      <c r="KV27" s="289">
        <f t="shared" si="224"/>
        <v>384</v>
      </c>
      <c r="KW27" s="289">
        <f t="shared" si="224"/>
        <v>392</v>
      </c>
      <c r="KX27" s="289">
        <f t="shared" si="224"/>
        <v>408</v>
      </c>
      <c r="KY27" s="289">
        <f t="shared" si="224"/>
        <v>384</v>
      </c>
      <c r="KZ27" s="289">
        <f t="shared" si="224"/>
        <v>376</v>
      </c>
      <c r="LA27" s="289">
        <f t="shared" si="224"/>
        <v>416</v>
      </c>
      <c r="LB27" s="289">
        <f t="shared" si="224"/>
        <v>392</v>
      </c>
      <c r="LC27" s="289">
        <f t="shared" si="224"/>
        <v>408</v>
      </c>
      <c r="LD27" s="289">
        <f t="shared" si="224"/>
        <v>352</v>
      </c>
      <c r="LE27" s="289">
        <f t="shared" si="224"/>
        <v>392</v>
      </c>
      <c r="LF27" s="289">
        <f t="shared" si="224"/>
        <v>368</v>
      </c>
      <c r="LG27" s="289">
        <f t="shared" si="224"/>
        <v>424</v>
      </c>
      <c r="LH27" s="289">
        <f t="shared" si="224"/>
        <v>368</v>
      </c>
      <c r="LI27" s="289">
        <f t="shared" si="224"/>
        <v>392</v>
      </c>
      <c r="LJ27" s="289">
        <f t="shared" si="224"/>
        <v>408</v>
      </c>
      <c r="LK27" s="289">
        <f t="shared" ref="LK27:NV27" si="225">24*(LK6+LK7+LK5)+0.5*LK26</f>
        <v>384</v>
      </c>
      <c r="LL27" s="289">
        <f t="shared" si="225"/>
        <v>392</v>
      </c>
      <c r="LM27" s="289">
        <f t="shared" si="225"/>
        <v>400</v>
      </c>
      <c r="LN27" s="289">
        <f t="shared" si="225"/>
        <v>392</v>
      </c>
      <c r="LO27" s="289">
        <f t="shared" si="225"/>
        <v>424</v>
      </c>
      <c r="LP27" s="289">
        <f t="shared" si="225"/>
        <v>352</v>
      </c>
      <c r="LQ27" s="289">
        <f t="shared" si="225"/>
        <v>376</v>
      </c>
      <c r="LR27" s="289">
        <f t="shared" si="225"/>
        <v>368</v>
      </c>
      <c r="LS27" s="289">
        <f t="shared" si="225"/>
        <v>424</v>
      </c>
      <c r="LT27" s="289">
        <f t="shared" si="225"/>
        <v>368</v>
      </c>
      <c r="LU27" s="289">
        <f t="shared" si="225"/>
        <v>408</v>
      </c>
      <c r="LV27" s="289">
        <f t="shared" si="225"/>
        <v>392</v>
      </c>
      <c r="LW27" s="289">
        <f t="shared" si="225"/>
        <v>384</v>
      </c>
      <c r="LX27" s="289">
        <f t="shared" si="225"/>
        <v>408</v>
      </c>
      <c r="LY27" s="289">
        <f t="shared" si="225"/>
        <v>384</v>
      </c>
      <c r="LZ27" s="289">
        <f t="shared" si="225"/>
        <v>392</v>
      </c>
      <c r="MA27" s="289">
        <f t="shared" si="225"/>
        <v>424</v>
      </c>
      <c r="MB27" s="289">
        <f t="shared" si="225"/>
        <v>352</v>
      </c>
      <c r="MC27" s="289">
        <f t="shared" si="225"/>
        <v>376</v>
      </c>
      <c r="MD27" s="289">
        <f t="shared" si="225"/>
        <v>384</v>
      </c>
      <c r="ME27" s="289">
        <f t="shared" si="225"/>
        <v>408</v>
      </c>
      <c r="MF27" s="289">
        <f t="shared" si="225"/>
        <v>368</v>
      </c>
      <c r="MG27" s="289">
        <f t="shared" si="225"/>
        <v>424</v>
      </c>
      <c r="MH27" s="289">
        <f t="shared" si="225"/>
        <v>376</v>
      </c>
      <c r="MI27" s="289">
        <f t="shared" si="225"/>
        <v>384</v>
      </c>
      <c r="MJ27" s="289">
        <f t="shared" si="225"/>
        <v>408</v>
      </c>
      <c r="MK27" s="289">
        <f t="shared" si="225"/>
        <v>384</v>
      </c>
      <c r="ML27" s="289">
        <f t="shared" si="225"/>
        <v>408</v>
      </c>
      <c r="MM27" s="289">
        <f t="shared" si="225"/>
        <v>408</v>
      </c>
      <c r="MN27" s="289">
        <f t="shared" si="225"/>
        <v>360</v>
      </c>
      <c r="MO27" s="289">
        <f t="shared" si="225"/>
        <v>392</v>
      </c>
      <c r="MP27" s="289">
        <f t="shared" si="225"/>
        <v>384</v>
      </c>
      <c r="MQ27" s="289">
        <f t="shared" si="225"/>
        <v>392</v>
      </c>
      <c r="MR27" s="289">
        <f t="shared" si="225"/>
        <v>384</v>
      </c>
      <c r="MS27" s="289">
        <f t="shared" si="225"/>
        <v>408</v>
      </c>
      <c r="MT27" s="289">
        <f t="shared" si="225"/>
        <v>376</v>
      </c>
      <c r="MU27" s="289">
        <f t="shared" si="225"/>
        <v>416</v>
      </c>
      <c r="MV27" s="289">
        <f t="shared" si="225"/>
        <v>376</v>
      </c>
      <c r="MW27" s="289">
        <f t="shared" si="225"/>
        <v>384</v>
      </c>
      <c r="MX27" s="289">
        <f t="shared" si="225"/>
        <v>424</v>
      </c>
      <c r="MY27" s="289">
        <f t="shared" si="225"/>
        <v>392</v>
      </c>
      <c r="MZ27" s="289">
        <f t="shared" si="225"/>
        <v>352</v>
      </c>
      <c r="NA27" s="289">
        <f t="shared" si="225"/>
        <v>408</v>
      </c>
      <c r="NB27" s="289">
        <f t="shared" si="225"/>
        <v>368</v>
      </c>
      <c r="NC27" s="289">
        <f t="shared" si="225"/>
        <v>392</v>
      </c>
      <c r="ND27" s="289">
        <f t="shared" si="225"/>
        <v>400</v>
      </c>
      <c r="NE27" s="289">
        <f t="shared" si="225"/>
        <v>392</v>
      </c>
      <c r="NF27" s="289">
        <f t="shared" si="225"/>
        <v>392</v>
      </c>
      <c r="NG27" s="289">
        <f t="shared" si="225"/>
        <v>400</v>
      </c>
      <c r="NH27" s="289">
        <f t="shared" si="225"/>
        <v>376</v>
      </c>
      <c r="NI27" s="289">
        <f t="shared" si="225"/>
        <v>400</v>
      </c>
      <c r="NJ27" s="289">
        <f t="shared" si="225"/>
        <v>408</v>
      </c>
      <c r="NK27" s="289">
        <f t="shared" si="225"/>
        <v>392</v>
      </c>
      <c r="NL27" s="289">
        <f t="shared" si="225"/>
        <v>352</v>
      </c>
      <c r="NM27" s="289">
        <f t="shared" si="225"/>
        <v>408</v>
      </c>
      <c r="NN27" s="289">
        <f t="shared" si="225"/>
        <v>368</v>
      </c>
      <c r="NO27" s="289">
        <f t="shared" si="225"/>
        <v>408</v>
      </c>
      <c r="NP27" s="289">
        <f t="shared" si="225"/>
        <v>384</v>
      </c>
      <c r="NQ27" s="289">
        <f t="shared" si="225"/>
        <v>392</v>
      </c>
      <c r="NR27" s="289">
        <f t="shared" si="225"/>
        <v>408</v>
      </c>
      <c r="NS27" s="289">
        <f t="shared" si="225"/>
        <v>384</v>
      </c>
      <c r="NT27" s="289">
        <f t="shared" si="225"/>
        <v>376</v>
      </c>
      <c r="NU27" s="289">
        <f t="shared" si="225"/>
        <v>416</v>
      </c>
      <c r="NV27" s="289">
        <f t="shared" si="225"/>
        <v>392</v>
      </c>
      <c r="NW27" s="289">
        <f t="shared" ref="NW27:OT27" si="226">24*(NW6+NW7+NW5)+0.5*NW26</f>
        <v>408</v>
      </c>
      <c r="NX27" s="289">
        <f t="shared" si="226"/>
        <v>352</v>
      </c>
      <c r="NY27" s="289">
        <f t="shared" si="226"/>
        <v>392</v>
      </c>
      <c r="NZ27" s="289">
        <f t="shared" si="226"/>
        <v>368</v>
      </c>
      <c r="OA27" s="289">
        <f t="shared" si="226"/>
        <v>424</v>
      </c>
      <c r="OB27" s="289">
        <f t="shared" si="226"/>
        <v>368</v>
      </c>
      <c r="OC27" s="289">
        <f t="shared" si="226"/>
        <v>392</v>
      </c>
      <c r="OD27" s="289">
        <f t="shared" si="226"/>
        <v>408</v>
      </c>
      <c r="OE27" s="289">
        <f t="shared" si="226"/>
        <v>384</v>
      </c>
      <c r="OF27" s="289">
        <f t="shared" si="226"/>
        <v>392</v>
      </c>
      <c r="OG27" s="289">
        <f t="shared" si="226"/>
        <v>400</v>
      </c>
      <c r="OH27" s="289">
        <f t="shared" si="226"/>
        <v>392</v>
      </c>
      <c r="OI27" s="289">
        <f t="shared" si="226"/>
        <v>424</v>
      </c>
      <c r="OJ27" s="289">
        <f t="shared" si="226"/>
        <v>360</v>
      </c>
      <c r="OK27" s="289">
        <f t="shared" si="226"/>
        <v>376</v>
      </c>
      <c r="OL27" s="289">
        <f t="shared" si="226"/>
        <v>384</v>
      </c>
      <c r="OM27" s="289">
        <f t="shared" si="226"/>
        <v>408</v>
      </c>
      <c r="ON27" s="289">
        <f t="shared" si="226"/>
        <v>368</v>
      </c>
      <c r="OO27" s="289">
        <f t="shared" si="226"/>
        <v>424</v>
      </c>
      <c r="OP27" s="289">
        <f t="shared" si="226"/>
        <v>376</v>
      </c>
      <c r="OQ27" s="289">
        <f t="shared" si="226"/>
        <v>384</v>
      </c>
      <c r="OR27" s="289">
        <f t="shared" si="226"/>
        <v>408</v>
      </c>
      <c r="OS27" s="289">
        <f t="shared" si="226"/>
        <v>384</v>
      </c>
      <c r="OT27" s="289">
        <f t="shared" si="226"/>
        <v>408</v>
      </c>
      <c r="OU27" s="289">
        <f t="shared" ref="OU27:PF27" si="227">24*(OU6+OU7+OU5)+0.5*OU26</f>
        <v>408</v>
      </c>
      <c r="OV27" s="289">
        <f t="shared" si="227"/>
        <v>352</v>
      </c>
      <c r="OW27" s="289">
        <f t="shared" si="227"/>
        <v>376</v>
      </c>
      <c r="OX27" s="289">
        <f t="shared" si="227"/>
        <v>400</v>
      </c>
      <c r="OY27" s="289">
        <f t="shared" si="227"/>
        <v>392</v>
      </c>
      <c r="OZ27" s="289">
        <f t="shared" si="227"/>
        <v>368</v>
      </c>
      <c r="PA27" s="289">
        <f t="shared" si="227"/>
        <v>424</v>
      </c>
      <c r="PB27" s="289">
        <f t="shared" si="227"/>
        <v>376</v>
      </c>
      <c r="PC27" s="289">
        <f t="shared" si="227"/>
        <v>400</v>
      </c>
      <c r="PD27" s="289">
        <f t="shared" si="227"/>
        <v>392</v>
      </c>
      <c r="PE27" s="289">
        <f t="shared" si="227"/>
        <v>384</v>
      </c>
      <c r="PF27" s="289">
        <f t="shared" si="227"/>
        <v>424</v>
      </c>
    </row>
    <row r="28" spans="1:422" x14ac:dyDescent="0.25">
      <c r="A28" s="288"/>
      <c r="B28" s="289">
        <f>SUM(C28:N28)</f>
        <v>8760</v>
      </c>
      <c r="C28" s="289">
        <f t="shared" ref="C28:BN28" si="228">SUM(C26:C27)</f>
        <v>744</v>
      </c>
      <c r="D28" s="289">
        <f t="shared" si="228"/>
        <v>672</v>
      </c>
      <c r="E28" s="289">
        <f t="shared" si="228"/>
        <v>744</v>
      </c>
      <c r="F28" s="289">
        <f t="shared" si="228"/>
        <v>720</v>
      </c>
      <c r="G28" s="289">
        <f t="shared" si="228"/>
        <v>744</v>
      </c>
      <c r="H28" s="289">
        <f t="shared" si="228"/>
        <v>720</v>
      </c>
      <c r="I28" s="289">
        <f t="shared" si="228"/>
        <v>744</v>
      </c>
      <c r="J28" s="289">
        <f t="shared" si="228"/>
        <v>744</v>
      </c>
      <c r="K28" s="289">
        <f t="shared" si="228"/>
        <v>720</v>
      </c>
      <c r="L28" s="289">
        <f t="shared" si="228"/>
        <v>744</v>
      </c>
      <c r="M28" s="289">
        <f t="shared" si="228"/>
        <v>720</v>
      </c>
      <c r="N28" s="289">
        <f t="shared" si="228"/>
        <v>744</v>
      </c>
      <c r="O28" s="289">
        <f t="shared" si="228"/>
        <v>744</v>
      </c>
      <c r="P28" s="289">
        <f t="shared" si="228"/>
        <v>696</v>
      </c>
      <c r="Q28" s="289">
        <f t="shared" si="228"/>
        <v>744</v>
      </c>
      <c r="R28" s="289">
        <f t="shared" si="228"/>
        <v>720</v>
      </c>
      <c r="S28" s="289">
        <f t="shared" si="228"/>
        <v>744</v>
      </c>
      <c r="T28" s="289">
        <f t="shared" si="228"/>
        <v>720</v>
      </c>
      <c r="U28" s="289">
        <f t="shared" si="228"/>
        <v>744</v>
      </c>
      <c r="V28" s="289">
        <f t="shared" si="228"/>
        <v>744</v>
      </c>
      <c r="W28" s="289">
        <f t="shared" si="228"/>
        <v>720</v>
      </c>
      <c r="X28" s="289">
        <f t="shared" si="228"/>
        <v>744</v>
      </c>
      <c r="Y28" s="289">
        <f t="shared" si="228"/>
        <v>720</v>
      </c>
      <c r="Z28" s="289">
        <f t="shared" si="228"/>
        <v>744</v>
      </c>
      <c r="AA28" s="289">
        <f t="shared" si="228"/>
        <v>744</v>
      </c>
      <c r="AB28" s="289">
        <f t="shared" si="228"/>
        <v>672</v>
      </c>
      <c r="AC28" s="289">
        <f t="shared" si="228"/>
        <v>744</v>
      </c>
      <c r="AD28" s="289">
        <f t="shared" si="228"/>
        <v>720</v>
      </c>
      <c r="AE28" s="289">
        <f t="shared" si="228"/>
        <v>744</v>
      </c>
      <c r="AF28" s="289">
        <f t="shared" si="228"/>
        <v>720</v>
      </c>
      <c r="AG28" s="289">
        <f t="shared" si="228"/>
        <v>744</v>
      </c>
      <c r="AH28" s="289">
        <f t="shared" si="228"/>
        <v>744</v>
      </c>
      <c r="AI28" s="289">
        <f t="shared" si="228"/>
        <v>720</v>
      </c>
      <c r="AJ28" s="289">
        <f t="shared" si="228"/>
        <v>744</v>
      </c>
      <c r="AK28" s="289">
        <f t="shared" si="228"/>
        <v>720</v>
      </c>
      <c r="AL28" s="289">
        <f t="shared" si="228"/>
        <v>744</v>
      </c>
      <c r="AM28" s="289">
        <f t="shared" si="228"/>
        <v>744</v>
      </c>
      <c r="AN28" s="289">
        <f t="shared" si="228"/>
        <v>672</v>
      </c>
      <c r="AO28" s="289">
        <f t="shared" si="228"/>
        <v>744</v>
      </c>
      <c r="AP28" s="289">
        <f t="shared" si="228"/>
        <v>720</v>
      </c>
      <c r="AQ28" s="289">
        <f t="shared" si="228"/>
        <v>744</v>
      </c>
      <c r="AR28" s="289">
        <f t="shared" si="228"/>
        <v>720</v>
      </c>
      <c r="AS28" s="289">
        <f t="shared" si="228"/>
        <v>744</v>
      </c>
      <c r="AT28" s="289">
        <f t="shared" si="228"/>
        <v>744</v>
      </c>
      <c r="AU28" s="289">
        <f t="shared" si="228"/>
        <v>720</v>
      </c>
      <c r="AV28" s="289">
        <f t="shared" si="228"/>
        <v>744</v>
      </c>
      <c r="AW28" s="289">
        <f t="shared" si="228"/>
        <v>720</v>
      </c>
      <c r="AX28" s="289">
        <f t="shared" si="228"/>
        <v>744</v>
      </c>
      <c r="AY28" s="289">
        <f t="shared" si="228"/>
        <v>744</v>
      </c>
      <c r="AZ28" s="289">
        <f t="shared" si="228"/>
        <v>672</v>
      </c>
      <c r="BA28" s="289">
        <f t="shared" si="228"/>
        <v>744</v>
      </c>
      <c r="BB28" s="289">
        <f t="shared" si="228"/>
        <v>720</v>
      </c>
      <c r="BC28" s="289">
        <f t="shared" si="228"/>
        <v>744</v>
      </c>
      <c r="BD28" s="289">
        <f t="shared" si="228"/>
        <v>720</v>
      </c>
      <c r="BE28" s="289">
        <f t="shared" si="228"/>
        <v>744</v>
      </c>
      <c r="BF28" s="289">
        <f t="shared" si="228"/>
        <v>744</v>
      </c>
      <c r="BG28" s="289">
        <f t="shared" si="228"/>
        <v>720</v>
      </c>
      <c r="BH28" s="289">
        <f t="shared" si="228"/>
        <v>744</v>
      </c>
      <c r="BI28" s="289">
        <f t="shared" si="228"/>
        <v>720</v>
      </c>
      <c r="BJ28" s="289">
        <f t="shared" si="228"/>
        <v>744</v>
      </c>
      <c r="BK28" s="289">
        <f t="shared" si="228"/>
        <v>744</v>
      </c>
      <c r="BL28" s="289">
        <f t="shared" si="228"/>
        <v>696</v>
      </c>
      <c r="BM28" s="289">
        <f t="shared" si="228"/>
        <v>744</v>
      </c>
      <c r="BN28" s="289">
        <f t="shared" si="228"/>
        <v>720</v>
      </c>
      <c r="BO28" s="289">
        <f t="shared" ref="BO28:DZ28" si="229">SUM(BO26:BO27)</f>
        <v>744</v>
      </c>
      <c r="BP28" s="289">
        <f t="shared" si="229"/>
        <v>720</v>
      </c>
      <c r="BQ28" s="289">
        <f t="shared" si="229"/>
        <v>744</v>
      </c>
      <c r="BR28" s="289">
        <f t="shared" si="229"/>
        <v>744</v>
      </c>
      <c r="BS28" s="289">
        <f t="shared" si="229"/>
        <v>720</v>
      </c>
      <c r="BT28" s="289">
        <f t="shared" si="229"/>
        <v>744</v>
      </c>
      <c r="BU28" s="289">
        <f t="shared" si="229"/>
        <v>720</v>
      </c>
      <c r="BV28" s="289">
        <f t="shared" si="229"/>
        <v>744</v>
      </c>
      <c r="BW28" s="289">
        <f t="shared" si="229"/>
        <v>744</v>
      </c>
      <c r="BX28" s="289">
        <f t="shared" si="229"/>
        <v>672</v>
      </c>
      <c r="BY28" s="289">
        <f t="shared" si="229"/>
        <v>744</v>
      </c>
      <c r="BZ28" s="289">
        <f t="shared" si="229"/>
        <v>720</v>
      </c>
      <c r="CA28" s="289">
        <f t="shared" si="229"/>
        <v>744</v>
      </c>
      <c r="CB28" s="289">
        <f t="shared" si="229"/>
        <v>720</v>
      </c>
      <c r="CC28" s="289">
        <f t="shared" si="229"/>
        <v>744</v>
      </c>
      <c r="CD28" s="289">
        <f t="shared" si="229"/>
        <v>744</v>
      </c>
      <c r="CE28" s="289">
        <f t="shared" si="229"/>
        <v>720</v>
      </c>
      <c r="CF28" s="289">
        <f t="shared" si="229"/>
        <v>744</v>
      </c>
      <c r="CG28" s="289">
        <f t="shared" si="229"/>
        <v>720</v>
      </c>
      <c r="CH28" s="289">
        <f t="shared" si="229"/>
        <v>744</v>
      </c>
      <c r="CI28" s="289">
        <f t="shared" si="229"/>
        <v>744</v>
      </c>
      <c r="CJ28" s="289">
        <f t="shared" si="229"/>
        <v>672</v>
      </c>
      <c r="CK28" s="289">
        <f t="shared" si="229"/>
        <v>744</v>
      </c>
      <c r="CL28" s="289">
        <f t="shared" si="229"/>
        <v>720</v>
      </c>
      <c r="CM28" s="289">
        <f t="shared" si="229"/>
        <v>744</v>
      </c>
      <c r="CN28" s="289">
        <f t="shared" si="229"/>
        <v>720</v>
      </c>
      <c r="CO28" s="289">
        <f t="shared" si="229"/>
        <v>744</v>
      </c>
      <c r="CP28" s="289">
        <f t="shared" si="229"/>
        <v>744</v>
      </c>
      <c r="CQ28" s="289">
        <f t="shared" si="229"/>
        <v>720</v>
      </c>
      <c r="CR28" s="289">
        <f t="shared" si="229"/>
        <v>744</v>
      </c>
      <c r="CS28" s="289">
        <f t="shared" si="229"/>
        <v>720</v>
      </c>
      <c r="CT28" s="289">
        <f t="shared" si="229"/>
        <v>744</v>
      </c>
      <c r="CU28" s="289">
        <f t="shared" si="229"/>
        <v>744</v>
      </c>
      <c r="CV28" s="289">
        <f t="shared" si="229"/>
        <v>672</v>
      </c>
      <c r="CW28" s="289">
        <f t="shared" si="229"/>
        <v>744</v>
      </c>
      <c r="CX28" s="289">
        <f t="shared" si="229"/>
        <v>720</v>
      </c>
      <c r="CY28" s="289">
        <f t="shared" si="229"/>
        <v>744</v>
      </c>
      <c r="CZ28" s="289">
        <f t="shared" si="229"/>
        <v>720</v>
      </c>
      <c r="DA28" s="289">
        <f t="shared" si="229"/>
        <v>744</v>
      </c>
      <c r="DB28" s="289">
        <f t="shared" si="229"/>
        <v>744</v>
      </c>
      <c r="DC28" s="289">
        <f t="shared" si="229"/>
        <v>720</v>
      </c>
      <c r="DD28" s="289">
        <f t="shared" si="229"/>
        <v>744</v>
      </c>
      <c r="DE28" s="289">
        <f t="shared" si="229"/>
        <v>720</v>
      </c>
      <c r="DF28" s="289">
        <f t="shared" si="229"/>
        <v>744</v>
      </c>
      <c r="DG28" s="289">
        <f t="shared" si="229"/>
        <v>744</v>
      </c>
      <c r="DH28" s="289">
        <f t="shared" si="229"/>
        <v>696</v>
      </c>
      <c r="DI28" s="289">
        <f t="shared" si="229"/>
        <v>744</v>
      </c>
      <c r="DJ28" s="289">
        <f t="shared" si="229"/>
        <v>720</v>
      </c>
      <c r="DK28" s="289">
        <f t="shared" si="229"/>
        <v>744</v>
      </c>
      <c r="DL28" s="289">
        <f t="shared" si="229"/>
        <v>720</v>
      </c>
      <c r="DM28" s="289">
        <f t="shared" si="229"/>
        <v>744</v>
      </c>
      <c r="DN28" s="289">
        <f t="shared" si="229"/>
        <v>744</v>
      </c>
      <c r="DO28" s="289">
        <f t="shared" si="229"/>
        <v>720</v>
      </c>
      <c r="DP28" s="289">
        <f t="shared" si="229"/>
        <v>744</v>
      </c>
      <c r="DQ28" s="289">
        <f t="shared" si="229"/>
        <v>720</v>
      </c>
      <c r="DR28" s="289">
        <f t="shared" si="229"/>
        <v>744</v>
      </c>
      <c r="DS28" s="289">
        <f t="shared" si="229"/>
        <v>744</v>
      </c>
      <c r="DT28" s="289">
        <f t="shared" si="229"/>
        <v>672</v>
      </c>
      <c r="DU28" s="289">
        <f t="shared" si="229"/>
        <v>744</v>
      </c>
      <c r="DV28" s="289">
        <f t="shared" si="229"/>
        <v>720</v>
      </c>
      <c r="DW28" s="289">
        <f t="shared" si="229"/>
        <v>744</v>
      </c>
      <c r="DX28" s="289">
        <f t="shared" si="229"/>
        <v>720</v>
      </c>
      <c r="DY28" s="289">
        <f t="shared" si="229"/>
        <v>744</v>
      </c>
      <c r="DZ28" s="289">
        <f t="shared" si="229"/>
        <v>744</v>
      </c>
      <c r="EA28" s="289">
        <f t="shared" ref="EA28:GL28" si="230">SUM(EA26:EA27)</f>
        <v>720</v>
      </c>
      <c r="EB28" s="289">
        <f t="shared" si="230"/>
        <v>744</v>
      </c>
      <c r="EC28" s="289">
        <f t="shared" si="230"/>
        <v>720</v>
      </c>
      <c r="ED28" s="289">
        <f t="shared" si="230"/>
        <v>744</v>
      </c>
      <c r="EE28" s="289">
        <f t="shared" si="230"/>
        <v>744</v>
      </c>
      <c r="EF28" s="289">
        <f t="shared" si="230"/>
        <v>672</v>
      </c>
      <c r="EG28" s="289">
        <f t="shared" si="230"/>
        <v>744</v>
      </c>
      <c r="EH28" s="289">
        <f t="shared" si="230"/>
        <v>720</v>
      </c>
      <c r="EI28" s="289">
        <f t="shared" si="230"/>
        <v>744</v>
      </c>
      <c r="EJ28" s="289">
        <f t="shared" si="230"/>
        <v>720</v>
      </c>
      <c r="EK28" s="289">
        <f t="shared" si="230"/>
        <v>744</v>
      </c>
      <c r="EL28" s="289">
        <f t="shared" si="230"/>
        <v>744</v>
      </c>
      <c r="EM28" s="289">
        <f t="shared" si="230"/>
        <v>720</v>
      </c>
      <c r="EN28" s="289">
        <f t="shared" si="230"/>
        <v>744</v>
      </c>
      <c r="EO28" s="289">
        <f t="shared" si="230"/>
        <v>720</v>
      </c>
      <c r="EP28" s="289">
        <f t="shared" si="230"/>
        <v>744</v>
      </c>
      <c r="EQ28" s="289">
        <f t="shared" si="230"/>
        <v>744</v>
      </c>
      <c r="ER28" s="289">
        <f t="shared" si="230"/>
        <v>672</v>
      </c>
      <c r="ES28" s="289">
        <f t="shared" si="230"/>
        <v>744</v>
      </c>
      <c r="ET28" s="289">
        <f t="shared" si="230"/>
        <v>720</v>
      </c>
      <c r="EU28" s="289">
        <f t="shared" si="230"/>
        <v>744</v>
      </c>
      <c r="EV28" s="289">
        <f t="shared" si="230"/>
        <v>720</v>
      </c>
      <c r="EW28" s="289">
        <f t="shared" si="230"/>
        <v>744</v>
      </c>
      <c r="EX28" s="289">
        <f t="shared" si="230"/>
        <v>744</v>
      </c>
      <c r="EY28" s="289">
        <f t="shared" si="230"/>
        <v>720</v>
      </c>
      <c r="EZ28" s="289">
        <f t="shared" si="230"/>
        <v>744</v>
      </c>
      <c r="FA28" s="289">
        <f t="shared" si="230"/>
        <v>720</v>
      </c>
      <c r="FB28" s="289">
        <f t="shared" si="230"/>
        <v>744</v>
      </c>
      <c r="FC28" s="289">
        <f t="shared" si="230"/>
        <v>744</v>
      </c>
      <c r="FD28" s="289">
        <f t="shared" si="230"/>
        <v>696</v>
      </c>
      <c r="FE28" s="289">
        <f t="shared" si="230"/>
        <v>744</v>
      </c>
      <c r="FF28" s="289">
        <f t="shared" si="230"/>
        <v>720</v>
      </c>
      <c r="FG28" s="289">
        <f t="shared" si="230"/>
        <v>744</v>
      </c>
      <c r="FH28" s="289">
        <f t="shared" si="230"/>
        <v>720</v>
      </c>
      <c r="FI28" s="289">
        <f t="shared" si="230"/>
        <v>744</v>
      </c>
      <c r="FJ28" s="289">
        <f t="shared" si="230"/>
        <v>744</v>
      </c>
      <c r="FK28" s="289">
        <f t="shared" si="230"/>
        <v>720</v>
      </c>
      <c r="FL28" s="289">
        <f t="shared" si="230"/>
        <v>744</v>
      </c>
      <c r="FM28" s="289">
        <f t="shared" si="230"/>
        <v>720</v>
      </c>
      <c r="FN28" s="289">
        <f t="shared" si="230"/>
        <v>744</v>
      </c>
      <c r="FO28" s="289">
        <f t="shared" si="230"/>
        <v>744</v>
      </c>
      <c r="FP28" s="289">
        <f t="shared" si="230"/>
        <v>672</v>
      </c>
      <c r="FQ28" s="289">
        <f t="shared" si="230"/>
        <v>744</v>
      </c>
      <c r="FR28" s="289">
        <f t="shared" si="230"/>
        <v>720</v>
      </c>
      <c r="FS28" s="289">
        <f t="shared" si="230"/>
        <v>744</v>
      </c>
      <c r="FT28" s="289">
        <f t="shared" si="230"/>
        <v>720</v>
      </c>
      <c r="FU28" s="289">
        <f t="shared" si="230"/>
        <v>744</v>
      </c>
      <c r="FV28" s="289">
        <f t="shared" si="230"/>
        <v>744</v>
      </c>
      <c r="FW28" s="289">
        <f t="shared" si="230"/>
        <v>720</v>
      </c>
      <c r="FX28" s="289">
        <f t="shared" si="230"/>
        <v>744</v>
      </c>
      <c r="FY28" s="289">
        <f t="shared" si="230"/>
        <v>720</v>
      </c>
      <c r="FZ28" s="289">
        <f t="shared" si="230"/>
        <v>744</v>
      </c>
      <c r="GA28" s="289">
        <f t="shared" si="230"/>
        <v>744</v>
      </c>
      <c r="GB28" s="289">
        <f t="shared" si="230"/>
        <v>672</v>
      </c>
      <c r="GC28" s="289">
        <f t="shared" si="230"/>
        <v>744</v>
      </c>
      <c r="GD28" s="289">
        <f t="shared" si="230"/>
        <v>720</v>
      </c>
      <c r="GE28" s="289">
        <f t="shared" si="230"/>
        <v>744</v>
      </c>
      <c r="GF28" s="289">
        <f t="shared" si="230"/>
        <v>720</v>
      </c>
      <c r="GG28" s="289">
        <f t="shared" si="230"/>
        <v>744</v>
      </c>
      <c r="GH28" s="289">
        <f t="shared" si="230"/>
        <v>744</v>
      </c>
      <c r="GI28" s="289">
        <f t="shared" si="230"/>
        <v>720</v>
      </c>
      <c r="GJ28" s="289">
        <f t="shared" si="230"/>
        <v>744</v>
      </c>
      <c r="GK28" s="289">
        <f t="shared" si="230"/>
        <v>720</v>
      </c>
      <c r="GL28" s="289">
        <f t="shared" si="230"/>
        <v>744</v>
      </c>
      <c r="GM28" s="289">
        <f t="shared" ref="GM28:IX28" si="231">SUM(GM26:GM27)</f>
        <v>744</v>
      </c>
      <c r="GN28" s="289">
        <f t="shared" si="231"/>
        <v>672</v>
      </c>
      <c r="GO28" s="289">
        <f t="shared" si="231"/>
        <v>744</v>
      </c>
      <c r="GP28" s="289">
        <f t="shared" si="231"/>
        <v>720</v>
      </c>
      <c r="GQ28" s="289">
        <f t="shared" si="231"/>
        <v>744</v>
      </c>
      <c r="GR28" s="289">
        <f t="shared" si="231"/>
        <v>720</v>
      </c>
      <c r="GS28" s="289">
        <f t="shared" si="231"/>
        <v>744</v>
      </c>
      <c r="GT28" s="289">
        <f t="shared" si="231"/>
        <v>744</v>
      </c>
      <c r="GU28" s="289">
        <f t="shared" si="231"/>
        <v>720</v>
      </c>
      <c r="GV28" s="289">
        <f t="shared" si="231"/>
        <v>744</v>
      </c>
      <c r="GW28" s="289">
        <f t="shared" si="231"/>
        <v>720</v>
      </c>
      <c r="GX28" s="289">
        <f t="shared" si="231"/>
        <v>744</v>
      </c>
      <c r="GY28" s="289">
        <f t="shared" si="231"/>
        <v>744</v>
      </c>
      <c r="GZ28" s="289">
        <f t="shared" si="231"/>
        <v>696</v>
      </c>
      <c r="HA28" s="289">
        <f t="shared" si="231"/>
        <v>744</v>
      </c>
      <c r="HB28" s="289">
        <f t="shared" si="231"/>
        <v>720</v>
      </c>
      <c r="HC28" s="289">
        <f t="shared" si="231"/>
        <v>744</v>
      </c>
      <c r="HD28" s="289">
        <f t="shared" si="231"/>
        <v>720</v>
      </c>
      <c r="HE28" s="289">
        <f t="shared" si="231"/>
        <v>744</v>
      </c>
      <c r="HF28" s="289">
        <f t="shared" si="231"/>
        <v>744</v>
      </c>
      <c r="HG28" s="289">
        <f t="shared" si="231"/>
        <v>720</v>
      </c>
      <c r="HH28" s="289">
        <f t="shared" si="231"/>
        <v>744</v>
      </c>
      <c r="HI28" s="289">
        <f t="shared" si="231"/>
        <v>720</v>
      </c>
      <c r="HJ28" s="289">
        <f t="shared" si="231"/>
        <v>744</v>
      </c>
      <c r="HK28" s="289">
        <f t="shared" si="231"/>
        <v>744</v>
      </c>
      <c r="HL28" s="289">
        <f t="shared" si="231"/>
        <v>672</v>
      </c>
      <c r="HM28" s="289">
        <f t="shared" si="231"/>
        <v>744</v>
      </c>
      <c r="HN28" s="289">
        <f t="shared" si="231"/>
        <v>720</v>
      </c>
      <c r="HO28" s="289">
        <f t="shared" si="231"/>
        <v>744</v>
      </c>
      <c r="HP28" s="289">
        <f t="shared" si="231"/>
        <v>720</v>
      </c>
      <c r="HQ28" s="289">
        <f t="shared" si="231"/>
        <v>744</v>
      </c>
      <c r="HR28" s="289">
        <f t="shared" si="231"/>
        <v>744</v>
      </c>
      <c r="HS28" s="289">
        <f t="shared" si="231"/>
        <v>720</v>
      </c>
      <c r="HT28" s="289">
        <f t="shared" si="231"/>
        <v>744</v>
      </c>
      <c r="HU28" s="289">
        <f t="shared" si="231"/>
        <v>720</v>
      </c>
      <c r="HV28" s="289">
        <f t="shared" si="231"/>
        <v>744</v>
      </c>
      <c r="HW28" s="289">
        <f t="shared" si="231"/>
        <v>744</v>
      </c>
      <c r="HX28" s="289">
        <f t="shared" si="231"/>
        <v>672</v>
      </c>
      <c r="HY28" s="289">
        <f t="shared" si="231"/>
        <v>744</v>
      </c>
      <c r="HZ28" s="289">
        <f t="shared" si="231"/>
        <v>720</v>
      </c>
      <c r="IA28" s="289">
        <f t="shared" si="231"/>
        <v>744</v>
      </c>
      <c r="IB28" s="289">
        <f t="shared" si="231"/>
        <v>720</v>
      </c>
      <c r="IC28" s="289">
        <f t="shared" si="231"/>
        <v>744</v>
      </c>
      <c r="ID28" s="289">
        <f t="shared" si="231"/>
        <v>744</v>
      </c>
      <c r="IE28" s="289">
        <f t="shared" si="231"/>
        <v>720</v>
      </c>
      <c r="IF28" s="289">
        <f t="shared" si="231"/>
        <v>744</v>
      </c>
      <c r="IG28" s="289">
        <f t="shared" si="231"/>
        <v>720</v>
      </c>
      <c r="IH28" s="289">
        <f t="shared" si="231"/>
        <v>744</v>
      </c>
      <c r="II28" s="289">
        <f t="shared" si="231"/>
        <v>744</v>
      </c>
      <c r="IJ28" s="289">
        <f t="shared" si="231"/>
        <v>672</v>
      </c>
      <c r="IK28" s="289">
        <f t="shared" si="231"/>
        <v>744</v>
      </c>
      <c r="IL28" s="289">
        <f t="shared" si="231"/>
        <v>720</v>
      </c>
      <c r="IM28" s="289">
        <f t="shared" si="231"/>
        <v>744</v>
      </c>
      <c r="IN28" s="289">
        <f t="shared" si="231"/>
        <v>720</v>
      </c>
      <c r="IO28" s="289">
        <f t="shared" si="231"/>
        <v>744</v>
      </c>
      <c r="IP28" s="289">
        <f t="shared" si="231"/>
        <v>744</v>
      </c>
      <c r="IQ28" s="289">
        <f t="shared" si="231"/>
        <v>720</v>
      </c>
      <c r="IR28" s="289">
        <f t="shared" si="231"/>
        <v>744</v>
      </c>
      <c r="IS28" s="289">
        <f t="shared" si="231"/>
        <v>720</v>
      </c>
      <c r="IT28" s="289">
        <f t="shared" si="231"/>
        <v>744</v>
      </c>
      <c r="IU28" s="289">
        <f t="shared" si="231"/>
        <v>744</v>
      </c>
      <c r="IV28" s="289">
        <f t="shared" si="231"/>
        <v>696</v>
      </c>
      <c r="IW28" s="289">
        <f t="shared" si="231"/>
        <v>744</v>
      </c>
      <c r="IX28" s="289">
        <f t="shared" si="231"/>
        <v>720</v>
      </c>
      <c r="IY28" s="289">
        <f t="shared" ref="IY28:LJ28" si="232">SUM(IY26:IY27)</f>
        <v>744</v>
      </c>
      <c r="IZ28" s="289">
        <f t="shared" si="232"/>
        <v>720</v>
      </c>
      <c r="JA28" s="289">
        <f t="shared" si="232"/>
        <v>744</v>
      </c>
      <c r="JB28" s="289">
        <f t="shared" si="232"/>
        <v>744</v>
      </c>
      <c r="JC28" s="289">
        <f t="shared" si="232"/>
        <v>720</v>
      </c>
      <c r="JD28" s="289">
        <f t="shared" si="232"/>
        <v>744</v>
      </c>
      <c r="JE28" s="289">
        <f t="shared" si="232"/>
        <v>720</v>
      </c>
      <c r="JF28" s="289">
        <f t="shared" si="232"/>
        <v>744</v>
      </c>
      <c r="JG28" s="289">
        <f t="shared" si="232"/>
        <v>744</v>
      </c>
      <c r="JH28" s="289">
        <f t="shared" si="232"/>
        <v>672</v>
      </c>
      <c r="JI28" s="289">
        <f t="shared" si="232"/>
        <v>744</v>
      </c>
      <c r="JJ28" s="289">
        <f t="shared" si="232"/>
        <v>720</v>
      </c>
      <c r="JK28" s="289">
        <f t="shared" si="232"/>
        <v>744</v>
      </c>
      <c r="JL28" s="289">
        <f t="shared" si="232"/>
        <v>720</v>
      </c>
      <c r="JM28" s="289">
        <f t="shared" si="232"/>
        <v>744</v>
      </c>
      <c r="JN28" s="289">
        <f t="shared" si="232"/>
        <v>744</v>
      </c>
      <c r="JO28" s="289">
        <f t="shared" si="232"/>
        <v>720</v>
      </c>
      <c r="JP28" s="289">
        <f t="shared" si="232"/>
        <v>744</v>
      </c>
      <c r="JQ28" s="289">
        <f t="shared" si="232"/>
        <v>720</v>
      </c>
      <c r="JR28" s="289">
        <f t="shared" si="232"/>
        <v>744</v>
      </c>
      <c r="JS28" s="289">
        <f t="shared" si="232"/>
        <v>744</v>
      </c>
      <c r="JT28" s="289">
        <f t="shared" si="232"/>
        <v>672</v>
      </c>
      <c r="JU28" s="289">
        <f t="shared" si="232"/>
        <v>744</v>
      </c>
      <c r="JV28" s="289">
        <f t="shared" si="232"/>
        <v>720</v>
      </c>
      <c r="JW28" s="289">
        <f t="shared" si="232"/>
        <v>744</v>
      </c>
      <c r="JX28" s="289">
        <f t="shared" si="232"/>
        <v>720</v>
      </c>
      <c r="JY28" s="289">
        <f t="shared" si="232"/>
        <v>744</v>
      </c>
      <c r="JZ28" s="289">
        <f t="shared" si="232"/>
        <v>744</v>
      </c>
      <c r="KA28" s="289">
        <f t="shared" si="232"/>
        <v>720</v>
      </c>
      <c r="KB28" s="289">
        <f t="shared" si="232"/>
        <v>744</v>
      </c>
      <c r="KC28" s="289">
        <f t="shared" si="232"/>
        <v>720</v>
      </c>
      <c r="KD28" s="289">
        <f t="shared" si="232"/>
        <v>744</v>
      </c>
      <c r="KE28" s="289">
        <f t="shared" si="232"/>
        <v>744</v>
      </c>
      <c r="KF28" s="289">
        <f t="shared" si="232"/>
        <v>672</v>
      </c>
      <c r="KG28" s="289">
        <f t="shared" si="232"/>
        <v>744</v>
      </c>
      <c r="KH28" s="289">
        <f t="shared" si="232"/>
        <v>720</v>
      </c>
      <c r="KI28" s="289">
        <f t="shared" si="232"/>
        <v>744</v>
      </c>
      <c r="KJ28" s="289">
        <f t="shared" si="232"/>
        <v>720</v>
      </c>
      <c r="KK28" s="289">
        <f t="shared" si="232"/>
        <v>744</v>
      </c>
      <c r="KL28" s="289">
        <f t="shared" si="232"/>
        <v>744</v>
      </c>
      <c r="KM28" s="289">
        <f t="shared" si="232"/>
        <v>720</v>
      </c>
      <c r="KN28" s="289">
        <f t="shared" si="232"/>
        <v>744</v>
      </c>
      <c r="KO28" s="289">
        <f t="shared" si="232"/>
        <v>720</v>
      </c>
      <c r="KP28" s="289">
        <f t="shared" si="232"/>
        <v>744</v>
      </c>
      <c r="KQ28" s="289">
        <f t="shared" si="232"/>
        <v>744</v>
      </c>
      <c r="KR28" s="289">
        <f t="shared" si="232"/>
        <v>696</v>
      </c>
      <c r="KS28" s="289">
        <f t="shared" si="232"/>
        <v>744</v>
      </c>
      <c r="KT28" s="289">
        <f t="shared" si="232"/>
        <v>720</v>
      </c>
      <c r="KU28" s="289">
        <f t="shared" si="232"/>
        <v>744</v>
      </c>
      <c r="KV28" s="289">
        <f t="shared" si="232"/>
        <v>720</v>
      </c>
      <c r="KW28" s="289">
        <f t="shared" si="232"/>
        <v>744</v>
      </c>
      <c r="KX28" s="289">
        <f t="shared" si="232"/>
        <v>744</v>
      </c>
      <c r="KY28" s="289">
        <f t="shared" si="232"/>
        <v>720</v>
      </c>
      <c r="KZ28" s="289">
        <f t="shared" si="232"/>
        <v>744</v>
      </c>
      <c r="LA28" s="289">
        <f t="shared" si="232"/>
        <v>720</v>
      </c>
      <c r="LB28" s="289">
        <f t="shared" si="232"/>
        <v>744</v>
      </c>
      <c r="LC28" s="289">
        <f t="shared" si="232"/>
        <v>744</v>
      </c>
      <c r="LD28" s="289">
        <f t="shared" si="232"/>
        <v>672</v>
      </c>
      <c r="LE28" s="289">
        <f t="shared" si="232"/>
        <v>744</v>
      </c>
      <c r="LF28" s="289">
        <f t="shared" si="232"/>
        <v>720</v>
      </c>
      <c r="LG28" s="289">
        <f t="shared" si="232"/>
        <v>744</v>
      </c>
      <c r="LH28" s="289">
        <f t="shared" si="232"/>
        <v>720</v>
      </c>
      <c r="LI28" s="289">
        <f t="shared" si="232"/>
        <v>744</v>
      </c>
      <c r="LJ28" s="289">
        <f t="shared" si="232"/>
        <v>744</v>
      </c>
      <c r="LK28" s="289">
        <f t="shared" ref="LK28:NV28" si="233">SUM(LK26:LK27)</f>
        <v>720</v>
      </c>
      <c r="LL28" s="289">
        <f t="shared" si="233"/>
        <v>744</v>
      </c>
      <c r="LM28" s="289">
        <f t="shared" si="233"/>
        <v>720</v>
      </c>
      <c r="LN28" s="289">
        <f t="shared" si="233"/>
        <v>744</v>
      </c>
      <c r="LO28" s="289">
        <f t="shared" si="233"/>
        <v>744</v>
      </c>
      <c r="LP28" s="289">
        <f t="shared" si="233"/>
        <v>672</v>
      </c>
      <c r="LQ28" s="289">
        <f t="shared" si="233"/>
        <v>744</v>
      </c>
      <c r="LR28" s="289">
        <f t="shared" si="233"/>
        <v>720</v>
      </c>
      <c r="LS28" s="289">
        <f t="shared" si="233"/>
        <v>744</v>
      </c>
      <c r="LT28" s="289">
        <f t="shared" si="233"/>
        <v>720</v>
      </c>
      <c r="LU28" s="289">
        <f t="shared" si="233"/>
        <v>744</v>
      </c>
      <c r="LV28" s="289">
        <f t="shared" si="233"/>
        <v>744</v>
      </c>
      <c r="LW28" s="289">
        <f t="shared" si="233"/>
        <v>720</v>
      </c>
      <c r="LX28" s="289">
        <f t="shared" si="233"/>
        <v>744</v>
      </c>
      <c r="LY28" s="289">
        <f t="shared" si="233"/>
        <v>720</v>
      </c>
      <c r="LZ28" s="289">
        <f t="shared" si="233"/>
        <v>744</v>
      </c>
      <c r="MA28" s="289">
        <f t="shared" si="233"/>
        <v>744</v>
      </c>
      <c r="MB28" s="289">
        <f t="shared" si="233"/>
        <v>672</v>
      </c>
      <c r="MC28" s="289">
        <f t="shared" si="233"/>
        <v>744</v>
      </c>
      <c r="MD28" s="289">
        <f t="shared" si="233"/>
        <v>720</v>
      </c>
      <c r="ME28" s="289">
        <f t="shared" si="233"/>
        <v>744</v>
      </c>
      <c r="MF28" s="289">
        <f t="shared" si="233"/>
        <v>720</v>
      </c>
      <c r="MG28" s="289">
        <f t="shared" si="233"/>
        <v>744</v>
      </c>
      <c r="MH28" s="289">
        <f t="shared" si="233"/>
        <v>744</v>
      </c>
      <c r="MI28" s="289">
        <f t="shared" si="233"/>
        <v>720</v>
      </c>
      <c r="MJ28" s="289">
        <f t="shared" si="233"/>
        <v>744</v>
      </c>
      <c r="MK28" s="289">
        <f t="shared" si="233"/>
        <v>720</v>
      </c>
      <c r="ML28" s="289">
        <f t="shared" si="233"/>
        <v>744</v>
      </c>
      <c r="MM28" s="289">
        <f t="shared" si="233"/>
        <v>744</v>
      </c>
      <c r="MN28" s="289">
        <f t="shared" si="233"/>
        <v>696</v>
      </c>
      <c r="MO28" s="289">
        <f t="shared" si="233"/>
        <v>744</v>
      </c>
      <c r="MP28" s="289">
        <f t="shared" si="233"/>
        <v>720</v>
      </c>
      <c r="MQ28" s="289">
        <f t="shared" si="233"/>
        <v>744</v>
      </c>
      <c r="MR28" s="289">
        <f t="shared" si="233"/>
        <v>720</v>
      </c>
      <c r="MS28" s="289">
        <f t="shared" si="233"/>
        <v>744</v>
      </c>
      <c r="MT28" s="289">
        <f t="shared" si="233"/>
        <v>744</v>
      </c>
      <c r="MU28" s="289">
        <f t="shared" si="233"/>
        <v>720</v>
      </c>
      <c r="MV28" s="289">
        <f t="shared" si="233"/>
        <v>744</v>
      </c>
      <c r="MW28" s="289">
        <f t="shared" si="233"/>
        <v>720</v>
      </c>
      <c r="MX28" s="289">
        <f t="shared" si="233"/>
        <v>744</v>
      </c>
      <c r="MY28" s="289">
        <f t="shared" si="233"/>
        <v>744</v>
      </c>
      <c r="MZ28" s="289">
        <f t="shared" si="233"/>
        <v>672</v>
      </c>
      <c r="NA28" s="289">
        <f t="shared" si="233"/>
        <v>744</v>
      </c>
      <c r="NB28" s="289">
        <f t="shared" si="233"/>
        <v>720</v>
      </c>
      <c r="NC28" s="289">
        <f t="shared" si="233"/>
        <v>744</v>
      </c>
      <c r="ND28" s="289">
        <f t="shared" si="233"/>
        <v>720</v>
      </c>
      <c r="NE28" s="289">
        <f t="shared" si="233"/>
        <v>744</v>
      </c>
      <c r="NF28" s="289">
        <f t="shared" si="233"/>
        <v>744</v>
      </c>
      <c r="NG28" s="289">
        <f t="shared" si="233"/>
        <v>720</v>
      </c>
      <c r="NH28" s="289">
        <f t="shared" si="233"/>
        <v>744</v>
      </c>
      <c r="NI28" s="289">
        <f t="shared" si="233"/>
        <v>720</v>
      </c>
      <c r="NJ28" s="289">
        <f t="shared" si="233"/>
        <v>744</v>
      </c>
      <c r="NK28" s="289">
        <f t="shared" si="233"/>
        <v>744</v>
      </c>
      <c r="NL28" s="289">
        <f t="shared" si="233"/>
        <v>672</v>
      </c>
      <c r="NM28" s="289">
        <f t="shared" si="233"/>
        <v>744</v>
      </c>
      <c r="NN28" s="289">
        <f t="shared" si="233"/>
        <v>720</v>
      </c>
      <c r="NO28" s="289">
        <f t="shared" si="233"/>
        <v>744</v>
      </c>
      <c r="NP28" s="289">
        <f t="shared" si="233"/>
        <v>720</v>
      </c>
      <c r="NQ28" s="289">
        <f t="shared" si="233"/>
        <v>744</v>
      </c>
      <c r="NR28" s="289">
        <f t="shared" si="233"/>
        <v>744</v>
      </c>
      <c r="NS28" s="289">
        <f t="shared" si="233"/>
        <v>720</v>
      </c>
      <c r="NT28" s="289">
        <f t="shared" si="233"/>
        <v>744</v>
      </c>
      <c r="NU28" s="289">
        <f t="shared" si="233"/>
        <v>720</v>
      </c>
      <c r="NV28" s="289">
        <f t="shared" si="233"/>
        <v>744</v>
      </c>
      <c r="NW28" s="289">
        <f t="shared" ref="NW28:OT28" si="234">SUM(NW26:NW27)</f>
        <v>744</v>
      </c>
      <c r="NX28" s="289">
        <f t="shared" si="234"/>
        <v>672</v>
      </c>
      <c r="NY28" s="289">
        <f t="shared" si="234"/>
        <v>744</v>
      </c>
      <c r="NZ28" s="289">
        <f t="shared" si="234"/>
        <v>720</v>
      </c>
      <c r="OA28" s="289">
        <f t="shared" si="234"/>
        <v>744</v>
      </c>
      <c r="OB28" s="289">
        <f t="shared" si="234"/>
        <v>720</v>
      </c>
      <c r="OC28" s="289">
        <f t="shared" si="234"/>
        <v>744</v>
      </c>
      <c r="OD28" s="289">
        <f t="shared" si="234"/>
        <v>744</v>
      </c>
      <c r="OE28" s="289">
        <f t="shared" si="234"/>
        <v>720</v>
      </c>
      <c r="OF28" s="289">
        <f t="shared" si="234"/>
        <v>744</v>
      </c>
      <c r="OG28" s="289">
        <f t="shared" si="234"/>
        <v>720</v>
      </c>
      <c r="OH28" s="289">
        <f t="shared" si="234"/>
        <v>744</v>
      </c>
      <c r="OI28" s="289">
        <f t="shared" si="234"/>
        <v>744</v>
      </c>
      <c r="OJ28" s="289">
        <f t="shared" si="234"/>
        <v>696</v>
      </c>
      <c r="OK28" s="289">
        <f t="shared" si="234"/>
        <v>744</v>
      </c>
      <c r="OL28" s="289">
        <f t="shared" si="234"/>
        <v>720</v>
      </c>
      <c r="OM28" s="289">
        <f t="shared" si="234"/>
        <v>744</v>
      </c>
      <c r="ON28" s="289">
        <f t="shared" si="234"/>
        <v>720</v>
      </c>
      <c r="OO28" s="289">
        <f t="shared" si="234"/>
        <v>744</v>
      </c>
      <c r="OP28" s="289">
        <f t="shared" si="234"/>
        <v>744</v>
      </c>
      <c r="OQ28" s="289">
        <f t="shared" si="234"/>
        <v>720</v>
      </c>
      <c r="OR28" s="289">
        <f t="shared" si="234"/>
        <v>744</v>
      </c>
      <c r="OS28" s="289">
        <f t="shared" si="234"/>
        <v>720</v>
      </c>
      <c r="OT28" s="289">
        <f t="shared" si="234"/>
        <v>744</v>
      </c>
      <c r="OU28" s="289">
        <f t="shared" ref="OU28:PF28" si="235">SUM(OU26:OU27)</f>
        <v>744</v>
      </c>
      <c r="OV28" s="289">
        <f t="shared" si="235"/>
        <v>672</v>
      </c>
      <c r="OW28" s="289">
        <f t="shared" si="235"/>
        <v>744</v>
      </c>
      <c r="OX28" s="289">
        <f t="shared" si="235"/>
        <v>720</v>
      </c>
      <c r="OY28" s="289">
        <f t="shared" si="235"/>
        <v>744</v>
      </c>
      <c r="OZ28" s="289">
        <f t="shared" si="235"/>
        <v>720</v>
      </c>
      <c r="PA28" s="289">
        <f t="shared" si="235"/>
        <v>744</v>
      </c>
      <c r="PB28" s="289">
        <f t="shared" si="235"/>
        <v>744</v>
      </c>
      <c r="PC28" s="289">
        <f t="shared" si="235"/>
        <v>720</v>
      </c>
      <c r="PD28" s="289">
        <f t="shared" si="235"/>
        <v>744</v>
      </c>
      <c r="PE28" s="289">
        <f t="shared" si="235"/>
        <v>720</v>
      </c>
      <c r="PF28" s="289">
        <f t="shared" si="235"/>
        <v>744</v>
      </c>
    </row>
    <row r="29" spans="1:422" x14ac:dyDescent="0.25">
      <c r="A29" s="287" t="s">
        <v>120</v>
      </c>
      <c r="C29" s="289">
        <f>C27</f>
        <v>424</v>
      </c>
      <c r="D29" s="289">
        <f>D27</f>
        <v>352</v>
      </c>
      <c r="E29" s="292">
        <f>IF(E$1&lt;=2007,E27,E27-1)</f>
        <v>375</v>
      </c>
      <c r="F29" s="292">
        <f>IF(F$1&lt;=2007,F27-1,F27)</f>
        <v>384</v>
      </c>
      <c r="G29" s="289">
        <f>G27</f>
        <v>408</v>
      </c>
      <c r="H29" s="289">
        <f>H27</f>
        <v>368</v>
      </c>
      <c r="I29" s="289">
        <f>I27</f>
        <v>424</v>
      </c>
      <c r="J29" s="289">
        <f>J27</f>
        <v>376</v>
      </c>
      <c r="K29" s="289">
        <f>K27</f>
        <v>384</v>
      </c>
      <c r="L29" s="293">
        <f>IF(L$1&lt;=2007,L27+1,L27)</f>
        <v>408</v>
      </c>
      <c r="M29" s="293">
        <f>IF(M$1&lt;=2007,M27,M27+1)</f>
        <v>385</v>
      </c>
      <c r="N29" s="289">
        <f>N27</f>
        <v>408</v>
      </c>
      <c r="O29" s="289">
        <f>O27</f>
        <v>408</v>
      </c>
      <c r="P29" s="289">
        <f>P27</f>
        <v>360</v>
      </c>
      <c r="Q29" s="292">
        <f>IF(Q$1&lt;=2007,Q27,Q27-1)</f>
        <v>391</v>
      </c>
      <c r="R29" s="292">
        <f>IF(R$1&lt;=2007,R27-1,R27)</f>
        <v>384</v>
      </c>
      <c r="S29" s="289">
        <f>S27</f>
        <v>392</v>
      </c>
      <c r="T29" s="289">
        <f>T27</f>
        <v>384</v>
      </c>
      <c r="U29" s="289">
        <f>U27</f>
        <v>408</v>
      </c>
      <c r="V29" s="289">
        <f>V27</f>
        <v>376</v>
      </c>
      <c r="W29" s="289">
        <f>W27</f>
        <v>416</v>
      </c>
      <c r="X29" s="293">
        <f>IF(X$1&lt;=2007,X27+1,X27)</f>
        <v>376</v>
      </c>
      <c r="Y29" s="293">
        <f>IF(Y$1&lt;=2007,Y27,Y27+1)</f>
        <v>385</v>
      </c>
      <c r="Z29" s="289">
        <f>Z27</f>
        <v>424</v>
      </c>
      <c r="AA29" s="289">
        <f>AA27</f>
        <v>392</v>
      </c>
      <c r="AB29" s="289">
        <f>AB27</f>
        <v>352</v>
      </c>
      <c r="AC29" s="292">
        <f>IF(AC$1&lt;=2007,AC27,AC27-1)</f>
        <v>407</v>
      </c>
      <c r="AD29" s="292">
        <f>IF(AD$1&lt;=2007,AD27-1,AD27)</f>
        <v>368</v>
      </c>
      <c r="AE29" s="289">
        <f>AE27</f>
        <v>392</v>
      </c>
      <c r="AF29" s="289">
        <f>AF27</f>
        <v>400</v>
      </c>
      <c r="AG29" s="289">
        <f>AG27</f>
        <v>392</v>
      </c>
      <c r="AH29" s="289">
        <f>AH27</f>
        <v>392</v>
      </c>
      <c r="AI29" s="289">
        <f>AI27</f>
        <v>400</v>
      </c>
      <c r="AJ29" s="293">
        <f>IF(AJ$1&lt;=2007,AJ27+1,AJ27)</f>
        <v>376</v>
      </c>
      <c r="AK29" s="293">
        <f>IF(AK$1&lt;=2007,AK27,AK27+1)</f>
        <v>401</v>
      </c>
      <c r="AL29" s="289">
        <f>AL27</f>
        <v>408</v>
      </c>
      <c r="AM29" s="289">
        <f>AM27</f>
        <v>392</v>
      </c>
      <c r="AN29" s="289">
        <f>AN27</f>
        <v>352</v>
      </c>
      <c r="AO29" s="292">
        <f>IF(AO$1&lt;=2007,AO27,AO27-1)</f>
        <v>407</v>
      </c>
      <c r="AP29" s="292">
        <f>IF(AP$1&lt;=2007,AP27-1,AP27)</f>
        <v>368</v>
      </c>
      <c r="AQ29" s="289">
        <f>AQ27</f>
        <v>408</v>
      </c>
      <c r="AR29" s="289">
        <f>AR27</f>
        <v>384</v>
      </c>
      <c r="AS29" s="289">
        <f>AS27</f>
        <v>392</v>
      </c>
      <c r="AT29" s="289">
        <f>AT27</f>
        <v>408</v>
      </c>
      <c r="AU29" s="289">
        <f>AU27</f>
        <v>384</v>
      </c>
      <c r="AV29" s="293">
        <f>IF(AV$1&lt;=2007,AV27+1,AV27)</f>
        <v>376</v>
      </c>
      <c r="AW29" s="293">
        <f>IF(AW$1&lt;=2007,AW27,AW27+1)</f>
        <v>417</v>
      </c>
      <c r="AX29" s="289">
        <f>AX27</f>
        <v>392</v>
      </c>
      <c r="AY29" s="289">
        <f>AY27</f>
        <v>408</v>
      </c>
      <c r="AZ29" s="289">
        <f>AZ27</f>
        <v>352</v>
      </c>
      <c r="BA29" s="292">
        <f>IF(BA$1&lt;=2007,BA27,BA27-1)</f>
        <v>391</v>
      </c>
      <c r="BB29" s="292">
        <f>IF(BB$1&lt;=2007,BB27-1,BB27)</f>
        <v>368</v>
      </c>
      <c r="BC29" s="289">
        <f>BC27</f>
        <v>424</v>
      </c>
      <c r="BD29" s="289">
        <f>BD27</f>
        <v>368</v>
      </c>
      <c r="BE29" s="289">
        <f>BE27</f>
        <v>392</v>
      </c>
      <c r="BF29" s="289">
        <f>BF27</f>
        <v>408</v>
      </c>
      <c r="BG29" s="289">
        <f>BG27</f>
        <v>384</v>
      </c>
      <c r="BH29" s="293">
        <f>IF(BH$1&lt;=2007,BH27+1,BH27)</f>
        <v>392</v>
      </c>
      <c r="BI29" s="293">
        <f>IF(BI$1&lt;=2007,BI27,BI27+1)</f>
        <v>401</v>
      </c>
      <c r="BJ29" s="289">
        <f>BJ27</f>
        <v>392</v>
      </c>
      <c r="BK29" s="289">
        <f>BK27</f>
        <v>424</v>
      </c>
      <c r="BL29" s="289">
        <f>BL27</f>
        <v>360</v>
      </c>
      <c r="BM29" s="292">
        <f>IF(BM$1&lt;=2007,BM27,BM27-1)</f>
        <v>375</v>
      </c>
      <c r="BN29" s="292">
        <f>IF(BN$1&lt;=2007,BN27-1,BN27)</f>
        <v>384</v>
      </c>
      <c r="BO29" s="289">
        <f>BO27</f>
        <v>408</v>
      </c>
      <c r="BP29" s="289">
        <f>BP27</f>
        <v>368</v>
      </c>
      <c r="BQ29" s="289">
        <f>BQ27</f>
        <v>424</v>
      </c>
      <c r="BR29" s="289">
        <f>BR27</f>
        <v>376</v>
      </c>
      <c r="BS29" s="289">
        <f>BS27</f>
        <v>384</v>
      </c>
      <c r="BT29" s="293">
        <f>IF(BT$1&lt;=2007,BT27+1,BT27)</f>
        <v>408</v>
      </c>
      <c r="BU29" s="293">
        <f>IF(BU$1&lt;=2007,BU27,BU27+1)</f>
        <v>385</v>
      </c>
      <c r="BV29" s="289">
        <f>BV27</f>
        <v>408</v>
      </c>
      <c r="BW29" s="289">
        <f>BW27</f>
        <v>408</v>
      </c>
      <c r="BX29" s="289">
        <f>BX27</f>
        <v>352</v>
      </c>
      <c r="BY29" s="292">
        <f>IF(BY$1&lt;=2007,BY27,BY27-1)</f>
        <v>375</v>
      </c>
      <c r="BZ29" s="292">
        <f>IF(BZ$1&lt;=2007,BZ27-1,BZ27)</f>
        <v>400</v>
      </c>
      <c r="CA29" s="289">
        <f>CA27</f>
        <v>392</v>
      </c>
      <c r="CB29" s="289">
        <f>CB27</f>
        <v>368</v>
      </c>
      <c r="CC29" s="289">
        <f>CC27</f>
        <v>424</v>
      </c>
      <c r="CD29" s="289">
        <f>CD27</f>
        <v>376</v>
      </c>
      <c r="CE29" s="289">
        <f>CE27</f>
        <v>400</v>
      </c>
      <c r="CF29" s="293">
        <f>IF(CF$1&lt;=2007,CF27+1,CF27)</f>
        <v>392</v>
      </c>
      <c r="CG29" s="293">
        <f>IF(CG$1&lt;=2007,CG27,CG27+1)</f>
        <v>385</v>
      </c>
      <c r="CH29" s="289">
        <f>CH27</f>
        <v>424</v>
      </c>
      <c r="CI29" s="289">
        <f>CI27</f>
        <v>392</v>
      </c>
      <c r="CJ29" s="289">
        <f>CJ27</f>
        <v>352</v>
      </c>
      <c r="CK29" s="292">
        <f>IF(CK$1&lt;=2007,CK27,CK27-1)</f>
        <v>391</v>
      </c>
      <c r="CL29" s="292">
        <f>IF(CL$1&lt;=2007,CL27-1,CL27)</f>
        <v>384</v>
      </c>
      <c r="CM29" s="289">
        <f>CM27</f>
        <v>392</v>
      </c>
      <c r="CN29" s="289">
        <f>CN27</f>
        <v>384</v>
      </c>
      <c r="CO29" s="289">
        <f>CO27</f>
        <v>408</v>
      </c>
      <c r="CP29" s="289">
        <f>CP27</f>
        <v>376</v>
      </c>
      <c r="CQ29" s="289">
        <f>CQ27</f>
        <v>416</v>
      </c>
      <c r="CR29" s="293">
        <f>IF(CR$1&lt;=2007,CR27+1,CR27)</f>
        <v>376</v>
      </c>
      <c r="CS29" s="293">
        <f>IF(CS$1&lt;=2007,CS27,CS27+1)</f>
        <v>385</v>
      </c>
      <c r="CT29" s="289">
        <f>CT27</f>
        <v>424</v>
      </c>
      <c r="CU29" s="289">
        <f>CU27</f>
        <v>392</v>
      </c>
      <c r="CV29" s="289">
        <f>CV27</f>
        <v>352</v>
      </c>
      <c r="CW29" s="292">
        <f>IF(CW$1&lt;=2007,CW27,CW27-1)</f>
        <v>407</v>
      </c>
      <c r="CX29" s="292">
        <f>IF(CX$1&lt;=2007,CX27-1,CX27)</f>
        <v>368</v>
      </c>
      <c r="CY29" s="289">
        <f>CY27</f>
        <v>392</v>
      </c>
      <c r="CZ29" s="289">
        <f>CZ27</f>
        <v>400</v>
      </c>
      <c r="DA29" s="289">
        <f>DA27</f>
        <v>392</v>
      </c>
      <c r="DB29" s="289">
        <f>DB27</f>
        <v>392</v>
      </c>
      <c r="DC29" s="289">
        <f>DC27</f>
        <v>400</v>
      </c>
      <c r="DD29" s="293">
        <f>IF(DD$1&lt;=2007,DD27+1,DD27)</f>
        <v>376</v>
      </c>
      <c r="DE29" s="293">
        <f>IF(DE$1&lt;=2007,DE27,DE27+1)</f>
        <v>401</v>
      </c>
      <c r="DF29" s="289">
        <f>DF27</f>
        <v>408</v>
      </c>
      <c r="DG29" s="289">
        <f>DG27</f>
        <v>392</v>
      </c>
      <c r="DH29" s="289">
        <f>DH27</f>
        <v>376</v>
      </c>
      <c r="DI29" s="292">
        <f>IF(DI$1&lt;=2007,DI27,DI27-1)</f>
        <v>391</v>
      </c>
      <c r="DJ29" s="292">
        <f>IF(DJ$1&lt;=2007,DJ27-1,DJ27)</f>
        <v>368</v>
      </c>
      <c r="DK29" s="289">
        <f>DK27</f>
        <v>424</v>
      </c>
      <c r="DL29" s="289">
        <f>DL27</f>
        <v>368</v>
      </c>
      <c r="DM29" s="289">
        <f>DM27</f>
        <v>392</v>
      </c>
      <c r="DN29" s="289">
        <f>DN27</f>
        <v>408</v>
      </c>
      <c r="DO29" s="289">
        <f>DO27</f>
        <v>384</v>
      </c>
      <c r="DP29" s="293">
        <f>IF(DP$1&lt;=2007,DP27+1,DP27)</f>
        <v>392</v>
      </c>
      <c r="DQ29" s="293">
        <f>IF(DQ$1&lt;=2007,DQ27,DQ27+1)</f>
        <v>401</v>
      </c>
      <c r="DR29" s="289">
        <f>DR27</f>
        <v>392</v>
      </c>
      <c r="DS29" s="289">
        <f>DS27</f>
        <v>424</v>
      </c>
      <c r="DT29" s="289">
        <f>DT27</f>
        <v>352</v>
      </c>
      <c r="DU29" s="292">
        <f>IF(DU$1&lt;=2007,DU27,DU27-1)</f>
        <v>375</v>
      </c>
      <c r="DV29" s="292">
        <f>IF(DV$1&lt;=2007,DV27-1,DV27)</f>
        <v>368</v>
      </c>
      <c r="DW29" s="289">
        <f>DW27</f>
        <v>424</v>
      </c>
      <c r="DX29" s="289">
        <f>DX27</f>
        <v>368</v>
      </c>
      <c r="DY29" s="289">
        <f>DY27</f>
        <v>408</v>
      </c>
      <c r="DZ29" s="289">
        <f>DZ27</f>
        <v>392</v>
      </c>
      <c r="EA29" s="289">
        <f>EA27</f>
        <v>384</v>
      </c>
      <c r="EB29" s="293">
        <f>IF(EB$1&lt;=2007,EB27+1,EB27)</f>
        <v>408</v>
      </c>
      <c r="EC29" s="293">
        <f>IF(EC$1&lt;=2007,EC27,EC27+1)</f>
        <v>385</v>
      </c>
      <c r="ED29" s="289">
        <f>ED27</f>
        <v>392</v>
      </c>
      <c r="EE29" s="289">
        <f>EE27</f>
        <v>424</v>
      </c>
      <c r="EF29" s="289">
        <f>EF27</f>
        <v>352</v>
      </c>
      <c r="EG29" s="292">
        <f>IF(EG$1&lt;=2007,EG27,EG27-1)</f>
        <v>375</v>
      </c>
      <c r="EH29" s="292">
        <f>IF(EH$1&lt;=2007,EH27-1,EH27)</f>
        <v>384</v>
      </c>
      <c r="EI29" s="289">
        <f>EI27</f>
        <v>408</v>
      </c>
      <c r="EJ29" s="289">
        <f>EJ27</f>
        <v>368</v>
      </c>
      <c r="EK29" s="289">
        <f>EK27</f>
        <v>424</v>
      </c>
      <c r="EL29" s="289">
        <f>EL27</f>
        <v>376</v>
      </c>
      <c r="EM29" s="289">
        <f>EM27</f>
        <v>384</v>
      </c>
      <c r="EN29" s="293">
        <f>IF(EN$1&lt;=2007,EN27+1,EN27)</f>
        <v>408</v>
      </c>
      <c r="EO29" s="293">
        <f>IF(EO$1&lt;=2007,EO27,EO27+1)</f>
        <v>385</v>
      </c>
      <c r="EP29" s="289">
        <f>EP27</f>
        <v>408</v>
      </c>
      <c r="EQ29" s="289">
        <f>EQ27</f>
        <v>408</v>
      </c>
      <c r="ER29" s="289">
        <f>ER27</f>
        <v>352</v>
      </c>
      <c r="ES29" s="292">
        <f>IF(ES$1&lt;=2007,ES27,ES27-1)</f>
        <v>375</v>
      </c>
      <c r="ET29" s="292">
        <f>IF(ET$1&lt;=2007,ET27-1,ET27)</f>
        <v>400</v>
      </c>
      <c r="EU29" s="289">
        <f>EU27</f>
        <v>392</v>
      </c>
      <c r="EV29" s="289">
        <f>EV27</f>
        <v>368</v>
      </c>
      <c r="EW29" s="289">
        <f>EW27</f>
        <v>424</v>
      </c>
      <c r="EX29" s="289">
        <f>EX27</f>
        <v>376</v>
      </c>
      <c r="EY29" s="289">
        <f>EY27</f>
        <v>400</v>
      </c>
      <c r="EZ29" s="293">
        <f>IF(EZ$1&lt;=2007,EZ27+1,EZ27)</f>
        <v>392</v>
      </c>
      <c r="FA29" s="293">
        <f>IF(FA$1&lt;=2007,FA27,FA27+1)</f>
        <v>385</v>
      </c>
      <c r="FB29" s="289">
        <f>FB27</f>
        <v>424</v>
      </c>
      <c r="FC29" s="289">
        <f>FC27</f>
        <v>392</v>
      </c>
      <c r="FD29" s="289">
        <f>FD27</f>
        <v>360</v>
      </c>
      <c r="FE29" s="292">
        <f>IF(FE$1&lt;=2007,FE27,FE27-1)</f>
        <v>407</v>
      </c>
      <c r="FF29" s="292">
        <f>IF(FF$1&lt;=2007,FF27-1,FF27)</f>
        <v>368</v>
      </c>
      <c r="FG29" s="289">
        <f>FG27</f>
        <v>392</v>
      </c>
      <c r="FH29" s="289">
        <f>FH27</f>
        <v>400</v>
      </c>
      <c r="FI29" s="289">
        <f>FI27</f>
        <v>392</v>
      </c>
      <c r="FJ29" s="289">
        <f>FJ27</f>
        <v>392</v>
      </c>
      <c r="FK29" s="289">
        <f>FK27</f>
        <v>400</v>
      </c>
      <c r="FL29" s="293">
        <f>IF(FL$1&lt;=2007,FL27+1,FL27)</f>
        <v>376</v>
      </c>
      <c r="FM29" s="293">
        <f>IF(FM$1&lt;=2007,FM27,FM27+1)</f>
        <v>401</v>
      </c>
      <c r="FN29" s="289">
        <f>FN27</f>
        <v>408</v>
      </c>
      <c r="FO29" s="289">
        <f>FO27</f>
        <v>392</v>
      </c>
      <c r="FP29" s="289">
        <f>FP27</f>
        <v>352</v>
      </c>
      <c r="FQ29" s="292">
        <f>IF(FQ$1&lt;=2007,FQ27,FQ27-1)</f>
        <v>407</v>
      </c>
      <c r="FR29" s="292">
        <f>IF(FR$1&lt;=2007,FR27-1,FR27)</f>
        <v>368</v>
      </c>
      <c r="FS29" s="289">
        <f>FS27</f>
        <v>408</v>
      </c>
      <c r="FT29" s="289">
        <f>FT27</f>
        <v>384</v>
      </c>
      <c r="FU29" s="289">
        <f>FU27</f>
        <v>392</v>
      </c>
      <c r="FV29" s="289">
        <f>FV27</f>
        <v>408</v>
      </c>
      <c r="FW29" s="289">
        <f>FW27</f>
        <v>384</v>
      </c>
      <c r="FX29" s="293">
        <f>IF(FX$1&lt;=2007,FX27+1,FX27)</f>
        <v>376</v>
      </c>
      <c r="FY29" s="293">
        <f>IF(FY$1&lt;=2007,FY27,FY27+1)</f>
        <v>417</v>
      </c>
      <c r="FZ29" s="289">
        <f>FZ27</f>
        <v>392</v>
      </c>
      <c r="GA29" s="289">
        <f>GA27</f>
        <v>408</v>
      </c>
      <c r="GB29" s="289">
        <f>GB27</f>
        <v>352</v>
      </c>
      <c r="GC29" s="292">
        <f>IF(GC$1&lt;=2007,GC27,GC27-1)</f>
        <v>391</v>
      </c>
      <c r="GD29" s="292">
        <f>IF(GD$1&lt;=2007,GD27-1,GD27)</f>
        <v>368</v>
      </c>
      <c r="GE29" s="289">
        <f>GE27</f>
        <v>424</v>
      </c>
      <c r="GF29" s="289">
        <f>GF27</f>
        <v>368</v>
      </c>
      <c r="GG29" s="289">
        <f>GG27</f>
        <v>392</v>
      </c>
      <c r="GH29" s="289">
        <f>GH27</f>
        <v>408</v>
      </c>
      <c r="GI29" s="289">
        <f>GI27</f>
        <v>384</v>
      </c>
      <c r="GJ29" s="293">
        <f>IF(GJ$1&lt;=2007,GJ27+1,GJ27)</f>
        <v>392</v>
      </c>
      <c r="GK29" s="293">
        <f>IF(GK$1&lt;=2007,GK27,GK27+1)</f>
        <v>401</v>
      </c>
      <c r="GL29" s="289">
        <f>GL27</f>
        <v>392</v>
      </c>
      <c r="GM29" s="289">
        <f>GM27</f>
        <v>424</v>
      </c>
      <c r="GN29" s="289">
        <f>GN27</f>
        <v>352</v>
      </c>
      <c r="GO29" s="292">
        <f>IF(GO$1&lt;=2007,GO27,GO27-1)</f>
        <v>375</v>
      </c>
      <c r="GP29" s="292">
        <f>IF(GP$1&lt;=2007,GP27-1,GP27)</f>
        <v>368</v>
      </c>
      <c r="GQ29" s="289">
        <f>GQ27</f>
        <v>424</v>
      </c>
      <c r="GR29" s="289">
        <f>GR27</f>
        <v>368</v>
      </c>
      <c r="GS29" s="289">
        <f>GS27</f>
        <v>408</v>
      </c>
      <c r="GT29" s="289">
        <f>GT27</f>
        <v>392</v>
      </c>
      <c r="GU29" s="289">
        <f>GU27</f>
        <v>384</v>
      </c>
      <c r="GV29" s="293">
        <f>IF(GV$1&lt;=2007,GV27+1,GV27)</f>
        <v>408</v>
      </c>
      <c r="GW29" s="293">
        <f>IF(GW$1&lt;=2007,GW27,GW27+1)</f>
        <v>385</v>
      </c>
      <c r="GX29" s="289">
        <f>GX27</f>
        <v>392</v>
      </c>
      <c r="GY29" s="289">
        <f>GY27</f>
        <v>424</v>
      </c>
      <c r="GZ29" s="289">
        <f>GZ27</f>
        <v>360</v>
      </c>
      <c r="HA29" s="292">
        <f>IF(HA$1&lt;=2007,HA27,HA27-1)</f>
        <v>375</v>
      </c>
      <c r="HB29" s="292">
        <f>IF(HB$1&lt;=2007,HB27-1,HB27)</f>
        <v>400</v>
      </c>
      <c r="HC29" s="289">
        <f>HC27</f>
        <v>392</v>
      </c>
      <c r="HD29" s="289">
        <f>HD27</f>
        <v>368</v>
      </c>
      <c r="HE29" s="289">
        <f>HE27</f>
        <v>424</v>
      </c>
      <c r="HF29" s="289">
        <f>HF27</f>
        <v>376</v>
      </c>
      <c r="HG29" s="289">
        <f>HG27</f>
        <v>400</v>
      </c>
      <c r="HH29" s="293">
        <f>IF(HH$1&lt;=2007,HH27+1,HH27)</f>
        <v>392</v>
      </c>
      <c r="HI29" s="293">
        <f>IF(HI$1&lt;=2007,HI27,HI27+1)</f>
        <v>385</v>
      </c>
      <c r="HJ29" s="289">
        <f>HJ27</f>
        <v>424</v>
      </c>
      <c r="HK29" s="289">
        <f>HK27</f>
        <v>392</v>
      </c>
      <c r="HL29" s="289">
        <f>HL27</f>
        <v>352</v>
      </c>
      <c r="HM29" s="292">
        <f>IF(HM$1&lt;=2007,HM27,HM27-1)</f>
        <v>391</v>
      </c>
      <c r="HN29" s="292">
        <f>IF(HN$1&lt;=2007,HN27-1,HN27)</f>
        <v>384</v>
      </c>
      <c r="HO29" s="289">
        <f>HO27</f>
        <v>392</v>
      </c>
      <c r="HP29" s="289">
        <f>HP27</f>
        <v>384</v>
      </c>
      <c r="HQ29" s="289">
        <f>HQ27</f>
        <v>408</v>
      </c>
      <c r="HR29" s="289">
        <f>HR27</f>
        <v>376</v>
      </c>
      <c r="HS29" s="289">
        <f>HS27</f>
        <v>416</v>
      </c>
      <c r="HT29" s="293">
        <f>IF(HT$1&lt;=2007,HT27+1,HT27)</f>
        <v>376</v>
      </c>
      <c r="HU29" s="293">
        <f>IF(HU$1&lt;=2007,HU27,HU27+1)</f>
        <v>385</v>
      </c>
      <c r="HV29" s="289">
        <f>HV27</f>
        <v>424</v>
      </c>
      <c r="HW29" s="289">
        <f>HW27</f>
        <v>392</v>
      </c>
      <c r="HX29" s="289">
        <f>HX27</f>
        <v>352</v>
      </c>
      <c r="HY29" s="292">
        <f>IF(HY$1&lt;=2007,HY27,HY27-1)</f>
        <v>407</v>
      </c>
      <c r="HZ29" s="292">
        <f>IF(HZ$1&lt;=2007,HZ27-1,HZ27)</f>
        <v>368</v>
      </c>
      <c r="IA29" s="289">
        <f>IA27</f>
        <v>392</v>
      </c>
      <c r="IB29" s="289">
        <f>IB27</f>
        <v>400</v>
      </c>
      <c r="IC29" s="289">
        <f>IC27</f>
        <v>392</v>
      </c>
      <c r="ID29" s="289">
        <f>ID27</f>
        <v>392</v>
      </c>
      <c r="IE29" s="289">
        <f>IE27</f>
        <v>400</v>
      </c>
      <c r="IF29" s="293">
        <f>IF(IF$1&lt;=2007,IF27+1,IF27)</f>
        <v>376</v>
      </c>
      <c r="IG29" s="293">
        <f>IF(IG$1&lt;=2007,IG27,IG27+1)</f>
        <v>401</v>
      </c>
      <c r="IH29" s="289">
        <f>IH27</f>
        <v>408</v>
      </c>
      <c r="II29" s="289">
        <f>II27</f>
        <v>392</v>
      </c>
      <c r="IJ29" s="289">
        <f>IJ27</f>
        <v>352</v>
      </c>
      <c r="IK29" s="292">
        <f>IF(IK$1&lt;=2007,IK27,IK27-1)</f>
        <v>407</v>
      </c>
      <c r="IL29" s="292">
        <f>IF(IL$1&lt;=2007,IL27-1,IL27)</f>
        <v>368</v>
      </c>
      <c r="IM29" s="289">
        <f>IM27</f>
        <v>408</v>
      </c>
      <c r="IN29" s="289">
        <f>IN27</f>
        <v>384</v>
      </c>
      <c r="IO29" s="289">
        <f>IO27</f>
        <v>392</v>
      </c>
      <c r="IP29" s="289">
        <f>IP27</f>
        <v>408</v>
      </c>
      <c r="IQ29" s="289">
        <f>IQ27</f>
        <v>384</v>
      </c>
      <c r="IR29" s="293">
        <f>IF(IR$1&lt;=2007,IR27+1,IR27)</f>
        <v>376</v>
      </c>
      <c r="IS29" s="293">
        <f>IF(IS$1&lt;=2007,IS27,IS27+1)</f>
        <v>417</v>
      </c>
      <c r="IT29" s="289">
        <f>IT27</f>
        <v>392</v>
      </c>
      <c r="IU29" s="289">
        <f>IU27</f>
        <v>408</v>
      </c>
      <c r="IV29" s="289">
        <f>IV27</f>
        <v>376</v>
      </c>
      <c r="IW29" s="292">
        <f>IF(IW$1&lt;=2007,IW27,IW27-1)</f>
        <v>375</v>
      </c>
      <c r="IX29" s="292">
        <f>IF(IX$1&lt;=2007,IX27-1,IX27)</f>
        <v>368</v>
      </c>
      <c r="IY29" s="289">
        <f>IY27</f>
        <v>424</v>
      </c>
      <c r="IZ29" s="289">
        <f>IZ27</f>
        <v>368</v>
      </c>
      <c r="JA29" s="289">
        <f>JA27</f>
        <v>408</v>
      </c>
      <c r="JB29" s="289">
        <f>JB27</f>
        <v>392</v>
      </c>
      <c r="JC29" s="289">
        <f>JC27</f>
        <v>384</v>
      </c>
      <c r="JD29" s="293">
        <f>IF(JD$1&lt;=2007,JD27+1,JD27)</f>
        <v>408</v>
      </c>
      <c r="JE29" s="293">
        <f>IF(JE$1&lt;=2007,JE27,JE27+1)</f>
        <v>385</v>
      </c>
      <c r="JF29" s="289">
        <f>JF27</f>
        <v>392</v>
      </c>
      <c r="JG29" s="289">
        <f>JG27</f>
        <v>424</v>
      </c>
      <c r="JH29" s="289">
        <f>JH27</f>
        <v>352</v>
      </c>
      <c r="JI29" s="292">
        <f>IF(JI$1&lt;=2007,JI27,JI27-1)</f>
        <v>375</v>
      </c>
      <c r="JJ29" s="292">
        <f>IF(JJ$1&lt;=2007,JJ27-1,JJ27)</f>
        <v>384</v>
      </c>
      <c r="JK29" s="289">
        <f>JK27</f>
        <v>408</v>
      </c>
      <c r="JL29" s="289">
        <f>JL27</f>
        <v>368</v>
      </c>
      <c r="JM29" s="289">
        <f>JM27</f>
        <v>424</v>
      </c>
      <c r="JN29" s="289">
        <f>JN27</f>
        <v>376</v>
      </c>
      <c r="JO29" s="289">
        <f>JO27</f>
        <v>384</v>
      </c>
      <c r="JP29" s="293">
        <f>IF(JP$1&lt;=2007,JP27+1,JP27)</f>
        <v>408</v>
      </c>
      <c r="JQ29" s="293">
        <f>IF(JQ$1&lt;=2007,JQ27,JQ27+1)</f>
        <v>385</v>
      </c>
      <c r="JR29" s="289">
        <f>JR27</f>
        <v>408</v>
      </c>
      <c r="JS29" s="289">
        <f>JS27</f>
        <v>408</v>
      </c>
      <c r="JT29" s="289">
        <f>JT27</f>
        <v>352</v>
      </c>
      <c r="JU29" s="292">
        <f>IF(JU$1&lt;=2007,JU27,JU27-1)</f>
        <v>375</v>
      </c>
      <c r="JV29" s="292">
        <f>IF(JV$1&lt;=2007,JV27-1,JV27)</f>
        <v>400</v>
      </c>
      <c r="JW29" s="289">
        <f>JW27</f>
        <v>392</v>
      </c>
      <c r="JX29" s="289">
        <f>JX27</f>
        <v>368</v>
      </c>
      <c r="JY29" s="289">
        <f>JY27</f>
        <v>424</v>
      </c>
      <c r="JZ29" s="289">
        <f>JZ27</f>
        <v>376</v>
      </c>
      <c r="KA29" s="289">
        <f>KA27</f>
        <v>400</v>
      </c>
      <c r="KB29" s="293">
        <f>IF(KB$1&lt;=2007,KB27+1,KB27)</f>
        <v>392</v>
      </c>
      <c r="KC29" s="293">
        <f>IF(KC$1&lt;=2007,KC27,KC27+1)</f>
        <v>385</v>
      </c>
      <c r="KD29" s="289">
        <f>KD27</f>
        <v>424</v>
      </c>
      <c r="KE29" s="289">
        <f>KE27</f>
        <v>392</v>
      </c>
      <c r="KF29" s="289">
        <f>KF27</f>
        <v>352</v>
      </c>
      <c r="KG29" s="292">
        <f>IF(KG$1&lt;=2007,KG27,KG27-1)</f>
        <v>391</v>
      </c>
      <c r="KH29" s="292">
        <f>IF(KH$1&lt;=2007,KH27-1,KH27)</f>
        <v>384</v>
      </c>
      <c r="KI29" s="289">
        <f>KI27</f>
        <v>392</v>
      </c>
      <c r="KJ29" s="289">
        <f>KJ27</f>
        <v>384</v>
      </c>
      <c r="KK29" s="289">
        <f>KK27</f>
        <v>408</v>
      </c>
      <c r="KL29" s="289">
        <f>KL27</f>
        <v>376</v>
      </c>
      <c r="KM29" s="289">
        <f>KM27</f>
        <v>416</v>
      </c>
      <c r="KN29" s="293">
        <f>IF(KN$1&lt;=2007,KN27+1,KN27)</f>
        <v>376</v>
      </c>
      <c r="KO29" s="293">
        <f>IF(KO$1&lt;=2007,KO27,KO27+1)</f>
        <v>385</v>
      </c>
      <c r="KP29" s="289">
        <f>KP27</f>
        <v>424</v>
      </c>
      <c r="KQ29" s="289">
        <f>KQ27</f>
        <v>392</v>
      </c>
      <c r="KR29" s="289">
        <f>KR27</f>
        <v>360</v>
      </c>
      <c r="KS29" s="292">
        <f>IF(KS$1&lt;=2007,KS27,KS27-1)</f>
        <v>407</v>
      </c>
      <c r="KT29" s="292">
        <f>IF(KT$1&lt;=2007,KT27-1,KT27)</f>
        <v>368</v>
      </c>
      <c r="KU29" s="289">
        <f>KU27</f>
        <v>408</v>
      </c>
      <c r="KV29" s="289">
        <f>KV27</f>
        <v>384</v>
      </c>
      <c r="KW29" s="289">
        <f>KW27</f>
        <v>392</v>
      </c>
      <c r="KX29" s="289">
        <f>KX27</f>
        <v>408</v>
      </c>
      <c r="KY29" s="289">
        <f>KY27</f>
        <v>384</v>
      </c>
      <c r="KZ29" s="293">
        <f>IF(KZ$1&lt;=2007,KZ27+1,KZ27)</f>
        <v>376</v>
      </c>
      <c r="LA29" s="293">
        <f>IF(LA$1&lt;=2007,LA27,LA27+1)</f>
        <v>417</v>
      </c>
      <c r="LB29" s="289">
        <f>LB27</f>
        <v>392</v>
      </c>
      <c r="LC29" s="289">
        <f>LC27</f>
        <v>408</v>
      </c>
      <c r="LD29" s="289">
        <f>LD27</f>
        <v>352</v>
      </c>
      <c r="LE29" s="292">
        <f>IF(LE$1&lt;=2007,LE27,LE27-1)</f>
        <v>391</v>
      </c>
      <c r="LF29" s="292">
        <f>IF(LF$1&lt;=2007,LF27-1,LF27)</f>
        <v>368</v>
      </c>
      <c r="LG29" s="289">
        <f>LG27</f>
        <v>424</v>
      </c>
      <c r="LH29" s="289">
        <f>LH27</f>
        <v>368</v>
      </c>
      <c r="LI29" s="289">
        <f>LI27</f>
        <v>392</v>
      </c>
      <c r="LJ29" s="289">
        <f>LJ27</f>
        <v>408</v>
      </c>
      <c r="LK29" s="289">
        <f>LK27</f>
        <v>384</v>
      </c>
      <c r="LL29" s="293">
        <f>IF(LL$1&lt;=2007,LL27+1,LL27)</f>
        <v>392</v>
      </c>
      <c r="LM29" s="293">
        <f>IF(LM$1&lt;=2007,LM27,LM27+1)</f>
        <v>401</v>
      </c>
      <c r="LN29" s="289">
        <f>LN27</f>
        <v>392</v>
      </c>
      <c r="LO29" s="289">
        <f>LO27</f>
        <v>424</v>
      </c>
      <c r="LP29" s="289">
        <f>LP27</f>
        <v>352</v>
      </c>
      <c r="LQ29" s="292">
        <f>IF(LQ$1&lt;=2007,LQ27,LQ27-1)</f>
        <v>375</v>
      </c>
      <c r="LR29" s="292">
        <f>IF(LR$1&lt;=2007,LR27-1,LR27)</f>
        <v>368</v>
      </c>
      <c r="LS29" s="289">
        <f>LS27</f>
        <v>424</v>
      </c>
      <c r="LT29" s="289">
        <f>LT27</f>
        <v>368</v>
      </c>
      <c r="LU29" s="289">
        <f>LU27</f>
        <v>408</v>
      </c>
      <c r="LV29" s="289">
        <f>LV27</f>
        <v>392</v>
      </c>
      <c r="LW29" s="289">
        <f>LW27</f>
        <v>384</v>
      </c>
      <c r="LX29" s="293">
        <f>IF(LX$1&lt;=2007,LX27+1,LX27)</f>
        <v>408</v>
      </c>
      <c r="LY29" s="293">
        <f>IF(LY$1&lt;=2007,LY27,LY27+1)</f>
        <v>385</v>
      </c>
      <c r="LZ29" s="289">
        <f>LZ27</f>
        <v>392</v>
      </c>
      <c r="MA29" s="289">
        <f>MA27</f>
        <v>424</v>
      </c>
      <c r="MB29" s="289">
        <f>MB27</f>
        <v>352</v>
      </c>
      <c r="MC29" s="292">
        <f>IF(MC$1&lt;=2007,MC27,MC27-1)</f>
        <v>375</v>
      </c>
      <c r="MD29" s="292">
        <f>IF(MD$1&lt;=2007,MD27-1,MD27)</f>
        <v>384</v>
      </c>
      <c r="ME29" s="289">
        <f>ME27</f>
        <v>408</v>
      </c>
      <c r="MF29" s="289">
        <f>MF27</f>
        <v>368</v>
      </c>
      <c r="MG29" s="289">
        <f>MG27</f>
        <v>424</v>
      </c>
      <c r="MH29" s="289">
        <f>MH27</f>
        <v>376</v>
      </c>
      <c r="MI29" s="289">
        <f>MI27</f>
        <v>384</v>
      </c>
      <c r="MJ29" s="293">
        <f>IF(MJ$1&lt;=2007,MJ27+1,MJ27)</f>
        <v>408</v>
      </c>
      <c r="MK29" s="293">
        <f>IF(MK$1&lt;=2007,MK27,MK27+1)</f>
        <v>385</v>
      </c>
      <c r="ML29" s="289">
        <f>ML27</f>
        <v>408</v>
      </c>
      <c r="MM29" s="289">
        <f>MM27</f>
        <v>408</v>
      </c>
      <c r="MN29" s="289">
        <f>MN27</f>
        <v>360</v>
      </c>
      <c r="MO29" s="292">
        <f>IF(MO$1&lt;=2007,MO27,MO27-1)</f>
        <v>391</v>
      </c>
      <c r="MP29" s="292">
        <f>IF(MP$1&lt;=2007,MP27-1,MP27)</f>
        <v>384</v>
      </c>
      <c r="MQ29" s="289">
        <f>MQ27</f>
        <v>392</v>
      </c>
      <c r="MR29" s="289">
        <f>MR27</f>
        <v>384</v>
      </c>
      <c r="MS29" s="289">
        <f>MS27</f>
        <v>408</v>
      </c>
      <c r="MT29" s="289">
        <f>MT27</f>
        <v>376</v>
      </c>
      <c r="MU29" s="289">
        <f>MU27</f>
        <v>416</v>
      </c>
      <c r="MV29" s="293">
        <f>IF(MV$1&lt;=2007,MV27+1,MV27)</f>
        <v>376</v>
      </c>
      <c r="MW29" s="293">
        <f>IF(MW$1&lt;=2007,MW27,MW27+1)</f>
        <v>385</v>
      </c>
      <c r="MX29" s="289">
        <f>MX27</f>
        <v>424</v>
      </c>
      <c r="MY29" s="289">
        <f>MY27</f>
        <v>392</v>
      </c>
      <c r="MZ29" s="289">
        <f>MZ27</f>
        <v>352</v>
      </c>
      <c r="NA29" s="292">
        <f>IF(NA$1&lt;=2007,NA27,NA27-1)</f>
        <v>407</v>
      </c>
      <c r="NB29" s="292">
        <f>IF(NB$1&lt;=2007,NB27-1,NB27)</f>
        <v>368</v>
      </c>
      <c r="NC29" s="289">
        <f>NC27</f>
        <v>392</v>
      </c>
      <c r="ND29" s="289">
        <f>ND27</f>
        <v>400</v>
      </c>
      <c r="NE29" s="289">
        <f>NE27</f>
        <v>392</v>
      </c>
      <c r="NF29" s="289">
        <f>NF27</f>
        <v>392</v>
      </c>
      <c r="NG29" s="289">
        <f>NG27</f>
        <v>400</v>
      </c>
      <c r="NH29" s="293">
        <f>IF(NH$1&lt;=2007,NH27+1,NH27)</f>
        <v>376</v>
      </c>
      <c r="NI29" s="293">
        <f>IF(NI$1&lt;=2007,NI27,NI27+1)</f>
        <v>401</v>
      </c>
      <c r="NJ29" s="289">
        <f>NJ27</f>
        <v>408</v>
      </c>
      <c r="NK29" s="289">
        <f>NK27</f>
        <v>392</v>
      </c>
      <c r="NL29" s="289">
        <f>NL27</f>
        <v>352</v>
      </c>
      <c r="NM29" s="292">
        <f>IF(NM$1&lt;=2007,NM27,NM27-1)</f>
        <v>407</v>
      </c>
      <c r="NN29" s="292">
        <f>IF(NN$1&lt;=2007,NN27-1,NN27)</f>
        <v>368</v>
      </c>
      <c r="NO29" s="289">
        <f>NO27</f>
        <v>408</v>
      </c>
      <c r="NP29" s="289">
        <f>NP27</f>
        <v>384</v>
      </c>
      <c r="NQ29" s="289">
        <f>NQ27</f>
        <v>392</v>
      </c>
      <c r="NR29" s="289">
        <f>NR27</f>
        <v>408</v>
      </c>
      <c r="NS29" s="289">
        <f>NS27</f>
        <v>384</v>
      </c>
      <c r="NT29" s="293">
        <f>IF(NT$1&lt;=2007,NT27+1,NT27)</f>
        <v>376</v>
      </c>
      <c r="NU29" s="293">
        <f>IF(NU$1&lt;=2007,NU27,NU27+1)</f>
        <v>417</v>
      </c>
      <c r="NV29" s="289">
        <f>NV27</f>
        <v>392</v>
      </c>
      <c r="NW29" s="289">
        <f>NW27</f>
        <v>408</v>
      </c>
      <c r="NX29" s="289">
        <f>NX27</f>
        <v>352</v>
      </c>
      <c r="NY29" s="292">
        <f>IF(NY$1&lt;=2007,NY27,NY27-1)</f>
        <v>391</v>
      </c>
      <c r="NZ29" s="292">
        <f>IF(NZ$1&lt;=2007,NZ27-1,NZ27)</f>
        <v>368</v>
      </c>
      <c r="OA29" s="289">
        <f>OA27</f>
        <v>424</v>
      </c>
      <c r="OB29" s="289">
        <f>OB27</f>
        <v>368</v>
      </c>
      <c r="OC29" s="289">
        <f>OC27</f>
        <v>392</v>
      </c>
      <c r="OD29" s="289">
        <f>OD27</f>
        <v>408</v>
      </c>
      <c r="OE29" s="289">
        <f>OE27</f>
        <v>384</v>
      </c>
      <c r="OF29" s="293">
        <f>IF(OF$1&lt;=2007,OF27+1,OF27)</f>
        <v>392</v>
      </c>
      <c r="OG29" s="293">
        <f>IF(OG$1&lt;=2007,OG27,OG27+1)</f>
        <v>401</v>
      </c>
      <c r="OH29" s="289">
        <f>OH27</f>
        <v>392</v>
      </c>
      <c r="OI29" s="289">
        <f>OI27</f>
        <v>424</v>
      </c>
      <c r="OJ29" s="289">
        <f>OJ27</f>
        <v>360</v>
      </c>
      <c r="OK29" s="292">
        <f>IF(OK$1&lt;=2007,OK27,OK27-1)</f>
        <v>375</v>
      </c>
      <c r="OL29" s="292">
        <f>IF(OL$1&lt;=2007,OL27-1,OL27)</f>
        <v>384</v>
      </c>
      <c r="OM29" s="289">
        <f>OM27</f>
        <v>408</v>
      </c>
      <c r="ON29" s="289">
        <f>ON27</f>
        <v>368</v>
      </c>
      <c r="OO29" s="289">
        <f>OO27</f>
        <v>424</v>
      </c>
      <c r="OP29" s="289">
        <f>OP27</f>
        <v>376</v>
      </c>
      <c r="OQ29" s="289">
        <f>OQ27</f>
        <v>384</v>
      </c>
      <c r="OR29" s="293">
        <f>IF(OR$1&lt;=2007,OR27+1,OR27)</f>
        <v>408</v>
      </c>
      <c r="OS29" s="293">
        <f>IF(OS$1&lt;=2007,OS27,OS27+1)</f>
        <v>385</v>
      </c>
      <c r="OT29" s="289">
        <f>OT27</f>
        <v>408</v>
      </c>
      <c r="OU29" s="289">
        <f>OU27</f>
        <v>408</v>
      </c>
      <c r="OV29" s="289">
        <f>OV27</f>
        <v>352</v>
      </c>
      <c r="OW29" s="292">
        <f>IF(OW$1&lt;=2007,OW27,OW27-1)</f>
        <v>375</v>
      </c>
      <c r="OX29" s="292">
        <f>IF(OX$1&lt;=2007,OX27-1,OX27)</f>
        <v>400</v>
      </c>
      <c r="OY29" s="289">
        <f>OY27</f>
        <v>392</v>
      </c>
      <c r="OZ29" s="289">
        <f>OZ27</f>
        <v>368</v>
      </c>
      <c r="PA29" s="289">
        <f>PA27</f>
        <v>424</v>
      </c>
      <c r="PB29" s="289">
        <f>PB27</f>
        <v>376</v>
      </c>
      <c r="PC29" s="289">
        <f>PC27</f>
        <v>400</v>
      </c>
      <c r="PD29" s="293">
        <f>IF(PD$1&lt;=2007,PD27+1,PD27)</f>
        <v>392</v>
      </c>
      <c r="PE29" s="293">
        <f>IF(PE$1&lt;=2007,PE27,PE27+1)</f>
        <v>385</v>
      </c>
      <c r="PF29" s="289">
        <f>PF27</f>
        <v>424</v>
      </c>
    </row>
    <row r="32" spans="1:422" ht="14.5" x14ac:dyDescent="0.35">
      <c r="A32" s="299" t="s">
        <v>126</v>
      </c>
      <c r="C32" s="285">
        <f>SUM(C5:C6)</f>
        <v>10</v>
      </c>
      <c r="D32" s="285">
        <f t="shared" ref="D32:BO32" si="236">SUM(D5:D6)</f>
        <v>8</v>
      </c>
      <c r="E32" s="285">
        <f t="shared" si="236"/>
        <v>8</v>
      </c>
      <c r="F32" s="285">
        <f t="shared" si="236"/>
        <v>9</v>
      </c>
      <c r="G32" s="285">
        <f t="shared" si="236"/>
        <v>9</v>
      </c>
      <c r="H32" s="285">
        <f t="shared" si="236"/>
        <v>8</v>
      </c>
      <c r="I32" s="285">
        <f t="shared" si="236"/>
        <v>10</v>
      </c>
      <c r="J32" s="285">
        <f t="shared" si="236"/>
        <v>8</v>
      </c>
      <c r="K32" s="285">
        <f t="shared" si="236"/>
        <v>8</v>
      </c>
      <c r="L32" s="285">
        <f t="shared" si="236"/>
        <v>10</v>
      </c>
      <c r="M32" s="285">
        <f t="shared" si="236"/>
        <v>8</v>
      </c>
      <c r="N32" s="285">
        <f t="shared" si="236"/>
        <v>9</v>
      </c>
      <c r="O32" s="285">
        <f t="shared" si="236"/>
        <v>9</v>
      </c>
      <c r="P32" s="285">
        <f t="shared" si="236"/>
        <v>8</v>
      </c>
      <c r="Q32" s="285">
        <f t="shared" si="236"/>
        <v>9</v>
      </c>
      <c r="R32" s="285">
        <f t="shared" si="236"/>
        <v>9</v>
      </c>
      <c r="S32" s="285">
        <f t="shared" si="236"/>
        <v>8</v>
      </c>
      <c r="T32" s="285">
        <f t="shared" si="236"/>
        <v>9</v>
      </c>
      <c r="U32" s="285">
        <f t="shared" si="236"/>
        <v>9</v>
      </c>
      <c r="V32" s="285">
        <f t="shared" si="236"/>
        <v>8</v>
      </c>
      <c r="W32" s="285">
        <f t="shared" si="236"/>
        <v>10</v>
      </c>
      <c r="X32" s="285">
        <f t="shared" si="236"/>
        <v>8</v>
      </c>
      <c r="Y32" s="285">
        <f t="shared" si="236"/>
        <v>8</v>
      </c>
      <c r="Z32" s="285">
        <f t="shared" si="236"/>
        <v>10</v>
      </c>
      <c r="AA32" s="285">
        <f t="shared" si="236"/>
        <v>8</v>
      </c>
      <c r="AB32" s="285">
        <f t="shared" si="236"/>
        <v>8</v>
      </c>
      <c r="AC32" s="285">
        <f t="shared" si="236"/>
        <v>10</v>
      </c>
      <c r="AD32" s="285">
        <f t="shared" si="236"/>
        <v>8</v>
      </c>
      <c r="AE32" s="285">
        <f t="shared" si="236"/>
        <v>8</v>
      </c>
      <c r="AF32" s="285">
        <f t="shared" si="236"/>
        <v>10</v>
      </c>
      <c r="AG32" s="285">
        <f t="shared" si="236"/>
        <v>8</v>
      </c>
      <c r="AH32" s="285">
        <f t="shared" si="236"/>
        <v>9</v>
      </c>
      <c r="AI32" s="285">
        <f t="shared" si="236"/>
        <v>9</v>
      </c>
      <c r="AJ32" s="285">
        <f t="shared" si="236"/>
        <v>8</v>
      </c>
      <c r="AK32" s="285">
        <f t="shared" si="236"/>
        <v>9</v>
      </c>
      <c r="AL32" s="285">
        <f t="shared" si="236"/>
        <v>9</v>
      </c>
      <c r="AM32" s="285">
        <f t="shared" si="236"/>
        <v>8</v>
      </c>
      <c r="AN32" s="285">
        <f t="shared" si="236"/>
        <v>8</v>
      </c>
      <c r="AO32" s="285">
        <f t="shared" si="236"/>
        <v>10</v>
      </c>
      <c r="AP32" s="285">
        <f t="shared" si="236"/>
        <v>8</v>
      </c>
      <c r="AQ32" s="285">
        <f t="shared" si="236"/>
        <v>9</v>
      </c>
      <c r="AR32" s="285">
        <f t="shared" si="236"/>
        <v>9</v>
      </c>
      <c r="AS32" s="285">
        <f t="shared" si="236"/>
        <v>8</v>
      </c>
      <c r="AT32" s="285">
        <f t="shared" si="236"/>
        <v>10</v>
      </c>
      <c r="AU32" s="285">
        <f t="shared" si="236"/>
        <v>8</v>
      </c>
      <c r="AV32" s="285">
        <f t="shared" si="236"/>
        <v>8</v>
      </c>
      <c r="AW32" s="285">
        <f t="shared" si="236"/>
        <v>10</v>
      </c>
      <c r="AX32" s="285">
        <f t="shared" si="236"/>
        <v>8</v>
      </c>
      <c r="AY32" s="285">
        <f t="shared" si="236"/>
        <v>9</v>
      </c>
      <c r="AZ32" s="285">
        <f t="shared" si="236"/>
        <v>8</v>
      </c>
      <c r="BA32" s="285">
        <f t="shared" si="236"/>
        <v>9</v>
      </c>
      <c r="BB32" s="285">
        <f t="shared" si="236"/>
        <v>8</v>
      </c>
      <c r="BC32" s="285">
        <f t="shared" si="236"/>
        <v>10</v>
      </c>
      <c r="BD32" s="285">
        <f t="shared" si="236"/>
        <v>8</v>
      </c>
      <c r="BE32" s="285">
        <f t="shared" si="236"/>
        <v>8</v>
      </c>
      <c r="BF32" s="285">
        <f t="shared" si="236"/>
        <v>10</v>
      </c>
      <c r="BG32" s="285">
        <f t="shared" si="236"/>
        <v>8</v>
      </c>
      <c r="BH32" s="285">
        <f t="shared" si="236"/>
        <v>9</v>
      </c>
      <c r="BI32" s="285">
        <f t="shared" si="236"/>
        <v>9</v>
      </c>
      <c r="BJ32" s="285">
        <f t="shared" si="236"/>
        <v>8</v>
      </c>
      <c r="BK32" s="285">
        <f t="shared" si="236"/>
        <v>10</v>
      </c>
      <c r="BL32" s="285">
        <f t="shared" si="236"/>
        <v>8</v>
      </c>
      <c r="BM32" s="285">
        <f t="shared" si="236"/>
        <v>8</v>
      </c>
      <c r="BN32" s="285">
        <f t="shared" si="236"/>
        <v>9</v>
      </c>
      <c r="BO32" s="285">
        <f t="shared" si="236"/>
        <v>9</v>
      </c>
      <c r="BP32" s="285">
        <f t="shared" ref="BP32:EA32" si="237">SUM(BP5:BP6)</f>
        <v>8</v>
      </c>
      <c r="BQ32" s="285">
        <f t="shared" si="237"/>
        <v>10</v>
      </c>
      <c r="BR32" s="285">
        <f t="shared" si="237"/>
        <v>8</v>
      </c>
      <c r="BS32" s="285">
        <f t="shared" si="237"/>
        <v>8</v>
      </c>
      <c r="BT32" s="285">
        <f t="shared" si="237"/>
        <v>10</v>
      </c>
      <c r="BU32" s="285">
        <f t="shared" si="237"/>
        <v>8</v>
      </c>
      <c r="BV32" s="285">
        <f t="shared" si="237"/>
        <v>9</v>
      </c>
      <c r="BW32" s="285">
        <f t="shared" si="237"/>
        <v>9</v>
      </c>
      <c r="BX32" s="285">
        <f t="shared" si="237"/>
        <v>8</v>
      </c>
      <c r="BY32" s="285">
        <f t="shared" si="237"/>
        <v>8</v>
      </c>
      <c r="BZ32" s="285">
        <f t="shared" si="237"/>
        <v>10</v>
      </c>
      <c r="CA32" s="285">
        <f t="shared" si="237"/>
        <v>8</v>
      </c>
      <c r="CB32" s="285">
        <f t="shared" si="237"/>
        <v>8</v>
      </c>
      <c r="CC32" s="285">
        <f t="shared" si="237"/>
        <v>10</v>
      </c>
      <c r="CD32" s="285">
        <f t="shared" si="237"/>
        <v>8</v>
      </c>
      <c r="CE32" s="285">
        <f t="shared" si="237"/>
        <v>9</v>
      </c>
      <c r="CF32" s="285">
        <f t="shared" si="237"/>
        <v>9</v>
      </c>
      <c r="CG32" s="285">
        <f t="shared" si="237"/>
        <v>8</v>
      </c>
      <c r="CH32" s="285">
        <f t="shared" si="237"/>
        <v>10</v>
      </c>
      <c r="CI32" s="285">
        <f t="shared" si="237"/>
        <v>8</v>
      </c>
      <c r="CJ32" s="285">
        <f t="shared" si="237"/>
        <v>8</v>
      </c>
      <c r="CK32" s="285">
        <f t="shared" si="237"/>
        <v>9</v>
      </c>
      <c r="CL32" s="285">
        <f t="shared" si="237"/>
        <v>9</v>
      </c>
      <c r="CM32" s="285">
        <f t="shared" si="237"/>
        <v>8</v>
      </c>
      <c r="CN32" s="285">
        <f t="shared" si="237"/>
        <v>9</v>
      </c>
      <c r="CO32" s="285">
        <f t="shared" si="237"/>
        <v>9</v>
      </c>
      <c r="CP32" s="285">
        <f t="shared" si="237"/>
        <v>8</v>
      </c>
      <c r="CQ32" s="285">
        <f t="shared" si="237"/>
        <v>10</v>
      </c>
      <c r="CR32" s="285">
        <f t="shared" si="237"/>
        <v>8</v>
      </c>
      <c r="CS32" s="285">
        <f t="shared" si="237"/>
        <v>8</v>
      </c>
      <c r="CT32" s="285">
        <f t="shared" si="237"/>
        <v>10</v>
      </c>
      <c r="CU32" s="285">
        <f t="shared" si="237"/>
        <v>8</v>
      </c>
      <c r="CV32" s="285">
        <f t="shared" si="237"/>
        <v>8</v>
      </c>
      <c r="CW32" s="285">
        <f t="shared" si="237"/>
        <v>10</v>
      </c>
      <c r="CX32" s="285">
        <f t="shared" si="237"/>
        <v>8</v>
      </c>
      <c r="CY32" s="285">
        <f t="shared" si="237"/>
        <v>8</v>
      </c>
      <c r="CZ32" s="285">
        <f t="shared" si="237"/>
        <v>10</v>
      </c>
      <c r="DA32" s="285">
        <f t="shared" si="237"/>
        <v>8</v>
      </c>
      <c r="DB32" s="285">
        <f t="shared" si="237"/>
        <v>9</v>
      </c>
      <c r="DC32" s="285">
        <f t="shared" si="237"/>
        <v>9</v>
      </c>
      <c r="DD32" s="285">
        <f t="shared" si="237"/>
        <v>8</v>
      </c>
      <c r="DE32" s="285">
        <f t="shared" si="237"/>
        <v>9</v>
      </c>
      <c r="DF32" s="285">
        <f t="shared" si="237"/>
        <v>9</v>
      </c>
      <c r="DG32" s="285">
        <f t="shared" si="237"/>
        <v>8</v>
      </c>
      <c r="DH32" s="285">
        <f t="shared" si="237"/>
        <v>9</v>
      </c>
      <c r="DI32" s="285">
        <f t="shared" si="237"/>
        <v>9</v>
      </c>
      <c r="DJ32" s="285">
        <f t="shared" si="237"/>
        <v>8</v>
      </c>
      <c r="DK32" s="285">
        <f t="shared" si="237"/>
        <v>10</v>
      </c>
      <c r="DL32" s="285">
        <f t="shared" si="237"/>
        <v>8</v>
      </c>
      <c r="DM32" s="285">
        <f t="shared" si="237"/>
        <v>8</v>
      </c>
      <c r="DN32" s="285">
        <f t="shared" si="237"/>
        <v>10</v>
      </c>
      <c r="DO32" s="285">
        <f t="shared" si="237"/>
        <v>8</v>
      </c>
      <c r="DP32" s="285">
        <f t="shared" si="237"/>
        <v>9</v>
      </c>
      <c r="DQ32" s="285">
        <f t="shared" si="237"/>
        <v>9</v>
      </c>
      <c r="DR32" s="285">
        <f t="shared" si="237"/>
        <v>8</v>
      </c>
      <c r="DS32" s="285">
        <f t="shared" si="237"/>
        <v>10</v>
      </c>
      <c r="DT32" s="285">
        <f t="shared" si="237"/>
        <v>8</v>
      </c>
      <c r="DU32" s="285">
        <f t="shared" si="237"/>
        <v>8</v>
      </c>
      <c r="DV32" s="285">
        <f t="shared" si="237"/>
        <v>8</v>
      </c>
      <c r="DW32" s="285">
        <f t="shared" si="237"/>
        <v>10</v>
      </c>
      <c r="DX32" s="285">
        <f t="shared" si="237"/>
        <v>8</v>
      </c>
      <c r="DY32" s="285">
        <f t="shared" si="237"/>
        <v>9</v>
      </c>
      <c r="DZ32" s="285">
        <f t="shared" si="237"/>
        <v>9</v>
      </c>
      <c r="EA32" s="285">
        <f t="shared" si="237"/>
        <v>8</v>
      </c>
      <c r="EB32" s="285">
        <f t="shared" ref="EB32:GM32" si="238">SUM(EB5:EB6)</f>
        <v>10</v>
      </c>
      <c r="EC32" s="285">
        <f t="shared" si="238"/>
        <v>8</v>
      </c>
      <c r="ED32" s="285">
        <f t="shared" si="238"/>
        <v>8</v>
      </c>
      <c r="EE32" s="285">
        <f t="shared" si="238"/>
        <v>10</v>
      </c>
      <c r="EF32" s="285">
        <f t="shared" si="238"/>
        <v>8</v>
      </c>
      <c r="EG32" s="285">
        <f t="shared" si="238"/>
        <v>8</v>
      </c>
      <c r="EH32" s="285">
        <f t="shared" si="238"/>
        <v>9</v>
      </c>
      <c r="EI32" s="285">
        <f t="shared" si="238"/>
        <v>9</v>
      </c>
      <c r="EJ32" s="285">
        <f t="shared" si="238"/>
        <v>8</v>
      </c>
      <c r="EK32" s="285">
        <f t="shared" si="238"/>
        <v>10</v>
      </c>
      <c r="EL32" s="285">
        <f t="shared" si="238"/>
        <v>8</v>
      </c>
      <c r="EM32" s="285">
        <f t="shared" si="238"/>
        <v>8</v>
      </c>
      <c r="EN32" s="285">
        <f t="shared" si="238"/>
        <v>10</v>
      </c>
      <c r="EO32" s="285">
        <f t="shared" si="238"/>
        <v>8</v>
      </c>
      <c r="EP32" s="285">
        <f t="shared" si="238"/>
        <v>9</v>
      </c>
      <c r="EQ32" s="285">
        <f t="shared" si="238"/>
        <v>9</v>
      </c>
      <c r="ER32" s="285">
        <f t="shared" si="238"/>
        <v>8</v>
      </c>
      <c r="ES32" s="285">
        <f t="shared" si="238"/>
        <v>8</v>
      </c>
      <c r="ET32" s="285">
        <f t="shared" si="238"/>
        <v>10</v>
      </c>
      <c r="EU32" s="285">
        <f t="shared" si="238"/>
        <v>8</v>
      </c>
      <c r="EV32" s="285">
        <f t="shared" si="238"/>
        <v>8</v>
      </c>
      <c r="EW32" s="285">
        <f t="shared" si="238"/>
        <v>10</v>
      </c>
      <c r="EX32" s="285">
        <f t="shared" si="238"/>
        <v>8</v>
      </c>
      <c r="EY32" s="285">
        <f t="shared" si="238"/>
        <v>9</v>
      </c>
      <c r="EZ32" s="285">
        <f t="shared" si="238"/>
        <v>9</v>
      </c>
      <c r="FA32" s="285">
        <f t="shared" si="238"/>
        <v>8</v>
      </c>
      <c r="FB32" s="285">
        <f t="shared" si="238"/>
        <v>10</v>
      </c>
      <c r="FC32" s="285">
        <f t="shared" si="238"/>
        <v>8</v>
      </c>
      <c r="FD32" s="285">
        <f t="shared" si="238"/>
        <v>8</v>
      </c>
      <c r="FE32" s="285">
        <f t="shared" si="238"/>
        <v>10</v>
      </c>
      <c r="FF32" s="285">
        <f t="shared" si="238"/>
        <v>8</v>
      </c>
      <c r="FG32" s="285">
        <f t="shared" si="238"/>
        <v>8</v>
      </c>
      <c r="FH32" s="285">
        <f t="shared" si="238"/>
        <v>10</v>
      </c>
      <c r="FI32" s="285">
        <f t="shared" si="238"/>
        <v>8</v>
      </c>
      <c r="FJ32" s="285">
        <f t="shared" si="238"/>
        <v>9</v>
      </c>
      <c r="FK32" s="285">
        <f t="shared" si="238"/>
        <v>9</v>
      </c>
      <c r="FL32" s="285">
        <f t="shared" si="238"/>
        <v>8</v>
      </c>
      <c r="FM32" s="285">
        <f t="shared" si="238"/>
        <v>9</v>
      </c>
      <c r="FN32" s="285">
        <f t="shared" si="238"/>
        <v>9</v>
      </c>
      <c r="FO32" s="285">
        <f t="shared" si="238"/>
        <v>8</v>
      </c>
      <c r="FP32" s="285">
        <f t="shared" si="238"/>
        <v>8</v>
      </c>
      <c r="FQ32" s="285">
        <f t="shared" si="238"/>
        <v>10</v>
      </c>
      <c r="FR32" s="285">
        <f t="shared" si="238"/>
        <v>8</v>
      </c>
      <c r="FS32" s="285">
        <f t="shared" si="238"/>
        <v>9</v>
      </c>
      <c r="FT32" s="285">
        <f t="shared" si="238"/>
        <v>9</v>
      </c>
      <c r="FU32" s="285">
        <f t="shared" si="238"/>
        <v>8</v>
      </c>
      <c r="FV32" s="285">
        <f t="shared" si="238"/>
        <v>10</v>
      </c>
      <c r="FW32" s="285">
        <f t="shared" si="238"/>
        <v>8</v>
      </c>
      <c r="FX32" s="285">
        <f t="shared" si="238"/>
        <v>8</v>
      </c>
      <c r="FY32" s="285">
        <f t="shared" si="238"/>
        <v>10</v>
      </c>
      <c r="FZ32" s="285">
        <f t="shared" si="238"/>
        <v>8</v>
      </c>
      <c r="GA32" s="285">
        <f t="shared" si="238"/>
        <v>9</v>
      </c>
      <c r="GB32" s="285">
        <f t="shared" si="238"/>
        <v>8</v>
      </c>
      <c r="GC32" s="285">
        <f t="shared" si="238"/>
        <v>9</v>
      </c>
      <c r="GD32" s="285">
        <f t="shared" si="238"/>
        <v>8</v>
      </c>
      <c r="GE32" s="285">
        <f t="shared" si="238"/>
        <v>10</v>
      </c>
      <c r="GF32" s="285">
        <f t="shared" si="238"/>
        <v>8</v>
      </c>
      <c r="GG32" s="285">
        <f t="shared" si="238"/>
        <v>8</v>
      </c>
      <c r="GH32" s="285">
        <f t="shared" si="238"/>
        <v>10</v>
      </c>
      <c r="GI32" s="285">
        <f t="shared" si="238"/>
        <v>8</v>
      </c>
      <c r="GJ32" s="285">
        <f t="shared" si="238"/>
        <v>9</v>
      </c>
      <c r="GK32" s="285">
        <f t="shared" si="238"/>
        <v>9</v>
      </c>
      <c r="GL32" s="285">
        <f t="shared" si="238"/>
        <v>8</v>
      </c>
      <c r="GM32" s="285">
        <f t="shared" si="238"/>
        <v>10</v>
      </c>
      <c r="GN32" s="285">
        <f t="shared" ref="GN32:IY32" si="239">SUM(GN5:GN6)</f>
        <v>8</v>
      </c>
      <c r="GO32" s="285">
        <f t="shared" si="239"/>
        <v>8</v>
      </c>
      <c r="GP32" s="285">
        <f t="shared" si="239"/>
        <v>8</v>
      </c>
      <c r="GQ32" s="285">
        <f t="shared" si="239"/>
        <v>10</v>
      </c>
      <c r="GR32" s="285">
        <f t="shared" si="239"/>
        <v>8</v>
      </c>
      <c r="GS32" s="285">
        <f t="shared" si="239"/>
        <v>9</v>
      </c>
      <c r="GT32" s="285">
        <f t="shared" si="239"/>
        <v>9</v>
      </c>
      <c r="GU32" s="285">
        <f t="shared" si="239"/>
        <v>8</v>
      </c>
      <c r="GV32" s="285">
        <f t="shared" si="239"/>
        <v>10</v>
      </c>
      <c r="GW32" s="285">
        <f t="shared" si="239"/>
        <v>8</v>
      </c>
      <c r="GX32" s="285">
        <f t="shared" si="239"/>
        <v>8</v>
      </c>
      <c r="GY32" s="285">
        <f t="shared" si="239"/>
        <v>10</v>
      </c>
      <c r="GZ32" s="285">
        <f t="shared" si="239"/>
        <v>8</v>
      </c>
      <c r="HA32" s="285">
        <f t="shared" si="239"/>
        <v>8</v>
      </c>
      <c r="HB32" s="285">
        <f t="shared" si="239"/>
        <v>10</v>
      </c>
      <c r="HC32" s="285">
        <f t="shared" si="239"/>
        <v>8</v>
      </c>
      <c r="HD32" s="285">
        <f t="shared" si="239"/>
        <v>8</v>
      </c>
      <c r="HE32" s="285">
        <f t="shared" si="239"/>
        <v>10</v>
      </c>
      <c r="HF32" s="285">
        <f t="shared" si="239"/>
        <v>8</v>
      </c>
      <c r="HG32" s="285">
        <f t="shared" si="239"/>
        <v>9</v>
      </c>
      <c r="HH32" s="285">
        <f t="shared" si="239"/>
        <v>9</v>
      </c>
      <c r="HI32" s="285">
        <f t="shared" si="239"/>
        <v>8</v>
      </c>
      <c r="HJ32" s="285">
        <f t="shared" si="239"/>
        <v>10</v>
      </c>
      <c r="HK32" s="285">
        <f t="shared" si="239"/>
        <v>8</v>
      </c>
      <c r="HL32" s="285">
        <f t="shared" si="239"/>
        <v>8</v>
      </c>
      <c r="HM32" s="285">
        <f t="shared" si="239"/>
        <v>9</v>
      </c>
      <c r="HN32" s="285">
        <f t="shared" si="239"/>
        <v>9</v>
      </c>
      <c r="HO32" s="285">
        <f t="shared" si="239"/>
        <v>8</v>
      </c>
      <c r="HP32" s="285">
        <f t="shared" si="239"/>
        <v>9</v>
      </c>
      <c r="HQ32" s="285">
        <f t="shared" si="239"/>
        <v>9</v>
      </c>
      <c r="HR32" s="285">
        <f t="shared" si="239"/>
        <v>8</v>
      </c>
      <c r="HS32" s="285">
        <f t="shared" si="239"/>
        <v>10</v>
      </c>
      <c r="HT32" s="285">
        <f t="shared" si="239"/>
        <v>8</v>
      </c>
      <c r="HU32" s="285">
        <f t="shared" si="239"/>
        <v>8</v>
      </c>
      <c r="HV32" s="285">
        <f t="shared" si="239"/>
        <v>10</v>
      </c>
      <c r="HW32" s="285">
        <f t="shared" si="239"/>
        <v>8</v>
      </c>
      <c r="HX32" s="285">
        <f t="shared" si="239"/>
        <v>8</v>
      </c>
      <c r="HY32" s="285">
        <f t="shared" si="239"/>
        <v>10</v>
      </c>
      <c r="HZ32" s="285">
        <f t="shared" si="239"/>
        <v>8</v>
      </c>
      <c r="IA32" s="285">
        <f t="shared" si="239"/>
        <v>8</v>
      </c>
      <c r="IB32" s="285">
        <f t="shared" si="239"/>
        <v>10</v>
      </c>
      <c r="IC32" s="285">
        <f t="shared" si="239"/>
        <v>8</v>
      </c>
      <c r="ID32" s="285">
        <f t="shared" si="239"/>
        <v>9</v>
      </c>
      <c r="IE32" s="285">
        <f t="shared" si="239"/>
        <v>9</v>
      </c>
      <c r="IF32" s="285">
        <f t="shared" si="239"/>
        <v>8</v>
      </c>
      <c r="IG32" s="285">
        <f t="shared" si="239"/>
        <v>9</v>
      </c>
      <c r="IH32" s="285">
        <f t="shared" si="239"/>
        <v>9</v>
      </c>
      <c r="II32" s="285">
        <f t="shared" si="239"/>
        <v>8</v>
      </c>
      <c r="IJ32" s="285">
        <f t="shared" si="239"/>
        <v>8</v>
      </c>
      <c r="IK32" s="285">
        <f t="shared" si="239"/>
        <v>10</v>
      </c>
      <c r="IL32" s="285">
        <f t="shared" si="239"/>
        <v>8</v>
      </c>
      <c r="IM32" s="285">
        <f t="shared" si="239"/>
        <v>9</v>
      </c>
      <c r="IN32" s="285">
        <f t="shared" si="239"/>
        <v>9</v>
      </c>
      <c r="IO32" s="285">
        <f t="shared" si="239"/>
        <v>8</v>
      </c>
      <c r="IP32" s="285">
        <f t="shared" si="239"/>
        <v>10</v>
      </c>
      <c r="IQ32" s="285">
        <f t="shared" si="239"/>
        <v>8</v>
      </c>
      <c r="IR32" s="285">
        <f t="shared" si="239"/>
        <v>8</v>
      </c>
      <c r="IS32" s="285">
        <f t="shared" si="239"/>
        <v>10</v>
      </c>
      <c r="IT32" s="285">
        <f t="shared" si="239"/>
        <v>8</v>
      </c>
      <c r="IU32" s="285">
        <f t="shared" si="239"/>
        <v>9</v>
      </c>
      <c r="IV32" s="285">
        <f t="shared" si="239"/>
        <v>9</v>
      </c>
      <c r="IW32" s="285">
        <f t="shared" si="239"/>
        <v>8</v>
      </c>
      <c r="IX32" s="285">
        <f t="shared" si="239"/>
        <v>8</v>
      </c>
      <c r="IY32" s="285">
        <f t="shared" si="239"/>
        <v>10</v>
      </c>
      <c r="IZ32" s="285">
        <f t="shared" ref="IZ32:LK32" si="240">SUM(IZ5:IZ6)</f>
        <v>8</v>
      </c>
      <c r="JA32" s="285">
        <f t="shared" si="240"/>
        <v>9</v>
      </c>
      <c r="JB32" s="285">
        <f t="shared" si="240"/>
        <v>9</v>
      </c>
      <c r="JC32" s="285">
        <f t="shared" si="240"/>
        <v>8</v>
      </c>
      <c r="JD32" s="285">
        <f t="shared" si="240"/>
        <v>10</v>
      </c>
      <c r="JE32" s="285">
        <f t="shared" si="240"/>
        <v>8</v>
      </c>
      <c r="JF32" s="285">
        <f t="shared" si="240"/>
        <v>8</v>
      </c>
      <c r="JG32" s="285">
        <f t="shared" si="240"/>
        <v>10</v>
      </c>
      <c r="JH32" s="285">
        <f t="shared" si="240"/>
        <v>8</v>
      </c>
      <c r="JI32" s="285">
        <f t="shared" si="240"/>
        <v>8</v>
      </c>
      <c r="JJ32" s="285">
        <f t="shared" si="240"/>
        <v>9</v>
      </c>
      <c r="JK32" s="285">
        <f t="shared" si="240"/>
        <v>9</v>
      </c>
      <c r="JL32" s="285">
        <f t="shared" si="240"/>
        <v>8</v>
      </c>
      <c r="JM32" s="285">
        <f t="shared" si="240"/>
        <v>10</v>
      </c>
      <c r="JN32" s="285">
        <f t="shared" si="240"/>
        <v>8</v>
      </c>
      <c r="JO32" s="285">
        <f t="shared" si="240"/>
        <v>8</v>
      </c>
      <c r="JP32" s="285">
        <f t="shared" si="240"/>
        <v>10</v>
      </c>
      <c r="JQ32" s="285">
        <f t="shared" si="240"/>
        <v>8</v>
      </c>
      <c r="JR32" s="285">
        <f t="shared" si="240"/>
        <v>9</v>
      </c>
      <c r="JS32" s="285">
        <f t="shared" si="240"/>
        <v>9</v>
      </c>
      <c r="JT32" s="285">
        <f t="shared" si="240"/>
        <v>8</v>
      </c>
      <c r="JU32" s="285">
        <f t="shared" si="240"/>
        <v>8</v>
      </c>
      <c r="JV32" s="285">
        <f t="shared" si="240"/>
        <v>10</v>
      </c>
      <c r="JW32" s="285">
        <f t="shared" si="240"/>
        <v>8</v>
      </c>
      <c r="JX32" s="285">
        <f t="shared" si="240"/>
        <v>8</v>
      </c>
      <c r="JY32" s="285">
        <f t="shared" si="240"/>
        <v>10</v>
      </c>
      <c r="JZ32" s="285">
        <f t="shared" si="240"/>
        <v>8</v>
      </c>
      <c r="KA32" s="285">
        <f t="shared" si="240"/>
        <v>9</v>
      </c>
      <c r="KB32" s="285">
        <f t="shared" si="240"/>
        <v>9</v>
      </c>
      <c r="KC32" s="285">
        <f t="shared" si="240"/>
        <v>8</v>
      </c>
      <c r="KD32" s="285">
        <f t="shared" si="240"/>
        <v>10</v>
      </c>
      <c r="KE32" s="285">
        <f t="shared" si="240"/>
        <v>8</v>
      </c>
      <c r="KF32" s="285">
        <f t="shared" si="240"/>
        <v>8</v>
      </c>
      <c r="KG32" s="285">
        <f t="shared" si="240"/>
        <v>9</v>
      </c>
      <c r="KH32" s="285">
        <f t="shared" si="240"/>
        <v>9</v>
      </c>
      <c r="KI32" s="285">
        <f t="shared" si="240"/>
        <v>8</v>
      </c>
      <c r="KJ32" s="285">
        <f t="shared" si="240"/>
        <v>9</v>
      </c>
      <c r="KK32" s="285">
        <f t="shared" si="240"/>
        <v>9</v>
      </c>
      <c r="KL32" s="285">
        <f t="shared" si="240"/>
        <v>8</v>
      </c>
      <c r="KM32" s="285">
        <f t="shared" si="240"/>
        <v>10</v>
      </c>
      <c r="KN32" s="285">
        <f t="shared" si="240"/>
        <v>8</v>
      </c>
      <c r="KO32" s="285">
        <f t="shared" si="240"/>
        <v>8</v>
      </c>
      <c r="KP32" s="285">
        <f t="shared" si="240"/>
        <v>10</v>
      </c>
      <c r="KQ32" s="285">
        <f t="shared" si="240"/>
        <v>8</v>
      </c>
      <c r="KR32" s="285">
        <f t="shared" si="240"/>
        <v>8</v>
      </c>
      <c r="KS32" s="285">
        <f t="shared" si="240"/>
        <v>10</v>
      </c>
      <c r="KT32" s="285">
        <f t="shared" si="240"/>
        <v>8</v>
      </c>
      <c r="KU32" s="285">
        <f t="shared" si="240"/>
        <v>9</v>
      </c>
      <c r="KV32" s="285">
        <f t="shared" si="240"/>
        <v>9</v>
      </c>
      <c r="KW32" s="285">
        <f t="shared" si="240"/>
        <v>8</v>
      </c>
      <c r="KX32" s="285">
        <f t="shared" si="240"/>
        <v>10</v>
      </c>
      <c r="KY32" s="285">
        <f t="shared" si="240"/>
        <v>8</v>
      </c>
      <c r="KZ32" s="285">
        <f t="shared" si="240"/>
        <v>8</v>
      </c>
      <c r="LA32" s="285">
        <f t="shared" si="240"/>
        <v>10</v>
      </c>
      <c r="LB32" s="285">
        <f t="shared" si="240"/>
        <v>8</v>
      </c>
      <c r="LC32" s="285">
        <f t="shared" si="240"/>
        <v>9</v>
      </c>
      <c r="LD32" s="285">
        <f t="shared" si="240"/>
        <v>8</v>
      </c>
      <c r="LE32" s="285">
        <f t="shared" si="240"/>
        <v>9</v>
      </c>
      <c r="LF32" s="285">
        <f t="shared" si="240"/>
        <v>8</v>
      </c>
      <c r="LG32" s="285">
        <f t="shared" si="240"/>
        <v>10</v>
      </c>
      <c r="LH32" s="285">
        <f t="shared" si="240"/>
        <v>8</v>
      </c>
      <c r="LI32" s="285">
        <f t="shared" si="240"/>
        <v>8</v>
      </c>
      <c r="LJ32" s="285">
        <f t="shared" si="240"/>
        <v>10</v>
      </c>
      <c r="LK32" s="285">
        <f t="shared" si="240"/>
        <v>8</v>
      </c>
      <c r="LL32" s="285">
        <f t="shared" ref="LL32:NW32" si="241">SUM(LL5:LL6)</f>
        <v>9</v>
      </c>
      <c r="LM32" s="285">
        <f t="shared" si="241"/>
        <v>9</v>
      </c>
      <c r="LN32" s="285">
        <f t="shared" si="241"/>
        <v>8</v>
      </c>
      <c r="LO32" s="285">
        <f t="shared" si="241"/>
        <v>10</v>
      </c>
      <c r="LP32" s="285">
        <f t="shared" si="241"/>
        <v>8</v>
      </c>
      <c r="LQ32" s="285">
        <f t="shared" si="241"/>
        <v>8</v>
      </c>
      <c r="LR32" s="285">
        <f t="shared" si="241"/>
        <v>8</v>
      </c>
      <c r="LS32" s="285">
        <f t="shared" si="241"/>
        <v>10</v>
      </c>
      <c r="LT32" s="285">
        <f t="shared" si="241"/>
        <v>8</v>
      </c>
      <c r="LU32" s="285">
        <f t="shared" si="241"/>
        <v>9</v>
      </c>
      <c r="LV32" s="285">
        <f t="shared" si="241"/>
        <v>9</v>
      </c>
      <c r="LW32" s="285">
        <f t="shared" si="241"/>
        <v>8</v>
      </c>
      <c r="LX32" s="285">
        <f t="shared" si="241"/>
        <v>10</v>
      </c>
      <c r="LY32" s="285">
        <f t="shared" si="241"/>
        <v>8</v>
      </c>
      <c r="LZ32" s="285">
        <f t="shared" si="241"/>
        <v>8</v>
      </c>
      <c r="MA32" s="285">
        <f t="shared" si="241"/>
        <v>10</v>
      </c>
      <c r="MB32" s="285">
        <f t="shared" si="241"/>
        <v>8</v>
      </c>
      <c r="MC32" s="285">
        <f t="shared" si="241"/>
        <v>8</v>
      </c>
      <c r="MD32" s="285">
        <f t="shared" si="241"/>
        <v>9</v>
      </c>
      <c r="ME32" s="285">
        <f t="shared" si="241"/>
        <v>9</v>
      </c>
      <c r="MF32" s="285">
        <f t="shared" si="241"/>
        <v>8</v>
      </c>
      <c r="MG32" s="285">
        <f t="shared" si="241"/>
        <v>10</v>
      </c>
      <c r="MH32" s="285">
        <f t="shared" si="241"/>
        <v>8</v>
      </c>
      <c r="MI32" s="285">
        <f t="shared" si="241"/>
        <v>8</v>
      </c>
      <c r="MJ32" s="285">
        <f t="shared" si="241"/>
        <v>10</v>
      </c>
      <c r="MK32" s="285">
        <f t="shared" si="241"/>
        <v>8</v>
      </c>
      <c r="ML32" s="285">
        <f t="shared" si="241"/>
        <v>9</v>
      </c>
      <c r="MM32" s="285">
        <f t="shared" si="241"/>
        <v>9</v>
      </c>
      <c r="MN32" s="285">
        <f t="shared" si="241"/>
        <v>8</v>
      </c>
      <c r="MO32" s="285">
        <f t="shared" si="241"/>
        <v>9</v>
      </c>
      <c r="MP32" s="285">
        <f t="shared" si="241"/>
        <v>9</v>
      </c>
      <c r="MQ32" s="285">
        <f t="shared" si="241"/>
        <v>8</v>
      </c>
      <c r="MR32" s="285">
        <f t="shared" si="241"/>
        <v>9</v>
      </c>
      <c r="MS32" s="285">
        <f t="shared" si="241"/>
        <v>9</v>
      </c>
      <c r="MT32" s="285">
        <f t="shared" si="241"/>
        <v>8</v>
      </c>
      <c r="MU32" s="285">
        <f t="shared" si="241"/>
        <v>10</v>
      </c>
      <c r="MV32" s="285">
        <f t="shared" si="241"/>
        <v>8</v>
      </c>
      <c r="MW32" s="285">
        <f t="shared" si="241"/>
        <v>8</v>
      </c>
      <c r="MX32" s="285">
        <f t="shared" si="241"/>
        <v>10</v>
      </c>
      <c r="MY32" s="285">
        <f t="shared" si="241"/>
        <v>8</v>
      </c>
      <c r="MZ32" s="285">
        <f t="shared" si="241"/>
        <v>8</v>
      </c>
      <c r="NA32" s="285">
        <f t="shared" si="241"/>
        <v>10</v>
      </c>
      <c r="NB32" s="285">
        <f t="shared" si="241"/>
        <v>8</v>
      </c>
      <c r="NC32" s="285">
        <f t="shared" si="241"/>
        <v>8</v>
      </c>
      <c r="ND32" s="285">
        <f t="shared" si="241"/>
        <v>10</v>
      </c>
      <c r="NE32" s="285">
        <f t="shared" si="241"/>
        <v>8</v>
      </c>
      <c r="NF32" s="285">
        <f t="shared" si="241"/>
        <v>9</v>
      </c>
      <c r="NG32" s="285">
        <f t="shared" si="241"/>
        <v>9</v>
      </c>
      <c r="NH32" s="285">
        <f t="shared" si="241"/>
        <v>8</v>
      </c>
      <c r="NI32" s="285">
        <f t="shared" si="241"/>
        <v>9</v>
      </c>
      <c r="NJ32" s="285">
        <f t="shared" si="241"/>
        <v>9</v>
      </c>
      <c r="NK32" s="285">
        <f t="shared" si="241"/>
        <v>8</v>
      </c>
      <c r="NL32" s="285">
        <f t="shared" si="241"/>
        <v>8</v>
      </c>
      <c r="NM32" s="285">
        <f t="shared" si="241"/>
        <v>10</v>
      </c>
      <c r="NN32" s="285">
        <f t="shared" si="241"/>
        <v>8</v>
      </c>
      <c r="NO32" s="285">
        <f t="shared" si="241"/>
        <v>9</v>
      </c>
      <c r="NP32" s="285">
        <f t="shared" si="241"/>
        <v>9</v>
      </c>
      <c r="NQ32" s="285">
        <f t="shared" si="241"/>
        <v>8</v>
      </c>
      <c r="NR32" s="285">
        <f t="shared" si="241"/>
        <v>10</v>
      </c>
      <c r="NS32" s="285">
        <f t="shared" si="241"/>
        <v>8</v>
      </c>
      <c r="NT32" s="285">
        <f t="shared" si="241"/>
        <v>8</v>
      </c>
      <c r="NU32" s="285">
        <f t="shared" si="241"/>
        <v>10</v>
      </c>
      <c r="NV32" s="285">
        <f t="shared" si="241"/>
        <v>8</v>
      </c>
      <c r="NW32" s="285">
        <f t="shared" si="241"/>
        <v>9</v>
      </c>
      <c r="NX32" s="285">
        <f t="shared" ref="NX32:OT32" si="242">SUM(NX5:NX6)</f>
        <v>8</v>
      </c>
      <c r="NY32" s="285">
        <f t="shared" si="242"/>
        <v>9</v>
      </c>
      <c r="NZ32" s="285">
        <f t="shared" si="242"/>
        <v>8</v>
      </c>
      <c r="OA32" s="285">
        <f t="shared" si="242"/>
        <v>10</v>
      </c>
      <c r="OB32" s="285">
        <f t="shared" si="242"/>
        <v>8</v>
      </c>
      <c r="OC32" s="285">
        <f t="shared" si="242"/>
        <v>8</v>
      </c>
      <c r="OD32" s="285">
        <f t="shared" si="242"/>
        <v>10</v>
      </c>
      <c r="OE32" s="285">
        <f t="shared" si="242"/>
        <v>8</v>
      </c>
      <c r="OF32" s="285">
        <f t="shared" si="242"/>
        <v>9</v>
      </c>
      <c r="OG32" s="285">
        <f t="shared" si="242"/>
        <v>9</v>
      </c>
      <c r="OH32" s="285">
        <f t="shared" si="242"/>
        <v>8</v>
      </c>
      <c r="OI32" s="285">
        <f t="shared" si="242"/>
        <v>10</v>
      </c>
      <c r="OJ32" s="285">
        <f t="shared" si="242"/>
        <v>8</v>
      </c>
      <c r="OK32" s="285">
        <f t="shared" si="242"/>
        <v>8</v>
      </c>
      <c r="OL32" s="285">
        <f t="shared" si="242"/>
        <v>9</v>
      </c>
      <c r="OM32" s="285">
        <f t="shared" si="242"/>
        <v>9</v>
      </c>
      <c r="ON32" s="285">
        <f t="shared" si="242"/>
        <v>8</v>
      </c>
      <c r="OO32" s="285">
        <f t="shared" si="242"/>
        <v>10</v>
      </c>
      <c r="OP32" s="285">
        <f t="shared" si="242"/>
        <v>8</v>
      </c>
      <c r="OQ32" s="285">
        <f t="shared" si="242"/>
        <v>8</v>
      </c>
      <c r="OR32" s="285">
        <f t="shared" si="242"/>
        <v>10</v>
      </c>
      <c r="OS32" s="285">
        <f t="shared" si="242"/>
        <v>8</v>
      </c>
      <c r="OT32" s="285">
        <f t="shared" si="242"/>
        <v>9</v>
      </c>
      <c r="OU32" s="285">
        <f t="shared" ref="OU32:PF32" si="243">SUM(OU5:OU6)</f>
        <v>9</v>
      </c>
      <c r="OV32" s="285">
        <f t="shared" si="243"/>
        <v>8</v>
      </c>
      <c r="OW32" s="285">
        <f t="shared" si="243"/>
        <v>8</v>
      </c>
      <c r="OX32" s="285">
        <f t="shared" si="243"/>
        <v>10</v>
      </c>
      <c r="OY32" s="285">
        <f t="shared" si="243"/>
        <v>8</v>
      </c>
      <c r="OZ32" s="285">
        <f t="shared" si="243"/>
        <v>8</v>
      </c>
      <c r="PA32" s="285">
        <f t="shared" si="243"/>
        <v>10</v>
      </c>
      <c r="PB32" s="285">
        <f t="shared" si="243"/>
        <v>8</v>
      </c>
      <c r="PC32" s="285">
        <f t="shared" si="243"/>
        <v>9</v>
      </c>
      <c r="PD32" s="285">
        <f t="shared" si="243"/>
        <v>9</v>
      </c>
      <c r="PE32" s="285">
        <f t="shared" si="243"/>
        <v>8</v>
      </c>
      <c r="PF32" s="285">
        <f t="shared" si="243"/>
        <v>10</v>
      </c>
    </row>
    <row r="34" spans="3:422" x14ac:dyDescent="0.25">
      <c r="C34" s="300">
        <f t="shared" ref="C34:BN34" si="244">DATE(C1,C2,1)</f>
        <v>40544</v>
      </c>
      <c r="D34" s="300">
        <f t="shared" si="244"/>
        <v>40575</v>
      </c>
      <c r="E34" s="300">
        <f t="shared" si="244"/>
        <v>40603</v>
      </c>
      <c r="F34" s="300">
        <f t="shared" si="244"/>
        <v>40634</v>
      </c>
      <c r="G34" s="300">
        <f t="shared" si="244"/>
        <v>40664</v>
      </c>
      <c r="H34" s="300">
        <f t="shared" si="244"/>
        <v>40695</v>
      </c>
      <c r="I34" s="300">
        <f t="shared" si="244"/>
        <v>40725</v>
      </c>
      <c r="J34" s="300">
        <f t="shared" si="244"/>
        <v>40756</v>
      </c>
      <c r="K34" s="300">
        <f t="shared" si="244"/>
        <v>40787</v>
      </c>
      <c r="L34" s="300">
        <f t="shared" si="244"/>
        <v>40817</v>
      </c>
      <c r="M34" s="300">
        <f t="shared" si="244"/>
        <v>40848</v>
      </c>
      <c r="N34" s="300">
        <f t="shared" si="244"/>
        <v>40878</v>
      </c>
      <c r="O34" s="300">
        <f t="shared" si="244"/>
        <v>40909</v>
      </c>
      <c r="P34" s="300">
        <f t="shared" si="244"/>
        <v>40940</v>
      </c>
      <c r="Q34" s="300">
        <f t="shared" si="244"/>
        <v>40969</v>
      </c>
      <c r="R34" s="300">
        <f t="shared" si="244"/>
        <v>41000</v>
      </c>
      <c r="S34" s="300">
        <f t="shared" si="244"/>
        <v>41030</v>
      </c>
      <c r="T34" s="300">
        <f t="shared" si="244"/>
        <v>41061</v>
      </c>
      <c r="U34" s="300">
        <f t="shared" si="244"/>
        <v>41091</v>
      </c>
      <c r="V34" s="300">
        <f t="shared" si="244"/>
        <v>41122</v>
      </c>
      <c r="W34" s="300">
        <f t="shared" si="244"/>
        <v>41153</v>
      </c>
      <c r="X34" s="300">
        <f t="shared" si="244"/>
        <v>41183</v>
      </c>
      <c r="Y34" s="300">
        <f t="shared" si="244"/>
        <v>41214</v>
      </c>
      <c r="Z34" s="300">
        <f t="shared" si="244"/>
        <v>41244</v>
      </c>
      <c r="AA34" s="300">
        <f t="shared" si="244"/>
        <v>41275</v>
      </c>
      <c r="AB34" s="300">
        <f t="shared" si="244"/>
        <v>41306</v>
      </c>
      <c r="AC34" s="300">
        <f t="shared" si="244"/>
        <v>41334</v>
      </c>
      <c r="AD34" s="300">
        <f t="shared" si="244"/>
        <v>41365</v>
      </c>
      <c r="AE34" s="300">
        <f t="shared" si="244"/>
        <v>41395</v>
      </c>
      <c r="AF34" s="300">
        <f t="shared" si="244"/>
        <v>41426</v>
      </c>
      <c r="AG34" s="300">
        <f t="shared" si="244"/>
        <v>41456</v>
      </c>
      <c r="AH34" s="300">
        <f t="shared" si="244"/>
        <v>41487</v>
      </c>
      <c r="AI34" s="300">
        <f t="shared" si="244"/>
        <v>41518</v>
      </c>
      <c r="AJ34" s="300">
        <f t="shared" si="244"/>
        <v>41548</v>
      </c>
      <c r="AK34" s="300">
        <f t="shared" si="244"/>
        <v>41579</v>
      </c>
      <c r="AL34" s="300">
        <f t="shared" si="244"/>
        <v>41609</v>
      </c>
      <c r="AM34" s="300">
        <f t="shared" si="244"/>
        <v>41640</v>
      </c>
      <c r="AN34" s="300">
        <f t="shared" si="244"/>
        <v>41671</v>
      </c>
      <c r="AO34" s="300">
        <f t="shared" si="244"/>
        <v>41699</v>
      </c>
      <c r="AP34" s="300">
        <f t="shared" si="244"/>
        <v>41730</v>
      </c>
      <c r="AQ34" s="300">
        <f t="shared" si="244"/>
        <v>41760</v>
      </c>
      <c r="AR34" s="300">
        <f t="shared" si="244"/>
        <v>41791</v>
      </c>
      <c r="AS34" s="300">
        <f t="shared" si="244"/>
        <v>41821</v>
      </c>
      <c r="AT34" s="300">
        <f t="shared" si="244"/>
        <v>41852</v>
      </c>
      <c r="AU34" s="300">
        <f t="shared" si="244"/>
        <v>41883</v>
      </c>
      <c r="AV34" s="300">
        <f t="shared" si="244"/>
        <v>41913</v>
      </c>
      <c r="AW34" s="300">
        <f t="shared" si="244"/>
        <v>41944</v>
      </c>
      <c r="AX34" s="300">
        <f t="shared" si="244"/>
        <v>41974</v>
      </c>
      <c r="AY34" s="300">
        <f t="shared" si="244"/>
        <v>42005</v>
      </c>
      <c r="AZ34" s="300">
        <f t="shared" si="244"/>
        <v>42036</v>
      </c>
      <c r="BA34" s="300">
        <f t="shared" si="244"/>
        <v>42064</v>
      </c>
      <c r="BB34" s="300">
        <f t="shared" si="244"/>
        <v>42095</v>
      </c>
      <c r="BC34" s="300">
        <f t="shared" si="244"/>
        <v>42125</v>
      </c>
      <c r="BD34" s="300">
        <f t="shared" si="244"/>
        <v>42156</v>
      </c>
      <c r="BE34" s="300">
        <f t="shared" si="244"/>
        <v>42186</v>
      </c>
      <c r="BF34" s="300">
        <f t="shared" si="244"/>
        <v>42217</v>
      </c>
      <c r="BG34" s="300">
        <f t="shared" si="244"/>
        <v>42248</v>
      </c>
      <c r="BH34" s="300">
        <f t="shared" si="244"/>
        <v>42278</v>
      </c>
      <c r="BI34" s="300">
        <f t="shared" si="244"/>
        <v>42309</v>
      </c>
      <c r="BJ34" s="300">
        <f t="shared" si="244"/>
        <v>42339</v>
      </c>
      <c r="BK34" s="300">
        <f t="shared" si="244"/>
        <v>42370</v>
      </c>
      <c r="BL34" s="300">
        <f t="shared" si="244"/>
        <v>42401</v>
      </c>
      <c r="BM34" s="300">
        <f t="shared" si="244"/>
        <v>42430</v>
      </c>
      <c r="BN34" s="300">
        <f t="shared" si="244"/>
        <v>42461</v>
      </c>
      <c r="BO34" s="300">
        <f t="shared" ref="BO34:DZ34" si="245">DATE(BO1,BO2,1)</f>
        <v>42491</v>
      </c>
      <c r="BP34" s="300">
        <f t="shared" si="245"/>
        <v>42522</v>
      </c>
      <c r="BQ34" s="300">
        <f t="shared" si="245"/>
        <v>42552</v>
      </c>
      <c r="BR34" s="300">
        <f t="shared" si="245"/>
        <v>42583</v>
      </c>
      <c r="BS34" s="300">
        <f t="shared" si="245"/>
        <v>42614</v>
      </c>
      <c r="BT34" s="300">
        <f t="shared" si="245"/>
        <v>42644</v>
      </c>
      <c r="BU34" s="300">
        <f t="shared" si="245"/>
        <v>42675</v>
      </c>
      <c r="BV34" s="300">
        <f t="shared" si="245"/>
        <v>42705</v>
      </c>
      <c r="BW34" s="300">
        <f t="shared" si="245"/>
        <v>42736</v>
      </c>
      <c r="BX34" s="300">
        <f t="shared" si="245"/>
        <v>42767</v>
      </c>
      <c r="BY34" s="300">
        <f t="shared" si="245"/>
        <v>42795</v>
      </c>
      <c r="BZ34" s="300">
        <f t="shared" si="245"/>
        <v>42826</v>
      </c>
      <c r="CA34" s="300">
        <f t="shared" si="245"/>
        <v>42856</v>
      </c>
      <c r="CB34" s="300">
        <f t="shared" si="245"/>
        <v>42887</v>
      </c>
      <c r="CC34" s="300">
        <f t="shared" si="245"/>
        <v>42917</v>
      </c>
      <c r="CD34" s="300">
        <f t="shared" si="245"/>
        <v>42948</v>
      </c>
      <c r="CE34" s="300">
        <f t="shared" si="245"/>
        <v>42979</v>
      </c>
      <c r="CF34" s="300">
        <f t="shared" si="245"/>
        <v>43009</v>
      </c>
      <c r="CG34" s="300">
        <f t="shared" si="245"/>
        <v>43040</v>
      </c>
      <c r="CH34" s="300">
        <f t="shared" si="245"/>
        <v>43070</v>
      </c>
      <c r="CI34" s="300">
        <f t="shared" si="245"/>
        <v>43101</v>
      </c>
      <c r="CJ34" s="300">
        <f t="shared" si="245"/>
        <v>43132</v>
      </c>
      <c r="CK34" s="300">
        <f t="shared" si="245"/>
        <v>43160</v>
      </c>
      <c r="CL34" s="300">
        <f t="shared" si="245"/>
        <v>43191</v>
      </c>
      <c r="CM34" s="300">
        <f t="shared" si="245"/>
        <v>43221</v>
      </c>
      <c r="CN34" s="300">
        <f t="shared" si="245"/>
        <v>43252</v>
      </c>
      <c r="CO34" s="300">
        <f t="shared" si="245"/>
        <v>43282</v>
      </c>
      <c r="CP34" s="300">
        <f t="shared" si="245"/>
        <v>43313</v>
      </c>
      <c r="CQ34" s="300">
        <f t="shared" si="245"/>
        <v>43344</v>
      </c>
      <c r="CR34" s="300">
        <f t="shared" si="245"/>
        <v>43374</v>
      </c>
      <c r="CS34" s="300">
        <f t="shared" si="245"/>
        <v>43405</v>
      </c>
      <c r="CT34" s="300">
        <f t="shared" si="245"/>
        <v>43435</v>
      </c>
      <c r="CU34" s="300">
        <f t="shared" si="245"/>
        <v>43466</v>
      </c>
      <c r="CV34" s="300">
        <f t="shared" si="245"/>
        <v>43497</v>
      </c>
      <c r="CW34" s="300">
        <f t="shared" si="245"/>
        <v>43525</v>
      </c>
      <c r="CX34" s="300">
        <f t="shared" si="245"/>
        <v>43556</v>
      </c>
      <c r="CY34" s="300">
        <f t="shared" si="245"/>
        <v>43586</v>
      </c>
      <c r="CZ34" s="300">
        <f t="shared" si="245"/>
        <v>43617</v>
      </c>
      <c r="DA34" s="300">
        <f t="shared" si="245"/>
        <v>43647</v>
      </c>
      <c r="DB34" s="300">
        <f t="shared" si="245"/>
        <v>43678</v>
      </c>
      <c r="DC34" s="300">
        <f t="shared" si="245"/>
        <v>43709</v>
      </c>
      <c r="DD34" s="300">
        <f t="shared" si="245"/>
        <v>43739</v>
      </c>
      <c r="DE34" s="300">
        <f t="shared" si="245"/>
        <v>43770</v>
      </c>
      <c r="DF34" s="300">
        <f t="shared" si="245"/>
        <v>43800</v>
      </c>
      <c r="DG34" s="300">
        <f t="shared" si="245"/>
        <v>43831</v>
      </c>
      <c r="DH34" s="300">
        <f t="shared" si="245"/>
        <v>43862</v>
      </c>
      <c r="DI34" s="300">
        <f t="shared" si="245"/>
        <v>43891</v>
      </c>
      <c r="DJ34" s="300">
        <f t="shared" si="245"/>
        <v>43922</v>
      </c>
      <c r="DK34" s="300">
        <f t="shared" si="245"/>
        <v>43952</v>
      </c>
      <c r="DL34" s="300">
        <f t="shared" si="245"/>
        <v>43983</v>
      </c>
      <c r="DM34" s="300">
        <f t="shared" si="245"/>
        <v>44013</v>
      </c>
      <c r="DN34" s="300">
        <f t="shared" si="245"/>
        <v>44044</v>
      </c>
      <c r="DO34" s="300">
        <f t="shared" si="245"/>
        <v>44075</v>
      </c>
      <c r="DP34" s="300">
        <f t="shared" si="245"/>
        <v>44105</v>
      </c>
      <c r="DQ34" s="300">
        <f t="shared" si="245"/>
        <v>44136</v>
      </c>
      <c r="DR34" s="300">
        <f t="shared" si="245"/>
        <v>44166</v>
      </c>
      <c r="DS34" s="300">
        <f t="shared" si="245"/>
        <v>44197</v>
      </c>
      <c r="DT34" s="300">
        <f t="shared" si="245"/>
        <v>44228</v>
      </c>
      <c r="DU34" s="300">
        <f t="shared" si="245"/>
        <v>44256</v>
      </c>
      <c r="DV34" s="300">
        <f t="shared" si="245"/>
        <v>44287</v>
      </c>
      <c r="DW34" s="300">
        <f t="shared" si="245"/>
        <v>44317</v>
      </c>
      <c r="DX34" s="300">
        <f t="shared" si="245"/>
        <v>44348</v>
      </c>
      <c r="DY34" s="300">
        <f t="shared" si="245"/>
        <v>44378</v>
      </c>
      <c r="DZ34" s="300">
        <f t="shared" si="245"/>
        <v>44409</v>
      </c>
      <c r="EA34" s="300">
        <f t="shared" ref="EA34:EQ34" si="246">DATE(EA1,EA2,1)</f>
        <v>44440</v>
      </c>
      <c r="EB34" s="300">
        <f t="shared" si="246"/>
        <v>44470</v>
      </c>
      <c r="EC34" s="300">
        <f t="shared" si="246"/>
        <v>44501</v>
      </c>
      <c r="ED34" s="300">
        <f t="shared" si="246"/>
        <v>44531</v>
      </c>
      <c r="EE34" s="300">
        <f t="shared" si="246"/>
        <v>44562</v>
      </c>
      <c r="EF34" s="300">
        <f t="shared" si="246"/>
        <v>44593</v>
      </c>
      <c r="EG34" s="300">
        <f t="shared" si="246"/>
        <v>44621</v>
      </c>
      <c r="EH34" s="300">
        <f t="shared" si="246"/>
        <v>44652</v>
      </c>
      <c r="EI34" s="300">
        <f t="shared" si="246"/>
        <v>44682</v>
      </c>
      <c r="EJ34" s="300">
        <f t="shared" si="246"/>
        <v>44713</v>
      </c>
      <c r="EK34" s="300">
        <f t="shared" si="246"/>
        <v>44743</v>
      </c>
      <c r="EL34" s="300">
        <f t="shared" si="246"/>
        <v>44774</v>
      </c>
      <c r="EM34" s="300">
        <f t="shared" si="246"/>
        <v>44805</v>
      </c>
      <c r="EN34" s="300">
        <f t="shared" si="246"/>
        <v>44835</v>
      </c>
      <c r="EO34" s="300">
        <f t="shared" si="246"/>
        <v>44866</v>
      </c>
      <c r="EP34" s="300">
        <f t="shared" si="246"/>
        <v>44896</v>
      </c>
      <c r="EQ34" s="300">
        <f t="shared" si="246"/>
        <v>44927</v>
      </c>
      <c r="ER34" s="300">
        <f>DATE(ER1,ER2,1)</f>
        <v>44958</v>
      </c>
      <c r="ES34" s="300">
        <f t="shared" ref="ES34:HD34" si="247">DATE(ES1,ES2,1)</f>
        <v>44986</v>
      </c>
      <c r="ET34" s="300">
        <f t="shared" si="247"/>
        <v>45017</v>
      </c>
      <c r="EU34" s="300">
        <f t="shared" si="247"/>
        <v>45047</v>
      </c>
      <c r="EV34" s="300">
        <f t="shared" si="247"/>
        <v>45078</v>
      </c>
      <c r="EW34" s="300">
        <f t="shared" si="247"/>
        <v>45108</v>
      </c>
      <c r="EX34" s="300">
        <f t="shared" si="247"/>
        <v>45139</v>
      </c>
      <c r="EY34" s="300">
        <f t="shared" si="247"/>
        <v>45170</v>
      </c>
      <c r="EZ34" s="300">
        <f t="shared" si="247"/>
        <v>45200</v>
      </c>
      <c r="FA34" s="300">
        <f t="shared" si="247"/>
        <v>45231</v>
      </c>
      <c r="FB34" s="300">
        <f t="shared" si="247"/>
        <v>45261</v>
      </c>
      <c r="FC34" s="300">
        <f t="shared" si="247"/>
        <v>45292</v>
      </c>
      <c r="FD34" s="300">
        <f t="shared" si="247"/>
        <v>45323</v>
      </c>
      <c r="FE34" s="300">
        <f t="shared" si="247"/>
        <v>45352</v>
      </c>
      <c r="FF34" s="300">
        <f t="shared" si="247"/>
        <v>45383</v>
      </c>
      <c r="FG34" s="300">
        <f t="shared" si="247"/>
        <v>45413</v>
      </c>
      <c r="FH34" s="300">
        <f t="shared" si="247"/>
        <v>45444</v>
      </c>
      <c r="FI34" s="300">
        <f t="shared" si="247"/>
        <v>45474</v>
      </c>
      <c r="FJ34" s="300">
        <f t="shared" si="247"/>
        <v>45505</v>
      </c>
      <c r="FK34" s="300">
        <f t="shared" si="247"/>
        <v>45536</v>
      </c>
      <c r="FL34" s="300">
        <f t="shared" si="247"/>
        <v>45566</v>
      </c>
      <c r="FM34" s="300">
        <f t="shared" si="247"/>
        <v>45597</v>
      </c>
      <c r="FN34" s="300">
        <f t="shared" si="247"/>
        <v>45627</v>
      </c>
      <c r="FO34" s="300">
        <f t="shared" si="247"/>
        <v>45658</v>
      </c>
      <c r="FP34" s="300">
        <f t="shared" si="247"/>
        <v>45689</v>
      </c>
      <c r="FQ34" s="300">
        <f t="shared" si="247"/>
        <v>45717</v>
      </c>
      <c r="FR34" s="300">
        <f t="shared" si="247"/>
        <v>45748</v>
      </c>
      <c r="FS34" s="300">
        <f t="shared" si="247"/>
        <v>45778</v>
      </c>
      <c r="FT34" s="300">
        <f t="shared" si="247"/>
        <v>45809</v>
      </c>
      <c r="FU34" s="300">
        <f t="shared" si="247"/>
        <v>45839</v>
      </c>
      <c r="FV34" s="300">
        <f t="shared" si="247"/>
        <v>45870</v>
      </c>
      <c r="FW34" s="300">
        <f t="shared" si="247"/>
        <v>45901</v>
      </c>
      <c r="FX34" s="300">
        <f t="shared" si="247"/>
        <v>45931</v>
      </c>
      <c r="FY34" s="300">
        <f t="shared" si="247"/>
        <v>45962</v>
      </c>
      <c r="FZ34" s="300">
        <f t="shared" si="247"/>
        <v>45992</v>
      </c>
      <c r="GA34" s="300">
        <f t="shared" si="247"/>
        <v>46023</v>
      </c>
      <c r="GB34" s="300">
        <f t="shared" si="247"/>
        <v>46054</v>
      </c>
      <c r="GC34" s="300">
        <f t="shared" si="247"/>
        <v>46082</v>
      </c>
      <c r="GD34" s="300">
        <f t="shared" si="247"/>
        <v>46113</v>
      </c>
      <c r="GE34" s="300">
        <f t="shared" si="247"/>
        <v>46143</v>
      </c>
      <c r="GF34" s="300">
        <f t="shared" si="247"/>
        <v>46174</v>
      </c>
      <c r="GG34" s="300">
        <f t="shared" si="247"/>
        <v>46204</v>
      </c>
      <c r="GH34" s="300">
        <f t="shared" si="247"/>
        <v>46235</v>
      </c>
      <c r="GI34" s="300">
        <f t="shared" si="247"/>
        <v>46266</v>
      </c>
      <c r="GJ34" s="300">
        <f t="shared" si="247"/>
        <v>46296</v>
      </c>
      <c r="GK34" s="300">
        <f t="shared" si="247"/>
        <v>46327</v>
      </c>
      <c r="GL34" s="300">
        <f t="shared" si="247"/>
        <v>46357</v>
      </c>
      <c r="GM34" s="300">
        <f t="shared" si="247"/>
        <v>46388</v>
      </c>
      <c r="GN34" s="300">
        <f t="shared" si="247"/>
        <v>46419</v>
      </c>
      <c r="GO34" s="300">
        <f t="shared" si="247"/>
        <v>46447</v>
      </c>
      <c r="GP34" s="300">
        <f t="shared" si="247"/>
        <v>46478</v>
      </c>
      <c r="GQ34" s="300">
        <f t="shared" si="247"/>
        <v>46508</v>
      </c>
      <c r="GR34" s="300">
        <f t="shared" si="247"/>
        <v>46539</v>
      </c>
      <c r="GS34" s="300">
        <f t="shared" si="247"/>
        <v>46569</v>
      </c>
      <c r="GT34" s="300">
        <f t="shared" si="247"/>
        <v>46600</v>
      </c>
      <c r="GU34" s="300">
        <f t="shared" si="247"/>
        <v>46631</v>
      </c>
      <c r="GV34" s="300">
        <f t="shared" si="247"/>
        <v>46661</v>
      </c>
      <c r="GW34" s="300">
        <f t="shared" si="247"/>
        <v>46692</v>
      </c>
      <c r="GX34" s="300">
        <f t="shared" si="247"/>
        <v>46722</v>
      </c>
      <c r="GY34" s="300">
        <f t="shared" si="247"/>
        <v>46753</v>
      </c>
      <c r="GZ34" s="300">
        <f t="shared" si="247"/>
        <v>46784</v>
      </c>
      <c r="HA34" s="300">
        <f t="shared" si="247"/>
        <v>46813</v>
      </c>
      <c r="HB34" s="300">
        <f t="shared" si="247"/>
        <v>46844</v>
      </c>
      <c r="HC34" s="300">
        <f t="shared" si="247"/>
        <v>46874</v>
      </c>
      <c r="HD34" s="300">
        <f t="shared" si="247"/>
        <v>46905</v>
      </c>
      <c r="HE34" s="300">
        <f t="shared" ref="HE34:JP34" si="248">DATE(HE1,HE2,1)</f>
        <v>46935</v>
      </c>
      <c r="HF34" s="300">
        <f t="shared" si="248"/>
        <v>46966</v>
      </c>
      <c r="HG34" s="300">
        <f t="shared" si="248"/>
        <v>46997</v>
      </c>
      <c r="HH34" s="300">
        <f t="shared" si="248"/>
        <v>47027</v>
      </c>
      <c r="HI34" s="300">
        <f t="shared" si="248"/>
        <v>47058</v>
      </c>
      <c r="HJ34" s="300">
        <f t="shared" si="248"/>
        <v>47088</v>
      </c>
      <c r="HK34" s="300">
        <f t="shared" si="248"/>
        <v>47119</v>
      </c>
      <c r="HL34" s="300">
        <f t="shared" si="248"/>
        <v>47150</v>
      </c>
      <c r="HM34" s="300">
        <f t="shared" si="248"/>
        <v>47178</v>
      </c>
      <c r="HN34" s="300">
        <f t="shared" si="248"/>
        <v>47209</v>
      </c>
      <c r="HO34" s="300">
        <f t="shared" si="248"/>
        <v>47239</v>
      </c>
      <c r="HP34" s="300">
        <f t="shared" si="248"/>
        <v>47270</v>
      </c>
      <c r="HQ34" s="300">
        <f t="shared" si="248"/>
        <v>47300</v>
      </c>
      <c r="HR34" s="300">
        <f t="shared" si="248"/>
        <v>47331</v>
      </c>
      <c r="HS34" s="300">
        <f t="shared" si="248"/>
        <v>47362</v>
      </c>
      <c r="HT34" s="300">
        <f t="shared" si="248"/>
        <v>47392</v>
      </c>
      <c r="HU34" s="300">
        <f t="shared" si="248"/>
        <v>47423</v>
      </c>
      <c r="HV34" s="300">
        <f t="shared" si="248"/>
        <v>47453</v>
      </c>
      <c r="HW34" s="300">
        <f t="shared" si="248"/>
        <v>47484</v>
      </c>
      <c r="HX34" s="300">
        <f t="shared" si="248"/>
        <v>47515</v>
      </c>
      <c r="HY34" s="300">
        <f t="shared" si="248"/>
        <v>47543</v>
      </c>
      <c r="HZ34" s="300">
        <f t="shared" si="248"/>
        <v>47574</v>
      </c>
      <c r="IA34" s="300">
        <f t="shared" si="248"/>
        <v>47604</v>
      </c>
      <c r="IB34" s="300">
        <f t="shared" si="248"/>
        <v>47635</v>
      </c>
      <c r="IC34" s="300">
        <f t="shared" si="248"/>
        <v>47665</v>
      </c>
      <c r="ID34" s="300">
        <f t="shared" si="248"/>
        <v>47696</v>
      </c>
      <c r="IE34" s="300">
        <f t="shared" si="248"/>
        <v>47727</v>
      </c>
      <c r="IF34" s="300">
        <f t="shared" si="248"/>
        <v>47757</v>
      </c>
      <c r="IG34" s="300">
        <f t="shared" si="248"/>
        <v>47788</v>
      </c>
      <c r="IH34" s="300">
        <f t="shared" si="248"/>
        <v>47818</v>
      </c>
      <c r="II34" s="300">
        <f t="shared" si="248"/>
        <v>47849</v>
      </c>
      <c r="IJ34" s="300">
        <f t="shared" si="248"/>
        <v>47880</v>
      </c>
      <c r="IK34" s="300">
        <f t="shared" si="248"/>
        <v>47908</v>
      </c>
      <c r="IL34" s="300">
        <f t="shared" si="248"/>
        <v>47939</v>
      </c>
      <c r="IM34" s="300">
        <f t="shared" si="248"/>
        <v>47969</v>
      </c>
      <c r="IN34" s="300">
        <f t="shared" si="248"/>
        <v>48000</v>
      </c>
      <c r="IO34" s="300">
        <f t="shared" si="248"/>
        <v>48030</v>
      </c>
      <c r="IP34" s="300">
        <f t="shared" si="248"/>
        <v>48061</v>
      </c>
      <c r="IQ34" s="300">
        <f t="shared" si="248"/>
        <v>48092</v>
      </c>
      <c r="IR34" s="300">
        <f t="shared" si="248"/>
        <v>48122</v>
      </c>
      <c r="IS34" s="300">
        <f t="shared" si="248"/>
        <v>48153</v>
      </c>
      <c r="IT34" s="300">
        <f t="shared" si="248"/>
        <v>48183</v>
      </c>
      <c r="IU34" s="300">
        <f t="shared" si="248"/>
        <v>48214</v>
      </c>
      <c r="IV34" s="300">
        <f t="shared" si="248"/>
        <v>48245</v>
      </c>
      <c r="IW34" s="300">
        <f t="shared" si="248"/>
        <v>48274</v>
      </c>
      <c r="IX34" s="300">
        <f t="shared" si="248"/>
        <v>48305</v>
      </c>
      <c r="IY34" s="300">
        <f t="shared" si="248"/>
        <v>48335</v>
      </c>
      <c r="IZ34" s="300">
        <f t="shared" si="248"/>
        <v>48366</v>
      </c>
      <c r="JA34" s="300">
        <f t="shared" si="248"/>
        <v>48396</v>
      </c>
      <c r="JB34" s="300">
        <f t="shared" si="248"/>
        <v>48427</v>
      </c>
      <c r="JC34" s="300">
        <f t="shared" si="248"/>
        <v>48458</v>
      </c>
      <c r="JD34" s="300">
        <f t="shared" si="248"/>
        <v>48488</v>
      </c>
      <c r="JE34" s="300">
        <f t="shared" si="248"/>
        <v>48519</v>
      </c>
      <c r="JF34" s="300">
        <f t="shared" si="248"/>
        <v>48549</v>
      </c>
      <c r="JG34" s="300">
        <f t="shared" si="248"/>
        <v>48580</v>
      </c>
      <c r="JH34" s="300">
        <f t="shared" si="248"/>
        <v>48611</v>
      </c>
      <c r="JI34" s="300">
        <f t="shared" si="248"/>
        <v>48639</v>
      </c>
      <c r="JJ34" s="300">
        <f t="shared" si="248"/>
        <v>48670</v>
      </c>
      <c r="JK34" s="300">
        <f t="shared" si="248"/>
        <v>48700</v>
      </c>
      <c r="JL34" s="300">
        <f t="shared" si="248"/>
        <v>48731</v>
      </c>
      <c r="JM34" s="300">
        <f t="shared" si="248"/>
        <v>48761</v>
      </c>
      <c r="JN34" s="300">
        <f t="shared" si="248"/>
        <v>48792</v>
      </c>
      <c r="JO34" s="300">
        <f t="shared" si="248"/>
        <v>48823</v>
      </c>
      <c r="JP34" s="300">
        <f t="shared" si="248"/>
        <v>48853</v>
      </c>
      <c r="JQ34" s="300">
        <f t="shared" ref="JQ34:MB34" si="249">DATE(JQ1,JQ2,1)</f>
        <v>48884</v>
      </c>
      <c r="JR34" s="300">
        <f t="shared" si="249"/>
        <v>48914</v>
      </c>
      <c r="JS34" s="300">
        <f t="shared" si="249"/>
        <v>48945</v>
      </c>
      <c r="JT34" s="300">
        <f t="shared" si="249"/>
        <v>48976</v>
      </c>
      <c r="JU34" s="300">
        <f t="shared" si="249"/>
        <v>49004</v>
      </c>
      <c r="JV34" s="300">
        <f t="shared" si="249"/>
        <v>49035</v>
      </c>
      <c r="JW34" s="300">
        <f t="shared" si="249"/>
        <v>49065</v>
      </c>
      <c r="JX34" s="300">
        <f t="shared" si="249"/>
        <v>49096</v>
      </c>
      <c r="JY34" s="300">
        <f t="shared" si="249"/>
        <v>49126</v>
      </c>
      <c r="JZ34" s="300">
        <f t="shared" si="249"/>
        <v>49157</v>
      </c>
      <c r="KA34" s="300">
        <f t="shared" si="249"/>
        <v>49188</v>
      </c>
      <c r="KB34" s="300">
        <f t="shared" si="249"/>
        <v>49218</v>
      </c>
      <c r="KC34" s="300">
        <f t="shared" si="249"/>
        <v>49249</v>
      </c>
      <c r="KD34" s="300">
        <f t="shared" si="249"/>
        <v>49279</v>
      </c>
      <c r="KE34" s="300">
        <f t="shared" si="249"/>
        <v>49310</v>
      </c>
      <c r="KF34" s="300">
        <f t="shared" si="249"/>
        <v>49341</v>
      </c>
      <c r="KG34" s="300">
        <f t="shared" si="249"/>
        <v>49369</v>
      </c>
      <c r="KH34" s="300">
        <f t="shared" si="249"/>
        <v>49400</v>
      </c>
      <c r="KI34" s="300">
        <f t="shared" si="249"/>
        <v>49430</v>
      </c>
      <c r="KJ34" s="300">
        <f t="shared" si="249"/>
        <v>49461</v>
      </c>
      <c r="KK34" s="300">
        <f t="shared" si="249"/>
        <v>49491</v>
      </c>
      <c r="KL34" s="300">
        <f t="shared" si="249"/>
        <v>49522</v>
      </c>
      <c r="KM34" s="300">
        <f t="shared" si="249"/>
        <v>49553</v>
      </c>
      <c r="KN34" s="300">
        <f t="shared" si="249"/>
        <v>49583</v>
      </c>
      <c r="KO34" s="300">
        <f t="shared" si="249"/>
        <v>49614</v>
      </c>
      <c r="KP34" s="300">
        <f t="shared" si="249"/>
        <v>49644</v>
      </c>
      <c r="KQ34" s="300">
        <f t="shared" si="249"/>
        <v>49675</v>
      </c>
      <c r="KR34" s="300">
        <f t="shared" si="249"/>
        <v>49706</v>
      </c>
      <c r="KS34" s="300">
        <f t="shared" si="249"/>
        <v>49735</v>
      </c>
      <c r="KT34" s="300">
        <f t="shared" si="249"/>
        <v>49766</v>
      </c>
      <c r="KU34" s="300">
        <f t="shared" si="249"/>
        <v>49796</v>
      </c>
      <c r="KV34" s="300">
        <f t="shared" si="249"/>
        <v>49827</v>
      </c>
      <c r="KW34" s="300">
        <f t="shared" si="249"/>
        <v>49857</v>
      </c>
      <c r="KX34" s="300">
        <f t="shared" si="249"/>
        <v>49888</v>
      </c>
      <c r="KY34" s="300">
        <f t="shared" si="249"/>
        <v>49919</v>
      </c>
      <c r="KZ34" s="300">
        <f t="shared" si="249"/>
        <v>49949</v>
      </c>
      <c r="LA34" s="300">
        <f t="shared" si="249"/>
        <v>49980</v>
      </c>
      <c r="LB34" s="300">
        <f t="shared" si="249"/>
        <v>50010</v>
      </c>
      <c r="LC34" s="300">
        <f t="shared" si="249"/>
        <v>50041</v>
      </c>
      <c r="LD34" s="300">
        <f t="shared" si="249"/>
        <v>50072</v>
      </c>
      <c r="LE34" s="300">
        <f t="shared" si="249"/>
        <v>50100</v>
      </c>
      <c r="LF34" s="300">
        <f t="shared" si="249"/>
        <v>50131</v>
      </c>
      <c r="LG34" s="300">
        <f t="shared" si="249"/>
        <v>50161</v>
      </c>
      <c r="LH34" s="300">
        <f t="shared" si="249"/>
        <v>50192</v>
      </c>
      <c r="LI34" s="300">
        <f t="shared" si="249"/>
        <v>50222</v>
      </c>
      <c r="LJ34" s="300">
        <f t="shared" si="249"/>
        <v>50253</v>
      </c>
      <c r="LK34" s="300">
        <f t="shared" si="249"/>
        <v>50284</v>
      </c>
      <c r="LL34" s="300">
        <f t="shared" si="249"/>
        <v>50314</v>
      </c>
      <c r="LM34" s="300">
        <f t="shared" si="249"/>
        <v>50345</v>
      </c>
      <c r="LN34" s="300">
        <f t="shared" si="249"/>
        <v>50375</v>
      </c>
      <c r="LO34" s="300">
        <f t="shared" si="249"/>
        <v>50406</v>
      </c>
      <c r="LP34" s="300">
        <f t="shared" si="249"/>
        <v>50437</v>
      </c>
      <c r="LQ34" s="300">
        <f t="shared" si="249"/>
        <v>50465</v>
      </c>
      <c r="LR34" s="300">
        <f t="shared" si="249"/>
        <v>50496</v>
      </c>
      <c r="LS34" s="300">
        <f t="shared" si="249"/>
        <v>50526</v>
      </c>
      <c r="LT34" s="300">
        <f t="shared" si="249"/>
        <v>50557</v>
      </c>
      <c r="LU34" s="300">
        <f t="shared" si="249"/>
        <v>50587</v>
      </c>
      <c r="LV34" s="300">
        <f t="shared" si="249"/>
        <v>50618</v>
      </c>
      <c r="LW34" s="300">
        <f t="shared" si="249"/>
        <v>50649</v>
      </c>
      <c r="LX34" s="300">
        <f t="shared" si="249"/>
        <v>50679</v>
      </c>
      <c r="LY34" s="300">
        <f t="shared" si="249"/>
        <v>50710</v>
      </c>
      <c r="LZ34" s="300">
        <f t="shared" si="249"/>
        <v>50740</v>
      </c>
      <c r="MA34" s="300">
        <f t="shared" si="249"/>
        <v>50771</v>
      </c>
      <c r="MB34" s="300">
        <f t="shared" si="249"/>
        <v>50802</v>
      </c>
      <c r="MC34" s="300">
        <f t="shared" ref="MC34:ON34" si="250">DATE(MC1,MC2,1)</f>
        <v>50830</v>
      </c>
      <c r="MD34" s="300">
        <f t="shared" si="250"/>
        <v>50861</v>
      </c>
      <c r="ME34" s="300">
        <f t="shared" si="250"/>
        <v>50891</v>
      </c>
      <c r="MF34" s="300">
        <f t="shared" si="250"/>
        <v>50922</v>
      </c>
      <c r="MG34" s="300">
        <f t="shared" si="250"/>
        <v>50952</v>
      </c>
      <c r="MH34" s="300">
        <f t="shared" si="250"/>
        <v>50983</v>
      </c>
      <c r="MI34" s="300">
        <f t="shared" si="250"/>
        <v>51014</v>
      </c>
      <c r="MJ34" s="300">
        <f t="shared" si="250"/>
        <v>51044</v>
      </c>
      <c r="MK34" s="300">
        <f t="shared" si="250"/>
        <v>51075</v>
      </c>
      <c r="ML34" s="300">
        <f t="shared" si="250"/>
        <v>51105</v>
      </c>
      <c r="MM34" s="300">
        <f t="shared" si="250"/>
        <v>51136</v>
      </c>
      <c r="MN34" s="300">
        <f t="shared" si="250"/>
        <v>51167</v>
      </c>
      <c r="MO34" s="300">
        <f t="shared" si="250"/>
        <v>51196</v>
      </c>
      <c r="MP34" s="300">
        <f t="shared" si="250"/>
        <v>51227</v>
      </c>
      <c r="MQ34" s="300">
        <f t="shared" si="250"/>
        <v>51257</v>
      </c>
      <c r="MR34" s="300">
        <f t="shared" si="250"/>
        <v>51288</v>
      </c>
      <c r="MS34" s="300">
        <f t="shared" si="250"/>
        <v>51318</v>
      </c>
      <c r="MT34" s="300">
        <f t="shared" si="250"/>
        <v>51349</v>
      </c>
      <c r="MU34" s="300">
        <f t="shared" si="250"/>
        <v>51380</v>
      </c>
      <c r="MV34" s="300">
        <f t="shared" si="250"/>
        <v>51410</v>
      </c>
      <c r="MW34" s="300">
        <f t="shared" si="250"/>
        <v>51441</v>
      </c>
      <c r="MX34" s="300">
        <f t="shared" si="250"/>
        <v>51471</v>
      </c>
      <c r="MY34" s="300">
        <f t="shared" si="250"/>
        <v>51502</v>
      </c>
      <c r="MZ34" s="300">
        <f t="shared" si="250"/>
        <v>51533</v>
      </c>
      <c r="NA34" s="300">
        <f t="shared" si="250"/>
        <v>51561</v>
      </c>
      <c r="NB34" s="300">
        <f t="shared" si="250"/>
        <v>51592</v>
      </c>
      <c r="NC34" s="300">
        <f t="shared" si="250"/>
        <v>51622</v>
      </c>
      <c r="ND34" s="300">
        <f t="shared" si="250"/>
        <v>51653</v>
      </c>
      <c r="NE34" s="300">
        <f t="shared" si="250"/>
        <v>51683</v>
      </c>
      <c r="NF34" s="300">
        <f t="shared" si="250"/>
        <v>51714</v>
      </c>
      <c r="NG34" s="300">
        <f t="shared" si="250"/>
        <v>51745</v>
      </c>
      <c r="NH34" s="300">
        <f t="shared" si="250"/>
        <v>51775</v>
      </c>
      <c r="NI34" s="300">
        <f t="shared" si="250"/>
        <v>51806</v>
      </c>
      <c r="NJ34" s="300">
        <f t="shared" si="250"/>
        <v>51836</v>
      </c>
      <c r="NK34" s="300">
        <f t="shared" si="250"/>
        <v>51867</v>
      </c>
      <c r="NL34" s="300">
        <f t="shared" si="250"/>
        <v>51898</v>
      </c>
      <c r="NM34" s="300">
        <f t="shared" si="250"/>
        <v>51926</v>
      </c>
      <c r="NN34" s="300">
        <f t="shared" si="250"/>
        <v>51957</v>
      </c>
      <c r="NO34" s="300">
        <f t="shared" si="250"/>
        <v>51987</v>
      </c>
      <c r="NP34" s="300">
        <f t="shared" si="250"/>
        <v>52018</v>
      </c>
      <c r="NQ34" s="300">
        <f t="shared" si="250"/>
        <v>52048</v>
      </c>
      <c r="NR34" s="300">
        <f t="shared" si="250"/>
        <v>52079</v>
      </c>
      <c r="NS34" s="300">
        <f t="shared" si="250"/>
        <v>52110</v>
      </c>
      <c r="NT34" s="300">
        <f t="shared" si="250"/>
        <v>52140</v>
      </c>
      <c r="NU34" s="300">
        <f t="shared" si="250"/>
        <v>52171</v>
      </c>
      <c r="NV34" s="300">
        <f t="shared" si="250"/>
        <v>52201</v>
      </c>
      <c r="NW34" s="300">
        <f t="shared" si="250"/>
        <v>52232</v>
      </c>
      <c r="NX34" s="300">
        <f t="shared" si="250"/>
        <v>52263</v>
      </c>
      <c r="NY34" s="300">
        <f t="shared" si="250"/>
        <v>52291</v>
      </c>
      <c r="NZ34" s="300">
        <f t="shared" si="250"/>
        <v>52322</v>
      </c>
      <c r="OA34" s="300">
        <f t="shared" si="250"/>
        <v>52352</v>
      </c>
      <c r="OB34" s="300">
        <f t="shared" si="250"/>
        <v>52383</v>
      </c>
      <c r="OC34" s="300">
        <f t="shared" si="250"/>
        <v>52413</v>
      </c>
      <c r="OD34" s="300">
        <f t="shared" si="250"/>
        <v>52444</v>
      </c>
      <c r="OE34" s="300">
        <f t="shared" si="250"/>
        <v>52475</v>
      </c>
      <c r="OF34" s="300">
        <f t="shared" si="250"/>
        <v>52505</v>
      </c>
      <c r="OG34" s="300">
        <f t="shared" si="250"/>
        <v>52536</v>
      </c>
      <c r="OH34" s="300">
        <f t="shared" si="250"/>
        <v>52566</v>
      </c>
      <c r="OI34" s="300">
        <f t="shared" si="250"/>
        <v>52597</v>
      </c>
      <c r="OJ34" s="300">
        <f t="shared" si="250"/>
        <v>52628</v>
      </c>
      <c r="OK34" s="300">
        <f t="shared" si="250"/>
        <v>52657</v>
      </c>
      <c r="OL34" s="300">
        <f t="shared" si="250"/>
        <v>52688</v>
      </c>
      <c r="OM34" s="300">
        <f t="shared" si="250"/>
        <v>52718</v>
      </c>
      <c r="ON34" s="300">
        <f t="shared" si="250"/>
        <v>52749</v>
      </c>
      <c r="OO34" s="300">
        <f t="shared" ref="OO34:OZ34" si="251">DATE(OO1,OO2,1)</f>
        <v>52779</v>
      </c>
      <c r="OP34" s="300">
        <f t="shared" si="251"/>
        <v>52810</v>
      </c>
      <c r="OQ34" s="300">
        <f t="shared" si="251"/>
        <v>52841</v>
      </c>
      <c r="OR34" s="300">
        <f t="shared" si="251"/>
        <v>52871</v>
      </c>
      <c r="OS34" s="300">
        <f t="shared" si="251"/>
        <v>52902</v>
      </c>
      <c r="OT34" s="300">
        <f t="shared" si="251"/>
        <v>52932</v>
      </c>
      <c r="OU34" s="300">
        <f t="shared" si="251"/>
        <v>52963</v>
      </c>
      <c r="OV34" s="300">
        <f t="shared" si="251"/>
        <v>52994</v>
      </c>
      <c r="OW34" s="300">
        <f t="shared" si="251"/>
        <v>53022</v>
      </c>
      <c r="OX34" s="300">
        <f t="shared" si="251"/>
        <v>53053</v>
      </c>
      <c r="OY34" s="300">
        <f t="shared" si="251"/>
        <v>53083</v>
      </c>
      <c r="OZ34" s="300">
        <f t="shared" si="251"/>
        <v>53114</v>
      </c>
      <c r="PA34" s="300">
        <f t="shared" ref="PA34:PF34" si="252">DATE(PA1,PA2,1)</f>
        <v>53144</v>
      </c>
      <c r="PB34" s="300">
        <f t="shared" si="252"/>
        <v>53175</v>
      </c>
      <c r="PC34" s="300">
        <f t="shared" si="252"/>
        <v>53206</v>
      </c>
      <c r="PD34" s="300">
        <f t="shared" si="252"/>
        <v>53236</v>
      </c>
      <c r="PE34" s="300">
        <f t="shared" si="252"/>
        <v>53267</v>
      </c>
      <c r="PF34" s="300">
        <f t="shared" si="252"/>
        <v>53297</v>
      </c>
    </row>
  </sheetData>
  <printOptions horizontalCentered="1"/>
  <pageMargins left="0.25" right="0.25" top="0.5" bottom="0.65" header="0.5" footer="0.5"/>
  <pageSetup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10</vt:i4>
      </vt:variant>
    </vt:vector>
  </HeadingPairs>
  <TitlesOfParts>
    <vt:vector size="19" baseType="lpstr">
      <vt:lpstr>Summary (Energy PMT)</vt:lpstr>
      <vt:lpstr>SourceEnergy</vt:lpstr>
      <vt:lpstr>MWH-Split</vt:lpstr>
      <vt:lpstr>Monthly Levelized</vt:lpstr>
      <vt:lpstr>Monthly Energy Prices</vt:lpstr>
      <vt:lpstr>Security</vt:lpstr>
      <vt:lpstr>SecurityCalc</vt:lpstr>
      <vt:lpstr>HLH_LLH_MWHS</vt:lpstr>
      <vt:lpstr>HLH-LLH hours</vt:lpstr>
      <vt:lpstr>Discount_Rate</vt:lpstr>
      <vt:lpstr>Monthly_Discount_Rate</vt:lpstr>
      <vt:lpstr>'Monthly Energy Prices'!Print_Area</vt:lpstr>
      <vt:lpstr>'Monthly Levelized'!Print_Area</vt:lpstr>
      <vt:lpstr>'MWH-Split'!Print_Area</vt:lpstr>
      <vt:lpstr>SecurityCalc!Print_Area</vt:lpstr>
      <vt:lpstr>SourceEnergy!Print_Area</vt:lpstr>
      <vt:lpstr>'Summary (Energy PMT)'!Print_Area</vt:lpstr>
      <vt:lpstr>Shape_Annually</vt:lpstr>
      <vt:lpstr>Shape_Start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Laren Hale</dc:creator>
  <cp:lastModifiedBy>Alpay, Ebru (PacifiCorp)</cp:lastModifiedBy>
  <cp:lastPrinted>2012-12-04T20:02:52Z</cp:lastPrinted>
  <dcterms:created xsi:type="dcterms:W3CDTF">2006-07-10T20:43:15Z</dcterms:created>
  <dcterms:modified xsi:type="dcterms:W3CDTF">2025-04-18T18:24:35Z</dcterms:modified>
</cp:coreProperties>
</file>